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EstaPasta_de_trabalho"/>
  <bookViews>
    <workbookView xWindow="-12" yWindow="-12" windowWidth="16608" windowHeight="6288"/>
  </bookViews>
  <sheets>
    <sheet name="Rakings" sheetId="3" r:id="rId1"/>
    <sheet name="Indicadores" sheetId="1" r:id="rId2"/>
    <sheet name="Indicadores Macro" sheetId="14" r:id="rId3"/>
    <sheet name="Tabelas Análise" sheetId="15" r:id="rId4"/>
    <sheet name="BD Cont" sheetId="4" r:id="rId5"/>
    <sheet name="BD N Cont" sheetId="5" r:id="rId6"/>
    <sheet name="Ordenação" sheetId="6" r:id="rId7"/>
    <sheet name="Empresas" sheetId="7" r:id="rId8"/>
    <sheet name="Demonstrativos a plotar" sheetId="8" r:id="rId9"/>
    <sheet name="Apresentação" sheetId="9" r:id="rId10"/>
    <sheet name="RegOperacional" sheetId="13" r:id="rId11"/>
  </sheets>
  <definedNames>
    <definedName name="_xlnm._FilterDatabase" localSheetId="7" hidden="1">Empresas!$A$4:$D$73</definedName>
    <definedName name="_xlnm._FilterDatabase" localSheetId="1" hidden="1">Indicadores!$A$2:$BA$565</definedName>
    <definedName name="_xlnm._FilterDatabase" localSheetId="0" hidden="1">Rakings!$A$9:$E$9</definedName>
    <definedName name="_xlnm._FilterDatabase" localSheetId="10" hidden="1">RegOperacional!$A$2:$Q$472</definedName>
    <definedName name="DesvPadRankingEbit">RegOperacional!$U$19</definedName>
    <definedName name="DesvpadRankingEco">#REF!</definedName>
    <definedName name="DifEditaAjProv">'BD Cont'!$S$2</definedName>
    <definedName name="DifEditaAjProveOutros">'BD Cont'!$T$2</definedName>
    <definedName name="Estaduais">Rakings!$C$5</definedName>
    <definedName name="Federais">Rakings!$C$4</definedName>
    <definedName name="ListaEbitda">Rakings!$T$12:$T$14</definedName>
    <definedName name="ListaFederais">Rakings!$T$21:$T$22</definedName>
    <definedName name="ListaTamanho">Rakings!$T$17:$T$18</definedName>
    <definedName name="PontoCorteGrandes">Empresas!$C$1</definedName>
    <definedName name="Reclassificado">Rakings!$C$6</definedName>
    <definedName name="TabelaDREs">Tabela4[]</definedName>
    <definedName name="Tamanho">Rakings!$C$3</definedName>
    <definedName name="Tipo">Rakings!$C$2</definedName>
    <definedName name="TipoEbitda">Rakings!$C$1</definedName>
    <definedName name="TipoRating">Rakings!$T$2:$T$3</definedName>
  </definedNames>
  <calcPr calcId="152511"/>
  <pivotCaches>
    <pivotCache cacheId="0" r:id="rId12"/>
  </pivotCaches>
</workbook>
</file>

<file path=xl/calcChain.xml><?xml version="1.0" encoding="utf-8"?>
<calcChain xmlns="http://schemas.openxmlformats.org/spreadsheetml/2006/main">
  <c r="AA16" i="14" l="1"/>
  <c r="AA15" i="14"/>
  <c r="AA14" i="14"/>
  <c r="AA13" i="14"/>
  <c r="AA12" i="14"/>
  <c r="AA11" i="14"/>
  <c r="AA10" i="14"/>
  <c r="W27" i="15" l="1"/>
  <c r="X45" i="15"/>
  <c r="W45" i="15"/>
  <c r="X33" i="15"/>
  <c r="W33" i="15"/>
  <c r="AU21" i="15"/>
  <c r="AT21" i="15"/>
  <c r="AS21" i="15"/>
  <c r="AU20" i="15"/>
  <c r="AT20" i="15"/>
  <c r="AS20" i="15"/>
  <c r="AU19" i="15"/>
  <c r="AT19" i="15"/>
  <c r="AS19" i="15"/>
  <c r="AU18" i="15"/>
  <c r="AT18" i="15"/>
  <c r="AS18" i="15"/>
  <c r="AU17" i="15"/>
  <c r="AT17" i="15"/>
  <c r="AS17" i="15"/>
  <c r="AU16" i="15"/>
  <c r="AT16" i="15"/>
  <c r="AS16" i="15"/>
  <c r="AU15" i="15"/>
  <c r="AT15" i="15"/>
  <c r="AS15" i="15"/>
  <c r="AQ21" i="15"/>
  <c r="AP21" i="15"/>
  <c r="AO21" i="15"/>
  <c r="AQ20" i="15"/>
  <c r="AP20" i="15"/>
  <c r="AO20" i="15"/>
  <c r="AQ19" i="15"/>
  <c r="AP19" i="15"/>
  <c r="AO19" i="15"/>
  <c r="AQ18" i="15"/>
  <c r="AP18" i="15"/>
  <c r="AO18" i="15"/>
  <c r="AQ17" i="15"/>
  <c r="AP17" i="15"/>
  <c r="AO17" i="15"/>
  <c r="AQ16" i="15"/>
  <c r="AP16" i="15"/>
  <c r="AO16" i="15"/>
  <c r="AQ15" i="15"/>
  <c r="AP15" i="15"/>
  <c r="AO15" i="15"/>
  <c r="Y16" i="14"/>
  <c r="X16" i="14"/>
  <c r="Y15" i="14"/>
  <c r="X15" i="14"/>
  <c r="Y14" i="14"/>
  <c r="X14" i="14"/>
  <c r="Y13" i="14"/>
  <c r="X13" i="14"/>
  <c r="Y12" i="14"/>
  <c r="X12" i="14"/>
  <c r="Y11" i="14"/>
  <c r="X11" i="14"/>
  <c r="Y10" i="14"/>
  <c r="X10" i="14"/>
  <c r="W16" i="14"/>
  <c r="W15" i="14"/>
  <c r="W14" i="14"/>
  <c r="W13" i="14"/>
  <c r="W12" i="14"/>
  <c r="W11" i="14"/>
  <c r="W10" i="14"/>
  <c r="H93" i="14"/>
  <c r="AH82" i="14" l="1"/>
  <c r="AH83" i="14"/>
  <c r="V33" i="14"/>
  <c r="T33" i="14"/>
  <c r="V32" i="14"/>
  <c r="T32" i="14"/>
  <c r="V31" i="14"/>
  <c r="T31" i="14"/>
  <c r="V30" i="14"/>
  <c r="T30" i="14"/>
  <c r="V29" i="14"/>
  <c r="T29" i="14"/>
  <c r="V28" i="14"/>
  <c r="T28" i="14"/>
  <c r="AH81" i="14"/>
  <c r="AH86" i="14"/>
  <c r="AH85" i="14"/>
  <c r="AH84" i="14"/>
  <c r="AH80" i="14"/>
  <c r="Z4" i="4" l="1"/>
  <c r="Z5" i="4"/>
  <c r="Z6" i="4"/>
  <c r="Z7" i="4"/>
  <c r="Z8" i="4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Z57" i="4"/>
  <c r="Z58" i="4"/>
  <c r="Z59" i="4"/>
  <c r="Z60" i="4"/>
  <c r="Z61" i="4"/>
  <c r="Z62" i="4"/>
  <c r="Z63" i="4"/>
  <c r="Z64" i="4"/>
  <c r="Z65" i="4"/>
  <c r="Z66" i="4"/>
  <c r="Z67" i="4"/>
  <c r="Z68" i="4"/>
  <c r="Z69" i="4"/>
  <c r="Z70" i="4"/>
  <c r="Z71" i="4"/>
  <c r="Z72" i="4"/>
  <c r="Z73" i="4"/>
  <c r="Z74" i="4"/>
  <c r="Z75" i="4"/>
  <c r="Z76" i="4"/>
  <c r="Z77" i="4"/>
  <c r="Z78" i="4"/>
  <c r="Z79" i="4"/>
  <c r="Z80" i="4"/>
  <c r="Z81" i="4"/>
  <c r="Z82" i="4"/>
  <c r="Z83" i="4"/>
  <c r="Z84" i="4"/>
  <c r="Z85" i="4"/>
  <c r="Z86" i="4"/>
  <c r="Z87" i="4"/>
  <c r="Z88" i="4"/>
  <c r="Z89" i="4"/>
  <c r="Z90" i="4"/>
  <c r="Z91" i="4"/>
  <c r="Z92" i="4"/>
  <c r="Z93" i="4"/>
  <c r="Z94" i="4"/>
  <c r="Z95" i="4"/>
  <c r="Z96" i="4"/>
  <c r="Z97" i="4"/>
  <c r="Z98" i="4"/>
  <c r="Z99" i="4"/>
  <c r="Z100" i="4"/>
  <c r="Z101" i="4"/>
  <c r="Z102" i="4"/>
  <c r="Z103" i="4"/>
  <c r="Z104" i="4"/>
  <c r="Z105" i="4"/>
  <c r="Z106" i="4"/>
  <c r="Z107" i="4"/>
  <c r="Z108" i="4"/>
  <c r="Z109" i="4"/>
  <c r="Z110" i="4"/>
  <c r="Z111" i="4"/>
  <c r="Z112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162" i="4"/>
  <c r="Z163" i="4"/>
  <c r="Z164" i="4"/>
  <c r="Z165" i="4"/>
  <c r="Z166" i="4"/>
  <c r="Z167" i="4"/>
  <c r="Z168" i="4"/>
  <c r="Z169" i="4"/>
  <c r="Z170" i="4"/>
  <c r="Z171" i="4"/>
  <c r="Z172" i="4"/>
  <c r="Z173" i="4"/>
  <c r="Z174" i="4"/>
  <c r="Z175" i="4"/>
  <c r="Z176" i="4"/>
  <c r="Z177" i="4"/>
  <c r="Z178" i="4"/>
  <c r="Z179" i="4"/>
  <c r="Z180" i="4"/>
  <c r="Z181" i="4"/>
  <c r="Z182" i="4"/>
  <c r="Z183" i="4"/>
  <c r="Z184" i="4"/>
  <c r="Z185" i="4"/>
  <c r="Z186" i="4"/>
  <c r="Z187" i="4"/>
  <c r="Z188" i="4"/>
  <c r="Z189" i="4"/>
  <c r="Z190" i="4"/>
  <c r="Z191" i="4"/>
  <c r="Z192" i="4"/>
  <c r="Z193" i="4"/>
  <c r="Z194" i="4"/>
  <c r="Z195" i="4"/>
  <c r="Z196" i="4"/>
  <c r="Z197" i="4"/>
  <c r="Z198" i="4"/>
  <c r="Z199" i="4"/>
  <c r="Z200" i="4"/>
  <c r="Z201" i="4"/>
  <c r="Z202" i="4"/>
  <c r="Z203" i="4"/>
  <c r="Z204" i="4"/>
  <c r="Z205" i="4"/>
  <c r="Z206" i="4"/>
  <c r="Z207" i="4"/>
  <c r="Z208" i="4"/>
  <c r="Z209" i="4"/>
  <c r="Z210" i="4"/>
  <c r="Z211" i="4"/>
  <c r="Z212" i="4"/>
  <c r="Z213" i="4"/>
  <c r="Z214" i="4"/>
  <c r="Z215" i="4"/>
  <c r="Z216" i="4"/>
  <c r="Z217" i="4"/>
  <c r="Z218" i="4"/>
  <c r="Z219" i="4"/>
  <c r="Z220" i="4"/>
  <c r="Z221" i="4"/>
  <c r="Z222" i="4"/>
  <c r="Z223" i="4"/>
  <c r="Z224" i="4"/>
  <c r="Z225" i="4"/>
  <c r="Z226" i="4"/>
  <c r="Z227" i="4"/>
  <c r="Z228" i="4"/>
  <c r="Z229" i="4"/>
  <c r="Z230" i="4"/>
  <c r="Z231" i="4"/>
  <c r="Z232" i="4"/>
  <c r="Z233" i="4"/>
  <c r="Z234" i="4"/>
  <c r="Z235" i="4"/>
  <c r="Z236" i="4"/>
  <c r="Z237" i="4"/>
  <c r="Z238" i="4"/>
  <c r="Z239" i="4"/>
  <c r="Z240" i="4"/>
  <c r="Z241" i="4"/>
  <c r="Z242" i="4"/>
  <c r="Z243" i="4"/>
  <c r="Z244" i="4"/>
  <c r="Z245" i="4"/>
  <c r="Z246" i="4"/>
  <c r="Z247" i="4"/>
  <c r="Z248" i="4"/>
  <c r="Z249" i="4"/>
  <c r="Z250" i="4"/>
  <c r="Z251" i="4"/>
  <c r="Z252" i="4"/>
  <c r="Z253" i="4"/>
  <c r="Z254" i="4"/>
  <c r="Z255" i="4"/>
  <c r="Z256" i="4"/>
  <c r="Z257" i="4"/>
  <c r="Z258" i="4"/>
  <c r="Z259" i="4"/>
  <c r="Z260" i="4"/>
  <c r="Z261" i="4"/>
  <c r="Z262" i="4"/>
  <c r="Z263" i="4"/>
  <c r="Z264" i="4"/>
  <c r="Z265" i="4"/>
  <c r="Z266" i="4"/>
  <c r="Z267" i="4"/>
  <c r="Z268" i="4"/>
  <c r="Z269" i="4"/>
  <c r="Z270" i="4"/>
  <c r="Z271" i="4"/>
  <c r="Z272" i="4"/>
  <c r="Z273" i="4"/>
  <c r="Z274" i="4"/>
  <c r="Z275" i="4"/>
  <c r="Z276" i="4"/>
  <c r="Z277" i="4"/>
  <c r="Z278" i="4"/>
  <c r="Z279" i="4"/>
  <c r="Z280" i="4"/>
  <c r="Z281" i="4"/>
  <c r="Z282" i="4"/>
  <c r="Z283" i="4"/>
  <c r="Z284" i="4"/>
  <c r="Z285" i="4"/>
  <c r="Z286" i="4"/>
  <c r="Z287" i="4"/>
  <c r="Z288" i="4"/>
  <c r="Z289" i="4"/>
  <c r="Z290" i="4"/>
  <c r="Z291" i="4"/>
  <c r="Z292" i="4"/>
  <c r="Z293" i="4"/>
  <c r="Z294" i="4"/>
  <c r="Z295" i="4"/>
  <c r="Z296" i="4"/>
  <c r="Z297" i="4"/>
  <c r="Z298" i="4"/>
  <c r="Z299" i="4"/>
  <c r="Z300" i="4"/>
  <c r="Z301" i="4"/>
  <c r="Z302" i="4"/>
  <c r="Z303" i="4"/>
  <c r="Z304" i="4"/>
  <c r="Z305" i="4"/>
  <c r="Z306" i="4"/>
  <c r="Z307" i="4"/>
  <c r="Z308" i="4"/>
  <c r="Z309" i="4"/>
  <c r="Z310" i="4"/>
  <c r="Z311" i="4"/>
  <c r="Z312" i="4"/>
  <c r="Z313" i="4"/>
  <c r="Z314" i="4"/>
  <c r="Z315" i="4"/>
  <c r="Z316" i="4"/>
  <c r="Z317" i="4"/>
  <c r="Z318" i="4"/>
  <c r="Z319" i="4"/>
  <c r="Z320" i="4"/>
  <c r="Z321" i="4"/>
  <c r="Z322" i="4"/>
  <c r="Z323" i="4"/>
  <c r="Z324" i="4"/>
  <c r="Z325" i="4"/>
  <c r="Z326" i="4"/>
  <c r="Z327" i="4"/>
  <c r="Z328" i="4"/>
  <c r="Z329" i="4"/>
  <c r="Z330" i="4"/>
  <c r="Z331" i="4"/>
  <c r="Z332" i="4"/>
  <c r="Z333" i="4"/>
  <c r="Z334" i="4"/>
  <c r="Z335" i="4"/>
  <c r="Z336" i="4"/>
  <c r="Z337" i="4"/>
  <c r="Z338" i="4"/>
  <c r="Z339" i="4"/>
  <c r="Z340" i="4"/>
  <c r="Z341" i="4"/>
  <c r="Z342" i="4"/>
  <c r="Z343" i="4"/>
  <c r="Z344" i="4"/>
  <c r="Z345" i="4"/>
  <c r="Z346" i="4"/>
  <c r="Z347" i="4"/>
  <c r="Z348" i="4"/>
  <c r="Z349" i="4"/>
  <c r="Z350" i="4"/>
  <c r="Z351" i="4"/>
  <c r="Z352" i="4"/>
  <c r="Z353" i="4"/>
  <c r="Z354" i="4"/>
  <c r="Z355" i="4"/>
  <c r="Z356" i="4"/>
  <c r="Z357" i="4"/>
  <c r="Z358" i="4"/>
  <c r="Z359" i="4"/>
  <c r="Z360" i="4"/>
  <c r="Z361" i="4"/>
  <c r="Z362" i="4"/>
  <c r="Z363" i="4"/>
  <c r="Z364" i="4"/>
  <c r="Z365" i="4"/>
  <c r="Z366" i="4"/>
  <c r="Z367" i="4"/>
  <c r="Z368" i="4"/>
  <c r="Z369" i="4"/>
  <c r="Z370" i="4"/>
  <c r="Z371" i="4"/>
  <c r="Z372" i="4"/>
  <c r="Z373" i="4"/>
  <c r="Z374" i="4"/>
  <c r="Z375" i="4"/>
  <c r="Z376" i="4"/>
  <c r="Z377" i="4"/>
  <c r="Z378" i="4"/>
  <c r="Z379" i="4"/>
  <c r="Z380" i="4"/>
  <c r="Z381" i="4"/>
  <c r="Z382" i="4"/>
  <c r="Z383" i="4"/>
  <c r="Z384" i="4"/>
  <c r="Z385" i="4"/>
  <c r="Z386" i="4"/>
  <c r="Z387" i="4"/>
  <c r="Z388" i="4"/>
  <c r="Z389" i="4"/>
  <c r="Z390" i="4"/>
  <c r="Z391" i="4"/>
  <c r="Z392" i="4"/>
  <c r="Z393" i="4"/>
  <c r="Z394" i="4"/>
  <c r="Z395" i="4"/>
  <c r="Z396" i="4"/>
  <c r="Z397" i="4"/>
  <c r="Z398" i="4"/>
  <c r="Z399" i="4"/>
  <c r="Z400" i="4"/>
  <c r="Z401" i="4"/>
  <c r="Z402" i="4"/>
  <c r="Z403" i="4"/>
  <c r="Z404" i="4"/>
  <c r="Z405" i="4"/>
  <c r="Z406" i="4"/>
  <c r="Z407" i="4"/>
  <c r="Z408" i="4"/>
  <c r="Z409" i="4"/>
  <c r="Z410" i="4"/>
  <c r="Z411" i="4"/>
  <c r="Z412" i="4"/>
  <c r="Z413" i="4"/>
  <c r="Z414" i="4"/>
  <c r="Z415" i="4"/>
  <c r="Z416" i="4"/>
  <c r="Z417" i="4"/>
  <c r="Z418" i="4"/>
  <c r="Z419" i="4"/>
  <c r="Z420" i="4"/>
  <c r="Z421" i="4"/>
  <c r="Z422" i="4"/>
  <c r="Z423" i="4"/>
  <c r="Z424" i="4"/>
  <c r="Z425" i="4"/>
  <c r="Z426" i="4"/>
  <c r="Z427" i="4"/>
  <c r="Z428" i="4"/>
  <c r="Z429" i="4"/>
  <c r="Z430" i="4"/>
  <c r="Z431" i="4"/>
  <c r="Z432" i="4"/>
  <c r="Z433" i="4"/>
  <c r="Z434" i="4"/>
  <c r="Z435" i="4"/>
  <c r="Z436" i="4"/>
  <c r="Z437" i="4"/>
  <c r="Z438" i="4"/>
  <c r="Z439" i="4"/>
  <c r="Z440" i="4"/>
  <c r="Z441" i="4"/>
  <c r="Z442" i="4"/>
  <c r="Z443" i="4"/>
  <c r="Z444" i="4"/>
  <c r="Z445" i="4"/>
  <c r="Z446" i="4"/>
  <c r="Z447" i="4"/>
  <c r="Z448" i="4"/>
  <c r="Z449" i="4"/>
  <c r="Z450" i="4"/>
  <c r="Z451" i="4"/>
  <c r="Z452" i="4"/>
  <c r="Z453" i="4"/>
  <c r="Z454" i="4"/>
  <c r="Z455" i="4"/>
  <c r="Z456" i="4"/>
  <c r="Z457" i="4"/>
  <c r="Z458" i="4"/>
  <c r="Z459" i="4"/>
  <c r="Z460" i="4"/>
  <c r="Z461" i="4"/>
  <c r="Z462" i="4"/>
  <c r="Z463" i="4"/>
  <c r="Z464" i="4"/>
  <c r="Z465" i="4"/>
  <c r="Z466" i="4"/>
  <c r="Z467" i="4"/>
  <c r="Z468" i="4"/>
  <c r="Z469" i="4"/>
  <c r="Z470" i="4"/>
  <c r="Z471" i="4"/>
  <c r="Z472" i="4"/>
  <c r="Z473" i="4"/>
  <c r="Z474" i="4"/>
  <c r="Z475" i="4"/>
  <c r="Z476" i="4"/>
  <c r="Z477" i="4"/>
  <c r="Z478" i="4"/>
  <c r="Z479" i="4"/>
  <c r="Z480" i="4"/>
  <c r="Z481" i="4"/>
  <c r="Z482" i="4"/>
  <c r="Z483" i="4"/>
  <c r="Z484" i="4"/>
  <c r="Z485" i="4"/>
  <c r="Z486" i="4"/>
  <c r="Z487" i="4"/>
  <c r="Z488" i="4"/>
  <c r="Z489" i="4"/>
  <c r="Z490" i="4"/>
  <c r="Z491" i="4"/>
  <c r="Z492" i="4"/>
  <c r="Z493" i="4"/>
  <c r="Z494" i="4"/>
  <c r="Z495" i="4"/>
  <c r="Z496" i="4"/>
  <c r="Z497" i="4"/>
  <c r="Z498" i="4"/>
  <c r="Z499" i="4"/>
  <c r="Z500" i="4"/>
  <c r="Z501" i="4"/>
  <c r="Z502" i="4"/>
  <c r="Z503" i="4"/>
  <c r="Z504" i="4"/>
  <c r="Z505" i="4"/>
  <c r="Z506" i="4"/>
  <c r="Z507" i="4"/>
  <c r="Z508" i="4"/>
  <c r="Z509" i="4"/>
  <c r="Z510" i="4"/>
  <c r="Z511" i="4"/>
  <c r="Z512" i="4"/>
  <c r="Z513" i="4"/>
  <c r="Z514" i="4"/>
  <c r="Z515" i="4"/>
  <c r="Z516" i="4"/>
  <c r="Z517" i="4"/>
  <c r="Z518" i="4"/>
  <c r="Z519" i="4"/>
  <c r="Z520" i="4"/>
  <c r="Z521" i="4"/>
  <c r="Z522" i="4"/>
  <c r="Z523" i="4"/>
  <c r="Z524" i="4"/>
  <c r="Z525" i="4"/>
  <c r="Z526" i="4"/>
  <c r="Z527" i="4"/>
  <c r="Z528" i="4"/>
  <c r="Z529" i="4"/>
  <c r="Z530" i="4"/>
  <c r="Z531" i="4"/>
  <c r="Z532" i="4"/>
  <c r="Z533" i="4"/>
  <c r="Z534" i="4"/>
  <c r="Z535" i="4"/>
  <c r="Z536" i="4"/>
  <c r="Z537" i="4"/>
  <c r="Z538" i="4"/>
  <c r="Z539" i="4"/>
  <c r="Z540" i="4"/>
  <c r="Z541" i="4"/>
  <c r="Z542" i="4"/>
  <c r="Z543" i="4"/>
  <c r="Z544" i="4"/>
  <c r="Z545" i="4"/>
  <c r="Z546" i="4"/>
  <c r="Z547" i="4"/>
  <c r="Z548" i="4"/>
  <c r="Z549" i="4"/>
  <c r="Z550" i="4"/>
  <c r="Z551" i="4"/>
  <c r="Z552" i="4"/>
  <c r="Z553" i="4"/>
  <c r="Z554" i="4"/>
  <c r="Z555" i="4"/>
  <c r="Z556" i="4"/>
  <c r="Z557" i="4"/>
  <c r="Z558" i="4"/>
  <c r="Z559" i="4"/>
  <c r="Z560" i="4"/>
  <c r="Z561" i="4"/>
  <c r="Z562" i="4"/>
  <c r="Z563" i="4"/>
  <c r="Z564" i="4"/>
  <c r="Z565" i="4"/>
  <c r="Z566" i="4"/>
  <c r="Z567" i="4"/>
  <c r="V8" i="14" l="1"/>
  <c r="T8" i="14"/>
  <c r="S8" i="14"/>
  <c r="V27" i="14"/>
  <c r="T27" i="14"/>
  <c r="S27" i="14"/>
  <c r="V26" i="14"/>
  <c r="T26" i="14"/>
  <c r="S26" i="14"/>
  <c r="V25" i="14"/>
  <c r="T25" i="14"/>
  <c r="S25" i="14"/>
  <c r="V24" i="14"/>
  <c r="T24" i="14"/>
  <c r="S24" i="14"/>
  <c r="V23" i="14"/>
  <c r="T23" i="14"/>
  <c r="S23" i="14"/>
  <c r="V22" i="14"/>
  <c r="T22" i="14"/>
  <c r="S22" i="14"/>
  <c r="V21" i="14"/>
  <c r="T21" i="14"/>
  <c r="S21" i="14"/>
  <c r="V20" i="14"/>
  <c r="T20" i="14"/>
  <c r="S20" i="14"/>
  <c r="V19" i="14"/>
  <c r="T19" i="14"/>
  <c r="S19" i="14"/>
  <c r="V18" i="14"/>
  <c r="T18" i="14"/>
  <c r="S18" i="14"/>
  <c r="V17" i="14"/>
  <c r="T17" i="14"/>
  <c r="S17" i="14"/>
  <c r="V16" i="14"/>
  <c r="T16" i="14"/>
  <c r="S16" i="14"/>
  <c r="AL8" i="14"/>
  <c r="AL7" i="14"/>
  <c r="AL6" i="14"/>
  <c r="T15" i="14" l="1"/>
  <c r="T14" i="14"/>
  <c r="T13" i="14"/>
  <c r="T12" i="14"/>
  <c r="T11" i="14"/>
  <c r="T10" i="14"/>
  <c r="T9" i="14"/>
  <c r="S15" i="14"/>
  <c r="S14" i="14"/>
  <c r="S13" i="14"/>
  <c r="S12" i="14"/>
  <c r="S11" i="14"/>
  <c r="S10" i="14"/>
  <c r="S9" i="14"/>
  <c r="V15" i="14" l="1"/>
  <c r="V14" i="14"/>
  <c r="V13" i="14"/>
  <c r="V12" i="14"/>
  <c r="V11" i="14"/>
  <c r="V10" i="14"/>
  <c r="V9" i="14"/>
  <c r="AF76" i="14" l="1"/>
  <c r="AF75" i="14"/>
  <c r="AG76" i="14"/>
  <c r="J3" i="13" l="1"/>
  <c r="J4" i="13"/>
  <c r="J5" i="13"/>
  <c r="J6" i="13"/>
  <c r="J7" i="13"/>
  <c r="J8" i="13"/>
  <c r="J9" i="13"/>
  <c r="J10" i="13"/>
  <c r="J11" i="13"/>
  <c r="J12" i="13"/>
  <c r="J13" i="13"/>
  <c r="J14" i="13"/>
  <c r="J15" i="13"/>
  <c r="J16" i="13"/>
  <c r="J17" i="13"/>
  <c r="J18" i="13"/>
  <c r="J19" i="13"/>
  <c r="J20" i="13"/>
  <c r="J21" i="13"/>
  <c r="J22" i="13"/>
  <c r="J23" i="13"/>
  <c r="J24" i="13"/>
  <c r="J25" i="13"/>
  <c r="J26" i="13"/>
  <c r="J27" i="13"/>
  <c r="J28" i="13"/>
  <c r="J29" i="13"/>
  <c r="J30" i="13"/>
  <c r="J31" i="13"/>
  <c r="J32" i="13"/>
  <c r="J33" i="13"/>
  <c r="J34" i="13"/>
  <c r="J35" i="13"/>
  <c r="J36" i="13"/>
  <c r="J37" i="13"/>
  <c r="J38" i="13"/>
  <c r="J39" i="13"/>
  <c r="J40" i="13"/>
  <c r="J41" i="13"/>
  <c r="J42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J59" i="13"/>
  <c r="J60" i="13"/>
  <c r="J61" i="13"/>
  <c r="J62" i="13"/>
  <c r="J63" i="13"/>
  <c r="J64" i="13"/>
  <c r="J65" i="13"/>
  <c r="J66" i="13"/>
  <c r="J67" i="13"/>
  <c r="J68" i="13"/>
  <c r="J69" i="13"/>
  <c r="J70" i="13"/>
  <c r="J71" i="13"/>
  <c r="J72" i="13"/>
  <c r="J73" i="13"/>
  <c r="J74" i="13"/>
  <c r="J75" i="13"/>
  <c r="J76" i="13"/>
  <c r="J77" i="13"/>
  <c r="J78" i="13"/>
  <c r="J79" i="13"/>
  <c r="J80" i="13"/>
  <c r="J81" i="13"/>
  <c r="J82" i="13"/>
  <c r="J83" i="13"/>
  <c r="J84" i="13"/>
  <c r="J85" i="13"/>
  <c r="J86" i="13"/>
  <c r="J87" i="13"/>
  <c r="J88" i="13"/>
  <c r="J89" i="13"/>
  <c r="J90" i="13"/>
  <c r="J91" i="13"/>
  <c r="J92" i="13"/>
  <c r="J93" i="13"/>
  <c r="J94" i="13"/>
  <c r="J95" i="13"/>
  <c r="J96" i="13"/>
  <c r="J97" i="13"/>
  <c r="J98" i="13"/>
  <c r="J99" i="13"/>
  <c r="J100" i="13"/>
  <c r="J101" i="13"/>
  <c r="J102" i="13"/>
  <c r="J103" i="13"/>
  <c r="J104" i="13"/>
  <c r="J105" i="13"/>
  <c r="J106" i="13"/>
  <c r="J107" i="13"/>
  <c r="J108" i="13"/>
  <c r="J109" i="13"/>
  <c r="J110" i="13"/>
  <c r="J111" i="13"/>
  <c r="J112" i="13"/>
  <c r="J113" i="13"/>
  <c r="J114" i="13"/>
  <c r="J115" i="13"/>
  <c r="J116" i="13"/>
  <c r="J117" i="13"/>
  <c r="J118" i="13"/>
  <c r="J119" i="13"/>
  <c r="J120" i="13"/>
  <c r="J121" i="13"/>
  <c r="J122" i="13"/>
  <c r="J123" i="13"/>
  <c r="J124" i="13"/>
  <c r="J125" i="13"/>
  <c r="J126" i="13"/>
  <c r="J127" i="13"/>
  <c r="J128" i="13"/>
  <c r="J129" i="13"/>
  <c r="J130" i="13"/>
  <c r="J131" i="13"/>
  <c r="J132" i="13"/>
  <c r="J133" i="13"/>
  <c r="J134" i="13"/>
  <c r="J135" i="13"/>
  <c r="J136" i="13"/>
  <c r="J137" i="13"/>
  <c r="J138" i="13"/>
  <c r="J139" i="13"/>
  <c r="J140" i="13"/>
  <c r="J141" i="13"/>
  <c r="J142" i="13"/>
  <c r="J143" i="13"/>
  <c r="J144" i="13"/>
  <c r="J145" i="13"/>
  <c r="J146" i="13"/>
  <c r="J147" i="13"/>
  <c r="J148" i="13"/>
  <c r="J149" i="13"/>
  <c r="J150" i="13"/>
  <c r="J151" i="13"/>
  <c r="J152" i="13"/>
  <c r="J153" i="13"/>
  <c r="J154" i="13"/>
  <c r="J155" i="13"/>
  <c r="J156" i="13"/>
  <c r="J157" i="13"/>
  <c r="J158" i="13"/>
  <c r="J159" i="13"/>
  <c r="J160" i="13"/>
  <c r="J161" i="13"/>
  <c r="J162" i="13"/>
  <c r="J163" i="13"/>
  <c r="J164" i="13"/>
  <c r="J165" i="13"/>
  <c r="J166" i="13"/>
  <c r="J167" i="13"/>
  <c r="J168" i="13"/>
  <c r="J169" i="13"/>
  <c r="J170" i="13"/>
  <c r="J171" i="13"/>
  <c r="J172" i="13"/>
  <c r="J173" i="13"/>
  <c r="J174" i="13"/>
  <c r="J175" i="13"/>
  <c r="J176" i="13"/>
  <c r="J177" i="13"/>
  <c r="J178" i="13"/>
  <c r="J179" i="13"/>
  <c r="J180" i="13"/>
  <c r="J181" i="13"/>
  <c r="J182" i="13"/>
  <c r="J183" i="13"/>
  <c r="J184" i="13"/>
  <c r="J185" i="13"/>
  <c r="J186" i="13"/>
  <c r="J187" i="13"/>
  <c r="J188" i="13"/>
  <c r="J189" i="13"/>
  <c r="J190" i="13"/>
  <c r="J191" i="13"/>
  <c r="J192" i="13"/>
  <c r="J193" i="13"/>
  <c r="J194" i="13"/>
  <c r="J195" i="13"/>
  <c r="J196" i="13"/>
  <c r="J197" i="13"/>
  <c r="J198" i="13"/>
  <c r="J199" i="13"/>
  <c r="J200" i="13"/>
  <c r="J201" i="13"/>
  <c r="J202" i="13"/>
  <c r="J203" i="13"/>
  <c r="J204" i="13"/>
  <c r="J205" i="13"/>
  <c r="J206" i="13"/>
  <c r="J207" i="13"/>
  <c r="J208" i="13"/>
  <c r="J209" i="13"/>
  <c r="J210" i="13"/>
  <c r="J211" i="13"/>
  <c r="J212" i="13"/>
  <c r="J213" i="13"/>
  <c r="J214" i="13"/>
  <c r="J215" i="13"/>
  <c r="J216" i="13"/>
  <c r="J217" i="13"/>
  <c r="J218" i="13"/>
  <c r="J219" i="13"/>
  <c r="J220" i="13"/>
  <c r="J221" i="13"/>
  <c r="J222" i="13"/>
  <c r="J223" i="13"/>
  <c r="J224" i="13"/>
  <c r="J225" i="13"/>
  <c r="J226" i="13"/>
  <c r="J227" i="13"/>
  <c r="J228" i="13"/>
  <c r="J229" i="13"/>
  <c r="J230" i="13"/>
  <c r="J231" i="13"/>
  <c r="J232" i="13"/>
  <c r="J233" i="13"/>
  <c r="J234" i="13"/>
  <c r="J235" i="13"/>
  <c r="J236" i="13"/>
  <c r="J237" i="13"/>
  <c r="J238" i="13"/>
  <c r="J239" i="13"/>
  <c r="J240" i="13"/>
  <c r="J241" i="13"/>
  <c r="J242" i="13"/>
  <c r="J243" i="13"/>
  <c r="J244" i="13"/>
  <c r="J245" i="13"/>
  <c r="J246" i="13"/>
  <c r="J247" i="13"/>
  <c r="J248" i="13"/>
  <c r="J249" i="13"/>
  <c r="J250" i="13"/>
  <c r="J251" i="13"/>
  <c r="J252" i="13"/>
  <c r="J253" i="13"/>
  <c r="J254" i="13"/>
  <c r="J255" i="13"/>
  <c r="J256" i="13"/>
  <c r="J257" i="13"/>
  <c r="J258" i="13"/>
  <c r="J259" i="13"/>
  <c r="J260" i="13"/>
  <c r="J261" i="13"/>
  <c r="J262" i="13"/>
  <c r="J263" i="13"/>
  <c r="J264" i="13"/>
  <c r="J265" i="13"/>
  <c r="J266" i="13"/>
  <c r="J267" i="13"/>
  <c r="J268" i="13"/>
  <c r="J269" i="13"/>
  <c r="J270" i="13"/>
  <c r="J271" i="13"/>
  <c r="J272" i="13"/>
  <c r="J273" i="13"/>
  <c r="J274" i="13"/>
  <c r="J275" i="13"/>
  <c r="J276" i="13"/>
  <c r="J277" i="13"/>
  <c r="J278" i="13"/>
  <c r="J279" i="13"/>
  <c r="J280" i="13"/>
  <c r="J281" i="13"/>
  <c r="J282" i="13"/>
  <c r="J283" i="13"/>
  <c r="J284" i="13"/>
  <c r="J285" i="13"/>
  <c r="J286" i="13"/>
  <c r="J287" i="13"/>
  <c r="J288" i="13"/>
  <c r="J289" i="13"/>
  <c r="J290" i="13"/>
  <c r="J291" i="13"/>
  <c r="J292" i="13"/>
  <c r="J293" i="13"/>
  <c r="J294" i="13"/>
  <c r="J295" i="13"/>
  <c r="J296" i="13"/>
  <c r="J297" i="13"/>
  <c r="J298" i="13"/>
  <c r="J299" i="13"/>
  <c r="J300" i="13"/>
  <c r="J301" i="13"/>
  <c r="J302" i="13"/>
  <c r="J303" i="13"/>
  <c r="J304" i="13"/>
  <c r="J305" i="13"/>
  <c r="J306" i="13"/>
  <c r="J307" i="13"/>
  <c r="J308" i="13"/>
  <c r="J309" i="13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L3" i="13" l="1"/>
  <c r="M3" i="13"/>
  <c r="L4" i="13"/>
  <c r="M4" i="13"/>
  <c r="L5" i="13"/>
  <c r="M5" i="13"/>
  <c r="L6" i="13"/>
  <c r="M6" i="13"/>
  <c r="L7" i="13"/>
  <c r="M7" i="13"/>
  <c r="L8" i="13"/>
  <c r="M8" i="13"/>
  <c r="L9" i="13"/>
  <c r="M9" i="13"/>
  <c r="L10" i="13"/>
  <c r="M10" i="13"/>
  <c r="L11" i="13"/>
  <c r="M11" i="13"/>
  <c r="L12" i="13"/>
  <c r="M12" i="13"/>
  <c r="L13" i="13"/>
  <c r="M13" i="13"/>
  <c r="L14" i="13"/>
  <c r="M14" i="13"/>
  <c r="L15" i="13"/>
  <c r="M15" i="13"/>
  <c r="L16" i="13"/>
  <c r="M16" i="13"/>
  <c r="L17" i="13"/>
  <c r="M17" i="13"/>
  <c r="L18" i="13"/>
  <c r="M18" i="13"/>
  <c r="L19" i="13"/>
  <c r="M19" i="13"/>
  <c r="L20" i="13"/>
  <c r="M20" i="13"/>
  <c r="L21" i="13"/>
  <c r="M21" i="13"/>
  <c r="L22" i="13"/>
  <c r="M22" i="13"/>
  <c r="L23" i="13"/>
  <c r="M23" i="13"/>
  <c r="L24" i="13"/>
  <c r="M24" i="13"/>
  <c r="L25" i="13"/>
  <c r="M25" i="13"/>
  <c r="L26" i="13"/>
  <c r="M26" i="13"/>
  <c r="L27" i="13"/>
  <c r="M27" i="13"/>
  <c r="L28" i="13"/>
  <c r="M28" i="13"/>
  <c r="L29" i="13"/>
  <c r="M29" i="13"/>
  <c r="L30" i="13"/>
  <c r="M30" i="13"/>
  <c r="L31" i="13"/>
  <c r="M31" i="13"/>
  <c r="L32" i="13"/>
  <c r="M32" i="13"/>
  <c r="L33" i="13"/>
  <c r="M33" i="13"/>
  <c r="L34" i="13"/>
  <c r="M34" i="13"/>
  <c r="L35" i="13"/>
  <c r="M35" i="13"/>
  <c r="L36" i="13"/>
  <c r="M36" i="13"/>
  <c r="L37" i="13"/>
  <c r="M37" i="13"/>
  <c r="L38" i="13"/>
  <c r="M38" i="13"/>
  <c r="L39" i="13"/>
  <c r="M39" i="13"/>
  <c r="L40" i="13"/>
  <c r="M40" i="13"/>
  <c r="L41" i="13"/>
  <c r="M41" i="13"/>
  <c r="L42" i="13"/>
  <c r="M42" i="13"/>
  <c r="L43" i="13"/>
  <c r="M43" i="13"/>
  <c r="L44" i="13"/>
  <c r="M44" i="13"/>
  <c r="L45" i="13"/>
  <c r="M45" i="13"/>
  <c r="L46" i="13"/>
  <c r="M46" i="13"/>
  <c r="L47" i="13"/>
  <c r="M47" i="13"/>
  <c r="L48" i="13"/>
  <c r="M48" i="13"/>
  <c r="L49" i="13"/>
  <c r="M49" i="13"/>
  <c r="L50" i="13"/>
  <c r="M50" i="13"/>
  <c r="L51" i="13"/>
  <c r="M51" i="13"/>
  <c r="L52" i="13"/>
  <c r="M52" i="13"/>
  <c r="L53" i="13"/>
  <c r="M53" i="13"/>
  <c r="L54" i="13"/>
  <c r="M54" i="13"/>
  <c r="L55" i="13"/>
  <c r="M55" i="13"/>
  <c r="L56" i="13"/>
  <c r="M56" i="13"/>
  <c r="L57" i="13"/>
  <c r="M57" i="13"/>
  <c r="L58" i="13"/>
  <c r="M58" i="13"/>
  <c r="L59" i="13"/>
  <c r="M59" i="13"/>
  <c r="L60" i="13"/>
  <c r="M60" i="13"/>
  <c r="L61" i="13"/>
  <c r="M61" i="13"/>
  <c r="L62" i="13"/>
  <c r="M62" i="13"/>
  <c r="L63" i="13"/>
  <c r="M63" i="13"/>
  <c r="L64" i="13"/>
  <c r="M64" i="13"/>
  <c r="L65" i="13"/>
  <c r="M65" i="13"/>
  <c r="L66" i="13"/>
  <c r="M66" i="13"/>
  <c r="L67" i="13"/>
  <c r="M67" i="13"/>
  <c r="L68" i="13"/>
  <c r="M68" i="13"/>
  <c r="L69" i="13"/>
  <c r="M69" i="13"/>
  <c r="L70" i="13"/>
  <c r="M70" i="13"/>
  <c r="L71" i="13"/>
  <c r="M71" i="13"/>
  <c r="L72" i="13"/>
  <c r="M72" i="13"/>
  <c r="L73" i="13"/>
  <c r="M73" i="13"/>
  <c r="L74" i="13"/>
  <c r="M74" i="13"/>
  <c r="L75" i="13"/>
  <c r="M75" i="13"/>
  <c r="L76" i="13"/>
  <c r="M76" i="13"/>
  <c r="L77" i="13"/>
  <c r="M77" i="13"/>
  <c r="L78" i="13"/>
  <c r="M78" i="13"/>
  <c r="L79" i="13"/>
  <c r="M79" i="13"/>
  <c r="L80" i="13"/>
  <c r="M80" i="13"/>
  <c r="L81" i="13"/>
  <c r="M81" i="13"/>
  <c r="L82" i="13"/>
  <c r="M82" i="13"/>
  <c r="L83" i="13"/>
  <c r="M83" i="13"/>
  <c r="L84" i="13"/>
  <c r="M84" i="13"/>
  <c r="L85" i="13"/>
  <c r="M85" i="13"/>
  <c r="L86" i="13"/>
  <c r="M86" i="13"/>
  <c r="L87" i="13"/>
  <c r="M87" i="13"/>
  <c r="L88" i="13"/>
  <c r="M88" i="13"/>
  <c r="L89" i="13"/>
  <c r="M89" i="13"/>
  <c r="L90" i="13"/>
  <c r="M90" i="13"/>
  <c r="L91" i="13"/>
  <c r="M91" i="13"/>
  <c r="L92" i="13"/>
  <c r="M92" i="13"/>
  <c r="L93" i="13"/>
  <c r="M93" i="13"/>
  <c r="L94" i="13"/>
  <c r="M94" i="13"/>
  <c r="L95" i="13"/>
  <c r="M95" i="13"/>
  <c r="L96" i="13"/>
  <c r="M96" i="13"/>
  <c r="L97" i="13"/>
  <c r="M97" i="13"/>
  <c r="L98" i="13"/>
  <c r="M98" i="13"/>
  <c r="L99" i="13"/>
  <c r="M99" i="13"/>
  <c r="L100" i="13"/>
  <c r="M100" i="13"/>
  <c r="L101" i="13"/>
  <c r="M101" i="13"/>
  <c r="L102" i="13"/>
  <c r="M102" i="13"/>
  <c r="L103" i="13"/>
  <c r="M103" i="13"/>
  <c r="L104" i="13"/>
  <c r="M104" i="13"/>
  <c r="L105" i="13"/>
  <c r="M105" i="13"/>
  <c r="L106" i="13"/>
  <c r="M106" i="13"/>
  <c r="L107" i="13"/>
  <c r="M107" i="13"/>
  <c r="L108" i="13"/>
  <c r="M108" i="13"/>
  <c r="L109" i="13"/>
  <c r="M109" i="13"/>
  <c r="L110" i="13"/>
  <c r="M110" i="13"/>
  <c r="L111" i="13"/>
  <c r="M111" i="13"/>
  <c r="L112" i="13"/>
  <c r="M112" i="13"/>
  <c r="L113" i="13"/>
  <c r="M113" i="13"/>
  <c r="L114" i="13"/>
  <c r="M114" i="13"/>
  <c r="L115" i="13"/>
  <c r="M115" i="13"/>
  <c r="L116" i="13"/>
  <c r="M116" i="13"/>
  <c r="L117" i="13"/>
  <c r="M117" i="13"/>
  <c r="L118" i="13"/>
  <c r="M118" i="13"/>
  <c r="L119" i="13"/>
  <c r="M119" i="13"/>
  <c r="L120" i="13"/>
  <c r="M120" i="13"/>
  <c r="L121" i="13"/>
  <c r="M121" i="13"/>
  <c r="L122" i="13"/>
  <c r="M122" i="13"/>
  <c r="L123" i="13"/>
  <c r="M123" i="13"/>
  <c r="L124" i="13"/>
  <c r="M124" i="13"/>
  <c r="L125" i="13"/>
  <c r="M125" i="13"/>
  <c r="L126" i="13"/>
  <c r="M126" i="13"/>
  <c r="L127" i="13"/>
  <c r="M127" i="13"/>
  <c r="L128" i="13"/>
  <c r="M128" i="13"/>
  <c r="L129" i="13"/>
  <c r="M129" i="13"/>
  <c r="L130" i="13"/>
  <c r="M130" i="13"/>
  <c r="L131" i="13"/>
  <c r="M131" i="13"/>
  <c r="L132" i="13"/>
  <c r="M132" i="13"/>
  <c r="L133" i="13"/>
  <c r="M133" i="13"/>
  <c r="L134" i="13"/>
  <c r="M134" i="13"/>
  <c r="L135" i="13"/>
  <c r="M135" i="13"/>
  <c r="L136" i="13"/>
  <c r="M136" i="13"/>
  <c r="L137" i="13"/>
  <c r="M137" i="13"/>
  <c r="L138" i="13"/>
  <c r="M138" i="13"/>
  <c r="L139" i="13"/>
  <c r="M139" i="13"/>
  <c r="L140" i="13"/>
  <c r="M140" i="13"/>
  <c r="L141" i="13"/>
  <c r="M141" i="13"/>
  <c r="L142" i="13"/>
  <c r="M142" i="13"/>
  <c r="L143" i="13"/>
  <c r="M143" i="13"/>
  <c r="L144" i="13"/>
  <c r="M144" i="13"/>
  <c r="L145" i="13"/>
  <c r="M145" i="13"/>
  <c r="L146" i="13"/>
  <c r="M146" i="13"/>
  <c r="L147" i="13"/>
  <c r="M147" i="13"/>
  <c r="L148" i="13"/>
  <c r="M148" i="13"/>
  <c r="L149" i="13"/>
  <c r="M149" i="13"/>
  <c r="L150" i="13"/>
  <c r="M150" i="13"/>
  <c r="L151" i="13"/>
  <c r="M151" i="13"/>
  <c r="L152" i="13"/>
  <c r="M152" i="13"/>
  <c r="L153" i="13"/>
  <c r="M153" i="13"/>
  <c r="L154" i="13"/>
  <c r="M154" i="13"/>
  <c r="L155" i="13"/>
  <c r="M155" i="13"/>
  <c r="L156" i="13"/>
  <c r="M156" i="13"/>
  <c r="L157" i="13"/>
  <c r="M157" i="13"/>
  <c r="L158" i="13"/>
  <c r="M158" i="13"/>
  <c r="L159" i="13"/>
  <c r="M159" i="13"/>
  <c r="L160" i="13"/>
  <c r="M160" i="13"/>
  <c r="L161" i="13"/>
  <c r="M161" i="13"/>
  <c r="L162" i="13"/>
  <c r="M162" i="13"/>
  <c r="L163" i="13"/>
  <c r="M163" i="13"/>
  <c r="L164" i="13"/>
  <c r="M164" i="13"/>
  <c r="L165" i="13"/>
  <c r="M165" i="13"/>
  <c r="L166" i="13"/>
  <c r="M166" i="13"/>
  <c r="L167" i="13"/>
  <c r="M167" i="13"/>
  <c r="L168" i="13"/>
  <c r="M168" i="13"/>
  <c r="L169" i="13"/>
  <c r="M169" i="13"/>
  <c r="L170" i="13"/>
  <c r="M170" i="13"/>
  <c r="L171" i="13"/>
  <c r="M171" i="13"/>
  <c r="L172" i="13"/>
  <c r="M172" i="13"/>
  <c r="L173" i="13"/>
  <c r="M173" i="13"/>
  <c r="L174" i="13"/>
  <c r="M174" i="13"/>
  <c r="L175" i="13"/>
  <c r="M175" i="13"/>
  <c r="L176" i="13"/>
  <c r="M176" i="13"/>
  <c r="L177" i="13"/>
  <c r="M177" i="13"/>
  <c r="L178" i="13"/>
  <c r="M178" i="13"/>
  <c r="L179" i="13"/>
  <c r="M179" i="13"/>
  <c r="L180" i="13"/>
  <c r="M180" i="13"/>
  <c r="L181" i="13"/>
  <c r="M181" i="13"/>
  <c r="L182" i="13"/>
  <c r="M182" i="13"/>
  <c r="L183" i="13"/>
  <c r="M183" i="13"/>
  <c r="L184" i="13"/>
  <c r="M184" i="13"/>
  <c r="L185" i="13"/>
  <c r="M185" i="13"/>
  <c r="L186" i="13"/>
  <c r="M186" i="13"/>
  <c r="L187" i="13"/>
  <c r="M187" i="13"/>
  <c r="L188" i="13"/>
  <c r="M188" i="13"/>
  <c r="L189" i="13"/>
  <c r="M189" i="13"/>
  <c r="L190" i="13"/>
  <c r="M190" i="13"/>
  <c r="L191" i="13"/>
  <c r="M191" i="13"/>
  <c r="L192" i="13"/>
  <c r="M192" i="13"/>
  <c r="L193" i="13"/>
  <c r="M193" i="13"/>
  <c r="L194" i="13"/>
  <c r="M194" i="13"/>
  <c r="L195" i="13"/>
  <c r="M195" i="13"/>
  <c r="L196" i="13"/>
  <c r="M196" i="13"/>
  <c r="L197" i="13"/>
  <c r="M197" i="13"/>
  <c r="L198" i="13"/>
  <c r="M198" i="13"/>
  <c r="L199" i="13"/>
  <c r="M199" i="13"/>
  <c r="L200" i="13"/>
  <c r="M200" i="13"/>
  <c r="L201" i="13"/>
  <c r="M201" i="13"/>
  <c r="L202" i="13"/>
  <c r="M202" i="13"/>
  <c r="L203" i="13"/>
  <c r="M203" i="13"/>
  <c r="L204" i="13"/>
  <c r="M204" i="13"/>
  <c r="L205" i="13"/>
  <c r="M205" i="13"/>
  <c r="L206" i="13"/>
  <c r="M206" i="13"/>
  <c r="L207" i="13"/>
  <c r="M207" i="13"/>
  <c r="L208" i="13"/>
  <c r="M208" i="13"/>
  <c r="L209" i="13"/>
  <c r="M209" i="13"/>
  <c r="L210" i="13"/>
  <c r="M210" i="13"/>
  <c r="L211" i="13"/>
  <c r="M211" i="13"/>
  <c r="L212" i="13"/>
  <c r="M212" i="13"/>
  <c r="L213" i="13"/>
  <c r="M213" i="13"/>
  <c r="L214" i="13"/>
  <c r="M214" i="13"/>
  <c r="L215" i="13"/>
  <c r="M215" i="13"/>
  <c r="L216" i="13"/>
  <c r="M216" i="13"/>
  <c r="L217" i="13"/>
  <c r="M217" i="13"/>
  <c r="L218" i="13"/>
  <c r="M218" i="13"/>
  <c r="L219" i="13"/>
  <c r="M219" i="13"/>
  <c r="L220" i="13"/>
  <c r="M220" i="13"/>
  <c r="L221" i="13"/>
  <c r="M221" i="13"/>
  <c r="L222" i="13"/>
  <c r="M222" i="13"/>
  <c r="L223" i="13"/>
  <c r="M223" i="13"/>
  <c r="L224" i="13"/>
  <c r="M224" i="13"/>
  <c r="L225" i="13"/>
  <c r="M225" i="13"/>
  <c r="L226" i="13"/>
  <c r="M226" i="13"/>
  <c r="L227" i="13"/>
  <c r="M227" i="13"/>
  <c r="L228" i="13"/>
  <c r="M228" i="13"/>
  <c r="L229" i="13"/>
  <c r="M229" i="13"/>
  <c r="L230" i="13"/>
  <c r="M230" i="13"/>
  <c r="L231" i="13"/>
  <c r="M231" i="13"/>
  <c r="L232" i="13"/>
  <c r="M232" i="13"/>
  <c r="L233" i="13"/>
  <c r="M233" i="13"/>
  <c r="L234" i="13"/>
  <c r="M234" i="13"/>
  <c r="L235" i="13"/>
  <c r="M235" i="13"/>
  <c r="L236" i="13"/>
  <c r="M236" i="13"/>
  <c r="L237" i="13"/>
  <c r="M237" i="13"/>
  <c r="L238" i="13"/>
  <c r="M238" i="13"/>
  <c r="L239" i="13"/>
  <c r="M239" i="13"/>
  <c r="L240" i="13"/>
  <c r="M240" i="13"/>
  <c r="L241" i="13"/>
  <c r="M241" i="13"/>
  <c r="L242" i="13"/>
  <c r="M242" i="13"/>
  <c r="L243" i="13"/>
  <c r="M243" i="13"/>
  <c r="L244" i="13"/>
  <c r="M244" i="13"/>
  <c r="L245" i="13"/>
  <c r="M245" i="13"/>
  <c r="L246" i="13"/>
  <c r="M246" i="13"/>
  <c r="L247" i="13"/>
  <c r="M247" i="13"/>
  <c r="L248" i="13"/>
  <c r="M248" i="13"/>
  <c r="L249" i="13"/>
  <c r="M249" i="13"/>
  <c r="L250" i="13"/>
  <c r="M250" i="13"/>
  <c r="L251" i="13"/>
  <c r="M251" i="13"/>
  <c r="L252" i="13"/>
  <c r="M252" i="13"/>
  <c r="L253" i="13"/>
  <c r="M253" i="13"/>
  <c r="L254" i="13"/>
  <c r="M254" i="13"/>
  <c r="L255" i="13"/>
  <c r="M255" i="13"/>
  <c r="L256" i="13"/>
  <c r="M256" i="13"/>
  <c r="L257" i="13"/>
  <c r="M257" i="13"/>
  <c r="L258" i="13"/>
  <c r="M258" i="13"/>
  <c r="L259" i="13"/>
  <c r="M259" i="13"/>
  <c r="L260" i="13"/>
  <c r="M260" i="13"/>
  <c r="L261" i="13"/>
  <c r="M261" i="13"/>
  <c r="L262" i="13"/>
  <c r="M262" i="13"/>
  <c r="L263" i="13"/>
  <c r="M263" i="13"/>
  <c r="L264" i="13"/>
  <c r="M264" i="13"/>
  <c r="L265" i="13"/>
  <c r="M265" i="13"/>
  <c r="L266" i="13"/>
  <c r="M266" i="13"/>
  <c r="L267" i="13"/>
  <c r="M267" i="13"/>
  <c r="L268" i="13"/>
  <c r="M268" i="13"/>
  <c r="L269" i="13"/>
  <c r="M269" i="13"/>
  <c r="L270" i="13"/>
  <c r="M270" i="13"/>
  <c r="L271" i="13"/>
  <c r="M271" i="13"/>
  <c r="L272" i="13"/>
  <c r="M272" i="13"/>
  <c r="L273" i="13"/>
  <c r="M273" i="13"/>
  <c r="L274" i="13"/>
  <c r="M274" i="13"/>
  <c r="L275" i="13"/>
  <c r="M275" i="13"/>
  <c r="L276" i="13"/>
  <c r="M276" i="13"/>
  <c r="L277" i="13"/>
  <c r="M277" i="13"/>
  <c r="L278" i="13"/>
  <c r="M278" i="13"/>
  <c r="L279" i="13"/>
  <c r="M279" i="13"/>
  <c r="L280" i="13"/>
  <c r="M280" i="13"/>
  <c r="L281" i="13"/>
  <c r="M281" i="13"/>
  <c r="L282" i="13"/>
  <c r="M282" i="13"/>
  <c r="L283" i="13"/>
  <c r="M283" i="13"/>
  <c r="L284" i="13"/>
  <c r="M284" i="13"/>
  <c r="L285" i="13"/>
  <c r="M285" i="13"/>
  <c r="L286" i="13"/>
  <c r="M286" i="13"/>
  <c r="L287" i="13"/>
  <c r="M287" i="13"/>
  <c r="L288" i="13"/>
  <c r="M288" i="13"/>
  <c r="L289" i="13"/>
  <c r="M289" i="13"/>
  <c r="L290" i="13"/>
  <c r="M290" i="13"/>
  <c r="L291" i="13"/>
  <c r="M291" i="13"/>
  <c r="L292" i="13"/>
  <c r="M292" i="13"/>
  <c r="L293" i="13"/>
  <c r="M293" i="13"/>
  <c r="L294" i="13"/>
  <c r="M294" i="13"/>
  <c r="L295" i="13"/>
  <c r="M295" i="13"/>
  <c r="L296" i="13"/>
  <c r="M296" i="13"/>
  <c r="L297" i="13"/>
  <c r="M297" i="13"/>
  <c r="L298" i="13"/>
  <c r="M298" i="13"/>
  <c r="L299" i="13"/>
  <c r="M299" i="13"/>
  <c r="L300" i="13"/>
  <c r="M300" i="13"/>
  <c r="L301" i="13"/>
  <c r="M301" i="13"/>
  <c r="L302" i="13"/>
  <c r="M302" i="13"/>
  <c r="L303" i="13"/>
  <c r="M303" i="13"/>
  <c r="L304" i="13"/>
  <c r="M304" i="13"/>
  <c r="L305" i="13"/>
  <c r="M305" i="13"/>
  <c r="L306" i="13"/>
  <c r="M306" i="13"/>
  <c r="L307" i="13"/>
  <c r="M307" i="13"/>
  <c r="L308" i="13"/>
  <c r="M308" i="13"/>
  <c r="L309" i="13"/>
  <c r="M309" i="13"/>
  <c r="L310" i="13"/>
  <c r="M310" i="13"/>
  <c r="L311" i="13"/>
  <c r="M311" i="13"/>
  <c r="L312" i="13"/>
  <c r="M312" i="13"/>
  <c r="L313" i="13"/>
  <c r="M313" i="13"/>
  <c r="L314" i="13"/>
  <c r="M314" i="13"/>
  <c r="L315" i="13"/>
  <c r="M315" i="13"/>
  <c r="L316" i="13"/>
  <c r="M316" i="13"/>
  <c r="L317" i="13"/>
  <c r="M317" i="13"/>
  <c r="L318" i="13"/>
  <c r="M318" i="13"/>
  <c r="L319" i="13"/>
  <c r="M319" i="13"/>
  <c r="L320" i="13"/>
  <c r="M320" i="13"/>
  <c r="L321" i="13"/>
  <c r="M321" i="13"/>
  <c r="L322" i="13"/>
  <c r="M322" i="13"/>
  <c r="L323" i="13"/>
  <c r="M323" i="13"/>
  <c r="L324" i="13"/>
  <c r="M324" i="13"/>
  <c r="L325" i="13"/>
  <c r="M325" i="13"/>
  <c r="L326" i="13"/>
  <c r="M326" i="13"/>
  <c r="N327" i="13"/>
  <c r="L327" i="13"/>
  <c r="M327" i="13"/>
  <c r="L328" i="13"/>
  <c r="M328" i="13"/>
  <c r="L329" i="13"/>
  <c r="M329" i="13"/>
  <c r="L330" i="13"/>
  <c r="M330" i="13"/>
  <c r="L331" i="13"/>
  <c r="M331" i="13"/>
  <c r="L332" i="13"/>
  <c r="M332" i="13"/>
  <c r="L333" i="13"/>
  <c r="M333" i="13"/>
  <c r="L334" i="13"/>
  <c r="M334" i="13"/>
  <c r="L335" i="13"/>
  <c r="M335" i="13"/>
  <c r="L336" i="13"/>
  <c r="M336" i="13"/>
  <c r="L337" i="13"/>
  <c r="M337" i="13"/>
  <c r="L338" i="13"/>
  <c r="M338" i="13"/>
  <c r="L339" i="13"/>
  <c r="M339" i="13"/>
  <c r="L340" i="13"/>
  <c r="M340" i="13"/>
  <c r="L341" i="13"/>
  <c r="M341" i="13"/>
  <c r="L342" i="13"/>
  <c r="M342" i="13"/>
  <c r="L343" i="13"/>
  <c r="M343" i="13"/>
  <c r="L344" i="13"/>
  <c r="M344" i="13"/>
  <c r="L345" i="13"/>
  <c r="M345" i="13"/>
  <c r="L346" i="13"/>
  <c r="M346" i="13"/>
  <c r="L347" i="13"/>
  <c r="M347" i="13"/>
  <c r="L348" i="13"/>
  <c r="M348" i="13"/>
  <c r="L349" i="13"/>
  <c r="M349" i="13"/>
  <c r="N350" i="13"/>
  <c r="L350" i="13"/>
  <c r="M350" i="13"/>
  <c r="L351" i="13"/>
  <c r="M351" i="13"/>
  <c r="L352" i="13"/>
  <c r="M352" i="13"/>
  <c r="L353" i="13"/>
  <c r="M353" i="13"/>
  <c r="L354" i="13"/>
  <c r="M354" i="13"/>
  <c r="L355" i="13"/>
  <c r="M355" i="13"/>
  <c r="L356" i="13"/>
  <c r="M356" i="13"/>
  <c r="L357" i="13"/>
  <c r="M357" i="13"/>
  <c r="L358" i="13"/>
  <c r="M358" i="13"/>
  <c r="L359" i="13"/>
  <c r="M359" i="13"/>
  <c r="L360" i="13"/>
  <c r="M360" i="13"/>
  <c r="L361" i="13"/>
  <c r="M361" i="13"/>
  <c r="L362" i="13"/>
  <c r="M362" i="13"/>
  <c r="L363" i="13"/>
  <c r="M363" i="13"/>
  <c r="L364" i="13"/>
  <c r="M364" i="13"/>
  <c r="L365" i="13"/>
  <c r="M365" i="13"/>
  <c r="L366" i="13"/>
  <c r="M366" i="13"/>
  <c r="L367" i="13"/>
  <c r="M367" i="13"/>
  <c r="L368" i="13"/>
  <c r="M368" i="13"/>
  <c r="L369" i="13"/>
  <c r="M369" i="13"/>
  <c r="L370" i="13"/>
  <c r="M370" i="13"/>
  <c r="L371" i="13"/>
  <c r="M371" i="13"/>
  <c r="L372" i="13"/>
  <c r="M372" i="13"/>
  <c r="L373" i="13"/>
  <c r="M373" i="13"/>
  <c r="L374" i="13"/>
  <c r="M374" i="13"/>
  <c r="L375" i="13"/>
  <c r="M375" i="13"/>
  <c r="L376" i="13"/>
  <c r="M376" i="13"/>
  <c r="L377" i="13"/>
  <c r="M377" i="13"/>
  <c r="L378" i="13"/>
  <c r="M378" i="13"/>
  <c r="L379" i="13"/>
  <c r="M379" i="13"/>
  <c r="L380" i="13"/>
  <c r="M380" i="13"/>
  <c r="L381" i="13"/>
  <c r="M381" i="13"/>
  <c r="L382" i="13"/>
  <c r="M382" i="13"/>
  <c r="L383" i="13"/>
  <c r="M383" i="13"/>
  <c r="L384" i="13"/>
  <c r="M384" i="13"/>
  <c r="L385" i="13"/>
  <c r="M385" i="13"/>
  <c r="L386" i="13"/>
  <c r="M386" i="13"/>
  <c r="L387" i="13"/>
  <c r="M387" i="13"/>
  <c r="L388" i="13"/>
  <c r="M388" i="13"/>
  <c r="L389" i="13"/>
  <c r="M389" i="13"/>
  <c r="L390" i="13"/>
  <c r="M390" i="13"/>
  <c r="L391" i="13"/>
  <c r="M391" i="13"/>
  <c r="L392" i="13"/>
  <c r="M392" i="13"/>
  <c r="L393" i="13"/>
  <c r="M393" i="13"/>
  <c r="L394" i="13"/>
  <c r="M394" i="13"/>
  <c r="L395" i="13"/>
  <c r="M395" i="13"/>
  <c r="L396" i="13"/>
  <c r="M396" i="13"/>
  <c r="L397" i="13"/>
  <c r="M397" i="13"/>
  <c r="N398" i="13"/>
  <c r="L398" i="13"/>
  <c r="M398" i="13"/>
  <c r="L399" i="13"/>
  <c r="M399" i="13"/>
  <c r="L400" i="13"/>
  <c r="M400" i="13"/>
  <c r="L401" i="13"/>
  <c r="M401" i="13"/>
  <c r="L402" i="13"/>
  <c r="M402" i="13"/>
  <c r="L403" i="13"/>
  <c r="M403" i="13"/>
  <c r="L404" i="13"/>
  <c r="M404" i="13"/>
  <c r="L405" i="13"/>
  <c r="M405" i="13"/>
  <c r="L406" i="13"/>
  <c r="M406" i="13"/>
  <c r="L407" i="13"/>
  <c r="M407" i="13"/>
  <c r="L408" i="13"/>
  <c r="M408" i="13"/>
  <c r="L409" i="13"/>
  <c r="M409" i="13"/>
  <c r="L410" i="13"/>
  <c r="M410" i="13"/>
  <c r="L411" i="13"/>
  <c r="M411" i="13"/>
  <c r="L412" i="13"/>
  <c r="M412" i="13"/>
  <c r="L413" i="13"/>
  <c r="M413" i="13"/>
  <c r="N414" i="13"/>
  <c r="L414" i="13"/>
  <c r="M414" i="13"/>
  <c r="L415" i="13"/>
  <c r="M415" i="13"/>
  <c r="L416" i="13"/>
  <c r="L417" i="13"/>
  <c r="L418" i="13"/>
  <c r="L419" i="13"/>
  <c r="N420" i="13"/>
  <c r="L420" i="13"/>
  <c r="N421" i="13"/>
  <c r="L421" i="13"/>
  <c r="N422" i="13"/>
  <c r="L422" i="13"/>
  <c r="N423" i="13"/>
  <c r="L423" i="13"/>
  <c r="N424" i="13"/>
  <c r="L424" i="13"/>
  <c r="N425" i="13"/>
  <c r="L425" i="13"/>
  <c r="N426" i="13"/>
  <c r="L426" i="13"/>
  <c r="N427" i="13"/>
  <c r="L427" i="13"/>
  <c r="N428" i="13"/>
  <c r="L428" i="13"/>
  <c r="N429" i="13"/>
  <c r="L429" i="13"/>
  <c r="N430" i="13"/>
  <c r="L430" i="13"/>
  <c r="N431" i="13"/>
  <c r="L431" i="13"/>
  <c r="N432" i="13"/>
  <c r="L432" i="13"/>
  <c r="N433" i="13"/>
  <c r="L433" i="13"/>
  <c r="N434" i="13"/>
  <c r="L434" i="13"/>
  <c r="N435" i="13"/>
  <c r="L435" i="13"/>
  <c r="N436" i="13"/>
  <c r="L436" i="13"/>
  <c r="N437" i="13"/>
  <c r="L437" i="13"/>
  <c r="N438" i="13"/>
  <c r="L438" i="13"/>
  <c r="N439" i="13"/>
  <c r="L439" i="13"/>
  <c r="N440" i="13"/>
  <c r="L440" i="13"/>
  <c r="N441" i="13"/>
  <c r="L441" i="13"/>
  <c r="N442" i="13"/>
  <c r="L442" i="13"/>
  <c r="N443" i="13"/>
  <c r="L443" i="13"/>
  <c r="N444" i="13"/>
  <c r="L444" i="13"/>
  <c r="N445" i="13"/>
  <c r="L445" i="13"/>
  <c r="N446" i="13"/>
  <c r="L446" i="13"/>
  <c r="N447" i="13"/>
  <c r="L447" i="13"/>
  <c r="N448" i="13"/>
  <c r="L448" i="13"/>
  <c r="N449" i="13"/>
  <c r="L449" i="13"/>
  <c r="N450" i="13"/>
  <c r="L450" i="13"/>
  <c r="N451" i="13"/>
  <c r="L451" i="13"/>
  <c r="N452" i="13"/>
  <c r="L452" i="13"/>
  <c r="N453" i="13"/>
  <c r="L453" i="13"/>
  <c r="N454" i="13"/>
  <c r="L454" i="13"/>
  <c r="N455" i="13"/>
  <c r="L455" i="13"/>
  <c r="N456" i="13"/>
  <c r="L456" i="13"/>
  <c r="N457" i="13"/>
  <c r="L457" i="13"/>
  <c r="N458" i="13"/>
  <c r="L458" i="13"/>
  <c r="N459" i="13"/>
  <c r="L459" i="13"/>
  <c r="N460" i="13"/>
  <c r="L460" i="13"/>
  <c r="N461" i="13"/>
  <c r="L461" i="13"/>
  <c r="N462" i="13"/>
  <c r="L462" i="13"/>
  <c r="N463" i="13"/>
  <c r="L463" i="13"/>
  <c r="N464" i="13"/>
  <c r="L464" i="13"/>
  <c r="N465" i="13"/>
  <c r="L465" i="13"/>
  <c r="N466" i="13"/>
  <c r="L466" i="13"/>
  <c r="N467" i="13"/>
  <c r="L467" i="13"/>
  <c r="N468" i="13"/>
  <c r="L468" i="13"/>
  <c r="N469" i="13"/>
  <c r="L469" i="13"/>
  <c r="N470" i="13"/>
  <c r="L470" i="13"/>
  <c r="N471" i="13"/>
  <c r="L471" i="13"/>
  <c r="N472" i="13"/>
  <c r="L472" i="13"/>
  <c r="X15" i="13" l="1"/>
  <c r="V15" i="13"/>
  <c r="W15" i="13"/>
  <c r="T15" i="13"/>
  <c r="U15" i="13"/>
  <c r="N48" i="13"/>
  <c r="N131" i="13"/>
  <c r="N49" i="13"/>
  <c r="N366" i="13"/>
  <c r="N191" i="13"/>
  <c r="N323" i="13"/>
  <c r="N282" i="13"/>
  <c r="N406" i="13"/>
  <c r="N262" i="13"/>
  <c r="N261" i="13"/>
  <c r="N260" i="13"/>
  <c r="N259" i="13"/>
  <c r="N60" i="13"/>
  <c r="N24" i="13"/>
  <c r="N382" i="13"/>
  <c r="N335" i="13"/>
  <c r="N342" i="13"/>
  <c r="N298" i="13"/>
  <c r="N270" i="13"/>
  <c r="N269" i="13"/>
  <c r="N268" i="13"/>
  <c r="N267" i="13"/>
  <c r="N266" i="13"/>
  <c r="N159" i="13"/>
  <c r="N92" i="13"/>
  <c r="N28" i="13"/>
  <c r="N255" i="13"/>
  <c r="N254" i="13"/>
  <c r="N253" i="13"/>
  <c r="N252" i="13"/>
  <c r="N251" i="13"/>
  <c r="N107" i="13"/>
  <c r="N8" i="13"/>
  <c r="N7" i="13"/>
  <c r="N6" i="13"/>
  <c r="N5" i="13"/>
  <c r="N4" i="13"/>
  <c r="N374" i="13"/>
  <c r="N331" i="13"/>
  <c r="N319" i="13"/>
  <c r="N314" i="13"/>
  <c r="N292" i="13"/>
  <c r="N291" i="13"/>
  <c r="N290" i="13"/>
  <c r="N223" i="13"/>
  <c r="N143" i="13"/>
  <c r="N123" i="13"/>
  <c r="N76" i="13"/>
  <c r="N44" i="13"/>
  <c r="N43" i="13"/>
  <c r="N42" i="13"/>
  <c r="N41" i="13"/>
  <c r="N40" i="13"/>
  <c r="N39" i="13"/>
  <c r="N38" i="13"/>
  <c r="N37" i="13"/>
  <c r="N36" i="13"/>
  <c r="N13" i="13"/>
  <c r="N12" i="13"/>
  <c r="N263" i="13"/>
  <c r="N390" i="13"/>
  <c r="N358" i="13"/>
  <c r="N334" i="13"/>
  <c r="N322" i="13"/>
  <c r="N175" i="13"/>
  <c r="N130" i="13"/>
  <c r="N129" i="13"/>
  <c r="N128" i="13"/>
  <c r="N127" i="13"/>
  <c r="N126" i="13"/>
  <c r="N419" i="13"/>
  <c r="N418" i="13"/>
  <c r="N405" i="13"/>
  <c r="N404" i="13"/>
  <c r="N403" i="13"/>
  <c r="N402" i="13"/>
  <c r="N389" i="13"/>
  <c r="N388" i="13"/>
  <c r="N387" i="13"/>
  <c r="N386" i="13"/>
  <c r="N373" i="13"/>
  <c r="N372" i="13"/>
  <c r="N371" i="13"/>
  <c r="N370" i="13"/>
  <c r="N357" i="13"/>
  <c r="N356" i="13"/>
  <c r="N355" i="13"/>
  <c r="N354" i="13"/>
  <c r="N341" i="13"/>
  <c r="N340" i="13"/>
  <c r="N339" i="13"/>
  <c r="N338" i="13"/>
  <c r="N318" i="13"/>
  <c r="N297" i="13"/>
  <c r="N296" i="13"/>
  <c r="N295" i="13"/>
  <c r="N294" i="13"/>
  <c r="N289" i="13"/>
  <c r="N288" i="13"/>
  <c r="N287" i="13"/>
  <c r="N286" i="13"/>
  <c r="N275" i="13"/>
  <c r="N274" i="13"/>
  <c r="N273" i="13"/>
  <c r="N272" i="13"/>
  <c r="N271" i="13"/>
  <c r="N247" i="13"/>
  <c r="N243" i="13"/>
  <c r="N238" i="13"/>
  <c r="N234" i="13"/>
  <c r="N230" i="13"/>
  <c r="N221" i="13"/>
  <c r="N217" i="13"/>
  <c r="N213" i="13"/>
  <c r="N207" i="13"/>
  <c r="N204" i="13"/>
  <c r="N248" i="13"/>
  <c r="N244" i="13"/>
  <c r="N235" i="13"/>
  <c r="N231" i="13"/>
  <c r="N227" i="13"/>
  <c r="N222" i="13"/>
  <c r="N218" i="13"/>
  <c r="N214" i="13"/>
  <c r="N205" i="13"/>
  <c r="N413" i="13"/>
  <c r="N412" i="13"/>
  <c r="N411" i="13"/>
  <c r="N410" i="13"/>
  <c r="N397" i="13"/>
  <c r="N396" i="13"/>
  <c r="N395" i="13"/>
  <c r="N394" i="13"/>
  <c r="N381" i="13"/>
  <c r="N380" i="13"/>
  <c r="N379" i="13"/>
  <c r="N378" i="13"/>
  <c r="N365" i="13"/>
  <c r="N364" i="13"/>
  <c r="N363" i="13"/>
  <c r="N362" i="13"/>
  <c r="N349" i="13"/>
  <c r="N348" i="13"/>
  <c r="N347" i="13"/>
  <c r="N346" i="13"/>
  <c r="N330" i="13"/>
  <c r="N329" i="13"/>
  <c r="N326" i="13"/>
  <c r="N313" i="13"/>
  <c r="N312" i="13"/>
  <c r="N311" i="13"/>
  <c r="N310" i="13"/>
  <c r="N309" i="13"/>
  <c r="N308" i="13"/>
  <c r="N307" i="13"/>
  <c r="N306" i="13"/>
  <c r="N305" i="13"/>
  <c r="N304" i="13"/>
  <c r="N303" i="13"/>
  <c r="N302" i="13"/>
  <c r="N281" i="13"/>
  <c r="N280" i="13"/>
  <c r="N279" i="13"/>
  <c r="N278" i="13"/>
  <c r="N249" i="13"/>
  <c r="N245" i="13"/>
  <c r="N239" i="13"/>
  <c r="N236" i="13"/>
  <c r="N232" i="13"/>
  <c r="N228" i="13"/>
  <c r="N219" i="13"/>
  <c r="N215" i="13"/>
  <c r="N206" i="13"/>
  <c r="N202" i="13"/>
  <c r="N250" i="13"/>
  <c r="N246" i="13"/>
  <c r="N237" i="13"/>
  <c r="N233" i="13"/>
  <c r="N229" i="13"/>
  <c r="N220" i="13"/>
  <c r="N216" i="13"/>
  <c r="N203" i="13"/>
  <c r="N212" i="13"/>
  <c r="N211" i="13"/>
  <c r="N190" i="13"/>
  <c r="N189" i="13"/>
  <c r="N188" i="13"/>
  <c r="N187" i="13"/>
  <c r="N186" i="13"/>
  <c r="N185" i="13"/>
  <c r="N184" i="13"/>
  <c r="N183" i="13"/>
  <c r="N182" i="13"/>
  <c r="N181" i="13"/>
  <c r="N180" i="13"/>
  <c r="N179" i="13"/>
  <c r="N158" i="13"/>
  <c r="N157" i="13"/>
  <c r="N156" i="13"/>
  <c r="N155" i="13"/>
  <c r="N154" i="13"/>
  <c r="N153" i="13"/>
  <c r="N152" i="13"/>
  <c r="N151" i="13"/>
  <c r="N150" i="13"/>
  <c r="N149" i="13"/>
  <c r="N148" i="13"/>
  <c r="N147" i="13"/>
  <c r="N122" i="13"/>
  <c r="N121" i="13"/>
  <c r="N120" i="13"/>
  <c r="N119" i="13"/>
  <c r="N118" i="13"/>
  <c r="N117" i="13"/>
  <c r="N116" i="13"/>
  <c r="N115" i="13"/>
  <c r="N114" i="13"/>
  <c r="N113" i="13"/>
  <c r="N112" i="13"/>
  <c r="N111" i="13"/>
  <c r="N91" i="13"/>
  <c r="N90" i="13"/>
  <c r="N89" i="13"/>
  <c r="N88" i="13"/>
  <c r="N87" i="13"/>
  <c r="N86" i="13"/>
  <c r="N85" i="13"/>
  <c r="N84" i="13"/>
  <c r="N83" i="13"/>
  <c r="N82" i="13"/>
  <c r="N81" i="13"/>
  <c r="N80" i="13"/>
  <c r="N59" i="13"/>
  <c r="N58" i="13"/>
  <c r="N57" i="13"/>
  <c r="N56" i="13"/>
  <c r="N55" i="13"/>
  <c r="N54" i="13"/>
  <c r="N53" i="13"/>
  <c r="N52" i="13"/>
  <c r="N51" i="13"/>
  <c r="N50" i="13"/>
  <c r="N34" i="13"/>
  <c r="N33" i="13"/>
  <c r="N32" i="13"/>
  <c r="N31" i="13"/>
  <c r="N30" i="13"/>
  <c r="N29" i="13"/>
  <c r="N201" i="13"/>
  <c r="N200" i="13"/>
  <c r="N199" i="13"/>
  <c r="N198" i="13"/>
  <c r="N197" i="13"/>
  <c r="N196" i="13"/>
  <c r="N195" i="13"/>
  <c r="N174" i="13"/>
  <c r="N173" i="13"/>
  <c r="N172" i="13"/>
  <c r="N171" i="13"/>
  <c r="N170" i="13"/>
  <c r="N169" i="13"/>
  <c r="N168" i="13"/>
  <c r="N167" i="13"/>
  <c r="N166" i="13"/>
  <c r="N165" i="13"/>
  <c r="N164" i="13"/>
  <c r="N163" i="13"/>
  <c r="N142" i="13"/>
  <c r="N141" i="13"/>
  <c r="N140" i="13"/>
  <c r="N139" i="13"/>
  <c r="N138" i="13"/>
  <c r="N137" i="13"/>
  <c r="N136" i="13"/>
  <c r="N135" i="13"/>
  <c r="N134" i="13"/>
  <c r="N106" i="13"/>
  <c r="N105" i="13"/>
  <c r="N104" i="13"/>
  <c r="N103" i="13"/>
  <c r="N102" i="13"/>
  <c r="N101" i="13"/>
  <c r="N100" i="13"/>
  <c r="N99" i="13"/>
  <c r="N98" i="13"/>
  <c r="N97" i="13"/>
  <c r="N96" i="13"/>
  <c r="N75" i="13"/>
  <c r="N74" i="13"/>
  <c r="N73" i="13"/>
  <c r="N72" i="13"/>
  <c r="N71" i="13"/>
  <c r="N70" i="13"/>
  <c r="N69" i="13"/>
  <c r="N68" i="13"/>
  <c r="N67" i="13"/>
  <c r="N66" i="13"/>
  <c r="N65" i="13"/>
  <c r="N64" i="13"/>
  <c r="N23" i="13"/>
  <c r="N22" i="13"/>
  <c r="N21" i="13"/>
  <c r="N20" i="13"/>
  <c r="N19" i="13"/>
  <c r="N18" i="13"/>
  <c r="N17" i="13"/>
  <c r="N16" i="13"/>
  <c r="N15" i="13"/>
  <c r="N14" i="13"/>
  <c r="N409" i="13"/>
  <c r="N408" i="13"/>
  <c r="N407" i="13"/>
  <c r="N393" i="13"/>
  <c r="N392" i="13"/>
  <c r="N391" i="13"/>
  <c r="N377" i="13"/>
  <c r="N376" i="13"/>
  <c r="N375" i="13"/>
  <c r="N361" i="13"/>
  <c r="N360" i="13"/>
  <c r="N359" i="13"/>
  <c r="N345" i="13"/>
  <c r="N344" i="13"/>
  <c r="N343" i="13"/>
  <c r="N333" i="13"/>
  <c r="N332" i="13"/>
  <c r="N417" i="13"/>
  <c r="N416" i="13"/>
  <c r="N415" i="13"/>
  <c r="N401" i="13"/>
  <c r="N400" i="13"/>
  <c r="N399" i="13"/>
  <c r="N385" i="13"/>
  <c r="N384" i="13"/>
  <c r="N383" i="13"/>
  <c r="N369" i="13"/>
  <c r="N368" i="13"/>
  <c r="N367" i="13"/>
  <c r="N353" i="13"/>
  <c r="N352" i="13"/>
  <c r="N351" i="13"/>
  <c r="N337" i="13"/>
  <c r="N336" i="13"/>
  <c r="N324" i="13"/>
  <c r="N328" i="13"/>
  <c r="N325" i="13"/>
  <c r="N321" i="13"/>
  <c r="N320" i="13"/>
  <c r="N293" i="13"/>
  <c r="N277" i="13"/>
  <c r="N276" i="13"/>
  <c r="N265" i="13"/>
  <c r="N264" i="13"/>
  <c r="N3" i="13"/>
  <c r="N35" i="13"/>
  <c r="N317" i="13"/>
  <c r="N316" i="13"/>
  <c r="N315" i="13"/>
  <c r="N301" i="13"/>
  <c r="N300" i="13"/>
  <c r="N299" i="13"/>
  <c r="N285" i="13"/>
  <c r="N284" i="13"/>
  <c r="N283" i="13"/>
  <c r="N258" i="13"/>
  <c r="N257" i="13"/>
  <c r="N256" i="13"/>
  <c r="N242" i="13"/>
  <c r="N241" i="13"/>
  <c r="N240" i="13"/>
  <c r="N226" i="13"/>
  <c r="N225" i="13"/>
  <c r="N224" i="13"/>
  <c r="N210" i="13"/>
  <c r="N209" i="13"/>
  <c r="N208" i="13"/>
  <c r="N194" i="13"/>
  <c r="N193" i="13"/>
  <c r="N192" i="13"/>
  <c r="N178" i="13"/>
  <c r="N177" i="13"/>
  <c r="N176" i="13"/>
  <c r="N162" i="13"/>
  <c r="N161" i="13"/>
  <c r="N160" i="13"/>
  <c r="N146" i="13"/>
  <c r="N145" i="13"/>
  <c r="N144" i="13"/>
  <c r="N133" i="13"/>
  <c r="N132" i="13"/>
  <c r="N125" i="13"/>
  <c r="N124" i="13"/>
  <c r="N110" i="13"/>
  <c r="N109" i="13"/>
  <c r="N108" i="13"/>
  <c r="N95" i="13"/>
  <c r="N94" i="13"/>
  <c r="N93" i="13"/>
  <c r="N79" i="13"/>
  <c r="N78" i="13"/>
  <c r="N77" i="13"/>
  <c r="N63" i="13"/>
  <c r="N62" i="13"/>
  <c r="N61" i="13"/>
  <c r="N47" i="13"/>
  <c r="N46" i="13"/>
  <c r="N45" i="13"/>
  <c r="N27" i="13"/>
  <c r="N26" i="13"/>
  <c r="N25" i="13"/>
  <c r="N11" i="13"/>
  <c r="N10" i="13"/>
  <c r="N9" i="13"/>
  <c r="U19" i="13" l="1"/>
  <c r="X17" i="13"/>
  <c r="V17" i="13"/>
  <c r="W17" i="13"/>
  <c r="T17" i="13"/>
  <c r="U17" i="13"/>
  <c r="Q300" i="13"/>
  <c r="M419" i="13" l="1"/>
  <c r="M418" i="13"/>
  <c r="P418" i="13" s="1"/>
  <c r="M417" i="13"/>
  <c r="M416" i="13"/>
  <c r="Q406" i="13"/>
  <c r="Q346" i="13"/>
  <c r="Q266" i="13"/>
  <c r="Q355" i="13"/>
  <c r="Q8" i="13"/>
  <c r="Q294" i="13"/>
  <c r="Q281" i="13"/>
  <c r="Q87" i="13"/>
  <c r="Q74" i="13"/>
  <c r="Q28" i="13"/>
  <c r="Q419" i="13"/>
  <c r="Q373" i="13"/>
  <c r="Q137" i="13"/>
  <c r="Q331" i="13"/>
  <c r="Q274" i="13"/>
  <c r="Q44" i="13"/>
  <c r="Q217" i="13"/>
  <c r="Q237" i="13"/>
  <c r="Q51" i="13"/>
  <c r="Q18" i="13"/>
  <c r="Q342" i="13"/>
  <c r="Q122" i="13"/>
  <c r="Q260" i="13"/>
  <c r="Q38" i="13"/>
  <c r="Q131" i="13"/>
  <c r="Q175" i="13"/>
  <c r="Q410" i="13"/>
  <c r="Q182" i="13"/>
  <c r="Q173" i="13"/>
  <c r="Q359" i="13"/>
  <c r="Q13" i="13"/>
  <c r="Q340" i="13"/>
  <c r="Q222" i="13"/>
  <c r="Q308" i="13"/>
  <c r="Q189" i="13"/>
  <c r="Q153" i="13"/>
  <c r="Q58" i="13"/>
  <c r="Q164" i="13"/>
  <c r="Q101" i="13"/>
  <c r="Q65" i="13"/>
  <c r="Q401" i="13"/>
  <c r="Q325" i="13"/>
  <c r="Q368" i="13"/>
  <c r="Q264" i="13"/>
  <c r="Q241" i="13"/>
  <c r="Q160" i="13"/>
  <c r="Q77" i="13"/>
  <c r="Q104" i="13"/>
  <c r="Q400" i="13"/>
  <c r="Q209" i="13"/>
  <c r="Q363" i="13"/>
  <c r="Q155" i="13"/>
  <c r="Q198" i="13"/>
  <c r="Q377" i="13"/>
  <c r="Q225" i="13"/>
  <c r="Q255" i="13"/>
  <c r="Q12" i="13"/>
  <c r="Q339" i="13"/>
  <c r="Q323" i="13"/>
  <c r="Q4" i="13"/>
  <c r="Q127" i="13"/>
  <c r="Q286" i="13"/>
  <c r="Q394" i="13"/>
  <c r="Q216" i="13"/>
  <c r="Q118" i="13"/>
  <c r="Q32" i="13"/>
  <c r="Q106" i="13"/>
  <c r="Q14" i="13"/>
  <c r="Q143" i="13"/>
  <c r="Q335" i="13"/>
  <c r="Q251" i="13"/>
  <c r="Q123" i="13"/>
  <c r="Q334" i="13"/>
  <c r="Q387" i="13"/>
  <c r="Q296" i="13"/>
  <c r="Q230" i="13"/>
  <c r="Q261" i="13"/>
  <c r="Q92" i="13"/>
  <c r="Q314" i="13"/>
  <c r="Q36" i="13"/>
  <c r="Q405" i="13"/>
  <c r="Q341" i="13"/>
  <c r="Q272" i="13"/>
  <c r="Q227" i="13"/>
  <c r="Q378" i="13"/>
  <c r="Q309" i="13"/>
  <c r="Q232" i="13"/>
  <c r="Q190" i="13"/>
  <c r="Q154" i="13"/>
  <c r="Q114" i="13"/>
  <c r="Q59" i="13"/>
  <c r="Q201" i="13"/>
  <c r="Q165" i="13"/>
  <c r="Q102" i="13"/>
  <c r="Q66" i="13"/>
  <c r="Q393" i="13"/>
  <c r="Q49" i="13"/>
  <c r="Q298" i="13"/>
  <c r="Q7" i="13"/>
  <c r="Q43" i="13"/>
  <c r="Q130" i="13"/>
  <c r="Q372" i="13"/>
  <c r="Q289" i="13"/>
  <c r="Q213" i="13"/>
  <c r="Q397" i="13"/>
  <c r="Q330" i="13"/>
  <c r="Q280" i="13"/>
  <c r="Q233" i="13"/>
  <c r="Q181" i="13"/>
  <c r="Q121" i="13"/>
  <c r="Q86" i="13"/>
  <c r="Q50" i="13"/>
  <c r="Q172" i="13"/>
  <c r="Q136" i="13"/>
  <c r="Q73" i="13"/>
  <c r="Q17" i="13"/>
  <c r="Q345" i="13"/>
  <c r="Q367" i="13"/>
  <c r="Q415" i="13"/>
  <c r="Q328" i="13"/>
  <c r="Q299" i="13"/>
  <c r="Q194" i="13"/>
  <c r="Q110" i="13"/>
  <c r="Q26" i="13"/>
  <c r="Q408" i="13"/>
  <c r="Q35" i="13"/>
  <c r="Q108" i="13"/>
  <c r="Q236" i="13"/>
  <c r="Q80" i="13"/>
  <c r="Q99" i="13"/>
  <c r="Q324" i="13"/>
  <c r="Q78" i="13"/>
  <c r="Q315" i="13"/>
  <c r="Q210" i="13"/>
  <c r="Q132" i="13"/>
  <c r="Q46" i="13"/>
  <c r="Q329" i="13"/>
  <c r="Q250" i="13"/>
  <c r="Q148" i="13"/>
  <c r="Q57" i="13"/>
  <c r="Q163" i="13"/>
  <c r="Q20" i="13"/>
  <c r="Q276" i="13"/>
  <c r="Q62" i="13"/>
  <c r="Q179" i="13"/>
  <c r="Q170" i="13"/>
  <c r="Q360" i="13"/>
  <c r="Q208" i="13"/>
  <c r="Q412" i="13"/>
  <c r="Q311" i="13"/>
  <c r="Q188" i="13"/>
  <c r="Q89" i="13"/>
  <c r="Q195" i="13"/>
  <c r="Q68" i="13"/>
  <c r="Q321" i="13"/>
  <c r="Q79" i="13"/>
  <c r="Q215" i="13"/>
  <c r="Q56" i="13"/>
  <c r="Q407" i="13"/>
  <c r="Q61" i="13"/>
  <c r="Q60" i="13"/>
  <c r="Q107" i="13"/>
  <c r="Q76" i="13"/>
  <c r="Q322" i="13"/>
  <c r="Q386" i="13"/>
  <c r="Q295" i="13"/>
  <c r="Q221" i="13"/>
  <c r="Q411" i="13"/>
  <c r="Q220" i="13"/>
  <c r="Q33" i="13"/>
  <c r="Q19" i="13"/>
  <c r="O466" i="13"/>
  <c r="O452" i="13"/>
  <c r="O444" i="13"/>
  <c r="O436" i="13"/>
  <c r="O428" i="13"/>
  <c r="O420" i="13"/>
  <c r="O413" i="13"/>
  <c r="O405" i="13"/>
  <c r="P397" i="13"/>
  <c r="P389" i="13"/>
  <c r="P381" i="13"/>
  <c r="P373" i="13"/>
  <c r="P365" i="13"/>
  <c r="P357" i="13"/>
  <c r="Q350" i="13"/>
  <c r="O342" i="13"/>
  <c r="O334" i="13"/>
  <c r="P326" i="13"/>
  <c r="P318" i="13"/>
  <c r="P310" i="13"/>
  <c r="P302" i="13"/>
  <c r="P294" i="13"/>
  <c r="P286" i="13"/>
  <c r="P278" i="13"/>
  <c r="P270" i="13"/>
  <c r="P262" i="13"/>
  <c r="Q470" i="13"/>
  <c r="Q444" i="13"/>
  <c r="Q436" i="13"/>
  <c r="Q428" i="13"/>
  <c r="Q420" i="13"/>
  <c r="P412" i="13"/>
  <c r="P404" i="13"/>
  <c r="O397" i="13"/>
  <c r="O389" i="13"/>
  <c r="O381" i="13"/>
  <c r="O373" i="13"/>
  <c r="O365" i="13"/>
  <c r="O357" i="13"/>
  <c r="P349" i="13"/>
  <c r="P341" i="13"/>
  <c r="P333" i="13"/>
  <c r="O326" i="13"/>
  <c r="O318" i="13"/>
  <c r="O310" i="13"/>
  <c r="O472" i="13"/>
  <c r="Q458" i="13"/>
  <c r="O463" i="13"/>
  <c r="O447" i="13"/>
  <c r="O429" i="13"/>
  <c r="P415" i="13"/>
  <c r="O408" i="13"/>
  <c r="O400" i="13"/>
  <c r="P392" i="13"/>
  <c r="P384" i="13"/>
  <c r="P376" i="13"/>
  <c r="P368" i="13"/>
  <c r="P360" i="13"/>
  <c r="P352" i="13"/>
  <c r="O345" i="13"/>
  <c r="O337" i="13"/>
  <c r="O329" i="13"/>
  <c r="P321" i="13"/>
  <c r="P313" i="13"/>
  <c r="P305" i="13"/>
  <c r="P297" i="13"/>
  <c r="P289" i="13"/>
  <c r="P281" i="13"/>
  <c r="P273" i="13"/>
  <c r="P265" i="13"/>
  <c r="O460" i="13"/>
  <c r="Q454" i="13"/>
  <c r="O465" i="13"/>
  <c r="O449" i="13"/>
  <c r="O435" i="13"/>
  <c r="P417" i="13"/>
  <c r="Q465" i="13"/>
  <c r="Q457" i="13"/>
  <c r="Q449" i="13"/>
  <c r="Q441" i="13"/>
  <c r="Q433" i="13"/>
  <c r="Q425" i="13"/>
  <c r="O417" i="13"/>
  <c r="P409" i="13"/>
  <c r="P401" i="13"/>
  <c r="O394" i="13"/>
  <c r="O386" i="13"/>
  <c r="O378" i="13"/>
  <c r="O370" i="13"/>
  <c r="O362" i="13"/>
  <c r="O354" i="13"/>
  <c r="P346" i="13"/>
  <c r="P254" i="13"/>
  <c r="P246" i="13"/>
  <c r="P238" i="13"/>
  <c r="P230" i="13"/>
  <c r="P222" i="13"/>
  <c r="P214" i="13"/>
  <c r="P206" i="13"/>
  <c r="P198" i="13"/>
  <c r="P190" i="13"/>
  <c r="P182" i="13"/>
  <c r="P174" i="13"/>
  <c r="P166" i="13"/>
  <c r="P158" i="13"/>
  <c r="P150" i="13"/>
  <c r="P142" i="13"/>
  <c r="P134" i="13"/>
  <c r="P126" i="13"/>
  <c r="P118" i="13"/>
  <c r="P110" i="13"/>
  <c r="P102" i="13"/>
  <c r="P94" i="13"/>
  <c r="P86" i="13"/>
  <c r="P78" i="13"/>
  <c r="P70" i="13"/>
  <c r="P62" i="13"/>
  <c r="P54" i="13"/>
  <c r="P46" i="13"/>
  <c r="P38" i="13"/>
  <c r="P30" i="13"/>
  <c r="P22" i="13"/>
  <c r="P14" i="13"/>
  <c r="P6" i="13"/>
  <c r="O298" i="13"/>
  <c r="O290" i="13"/>
  <c r="O282" i="13"/>
  <c r="O274" i="13"/>
  <c r="O266" i="13"/>
  <c r="O258" i="13"/>
  <c r="O250" i="13"/>
  <c r="O242" i="13"/>
  <c r="O234" i="13"/>
  <c r="O226" i="13"/>
  <c r="O218" i="13"/>
  <c r="O210" i="13"/>
  <c r="O202" i="13"/>
  <c r="O194" i="13"/>
  <c r="O186" i="13"/>
  <c r="O178" i="13"/>
  <c r="O170" i="13"/>
  <c r="O162" i="13"/>
  <c r="O154" i="13"/>
  <c r="O146" i="13"/>
  <c r="O138" i="13"/>
  <c r="O130" i="13"/>
  <c r="O122" i="13"/>
  <c r="O114" i="13"/>
  <c r="O458" i="13"/>
  <c r="O450" i="13"/>
  <c r="O442" i="13"/>
  <c r="O434" i="13"/>
  <c r="O426" i="13"/>
  <c r="O411" i="13"/>
  <c r="O403" i="13"/>
  <c r="P395" i="13"/>
  <c r="P387" i="13"/>
  <c r="P379" i="13"/>
  <c r="P371" i="13"/>
  <c r="P363" i="13"/>
  <c r="P355" i="13"/>
  <c r="O348" i="13"/>
  <c r="O340" i="13"/>
  <c r="O332" i="13"/>
  <c r="P324" i="13"/>
  <c r="P316" i="13"/>
  <c r="P308" i="13"/>
  <c r="P300" i="13"/>
  <c r="P292" i="13"/>
  <c r="P284" i="13"/>
  <c r="P276" i="13"/>
  <c r="P268" i="13"/>
  <c r="P260" i="13"/>
  <c r="Q462" i="13"/>
  <c r="Q442" i="13"/>
  <c r="Q434" i="13"/>
  <c r="Q426" i="13"/>
  <c r="O418" i="13"/>
  <c r="P410" i="13"/>
  <c r="P402" i="13"/>
  <c r="O395" i="13"/>
  <c r="O387" i="13"/>
  <c r="O379" i="13"/>
  <c r="O371" i="13"/>
  <c r="O363" i="13"/>
  <c r="O355" i="13"/>
  <c r="P347" i="13"/>
  <c r="P339" i="13"/>
  <c r="P331" i="13"/>
  <c r="O324" i="13"/>
  <c r="O316" i="13"/>
  <c r="O308" i="13"/>
  <c r="O464" i="13"/>
  <c r="Q452" i="13"/>
  <c r="O459" i="13"/>
  <c r="O441" i="13"/>
  <c r="O425" i="13"/>
  <c r="Q414" i="13"/>
  <c r="O406" i="13"/>
  <c r="O398" i="13"/>
  <c r="P390" i="13"/>
  <c r="P382" i="13"/>
  <c r="P374" i="13"/>
  <c r="P366" i="13"/>
  <c r="P358" i="13"/>
  <c r="P350" i="13"/>
  <c r="O343" i="13"/>
  <c r="O335" i="13"/>
  <c r="O327" i="13"/>
  <c r="P319" i="13"/>
  <c r="P311" i="13"/>
  <c r="P303" i="13"/>
  <c r="P295" i="13"/>
  <c r="P287" i="13"/>
  <c r="P279" i="13"/>
  <c r="P271" i="13"/>
  <c r="P263" i="13"/>
  <c r="Q468" i="13"/>
  <c r="Q448" i="13"/>
  <c r="O461" i="13"/>
  <c r="O445" i="13"/>
  <c r="O431" i="13"/>
  <c r="Q471" i="13"/>
  <c r="Q463" i="13"/>
  <c r="Q455" i="13"/>
  <c r="Q447" i="13"/>
  <c r="Q439" i="13"/>
  <c r="Q431" i="13"/>
  <c r="Q423" i="13"/>
  <c r="O415" i="13"/>
  <c r="P407" i="13"/>
  <c r="P399" i="13"/>
  <c r="O392" i="13"/>
  <c r="O384" i="13"/>
  <c r="O376" i="13"/>
  <c r="O368" i="13"/>
  <c r="O360" i="13"/>
  <c r="O352" i="13"/>
  <c r="P344" i="13"/>
  <c r="P252" i="13"/>
  <c r="P244" i="13"/>
  <c r="P236" i="13"/>
  <c r="P228" i="13"/>
  <c r="P220" i="13"/>
  <c r="P212" i="13"/>
  <c r="P204" i="13"/>
  <c r="P196" i="13"/>
  <c r="P188" i="13"/>
  <c r="P180" i="13"/>
  <c r="P172" i="13"/>
  <c r="P164" i="13"/>
  <c r="P156" i="13"/>
  <c r="P148" i="13"/>
  <c r="P140" i="13"/>
  <c r="P132" i="13"/>
  <c r="P124" i="13"/>
  <c r="P116" i="13"/>
  <c r="P108" i="13"/>
  <c r="P100" i="13"/>
  <c r="P92" i="13"/>
  <c r="P84" i="13"/>
  <c r="P76" i="13"/>
  <c r="P68" i="13"/>
  <c r="P60" i="13"/>
  <c r="P52" i="13"/>
  <c r="P44" i="13"/>
  <c r="P36" i="13"/>
  <c r="P28" i="13"/>
  <c r="P20" i="13"/>
  <c r="P12" i="13"/>
  <c r="P4" i="13"/>
  <c r="O296" i="13"/>
  <c r="O288" i="13"/>
  <c r="O280" i="13"/>
  <c r="O272" i="13"/>
  <c r="O264" i="13"/>
  <c r="O256" i="13"/>
  <c r="O248" i="13"/>
  <c r="O240" i="13"/>
  <c r="O232" i="13"/>
  <c r="O224" i="13"/>
  <c r="O216" i="13"/>
  <c r="O208" i="13"/>
  <c r="O200" i="13"/>
  <c r="O192" i="13"/>
  <c r="O184" i="13"/>
  <c r="O176" i="13"/>
  <c r="O168" i="13"/>
  <c r="O160" i="13"/>
  <c r="O152" i="13"/>
  <c r="O144" i="13"/>
  <c r="O136" i="13"/>
  <c r="O128" i="13"/>
  <c r="O120" i="13"/>
  <c r="O112" i="13"/>
  <c r="O104" i="13"/>
  <c r="O96" i="13"/>
  <c r="O88" i="13"/>
  <c r="O80" i="13"/>
  <c r="O72" i="13"/>
  <c r="O64" i="13"/>
  <c r="O56" i="13"/>
  <c r="O48" i="13"/>
  <c r="O40" i="13"/>
  <c r="O32" i="13"/>
  <c r="O24" i="13"/>
  <c r="O16" i="13"/>
  <c r="O8" i="13"/>
  <c r="P257" i="13"/>
  <c r="P249" i="13"/>
  <c r="P241" i="13"/>
  <c r="P233" i="13"/>
  <c r="P225" i="13"/>
  <c r="P217" i="13"/>
  <c r="P209" i="13"/>
  <c r="P201" i="13"/>
  <c r="P193" i="13"/>
  <c r="O456" i="13"/>
  <c r="O448" i="13"/>
  <c r="O440" i="13"/>
  <c r="O432" i="13"/>
  <c r="O424" i="13"/>
  <c r="P416" i="13"/>
  <c r="O409" i="13"/>
  <c r="O401" i="13"/>
  <c r="P393" i="13"/>
  <c r="P385" i="13"/>
  <c r="P377" i="13"/>
  <c r="P369" i="13"/>
  <c r="P361" i="13"/>
  <c r="P353" i="13"/>
  <c r="O346" i="13"/>
  <c r="O338" i="13"/>
  <c r="O330" i="13"/>
  <c r="P322" i="13"/>
  <c r="P314" i="13"/>
  <c r="P306" i="13"/>
  <c r="P298" i="13"/>
  <c r="P290" i="13"/>
  <c r="P282" i="13"/>
  <c r="P274" i="13"/>
  <c r="P266" i="13"/>
  <c r="O470" i="13"/>
  <c r="Q456" i="13"/>
  <c r="Q440" i="13"/>
  <c r="Q432" i="13"/>
  <c r="Q424" i="13"/>
  <c r="O416" i="13"/>
  <c r="P408" i="13"/>
  <c r="P400" i="13"/>
  <c r="O393" i="13"/>
  <c r="O385" i="13"/>
  <c r="O377" i="13"/>
  <c r="O369" i="13"/>
  <c r="O361" i="13"/>
  <c r="O353" i="13"/>
  <c r="P345" i="13"/>
  <c r="P337" i="13"/>
  <c r="P329" i="13"/>
  <c r="O322" i="13"/>
  <c r="O314" i="13"/>
  <c r="O306" i="13"/>
  <c r="Q472" i="13"/>
  <c r="Q446" i="13"/>
  <c r="O455" i="13"/>
  <c r="O437" i="13"/>
  <c r="O421" i="13"/>
  <c r="O412" i="13"/>
  <c r="O404" i="13"/>
  <c r="P396" i="13"/>
  <c r="P388" i="13"/>
  <c r="P380" i="13"/>
  <c r="P372" i="13"/>
  <c r="P364" i="13"/>
  <c r="P356" i="13"/>
  <c r="O349" i="13"/>
  <c r="O341" i="13"/>
  <c r="O333" i="13"/>
  <c r="P325" i="13"/>
  <c r="P317" i="13"/>
  <c r="P309" i="13"/>
  <c r="P301" i="13"/>
  <c r="P293" i="13"/>
  <c r="P285" i="13"/>
  <c r="P277" i="13"/>
  <c r="P269" i="13"/>
  <c r="P261" i="13"/>
  <c r="Q466" i="13"/>
  <c r="O471" i="13"/>
  <c r="O457" i="13"/>
  <c r="O443" i="13"/>
  <c r="O427" i="13"/>
  <c r="Q469" i="13"/>
  <c r="Q461" i="13"/>
  <c r="Q453" i="13"/>
  <c r="Q445" i="13"/>
  <c r="Q437" i="13"/>
  <c r="Q429" i="13"/>
  <c r="Q421" i="13"/>
  <c r="P413" i="13"/>
  <c r="P405" i="13"/>
  <c r="Q398" i="13"/>
  <c r="O390" i="13"/>
  <c r="O382" i="13"/>
  <c r="O374" i="13"/>
  <c r="O366" i="13"/>
  <c r="O358" i="13"/>
  <c r="O350" i="13"/>
  <c r="P258" i="13"/>
  <c r="P250" i="13"/>
  <c r="P242" i="13"/>
  <c r="P234" i="13"/>
  <c r="P226" i="13"/>
  <c r="P218" i="13"/>
  <c r="P210" i="13"/>
  <c r="P202" i="13"/>
  <c r="P194" i="13"/>
  <c r="P186" i="13"/>
  <c r="P178" i="13"/>
  <c r="P170" i="13"/>
  <c r="P162" i="13"/>
  <c r="P154" i="13"/>
  <c r="P146" i="13"/>
  <c r="P138" i="13"/>
  <c r="P130" i="13"/>
  <c r="P122" i="13"/>
  <c r="P114" i="13"/>
  <c r="P106" i="13"/>
  <c r="P98" i="13"/>
  <c r="P90" i="13"/>
  <c r="P82" i="13"/>
  <c r="P74" i="13"/>
  <c r="P66" i="13"/>
  <c r="P58" i="13"/>
  <c r="P50" i="13"/>
  <c r="P42" i="13"/>
  <c r="P34" i="13"/>
  <c r="P26" i="13"/>
  <c r="P18" i="13"/>
  <c r="P10" i="13"/>
  <c r="O302" i="13"/>
  <c r="O294" i="13"/>
  <c r="O286" i="13"/>
  <c r="O278" i="13"/>
  <c r="O270" i="13"/>
  <c r="O262" i="13"/>
  <c r="O454" i="13"/>
  <c r="O446" i="13"/>
  <c r="O438" i="13"/>
  <c r="O430" i="13"/>
  <c r="O422" i="13"/>
  <c r="P414" i="13"/>
  <c r="O407" i="13"/>
  <c r="O399" i="13"/>
  <c r="P391" i="13"/>
  <c r="P383" i="13"/>
  <c r="P375" i="13"/>
  <c r="P367" i="13"/>
  <c r="P359" i="13"/>
  <c r="P351" i="13"/>
  <c r="O344" i="13"/>
  <c r="O336" i="13"/>
  <c r="O328" i="13"/>
  <c r="P320" i="13"/>
  <c r="P312" i="13"/>
  <c r="P304" i="13"/>
  <c r="P296" i="13"/>
  <c r="P288" i="13"/>
  <c r="P280" i="13"/>
  <c r="P272" i="13"/>
  <c r="P264" i="13"/>
  <c r="O462" i="13"/>
  <c r="Q450" i="13"/>
  <c r="Q438" i="13"/>
  <c r="Q430" i="13"/>
  <c r="Q422" i="13"/>
  <c r="O414" i="13"/>
  <c r="P406" i="13"/>
  <c r="P398" i="13"/>
  <c r="O391" i="13"/>
  <c r="O383" i="13"/>
  <c r="O375" i="13"/>
  <c r="O367" i="13"/>
  <c r="O359" i="13"/>
  <c r="O351" i="13"/>
  <c r="P343" i="13"/>
  <c r="P335" i="13"/>
  <c r="P327" i="13"/>
  <c r="O320" i="13"/>
  <c r="O312" i="13"/>
  <c r="O304" i="13"/>
  <c r="Q464" i="13"/>
  <c r="O469" i="13"/>
  <c r="O451" i="13"/>
  <c r="O433" i="13"/>
  <c r="P419" i="13"/>
  <c r="O410" i="13"/>
  <c r="O402" i="13"/>
  <c r="P394" i="13"/>
  <c r="P386" i="13"/>
  <c r="P378" i="13"/>
  <c r="P370" i="13"/>
  <c r="P362" i="13"/>
  <c r="P354" i="13"/>
  <c r="O347" i="13"/>
  <c r="O339" i="13"/>
  <c r="O331" i="13"/>
  <c r="P323" i="13"/>
  <c r="P315" i="13"/>
  <c r="P307" i="13"/>
  <c r="P299" i="13"/>
  <c r="P291" i="13"/>
  <c r="P283" i="13"/>
  <c r="P275" i="13"/>
  <c r="P267" i="13"/>
  <c r="O468" i="13"/>
  <c r="Q460" i="13"/>
  <c r="O467" i="13"/>
  <c r="O453" i="13"/>
  <c r="O439" i="13"/>
  <c r="O423" i="13"/>
  <c r="Q467" i="13"/>
  <c r="Q459" i="13"/>
  <c r="Q451" i="13"/>
  <c r="Q443" i="13"/>
  <c r="Q435" i="13"/>
  <c r="Q427" i="13"/>
  <c r="O419" i="13"/>
  <c r="P411" i="13"/>
  <c r="P403" i="13"/>
  <c r="O396" i="13"/>
  <c r="O388" i="13"/>
  <c r="O380" i="13"/>
  <c r="O372" i="13"/>
  <c r="O364" i="13"/>
  <c r="O356" i="13"/>
  <c r="P348" i="13"/>
  <c r="P256" i="13"/>
  <c r="P248" i="13"/>
  <c r="P240" i="13"/>
  <c r="P232" i="13"/>
  <c r="P224" i="13"/>
  <c r="P216" i="13"/>
  <c r="P208" i="13"/>
  <c r="P200" i="13"/>
  <c r="P192" i="13"/>
  <c r="P184" i="13"/>
  <c r="P176" i="13"/>
  <c r="P168" i="13"/>
  <c r="P160" i="13"/>
  <c r="P152" i="13"/>
  <c r="P144" i="13"/>
  <c r="P136" i="13"/>
  <c r="P128" i="13"/>
  <c r="P120" i="13"/>
  <c r="P112" i="13"/>
  <c r="P104" i="13"/>
  <c r="P96" i="13"/>
  <c r="P88" i="13"/>
  <c r="P80" i="13"/>
  <c r="P72" i="13"/>
  <c r="P64" i="13"/>
  <c r="P56" i="13"/>
  <c r="P48" i="13"/>
  <c r="P40" i="13"/>
  <c r="P32" i="13"/>
  <c r="P24" i="13"/>
  <c r="P16" i="13"/>
  <c r="P8" i="13"/>
  <c r="O300" i="13"/>
  <c r="O292" i="13"/>
  <c r="O284" i="13"/>
  <c r="O276" i="13"/>
  <c r="O268" i="13"/>
  <c r="O260" i="13"/>
  <c r="O252" i="13"/>
  <c r="O244" i="13"/>
  <c r="O236" i="13"/>
  <c r="O228" i="13"/>
  <c r="O220" i="13"/>
  <c r="O212" i="13"/>
  <c r="O204" i="13"/>
  <c r="O196" i="13"/>
  <c r="O188" i="13"/>
  <c r="O180" i="13"/>
  <c r="O172" i="13"/>
  <c r="O164" i="13"/>
  <c r="O156" i="13"/>
  <c r="O148" i="13"/>
  <c r="O140" i="13"/>
  <c r="O132" i="13"/>
  <c r="O124" i="13"/>
  <c r="O116" i="13"/>
  <c r="O108" i="13"/>
  <c r="O100" i="13"/>
  <c r="O92" i="13"/>
  <c r="O84" i="13"/>
  <c r="O76" i="13"/>
  <c r="O68" i="13"/>
  <c r="O60" i="13"/>
  <c r="O52" i="13"/>
  <c r="O44" i="13"/>
  <c r="O36" i="13"/>
  <c r="O28" i="13"/>
  <c r="O20" i="13"/>
  <c r="O12" i="13"/>
  <c r="O4" i="13"/>
  <c r="P253" i="13"/>
  <c r="P245" i="13"/>
  <c r="P237" i="13"/>
  <c r="P229" i="13"/>
  <c r="P221" i="13"/>
  <c r="P213" i="13"/>
  <c r="P205" i="13"/>
  <c r="P197" i="13"/>
  <c r="O254" i="13"/>
  <c r="O222" i="13"/>
  <c r="O190" i="13"/>
  <c r="O158" i="13"/>
  <c r="O126" i="13"/>
  <c r="O102" i="13"/>
  <c r="O86" i="13"/>
  <c r="O70" i="13"/>
  <c r="O54" i="13"/>
  <c r="O38" i="13"/>
  <c r="O22" i="13"/>
  <c r="O6" i="13"/>
  <c r="P247" i="13"/>
  <c r="P231" i="13"/>
  <c r="P215" i="13"/>
  <c r="P199" i="13"/>
  <c r="P187" i="13"/>
  <c r="P179" i="13"/>
  <c r="P171" i="13"/>
  <c r="P163" i="13"/>
  <c r="P155" i="13"/>
  <c r="P147" i="13"/>
  <c r="P139" i="13"/>
  <c r="P131" i="13"/>
  <c r="P123" i="13"/>
  <c r="P115" i="13"/>
  <c r="P107" i="13"/>
  <c r="P99" i="13"/>
  <c r="P91" i="13"/>
  <c r="P83" i="13"/>
  <c r="P75" i="13"/>
  <c r="P67" i="13"/>
  <c r="P59" i="13"/>
  <c r="P51" i="13"/>
  <c r="P43" i="13"/>
  <c r="P35" i="13"/>
  <c r="P27" i="13"/>
  <c r="P19" i="13"/>
  <c r="P11" i="13"/>
  <c r="P338" i="13"/>
  <c r="P330" i="13"/>
  <c r="O323" i="13"/>
  <c r="O315" i="13"/>
  <c r="O307" i="13"/>
  <c r="O299" i="13"/>
  <c r="O291" i="13"/>
  <c r="O283" i="13"/>
  <c r="O275" i="13"/>
  <c r="O267" i="13"/>
  <c r="O259" i="13"/>
  <c r="O251" i="13"/>
  <c r="O243" i="13"/>
  <c r="O235" i="13"/>
  <c r="O227" i="13"/>
  <c r="O219" i="13"/>
  <c r="O211" i="13"/>
  <c r="O203" i="13"/>
  <c r="O195" i="13"/>
  <c r="O187" i="13"/>
  <c r="O179" i="13"/>
  <c r="O171" i="13"/>
  <c r="O163" i="13"/>
  <c r="O155" i="13"/>
  <c r="O147" i="13"/>
  <c r="O139" i="13"/>
  <c r="O131" i="13"/>
  <c r="O123" i="13"/>
  <c r="O115" i="13"/>
  <c r="O107" i="13"/>
  <c r="O99" i="13"/>
  <c r="O91" i="13"/>
  <c r="O83" i="13"/>
  <c r="O75" i="13"/>
  <c r="O67" i="13"/>
  <c r="O59" i="13"/>
  <c r="O51" i="13"/>
  <c r="O43" i="13"/>
  <c r="O35" i="13"/>
  <c r="O27" i="13"/>
  <c r="O19" i="13"/>
  <c r="O11" i="13"/>
  <c r="O246" i="13"/>
  <c r="O214" i="13"/>
  <c r="O182" i="13"/>
  <c r="O150" i="13"/>
  <c r="O118" i="13"/>
  <c r="O98" i="13"/>
  <c r="O82" i="13"/>
  <c r="O66" i="13"/>
  <c r="O50" i="13"/>
  <c r="O34" i="13"/>
  <c r="O18" i="13"/>
  <c r="P259" i="13"/>
  <c r="P243" i="13"/>
  <c r="P227" i="13"/>
  <c r="P211" i="13"/>
  <c r="P195" i="13"/>
  <c r="P185" i="13"/>
  <c r="P177" i="13"/>
  <c r="P169" i="13"/>
  <c r="P161" i="13"/>
  <c r="P153" i="13"/>
  <c r="P145" i="13"/>
  <c r="P137" i="13"/>
  <c r="P129" i="13"/>
  <c r="P121" i="13"/>
  <c r="P113" i="13"/>
  <c r="P105" i="13"/>
  <c r="P97" i="13"/>
  <c r="P89" i="13"/>
  <c r="P81" i="13"/>
  <c r="P73" i="13"/>
  <c r="P65" i="13"/>
  <c r="P57" i="13"/>
  <c r="P49" i="13"/>
  <c r="P41" i="13"/>
  <c r="P33" i="13"/>
  <c r="P25" i="13"/>
  <c r="P17" i="13"/>
  <c r="P9" i="13"/>
  <c r="P336" i="13"/>
  <c r="P328" i="13"/>
  <c r="O321" i="13"/>
  <c r="O313" i="13"/>
  <c r="O305" i="13"/>
  <c r="O297" i="13"/>
  <c r="O289" i="13"/>
  <c r="O281" i="13"/>
  <c r="O273" i="13"/>
  <c r="O265" i="13"/>
  <c r="O257" i="13"/>
  <c r="O249" i="13"/>
  <c r="O241" i="13"/>
  <c r="O233" i="13"/>
  <c r="O225" i="13"/>
  <c r="O217" i="13"/>
  <c r="O209" i="13"/>
  <c r="O201" i="13"/>
  <c r="O193" i="13"/>
  <c r="O185" i="13"/>
  <c r="O177" i="13"/>
  <c r="O169" i="13"/>
  <c r="O161" i="13"/>
  <c r="O153" i="13"/>
  <c r="O145" i="13"/>
  <c r="O137" i="13"/>
  <c r="O129" i="13"/>
  <c r="O121" i="13"/>
  <c r="O113" i="13"/>
  <c r="O105" i="13"/>
  <c r="O97" i="13"/>
  <c r="O89" i="13"/>
  <c r="O81" i="13"/>
  <c r="O73" i="13"/>
  <c r="O65" i="13"/>
  <c r="O57" i="13"/>
  <c r="O49" i="13"/>
  <c r="O41" i="13"/>
  <c r="O33" i="13"/>
  <c r="O25" i="13"/>
  <c r="O17" i="13"/>
  <c r="O9" i="13"/>
  <c r="O238" i="13"/>
  <c r="O206" i="13"/>
  <c r="O174" i="13"/>
  <c r="O142" i="13"/>
  <c r="O110" i="13"/>
  <c r="O94" i="13"/>
  <c r="O78" i="13"/>
  <c r="O62" i="13"/>
  <c r="O46" i="13"/>
  <c r="O30" i="13"/>
  <c r="O14" i="13"/>
  <c r="P255" i="13"/>
  <c r="P239" i="13"/>
  <c r="P223" i="13"/>
  <c r="P207" i="13"/>
  <c r="P191" i="13"/>
  <c r="P183" i="13"/>
  <c r="P175" i="13"/>
  <c r="P167" i="13"/>
  <c r="P159" i="13"/>
  <c r="P151" i="13"/>
  <c r="P143" i="13"/>
  <c r="P135" i="13"/>
  <c r="P127" i="13"/>
  <c r="P119" i="13"/>
  <c r="P111" i="13"/>
  <c r="P103" i="13"/>
  <c r="P95" i="13"/>
  <c r="P87" i="13"/>
  <c r="P79" i="13"/>
  <c r="P71" i="13"/>
  <c r="P63" i="13"/>
  <c r="P55" i="13"/>
  <c r="P47" i="13"/>
  <c r="P39" i="13"/>
  <c r="P31" i="13"/>
  <c r="P23" i="13"/>
  <c r="P15" i="13"/>
  <c r="P7" i="13"/>
  <c r="P3" i="13"/>
  <c r="P342" i="13"/>
  <c r="P334" i="13"/>
  <c r="Q327" i="13"/>
  <c r="O319" i="13"/>
  <c r="O311" i="13"/>
  <c r="O303" i="13"/>
  <c r="O295" i="13"/>
  <c r="O287" i="13"/>
  <c r="O279" i="13"/>
  <c r="O271" i="13"/>
  <c r="O263" i="13"/>
  <c r="O255" i="13"/>
  <c r="O247" i="13"/>
  <c r="O239" i="13"/>
  <c r="O231" i="13"/>
  <c r="O223" i="13"/>
  <c r="O215" i="13"/>
  <c r="O207" i="13"/>
  <c r="O199" i="13"/>
  <c r="O191" i="13"/>
  <c r="O183" i="13"/>
  <c r="O175" i="13"/>
  <c r="O167" i="13"/>
  <c r="O159" i="13"/>
  <c r="O151" i="13"/>
  <c r="O143" i="13"/>
  <c r="O135" i="13"/>
  <c r="O127" i="13"/>
  <c r="O119" i="13"/>
  <c r="O111" i="13"/>
  <c r="O103" i="13"/>
  <c r="O95" i="13"/>
  <c r="O87" i="13"/>
  <c r="O79" i="13"/>
  <c r="O71" i="13"/>
  <c r="O63" i="13"/>
  <c r="O55" i="13"/>
  <c r="O47" i="13"/>
  <c r="O39" i="13"/>
  <c r="O31" i="13"/>
  <c r="O23" i="13"/>
  <c r="O15" i="13"/>
  <c r="O7" i="13"/>
  <c r="O3" i="13"/>
  <c r="O230" i="13"/>
  <c r="O198" i="13"/>
  <c r="O166" i="13"/>
  <c r="O134" i="13"/>
  <c r="O106" i="13"/>
  <c r="O90" i="13"/>
  <c r="O74" i="13"/>
  <c r="O58" i="13"/>
  <c r="O42" i="13"/>
  <c r="O26" i="13"/>
  <c r="O10" i="13"/>
  <c r="P251" i="13"/>
  <c r="P235" i="13"/>
  <c r="P219" i="13"/>
  <c r="P203" i="13"/>
  <c r="P189" i="13"/>
  <c r="P181" i="13"/>
  <c r="P173" i="13"/>
  <c r="P165" i="13"/>
  <c r="P157" i="13"/>
  <c r="P149" i="13"/>
  <c r="P141" i="13"/>
  <c r="P133" i="13"/>
  <c r="P125" i="13"/>
  <c r="P117" i="13"/>
  <c r="P109" i="13"/>
  <c r="P101" i="13"/>
  <c r="P93" i="13"/>
  <c r="P85" i="13"/>
  <c r="P77" i="13"/>
  <c r="P69" i="13"/>
  <c r="P61" i="13"/>
  <c r="P53" i="13"/>
  <c r="P45" i="13"/>
  <c r="P37" i="13"/>
  <c r="P29" i="13"/>
  <c r="P21" i="13"/>
  <c r="P13" i="13"/>
  <c r="P5" i="13"/>
  <c r="P340" i="13"/>
  <c r="P332" i="13"/>
  <c r="O325" i="13"/>
  <c r="O317" i="13"/>
  <c r="O309" i="13"/>
  <c r="O301" i="13"/>
  <c r="O293" i="13"/>
  <c r="O285" i="13"/>
  <c r="O277" i="13"/>
  <c r="O269" i="13"/>
  <c r="O261" i="13"/>
  <c r="O253" i="13"/>
  <c r="O245" i="13"/>
  <c r="O237" i="13"/>
  <c r="O229" i="13"/>
  <c r="O221" i="13"/>
  <c r="O213" i="13"/>
  <c r="O205" i="13"/>
  <c r="O197" i="13"/>
  <c r="O189" i="13"/>
  <c r="O181" i="13"/>
  <c r="O173" i="13"/>
  <c r="O165" i="13"/>
  <c r="O157" i="13"/>
  <c r="O149" i="13"/>
  <c r="O141" i="13"/>
  <c r="O133" i="13"/>
  <c r="O125" i="13"/>
  <c r="O117" i="13"/>
  <c r="O109" i="13"/>
  <c r="O101" i="13"/>
  <c r="O93" i="13"/>
  <c r="O85" i="13"/>
  <c r="O77" i="13"/>
  <c r="O69" i="13"/>
  <c r="O61" i="13"/>
  <c r="O53" i="13"/>
  <c r="O45" i="13"/>
  <c r="O37" i="13"/>
  <c r="O29" i="13"/>
  <c r="O21" i="13"/>
  <c r="O13" i="13"/>
  <c r="O5" i="13"/>
  <c r="Q366" i="13"/>
  <c r="Q270" i="13"/>
  <c r="Q6" i="13"/>
  <c r="Q42" i="13"/>
  <c r="Q129" i="13"/>
  <c r="Q371" i="13"/>
  <c r="Q288" i="13"/>
  <c r="Q207" i="13"/>
  <c r="Q24" i="13"/>
  <c r="Q253" i="13"/>
  <c r="Q223" i="13"/>
  <c r="Q390" i="13"/>
  <c r="Q389" i="13"/>
  <c r="Q318" i="13"/>
  <c r="Q238" i="13"/>
  <c r="Q205" i="13"/>
  <c r="Q362" i="13"/>
  <c r="Q305" i="13"/>
  <c r="Q206" i="13"/>
  <c r="Q186" i="13"/>
  <c r="Q150" i="13"/>
  <c r="Q91" i="13"/>
  <c r="Q55" i="13"/>
  <c r="Q197" i="13"/>
  <c r="Q141" i="13"/>
  <c r="Q98" i="13"/>
  <c r="Q22" i="13"/>
  <c r="Q376" i="13"/>
  <c r="Q282" i="13"/>
  <c r="Q267" i="13"/>
  <c r="Q374" i="13"/>
  <c r="Q39" i="13"/>
  <c r="Q126" i="13"/>
  <c r="Q356" i="13"/>
  <c r="Q275" i="13"/>
  <c r="Q244" i="13"/>
  <c r="Q381" i="13"/>
  <c r="Q312" i="13"/>
  <c r="Q245" i="13"/>
  <c r="Q203" i="13"/>
  <c r="Q157" i="13"/>
  <c r="Q117" i="13"/>
  <c r="Q82" i="13"/>
  <c r="Q31" i="13"/>
  <c r="Q168" i="13"/>
  <c r="Q105" i="13"/>
  <c r="Q69" i="13"/>
  <c r="Q409" i="13"/>
  <c r="Q332" i="13"/>
  <c r="Q337" i="13"/>
  <c r="Q385" i="13"/>
  <c r="Q293" i="13"/>
  <c r="Q258" i="13"/>
  <c r="Q177" i="13"/>
  <c r="Q94" i="13"/>
  <c r="Q9" i="13"/>
  <c r="Q361" i="13"/>
  <c r="Q256" i="13"/>
  <c r="Q45" i="13"/>
  <c r="Q211" i="13"/>
  <c r="Q29" i="13"/>
  <c r="Q23" i="13"/>
  <c r="Q317" i="13"/>
  <c r="Q3" i="13"/>
  <c r="Q285" i="13"/>
  <c r="Q193" i="13"/>
  <c r="Q109" i="13"/>
  <c r="Q25" i="13"/>
  <c r="Q307" i="13"/>
  <c r="Q212" i="13"/>
  <c r="Q116" i="13"/>
  <c r="Q34" i="13"/>
  <c r="Q135" i="13"/>
  <c r="Q391" i="13"/>
  <c r="Q284" i="13"/>
  <c r="Q395" i="13"/>
  <c r="Q147" i="13"/>
  <c r="Q134" i="13"/>
  <c r="Q369" i="13"/>
  <c r="Q124" i="13"/>
  <c r="Q396" i="13"/>
  <c r="Q303" i="13"/>
  <c r="Q180" i="13"/>
  <c r="Q81" i="13"/>
  <c r="Q167" i="13"/>
  <c r="Q16" i="13"/>
  <c r="Q301" i="13"/>
  <c r="Q11" i="13"/>
  <c r="Q187" i="13"/>
  <c r="Q174" i="13"/>
  <c r="Q416" i="13"/>
  <c r="Q48" i="13"/>
  <c r="Q269" i="13"/>
  <c r="Q5" i="13"/>
  <c r="Q41" i="13"/>
  <c r="Q128" i="13"/>
  <c r="Q370" i="13"/>
  <c r="Q287" i="13"/>
  <c r="Q204" i="13"/>
  <c r="Q379" i="13"/>
  <c r="Q183" i="13"/>
  <c r="Q166" i="13"/>
  <c r="Q343" i="13"/>
  <c r="Q178" i="13"/>
  <c r="Q257" i="13"/>
  <c r="Q176" i="13"/>
  <c r="Q93" i="13"/>
  <c r="Q218" i="13"/>
  <c r="Q279" i="13"/>
  <c r="Q184" i="13"/>
  <c r="Q112" i="13"/>
  <c r="Q199" i="13"/>
  <c r="Q100" i="13"/>
  <c r="Q417" i="13"/>
  <c r="Q192" i="13"/>
  <c r="Q302" i="13"/>
  <c r="Q88" i="13"/>
  <c r="Q71" i="13"/>
  <c r="Q320" i="13"/>
  <c r="Q27" i="13"/>
  <c r="Q380" i="13"/>
  <c r="Q219" i="13"/>
  <c r="Q152" i="13"/>
  <c r="Q53" i="13"/>
  <c r="Q139" i="13"/>
  <c r="Q344" i="13"/>
  <c r="Q226" i="13"/>
  <c r="Q347" i="13"/>
  <c r="Q151" i="13"/>
  <c r="Q103" i="13"/>
  <c r="Q242" i="13"/>
  <c r="Q191" i="13"/>
  <c r="Q159" i="13"/>
  <c r="Q319" i="13"/>
  <c r="Q37" i="13"/>
  <c r="Q418" i="13"/>
  <c r="Q354" i="13"/>
  <c r="Q273" i="13"/>
  <c r="Q231" i="13"/>
  <c r="Q326" i="13"/>
  <c r="Q119" i="13"/>
  <c r="Q138" i="13"/>
  <c r="Q352" i="13"/>
  <c r="Q95" i="13"/>
  <c r="Q292" i="13"/>
  <c r="Q404" i="13"/>
  <c r="Q271" i="13"/>
  <c r="Q365" i="13"/>
  <c r="Q228" i="13"/>
  <c r="Q113" i="13"/>
  <c r="Q200" i="13"/>
  <c r="Q392" i="13"/>
  <c r="Q259" i="13"/>
  <c r="Q291" i="13"/>
  <c r="Q403" i="13"/>
  <c r="Q247" i="13"/>
  <c r="Q268" i="13"/>
  <c r="Q40" i="13"/>
  <c r="Q357" i="13"/>
  <c r="Q248" i="13"/>
  <c r="Q313" i="13"/>
  <c r="Q249" i="13"/>
  <c r="Q158" i="13"/>
  <c r="Q83" i="13"/>
  <c r="Q169" i="13"/>
  <c r="Q70" i="13"/>
  <c r="Q333" i="13"/>
  <c r="Q382" i="13"/>
  <c r="Q252" i="13"/>
  <c r="Q358" i="13"/>
  <c r="Q388" i="13"/>
  <c r="Q297" i="13"/>
  <c r="Q234" i="13"/>
  <c r="Q413" i="13"/>
  <c r="Q349" i="13"/>
  <c r="Q304" i="13"/>
  <c r="Q202" i="13"/>
  <c r="Q185" i="13"/>
  <c r="Q149" i="13"/>
  <c r="Q90" i="13"/>
  <c r="Q54" i="13"/>
  <c r="Q196" i="13"/>
  <c r="Q140" i="13"/>
  <c r="Q97" i="13"/>
  <c r="Q21" i="13"/>
  <c r="Q375" i="13"/>
  <c r="Q384" i="13"/>
  <c r="Q277" i="13"/>
  <c r="Q351" i="13"/>
  <c r="Q316" i="13"/>
  <c r="Q224" i="13"/>
  <c r="Q133" i="13"/>
  <c r="Q47" i="13"/>
  <c r="Q64" i="13"/>
  <c r="Q336" i="13"/>
  <c r="Q145" i="13"/>
  <c r="Q310" i="13"/>
  <c r="Q115" i="13"/>
  <c r="Q142" i="13"/>
  <c r="Q399" i="13"/>
  <c r="Q144" i="13"/>
  <c r="Q240" i="13"/>
  <c r="Q146" i="13"/>
  <c r="Q63" i="13"/>
  <c r="Q364" i="13"/>
  <c r="Q239" i="13"/>
  <c r="Q156" i="13"/>
  <c r="Q85" i="13"/>
  <c r="Q171" i="13"/>
  <c r="Q72" i="13"/>
  <c r="Q353" i="13"/>
  <c r="Q125" i="13"/>
  <c r="Q246" i="13"/>
  <c r="Q52" i="13"/>
  <c r="Q15" i="13"/>
  <c r="Q283" i="13"/>
  <c r="Q235" i="13"/>
  <c r="Q348" i="13"/>
  <c r="Q229" i="13"/>
  <c r="Q120" i="13"/>
  <c r="Q30" i="13"/>
  <c r="Q96" i="13"/>
  <c r="Q383" i="13"/>
  <c r="Q162" i="13"/>
  <c r="Q306" i="13"/>
  <c r="Q111" i="13"/>
  <c r="Q67" i="13"/>
  <c r="Q161" i="13"/>
  <c r="Q262" i="13"/>
  <c r="Q254" i="13"/>
  <c r="Q290" i="13"/>
  <c r="Q263" i="13"/>
  <c r="Q402" i="13"/>
  <c r="Q338" i="13"/>
  <c r="Q243" i="13"/>
  <c r="Q214" i="13"/>
  <c r="Q278" i="13"/>
  <c r="Q84" i="13"/>
  <c r="Q75" i="13"/>
  <c r="Q265" i="13"/>
  <c r="Q10" i="13"/>
  <c r="M442" i="13"/>
  <c r="P442" i="13" s="1"/>
  <c r="M421" i="13"/>
  <c r="P421" i="13" s="1"/>
  <c r="M437" i="13"/>
  <c r="P437" i="13" s="1"/>
  <c r="M453" i="13"/>
  <c r="P453" i="13" s="1"/>
  <c r="M469" i="13"/>
  <c r="P469" i="13" s="1"/>
  <c r="M428" i="13"/>
  <c r="P428" i="13" s="1"/>
  <c r="M444" i="13"/>
  <c r="P444" i="13" s="1"/>
  <c r="M460" i="13"/>
  <c r="P460" i="13" s="1"/>
  <c r="M430" i="13"/>
  <c r="P430" i="13" s="1"/>
  <c r="M446" i="13"/>
  <c r="P446" i="13" s="1"/>
  <c r="M464" i="13"/>
  <c r="P464" i="13" s="1"/>
  <c r="M423" i="13"/>
  <c r="P423" i="13" s="1"/>
  <c r="M431" i="13"/>
  <c r="P431" i="13" s="1"/>
  <c r="M439" i="13"/>
  <c r="P439" i="13" s="1"/>
  <c r="M447" i="13"/>
  <c r="P447" i="13" s="1"/>
  <c r="M455" i="13"/>
  <c r="P455" i="13" s="1"/>
  <c r="M463" i="13"/>
  <c r="P463" i="13" s="1"/>
  <c r="M471" i="13"/>
  <c r="P471" i="13" s="1"/>
  <c r="M432" i="13"/>
  <c r="P432" i="13" s="1"/>
  <c r="M448" i="13"/>
  <c r="P448" i="13" s="1"/>
  <c r="M462" i="13"/>
  <c r="P462" i="13" s="1"/>
  <c r="M434" i="13"/>
  <c r="P434" i="13" s="1"/>
  <c r="M450" i="13"/>
  <c r="P450" i="13" s="1"/>
  <c r="M468" i="13"/>
  <c r="P468" i="13" s="1"/>
  <c r="M425" i="13"/>
  <c r="P425" i="13" s="1"/>
  <c r="M433" i="13"/>
  <c r="P433" i="13" s="1"/>
  <c r="M441" i="13"/>
  <c r="P441" i="13" s="1"/>
  <c r="M449" i="13"/>
  <c r="P449" i="13" s="1"/>
  <c r="M457" i="13"/>
  <c r="P457" i="13" s="1"/>
  <c r="M465" i="13"/>
  <c r="P465" i="13" s="1"/>
  <c r="M420" i="13"/>
  <c r="M436" i="13"/>
  <c r="P436" i="13" s="1"/>
  <c r="M452" i="13"/>
  <c r="P452" i="13" s="1"/>
  <c r="M466" i="13"/>
  <c r="P466" i="13" s="1"/>
  <c r="M426" i="13"/>
  <c r="P426" i="13" s="1"/>
  <c r="M458" i="13"/>
  <c r="P458" i="13" s="1"/>
  <c r="M429" i="13"/>
  <c r="P429" i="13" s="1"/>
  <c r="M445" i="13"/>
  <c r="P445" i="13" s="1"/>
  <c r="M461" i="13"/>
  <c r="P461" i="13" s="1"/>
  <c r="M422" i="13"/>
  <c r="P422" i="13" s="1"/>
  <c r="M438" i="13"/>
  <c r="P438" i="13" s="1"/>
  <c r="M454" i="13"/>
  <c r="P454" i="13" s="1"/>
  <c r="M472" i="13"/>
  <c r="P472" i="13" s="1"/>
  <c r="M427" i="13"/>
  <c r="P427" i="13" s="1"/>
  <c r="M435" i="13"/>
  <c r="P435" i="13" s="1"/>
  <c r="M443" i="13"/>
  <c r="P443" i="13" s="1"/>
  <c r="M451" i="13"/>
  <c r="P451" i="13" s="1"/>
  <c r="M459" i="13"/>
  <c r="P459" i="13" s="1"/>
  <c r="M467" i="13"/>
  <c r="P467" i="13" s="1"/>
  <c r="M424" i="13"/>
  <c r="P424" i="13" s="1"/>
  <c r="M440" i="13"/>
  <c r="P440" i="13" s="1"/>
  <c r="M456" i="13"/>
  <c r="P456" i="13" s="1"/>
  <c r="M470" i="13"/>
  <c r="P470" i="13" s="1"/>
  <c r="W16" i="13" l="1"/>
  <c r="X16" i="13"/>
  <c r="T16" i="13"/>
  <c r="V16" i="13"/>
  <c r="U16" i="13"/>
  <c r="P420" i="13"/>
  <c r="F473" i="5"/>
  <c r="E473" i="5"/>
  <c r="F472" i="5"/>
  <c r="E472" i="5"/>
  <c r="F471" i="5"/>
  <c r="E471" i="5"/>
  <c r="F470" i="5"/>
  <c r="E470" i="5"/>
  <c r="F469" i="5"/>
  <c r="E469" i="5"/>
  <c r="F468" i="5"/>
  <c r="E468" i="5"/>
  <c r="F467" i="5"/>
  <c r="E467" i="5"/>
  <c r="F466" i="5"/>
  <c r="E466" i="5"/>
  <c r="F465" i="5"/>
  <c r="E465" i="5"/>
  <c r="F464" i="5"/>
  <c r="E464" i="5"/>
  <c r="F463" i="5"/>
  <c r="E463" i="5"/>
  <c r="F462" i="5"/>
  <c r="E462" i="5"/>
  <c r="F461" i="5"/>
  <c r="E461" i="5"/>
  <c r="F460" i="5"/>
  <c r="E460" i="5"/>
  <c r="F459" i="5"/>
  <c r="E459" i="5"/>
  <c r="F458" i="5"/>
  <c r="E458" i="5"/>
  <c r="F457" i="5"/>
  <c r="E457" i="5"/>
  <c r="F456" i="5"/>
  <c r="E456" i="5"/>
  <c r="F455" i="5"/>
  <c r="E455" i="5"/>
  <c r="F454" i="5"/>
  <c r="E454" i="5"/>
  <c r="F453" i="5"/>
  <c r="E453" i="5"/>
  <c r="F452" i="5"/>
  <c r="E452" i="5"/>
  <c r="F451" i="5"/>
  <c r="E451" i="5"/>
  <c r="F450" i="5"/>
  <c r="E450" i="5"/>
  <c r="F449" i="5"/>
  <c r="E449" i="5"/>
  <c r="F448" i="5"/>
  <c r="E448" i="5"/>
  <c r="F447" i="5"/>
  <c r="E447" i="5"/>
  <c r="F446" i="5"/>
  <c r="E446" i="5"/>
  <c r="F445" i="5"/>
  <c r="E445" i="5"/>
  <c r="F444" i="5"/>
  <c r="E444" i="5"/>
  <c r="F443" i="5"/>
  <c r="E443" i="5"/>
  <c r="F442" i="5"/>
  <c r="E442" i="5"/>
  <c r="F441" i="5"/>
  <c r="E441" i="5"/>
  <c r="F440" i="5"/>
  <c r="E440" i="5"/>
  <c r="F439" i="5"/>
  <c r="E439" i="5"/>
  <c r="F438" i="5"/>
  <c r="E438" i="5"/>
  <c r="F437" i="5"/>
  <c r="E437" i="5"/>
  <c r="F436" i="5"/>
  <c r="E436" i="5"/>
  <c r="F435" i="5"/>
  <c r="E435" i="5"/>
  <c r="F434" i="5"/>
  <c r="E434" i="5"/>
  <c r="F433" i="5"/>
  <c r="E433" i="5"/>
  <c r="F432" i="5"/>
  <c r="E432" i="5"/>
  <c r="F431" i="5"/>
  <c r="E431" i="5"/>
  <c r="F430" i="5"/>
  <c r="E430" i="5"/>
  <c r="F429" i="5"/>
  <c r="E429" i="5"/>
  <c r="F428" i="5"/>
  <c r="E428" i="5"/>
  <c r="F427" i="5"/>
  <c r="E427" i="5"/>
  <c r="F426" i="5"/>
  <c r="E426" i="5"/>
  <c r="F425" i="5"/>
  <c r="E425" i="5"/>
  <c r="F424" i="5"/>
  <c r="E424" i="5"/>
  <c r="F423" i="5"/>
  <c r="E423" i="5"/>
  <c r="F422" i="5"/>
  <c r="E422" i="5"/>
  <c r="F421" i="5"/>
  <c r="E421" i="5"/>
  <c r="F420" i="5"/>
  <c r="E420" i="5"/>
  <c r="F419" i="5"/>
  <c r="E419" i="5"/>
  <c r="F418" i="5"/>
  <c r="E418" i="5"/>
  <c r="F417" i="5"/>
  <c r="E417" i="5"/>
  <c r="F416" i="5"/>
  <c r="E416" i="5"/>
  <c r="F415" i="5"/>
  <c r="E415" i="5"/>
  <c r="F414" i="5"/>
  <c r="E414" i="5"/>
  <c r="F413" i="5"/>
  <c r="E413" i="5"/>
  <c r="F412" i="5"/>
  <c r="E412" i="5"/>
  <c r="F411" i="5"/>
  <c r="E411" i="5"/>
  <c r="F410" i="5"/>
  <c r="E410" i="5"/>
  <c r="F409" i="5"/>
  <c r="E409" i="5"/>
  <c r="F408" i="5"/>
  <c r="E408" i="5"/>
  <c r="F407" i="5"/>
  <c r="E407" i="5"/>
  <c r="F406" i="5"/>
  <c r="E406" i="5"/>
  <c r="F405" i="5"/>
  <c r="E405" i="5"/>
  <c r="F404" i="5"/>
  <c r="E404" i="5"/>
  <c r="F403" i="5"/>
  <c r="E403" i="5"/>
  <c r="F402" i="5"/>
  <c r="E402" i="5"/>
  <c r="F401" i="5"/>
  <c r="E401" i="5"/>
  <c r="F400" i="5"/>
  <c r="E400" i="5"/>
  <c r="F399" i="5"/>
  <c r="E399" i="5"/>
  <c r="F398" i="5"/>
  <c r="E398" i="5"/>
  <c r="F397" i="5"/>
  <c r="E397" i="5"/>
  <c r="F396" i="5"/>
  <c r="E396" i="5"/>
  <c r="F395" i="5"/>
  <c r="E395" i="5"/>
  <c r="F394" i="5"/>
  <c r="E394" i="5"/>
  <c r="F393" i="5"/>
  <c r="E393" i="5"/>
  <c r="F392" i="5"/>
  <c r="E392" i="5"/>
  <c r="F391" i="5"/>
  <c r="E391" i="5"/>
  <c r="F390" i="5"/>
  <c r="E390" i="5"/>
  <c r="F389" i="5"/>
  <c r="E389" i="5"/>
  <c r="F388" i="5"/>
  <c r="E388" i="5"/>
  <c r="F387" i="5"/>
  <c r="E387" i="5"/>
  <c r="F386" i="5"/>
  <c r="E386" i="5"/>
  <c r="F385" i="5"/>
  <c r="E385" i="5"/>
  <c r="F384" i="5"/>
  <c r="E384" i="5"/>
  <c r="F383" i="5"/>
  <c r="E383" i="5"/>
  <c r="F382" i="5"/>
  <c r="E382" i="5"/>
  <c r="F381" i="5"/>
  <c r="E381" i="5"/>
  <c r="F380" i="5"/>
  <c r="E380" i="5"/>
  <c r="F379" i="5"/>
  <c r="E379" i="5"/>
  <c r="F378" i="5"/>
  <c r="E378" i="5"/>
  <c r="F377" i="5"/>
  <c r="E377" i="5"/>
  <c r="F376" i="5"/>
  <c r="E376" i="5"/>
  <c r="F375" i="5"/>
  <c r="E375" i="5"/>
  <c r="F374" i="5"/>
  <c r="E374" i="5"/>
  <c r="F373" i="5"/>
  <c r="E373" i="5"/>
  <c r="F372" i="5"/>
  <c r="E372" i="5"/>
  <c r="F371" i="5"/>
  <c r="E371" i="5"/>
  <c r="F370" i="5"/>
  <c r="E370" i="5"/>
  <c r="F369" i="5"/>
  <c r="E369" i="5"/>
  <c r="F368" i="5"/>
  <c r="E368" i="5"/>
  <c r="F367" i="5"/>
  <c r="E367" i="5"/>
  <c r="F366" i="5"/>
  <c r="E366" i="5"/>
  <c r="F365" i="5"/>
  <c r="E365" i="5"/>
  <c r="F364" i="5"/>
  <c r="E364" i="5"/>
  <c r="F363" i="5"/>
  <c r="E363" i="5"/>
  <c r="F362" i="5"/>
  <c r="E362" i="5"/>
  <c r="F361" i="5"/>
  <c r="E361" i="5"/>
  <c r="F360" i="5"/>
  <c r="E360" i="5"/>
  <c r="F359" i="5"/>
  <c r="E359" i="5"/>
  <c r="F358" i="5"/>
  <c r="E358" i="5"/>
  <c r="F357" i="5"/>
  <c r="E357" i="5"/>
  <c r="F356" i="5"/>
  <c r="E356" i="5"/>
  <c r="F355" i="5"/>
  <c r="E355" i="5"/>
  <c r="F354" i="5"/>
  <c r="E354" i="5"/>
  <c r="F353" i="5"/>
  <c r="E353" i="5"/>
  <c r="F352" i="5"/>
  <c r="E352" i="5"/>
  <c r="F351" i="5"/>
  <c r="E351" i="5"/>
  <c r="F350" i="5"/>
  <c r="E350" i="5"/>
  <c r="F349" i="5"/>
  <c r="E349" i="5"/>
  <c r="F348" i="5"/>
  <c r="E348" i="5"/>
  <c r="F347" i="5"/>
  <c r="E347" i="5"/>
  <c r="F346" i="5"/>
  <c r="E346" i="5"/>
  <c r="F345" i="5"/>
  <c r="E345" i="5"/>
  <c r="F344" i="5"/>
  <c r="E344" i="5"/>
  <c r="F343" i="5"/>
  <c r="E343" i="5"/>
  <c r="F342" i="5"/>
  <c r="E342" i="5"/>
  <c r="F341" i="5"/>
  <c r="E341" i="5"/>
  <c r="F340" i="5"/>
  <c r="E340" i="5"/>
  <c r="F339" i="5"/>
  <c r="E339" i="5"/>
  <c r="F338" i="5"/>
  <c r="E338" i="5"/>
  <c r="F337" i="5"/>
  <c r="E337" i="5"/>
  <c r="F336" i="5"/>
  <c r="E336" i="5"/>
  <c r="F335" i="5"/>
  <c r="E335" i="5"/>
  <c r="F334" i="5"/>
  <c r="E334" i="5"/>
  <c r="F333" i="5"/>
  <c r="E333" i="5"/>
  <c r="F332" i="5"/>
  <c r="E332" i="5"/>
  <c r="F331" i="5"/>
  <c r="E331" i="5"/>
  <c r="F330" i="5"/>
  <c r="E330" i="5"/>
  <c r="F329" i="5"/>
  <c r="E329" i="5"/>
  <c r="F328" i="5"/>
  <c r="E328" i="5"/>
  <c r="F327" i="5"/>
  <c r="E327" i="5"/>
  <c r="F326" i="5"/>
  <c r="E326" i="5"/>
  <c r="F325" i="5"/>
  <c r="E325" i="5"/>
  <c r="F324" i="5"/>
  <c r="E324" i="5"/>
  <c r="F323" i="5"/>
  <c r="E323" i="5"/>
  <c r="F322" i="5"/>
  <c r="E322" i="5"/>
  <c r="F321" i="5"/>
  <c r="E321" i="5"/>
  <c r="F320" i="5"/>
  <c r="E320" i="5"/>
  <c r="F319" i="5"/>
  <c r="E319" i="5"/>
  <c r="F318" i="5"/>
  <c r="E318" i="5"/>
  <c r="F317" i="5"/>
  <c r="E317" i="5"/>
  <c r="F316" i="5"/>
  <c r="E316" i="5"/>
  <c r="F315" i="5"/>
  <c r="E315" i="5"/>
  <c r="F314" i="5"/>
  <c r="E314" i="5"/>
  <c r="F313" i="5"/>
  <c r="E313" i="5"/>
  <c r="F312" i="5"/>
  <c r="E312" i="5"/>
  <c r="F311" i="5"/>
  <c r="E311" i="5"/>
  <c r="F310" i="5"/>
  <c r="E310" i="5"/>
  <c r="F309" i="5"/>
  <c r="E309" i="5"/>
  <c r="F308" i="5"/>
  <c r="E308" i="5"/>
  <c r="F307" i="5"/>
  <c r="E307" i="5"/>
  <c r="F306" i="5"/>
  <c r="E306" i="5"/>
  <c r="F305" i="5"/>
  <c r="E305" i="5"/>
  <c r="F304" i="5"/>
  <c r="E304" i="5"/>
  <c r="F303" i="5"/>
  <c r="E303" i="5"/>
  <c r="F302" i="5"/>
  <c r="E302" i="5"/>
  <c r="F301" i="5"/>
  <c r="E301" i="5"/>
  <c r="F300" i="5"/>
  <c r="E300" i="5"/>
  <c r="F299" i="5"/>
  <c r="E299" i="5"/>
  <c r="F298" i="5"/>
  <c r="E298" i="5"/>
  <c r="F297" i="5"/>
  <c r="E297" i="5"/>
  <c r="F296" i="5"/>
  <c r="E296" i="5"/>
  <c r="F295" i="5"/>
  <c r="E295" i="5"/>
  <c r="F294" i="5"/>
  <c r="E294" i="5"/>
  <c r="F293" i="5"/>
  <c r="E293" i="5"/>
  <c r="F292" i="5"/>
  <c r="E292" i="5"/>
  <c r="F291" i="5"/>
  <c r="E291" i="5"/>
  <c r="F290" i="5"/>
  <c r="E290" i="5"/>
  <c r="F289" i="5"/>
  <c r="E289" i="5"/>
  <c r="F288" i="5"/>
  <c r="E288" i="5"/>
  <c r="F287" i="5"/>
  <c r="E287" i="5"/>
  <c r="F286" i="5"/>
  <c r="E286" i="5"/>
  <c r="F285" i="5"/>
  <c r="E285" i="5"/>
  <c r="F284" i="5"/>
  <c r="E284" i="5"/>
  <c r="F283" i="5"/>
  <c r="E283" i="5"/>
  <c r="F282" i="5"/>
  <c r="E282" i="5"/>
  <c r="F281" i="5"/>
  <c r="E281" i="5"/>
  <c r="F280" i="5"/>
  <c r="E280" i="5"/>
  <c r="F279" i="5"/>
  <c r="E279" i="5"/>
  <c r="F278" i="5"/>
  <c r="E278" i="5"/>
  <c r="F277" i="5"/>
  <c r="E277" i="5"/>
  <c r="F276" i="5"/>
  <c r="E276" i="5"/>
  <c r="F275" i="5"/>
  <c r="E275" i="5"/>
  <c r="F274" i="5"/>
  <c r="E274" i="5"/>
  <c r="F273" i="5"/>
  <c r="E273" i="5"/>
  <c r="F272" i="5"/>
  <c r="E272" i="5"/>
  <c r="F271" i="5"/>
  <c r="E271" i="5"/>
  <c r="F270" i="5"/>
  <c r="E270" i="5"/>
  <c r="F269" i="5"/>
  <c r="E269" i="5"/>
  <c r="F268" i="5"/>
  <c r="E268" i="5"/>
  <c r="F267" i="5"/>
  <c r="E267" i="5"/>
  <c r="F266" i="5"/>
  <c r="E266" i="5"/>
  <c r="F265" i="5"/>
  <c r="E265" i="5"/>
  <c r="F264" i="5"/>
  <c r="E264" i="5"/>
  <c r="F263" i="5"/>
  <c r="E263" i="5"/>
  <c r="F262" i="5"/>
  <c r="E262" i="5"/>
  <c r="F261" i="5"/>
  <c r="E261" i="5"/>
  <c r="F260" i="5"/>
  <c r="E260" i="5"/>
  <c r="F259" i="5"/>
  <c r="E259" i="5"/>
  <c r="F258" i="5"/>
  <c r="E258" i="5"/>
  <c r="F257" i="5"/>
  <c r="E257" i="5"/>
  <c r="F256" i="5"/>
  <c r="E256" i="5"/>
  <c r="F255" i="5"/>
  <c r="E255" i="5"/>
  <c r="F254" i="5"/>
  <c r="E254" i="5"/>
  <c r="F253" i="5"/>
  <c r="E253" i="5"/>
  <c r="F252" i="5"/>
  <c r="E252" i="5"/>
  <c r="F251" i="5"/>
  <c r="E251" i="5"/>
  <c r="F250" i="5"/>
  <c r="E250" i="5"/>
  <c r="F249" i="5"/>
  <c r="E249" i="5"/>
  <c r="F248" i="5"/>
  <c r="E248" i="5"/>
  <c r="F247" i="5"/>
  <c r="E247" i="5"/>
  <c r="F246" i="5"/>
  <c r="E246" i="5"/>
  <c r="F245" i="5"/>
  <c r="E245" i="5"/>
  <c r="F244" i="5"/>
  <c r="E244" i="5"/>
  <c r="F243" i="5"/>
  <c r="E243" i="5"/>
  <c r="F242" i="5"/>
  <c r="E242" i="5"/>
  <c r="F241" i="5"/>
  <c r="E241" i="5"/>
  <c r="F240" i="5"/>
  <c r="E240" i="5"/>
  <c r="F239" i="5"/>
  <c r="E239" i="5"/>
  <c r="F238" i="5"/>
  <c r="E238" i="5"/>
  <c r="F237" i="5"/>
  <c r="E237" i="5"/>
  <c r="F236" i="5"/>
  <c r="E236" i="5"/>
  <c r="F235" i="5"/>
  <c r="E235" i="5"/>
  <c r="F234" i="5"/>
  <c r="E234" i="5"/>
  <c r="F233" i="5"/>
  <c r="E233" i="5"/>
  <c r="F232" i="5"/>
  <c r="E232" i="5"/>
  <c r="F231" i="5"/>
  <c r="E231" i="5"/>
  <c r="F230" i="5"/>
  <c r="E230" i="5"/>
  <c r="F229" i="5"/>
  <c r="E229" i="5"/>
  <c r="F228" i="5"/>
  <c r="E228" i="5"/>
  <c r="F227" i="5"/>
  <c r="E227" i="5"/>
  <c r="F226" i="5"/>
  <c r="E226" i="5"/>
  <c r="F225" i="5"/>
  <c r="E225" i="5"/>
  <c r="F224" i="5"/>
  <c r="E224" i="5"/>
  <c r="F223" i="5"/>
  <c r="E223" i="5"/>
  <c r="F222" i="5"/>
  <c r="E222" i="5"/>
  <c r="F221" i="5"/>
  <c r="E221" i="5"/>
  <c r="F220" i="5"/>
  <c r="E220" i="5"/>
  <c r="F219" i="5"/>
  <c r="E219" i="5"/>
  <c r="F218" i="5"/>
  <c r="E218" i="5"/>
  <c r="F217" i="5"/>
  <c r="E217" i="5"/>
  <c r="F216" i="5"/>
  <c r="E216" i="5"/>
  <c r="F215" i="5"/>
  <c r="E215" i="5"/>
  <c r="F214" i="5"/>
  <c r="E214" i="5"/>
  <c r="F213" i="5"/>
  <c r="E213" i="5"/>
  <c r="F212" i="5"/>
  <c r="E212" i="5"/>
  <c r="F211" i="5"/>
  <c r="E211" i="5"/>
  <c r="F210" i="5"/>
  <c r="E210" i="5"/>
  <c r="F209" i="5"/>
  <c r="E209" i="5"/>
  <c r="F208" i="5"/>
  <c r="E208" i="5"/>
  <c r="F207" i="5"/>
  <c r="E207" i="5"/>
  <c r="F206" i="5"/>
  <c r="E206" i="5"/>
  <c r="F205" i="5"/>
  <c r="E205" i="5"/>
  <c r="F204" i="5"/>
  <c r="E204" i="5"/>
  <c r="F203" i="5"/>
  <c r="E203" i="5"/>
  <c r="F202" i="5"/>
  <c r="E202" i="5"/>
  <c r="F201" i="5"/>
  <c r="E201" i="5"/>
  <c r="F200" i="5"/>
  <c r="E200" i="5"/>
  <c r="F199" i="5"/>
  <c r="E199" i="5"/>
  <c r="F198" i="5"/>
  <c r="E198" i="5"/>
  <c r="F197" i="5"/>
  <c r="E197" i="5"/>
  <c r="F196" i="5"/>
  <c r="E196" i="5"/>
  <c r="F195" i="5"/>
  <c r="E195" i="5"/>
  <c r="F194" i="5"/>
  <c r="E194" i="5"/>
  <c r="F193" i="5"/>
  <c r="E193" i="5"/>
  <c r="F192" i="5"/>
  <c r="E192" i="5"/>
  <c r="F191" i="5"/>
  <c r="E191" i="5"/>
  <c r="F190" i="5"/>
  <c r="E190" i="5"/>
  <c r="F189" i="5"/>
  <c r="E189" i="5"/>
  <c r="F188" i="5"/>
  <c r="E188" i="5"/>
  <c r="F187" i="5"/>
  <c r="E187" i="5"/>
  <c r="F186" i="5"/>
  <c r="E186" i="5"/>
  <c r="F185" i="5"/>
  <c r="E185" i="5"/>
  <c r="F184" i="5"/>
  <c r="E184" i="5"/>
  <c r="F183" i="5"/>
  <c r="E183" i="5"/>
  <c r="F182" i="5"/>
  <c r="E182" i="5"/>
  <c r="F181" i="5"/>
  <c r="E181" i="5"/>
  <c r="F180" i="5"/>
  <c r="E180" i="5"/>
  <c r="F179" i="5"/>
  <c r="E179" i="5"/>
  <c r="F178" i="5"/>
  <c r="E178" i="5"/>
  <c r="F177" i="5"/>
  <c r="E177" i="5"/>
  <c r="F176" i="5"/>
  <c r="E176" i="5"/>
  <c r="F175" i="5"/>
  <c r="E175" i="5"/>
  <c r="F174" i="5"/>
  <c r="E174" i="5"/>
  <c r="F173" i="5"/>
  <c r="E173" i="5"/>
  <c r="F172" i="5"/>
  <c r="E172" i="5"/>
  <c r="F171" i="5"/>
  <c r="E171" i="5"/>
  <c r="F170" i="5"/>
  <c r="E170" i="5"/>
  <c r="F169" i="5"/>
  <c r="E169" i="5"/>
  <c r="F168" i="5"/>
  <c r="E168" i="5"/>
  <c r="F167" i="5"/>
  <c r="E167" i="5"/>
  <c r="F166" i="5"/>
  <c r="E166" i="5"/>
  <c r="F165" i="5"/>
  <c r="E165" i="5"/>
  <c r="F164" i="5"/>
  <c r="E164" i="5"/>
  <c r="F163" i="5"/>
  <c r="E163" i="5"/>
  <c r="F162" i="5"/>
  <c r="E162" i="5"/>
  <c r="F161" i="5"/>
  <c r="E161" i="5"/>
  <c r="F160" i="5"/>
  <c r="E160" i="5"/>
  <c r="F159" i="5"/>
  <c r="E159" i="5"/>
  <c r="F158" i="5"/>
  <c r="E158" i="5"/>
  <c r="F157" i="5"/>
  <c r="E157" i="5"/>
  <c r="F156" i="5"/>
  <c r="E156" i="5"/>
  <c r="F155" i="5"/>
  <c r="E155" i="5"/>
  <c r="F154" i="5"/>
  <c r="E154" i="5"/>
  <c r="F153" i="5"/>
  <c r="E153" i="5"/>
  <c r="F152" i="5"/>
  <c r="E152" i="5"/>
  <c r="F151" i="5"/>
  <c r="E151" i="5"/>
  <c r="F150" i="5"/>
  <c r="E150" i="5"/>
  <c r="F149" i="5"/>
  <c r="E149" i="5"/>
  <c r="F148" i="5"/>
  <c r="E148" i="5"/>
  <c r="F147" i="5"/>
  <c r="E147" i="5"/>
  <c r="F146" i="5"/>
  <c r="E146" i="5"/>
  <c r="F145" i="5"/>
  <c r="E145" i="5"/>
  <c r="F144" i="5"/>
  <c r="E144" i="5"/>
  <c r="F143" i="5"/>
  <c r="E143" i="5"/>
  <c r="F142" i="5"/>
  <c r="E142" i="5"/>
  <c r="F141" i="5"/>
  <c r="E141" i="5"/>
  <c r="F140" i="5"/>
  <c r="E140" i="5"/>
  <c r="F139" i="5"/>
  <c r="E139" i="5"/>
  <c r="F138" i="5"/>
  <c r="E138" i="5"/>
  <c r="F137" i="5"/>
  <c r="E137" i="5"/>
  <c r="F136" i="5"/>
  <c r="E136" i="5"/>
  <c r="F135" i="5"/>
  <c r="E135" i="5"/>
  <c r="F134" i="5"/>
  <c r="E134" i="5"/>
  <c r="F133" i="5"/>
  <c r="E133" i="5"/>
  <c r="F132" i="5"/>
  <c r="E132" i="5"/>
  <c r="F131" i="5"/>
  <c r="E131" i="5"/>
  <c r="F130" i="5"/>
  <c r="E130" i="5"/>
  <c r="F129" i="5"/>
  <c r="E129" i="5"/>
  <c r="F128" i="5"/>
  <c r="E128" i="5"/>
  <c r="F127" i="5"/>
  <c r="E127" i="5"/>
  <c r="F126" i="5"/>
  <c r="E126" i="5"/>
  <c r="F125" i="5"/>
  <c r="E125" i="5"/>
  <c r="F124" i="5"/>
  <c r="E124" i="5"/>
  <c r="F123" i="5"/>
  <c r="E123" i="5"/>
  <c r="F122" i="5"/>
  <c r="E122" i="5"/>
  <c r="F121" i="5"/>
  <c r="E121" i="5"/>
  <c r="F120" i="5"/>
  <c r="E120" i="5"/>
  <c r="F119" i="5"/>
  <c r="E119" i="5"/>
  <c r="F118" i="5"/>
  <c r="E118" i="5"/>
  <c r="F117" i="5"/>
  <c r="E117" i="5"/>
  <c r="F116" i="5"/>
  <c r="E116" i="5"/>
  <c r="F115" i="5"/>
  <c r="E115" i="5"/>
  <c r="F114" i="5"/>
  <c r="E114" i="5"/>
  <c r="F113" i="5"/>
  <c r="E113" i="5"/>
  <c r="F112" i="5"/>
  <c r="E112" i="5"/>
  <c r="F111" i="5"/>
  <c r="E111" i="5"/>
  <c r="F110" i="5"/>
  <c r="E110" i="5"/>
  <c r="F109" i="5"/>
  <c r="E109" i="5"/>
  <c r="F108" i="5"/>
  <c r="E108" i="5"/>
  <c r="F107" i="5"/>
  <c r="E107" i="5"/>
  <c r="F106" i="5"/>
  <c r="E106" i="5"/>
  <c r="F105" i="5"/>
  <c r="E105" i="5"/>
  <c r="F104" i="5"/>
  <c r="E104" i="5"/>
  <c r="F103" i="5"/>
  <c r="E103" i="5"/>
  <c r="F102" i="5"/>
  <c r="E102" i="5"/>
  <c r="F101" i="5"/>
  <c r="E101" i="5"/>
  <c r="F100" i="5"/>
  <c r="E100" i="5"/>
  <c r="F99" i="5"/>
  <c r="E99" i="5"/>
  <c r="F98" i="5"/>
  <c r="E98" i="5"/>
  <c r="F97" i="5"/>
  <c r="E97" i="5"/>
  <c r="F96" i="5"/>
  <c r="E96" i="5"/>
  <c r="F95" i="5"/>
  <c r="E95" i="5"/>
  <c r="F94" i="5"/>
  <c r="E94" i="5"/>
  <c r="F93" i="5"/>
  <c r="E93" i="5"/>
  <c r="F92" i="5"/>
  <c r="E92" i="5"/>
  <c r="F91" i="5"/>
  <c r="E91" i="5"/>
  <c r="F90" i="5"/>
  <c r="E90" i="5"/>
  <c r="F89" i="5"/>
  <c r="E89" i="5"/>
  <c r="F88" i="5"/>
  <c r="E88" i="5"/>
  <c r="F87" i="5"/>
  <c r="E87" i="5"/>
  <c r="F86" i="5"/>
  <c r="E86" i="5"/>
  <c r="F85" i="5"/>
  <c r="E85" i="5"/>
  <c r="F84" i="5"/>
  <c r="E84" i="5"/>
  <c r="F83" i="5"/>
  <c r="E83" i="5"/>
  <c r="F82" i="5"/>
  <c r="E82" i="5"/>
  <c r="F81" i="5"/>
  <c r="E81" i="5"/>
  <c r="F80" i="5"/>
  <c r="E80" i="5"/>
  <c r="F79" i="5"/>
  <c r="E79" i="5"/>
  <c r="F78" i="5"/>
  <c r="E78" i="5"/>
  <c r="F77" i="5"/>
  <c r="E77" i="5"/>
  <c r="F76" i="5"/>
  <c r="E76" i="5"/>
  <c r="F75" i="5"/>
  <c r="E75" i="5"/>
  <c r="F74" i="5"/>
  <c r="E74" i="5"/>
  <c r="F73" i="5"/>
  <c r="E73" i="5"/>
  <c r="F72" i="5"/>
  <c r="E72" i="5"/>
  <c r="F71" i="5"/>
  <c r="E71" i="5"/>
  <c r="F70" i="5"/>
  <c r="E70" i="5"/>
  <c r="F69" i="5"/>
  <c r="E69" i="5"/>
  <c r="F68" i="5"/>
  <c r="E68" i="5"/>
  <c r="F67" i="5"/>
  <c r="E67" i="5"/>
  <c r="F66" i="5"/>
  <c r="E66" i="5"/>
  <c r="F65" i="5"/>
  <c r="E65" i="5"/>
  <c r="F64" i="5"/>
  <c r="E64" i="5"/>
  <c r="F63" i="5"/>
  <c r="E63" i="5"/>
  <c r="F62" i="5"/>
  <c r="E62" i="5"/>
  <c r="F61" i="5"/>
  <c r="E61" i="5"/>
  <c r="F60" i="5"/>
  <c r="E60" i="5"/>
  <c r="F59" i="5"/>
  <c r="E59" i="5"/>
  <c r="F58" i="5"/>
  <c r="E58" i="5"/>
  <c r="F57" i="5"/>
  <c r="E57" i="5"/>
  <c r="F56" i="5"/>
  <c r="E56" i="5"/>
  <c r="F55" i="5"/>
  <c r="E55" i="5"/>
  <c r="F54" i="5"/>
  <c r="E54" i="5"/>
  <c r="F53" i="5"/>
  <c r="E53" i="5"/>
  <c r="F52" i="5"/>
  <c r="E52" i="5"/>
  <c r="F51" i="5"/>
  <c r="E51" i="5"/>
  <c r="F50" i="5"/>
  <c r="E50" i="5"/>
  <c r="F49" i="5"/>
  <c r="E49" i="5"/>
  <c r="F48" i="5"/>
  <c r="E48" i="5"/>
  <c r="F47" i="5"/>
  <c r="E47" i="5"/>
  <c r="F46" i="5"/>
  <c r="E46" i="5"/>
  <c r="F45" i="5"/>
  <c r="E45" i="5"/>
  <c r="F44" i="5"/>
  <c r="E44" i="5"/>
  <c r="F43" i="5"/>
  <c r="E43" i="5"/>
  <c r="F42" i="5"/>
  <c r="E42" i="5"/>
  <c r="F41" i="5"/>
  <c r="E41" i="5"/>
  <c r="F40" i="5"/>
  <c r="E40" i="5"/>
  <c r="F39" i="5"/>
  <c r="E39" i="5"/>
  <c r="F38" i="5"/>
  <c r="E38" i="5"/>
  <c r="F37" i="5"/>
  <c r="E37" i="5"/>
  <c r="F36" i="5"/>
  <c r="E36" i="5"/>
  <c r="F35" i="5"/>
  <c r="E35" i="5"/>
  <c r="F34" i="5"/>
  <c r="E34" i="5"/>
  <c r="F33" i="5"/>
  <c r="E33" i="5"/>
  <c r="F32" i="5"/>
  <c r="E32" i="5"/>
  <c r="F31" i="5"/>
  <c r="E31" i="5"/>
  <c r="F30" i="5"/>
  <c r="E30" i="5"/>
  <c r="F29" i="5"/>
  <c r="E29" i="5"/>
  <c r="F28" i="5"/>
  <c r="E28" i="5"/>
  <c r="F27" i="5"/>
  <c r="E27" i="5"/>
  <c r="F26" i="5"/>
  <c r="E26" i="5"/>
  <c r="F25" i="5"/>
  <c r="E25" i="5"/>
  <c r="F24" i="5"/>
  <c r="E24" i="5"/>
  <c r="F23" i="5"/>
  <c r="E23" i="5"/>
  <c r="F22" i="5"/>
  <c r="E22" i="5"/>
  <c r="F21" i="5"/>
  <c r="E21" i="5"/>
  <c r="F20" i="5"/>
  <c r="E20" i="5"/>
  <c r="F19" i="5"/>
  <c r="E19" i="5"/>
  <c r="F18" i="5"/>
  <c r="E18" i="5"/>
  <c r="F17" i="5"/>
  <c r="E17" i="5"/>
  <c r="F16" i="5"/>
  <c r="E16" i="5"/>
  <c r="F15" i="5"/>
  <c r="E15" i="5"/>
  <c r="F14" i="5"/>
  <c r="E14" i="5"/>
  <c r="F13" i="5"/>
  <c r="E13" i="5"/>
  <c r="F12" i="5"/>
  <c r="E12" i="5"/>
  <c r="F11" i="5"/>
  <c r="E11" i="5"/>
  <c r="F10" i="5"/>
  <c r="E10" i="5"/>
  <c r="F9" i="5"/>
  <c r="E9" i="5"/>
  <c r="F8" i="5"/>
  <c r="E8" i="5"/>
  <c r="F7" i="5"/>
  <c r="E7" i="5"/>
  <c r="F6" i="5"/>
  <c r="E6" i="5"/>
  <c r="F5" i="5"/>
  <c r="E5" i="5"/>
  <c r="F4" i="5"/>
  <c r="E4" i="5"/>
  <c r="AF5" i="4" l="1"/>
  <c r="AF6" i="4"/>
  <c r="AF7" i="4"/>
  <c r="AF8" i="4"/>
  <c r="AF9" i="4"/>
  <c r="AF10" i="4"/>
  <c r="AF11" i="4"/>
  <c r="AF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F33" i="4"/>
  <c r="AF34" i="4"/>
  <c r="AF35" i="4"/>
  <c r="AF36" i="4"/>
  <c r="AF37" i="4"/>
  <c r="AF38" i="4"/>
  <c r="AF39" i="4"/>
  <c r="AF40" i="4"/>
  <c r="AF41" i="4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7" i="4"/>
  <c r="AF58" i="4"/>
  <c r="AF59" i="4"/>
  <c r="AF60" i="4"/>
  <c r="AF61" i="4"/>
  <c r="AF62" i="4"/>
  <c r="AF63" i="4"/>
  <c r="AF64" i="4"/>
  <c r="AF65" i="4"/>
  <c r="AF66" i="4"/>
  <c r="AF67" i="4"/>
  <c r="AF68" i="4"/>
  <c r="AF69" i="4"/>
  <c r="AF70" i="4"/>
  <c r="AF71" i="4"/>
  <c r="AF72" i="4"/>
  <c r="AF73" i="4"/>
  <c r="AF74" i="4"/>
  <c r="AF75" i="4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0" i="4"/>
  <c r="AF91" i="4"/>
  <c r="AF92" i="4"/>
  <c r="AF93" i="4"/>
  <c r="AF94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F109" i="4"/>
  <c r="AF110" i="4"/>
  <c r="AF111" i="4"/>
  <c r="AF112" i="4"/>
  <c r="AF113" i="4"/>
  <c r="AF114" i="4"/>
  <c r="AF115" i="4"/>
  <c r="AF116" i="4"/>
  <c r="AF117" i="4"/>
  <c r="AF118" i="4"/>
  <c r="AF119" i="4"/>
  <c r="AF120" i="4"/>
  <c r="AF121" i="4"/>
  <c r="AF122" i="4"/>
  <c r="AF123" i="4"/>
  <c r="AF124" i="4"/>
  <c r="AF125" i="4"/>
  <c r="AF126" i="4"/>
  <c r="AF127" i="4"/>
  <c r="AF128" i="4"/>
  <c r="AF129" i="4"/>
  <c r="AF130" i="4"/>
  <c r="AF131" i="4"/>
  <c r="AF132" i="4"/>
  <c r="AF133" i="4"/>
  <c r="AF134" i="4"/>
  <c r="AF135" i="4"/>
  <c r="AF136" i="4"/>
  <c r="AF137" i="4"/>
  <c r="AF138" i="4"/>
  <c r="AF139" i="4"/>
  <c r="AF140" i="4"/>
  <c r="AF141" i="4"/>
  <c r="AF142" i="4"/>
  <c r="AF143" i="4"/>
  <c r="AF144" i="4"/>
  <c r="AF145" i="4"/>
  <c r="AF146" i="4"/>
  <c r="AF147" i="4"/>
  <c r="AF148" i="4"/>
  <c r="AF149" i="4"/>
  <c r="AF150" i="4"/>
  <c r="AF151" i="4"/>
  <c r="AF152" i="4"/>
  <c r="AF153" i="4"/>
  <c r="AF154" i="4"/>
  <c r="AF155" i="4"/>
  <c r="AF156" i="4"/>
  <c r="AF157" i="4"/>
  <c r="AF158" i="4"/>
  <c r="AF159" i="4"/>
  <c r="AF160" i="4"/>
  <c r="AF161" i="4"/>
  <c r="AF162" i="4"/>
  <c r="AF163" i="4"/>
  <c r="AF164" i="4"/>
  <c r="AF165" i="4"/>
  <c r="AF166" i="4"/>
  <c r="AF167" i="4"/>
  <c r="AF168" i="4"/>
  <c r="AF169" i="4"/>
  <c r="AF170" i="4"/>
  <c r="AF171" i="4"/>
  <c r="AF172" i="4"/>
  <c r="AF173" i="4"/>
  <c r="AF174" i="4"/>
  <c r="AF175" i="4"/>
  <c r="AF176" i="4"/>
  <c r="AF177" i="4"/>
  <c r="AF178" i="4"/>
  <c r="AF179" i="4"/>
  <c r="AF180" i="4"/>
  <c r="AF181" i="4"/>
  <c r="AF182" i="4"/>
  <c r="AF183" i="4"/>
  <c r="AF184" i="4"/>
  <c r="AF185" i="4"/>
  <c r="AF186" i="4"/>
  <c r="AF187" i="4"/>
  <c r="AF188" i="4"/>
  <c r="AF189" i="4"/>
  <c r="AF190" i="4"/>
  <c r="AF191" i="4"/>
  <c r="AF192" i="4"/>
  <c r="AF193" i="4"/>
  <c r="AF194" i="4"/>
  <c r="AF195" i="4"/>
  <c r="AF196" i="4"/>
  <c r="AF197" i="4"/>
  <c r="AF198" i="4"/>
  <c r="AF199" i="4"/>
  <c r="AF200" i="4"/>
  <c r="AF201" i="4"/>
  <c r="AF202" i="4"/>
  <c r="AF203" i="4"/>
  <c r="AF204" i="4"/>
  <c r="AF205" i="4"/>
  <c r="AF206" i="4"/>
  <c r="AF207" i="4"/>
  <c r="AF208" i="4"/>
  <c r="AF209" i="4"/>
  <c r="AF210" i="4"/>
  <c r="AF211" i="4"/>
  <c r="AF212" i="4"/>
  <c r="AF213" i="4"/>
  <c r="AF214" i="4"/>
  <c r="AF215" i="4"/>
  <c r="AF216" i="4"/>
  <c r="AF217" i="4"/>
  <c r="AF218" i="4"/>
  <c r="AF219" i="4"/>
  <c r="AF220" i="4"/>
  <c r="AF221" i="4"/>
  <c r="AF222" i="4"/>
  <c r="AF223" i="4"/>
  <c r="AF224" i="4"/>
  <c r="AF225" i="4"/>
  <c r="AF226" i="4"/>
  <c r="AF227" i="4"/>
  <c r="AF228" i="4"/>
  <c r="AF229" i="4"/>
  <c r="AF230" i="4"/>
  <c r="AF231" i="4"/>
  <c r="AF232" i="4"/>
  <c r="AF233" i="4"/>
  <c r="AF234" i="4"/>
  <c r="AF235" i="4"/>
  <c r="AF236" i="4"/>
  <c r="AF237" i="4"/>
  <c r="AF238" i="4"/>
  <c r="AF239" i="4"/>
  <c r="AF240" i="4"/>
  <c r="AF241" i="4"/>
  <c r="AF242" i="4"/>
  <c r="AF243" i="4"/>
  <c r="AF244" i="4"/>
  <c r="AF245" i="4"/>
  <c r="AF246" i="4"/>
  <c r="AF247" i="4"/>
  <c r="AF248" i="4"/>
  <c r="AF249" i="4"/>
  <c r="AF250" i="4"/>
  <c r="AF251" i="4"/>
  <c r="AF252" i="4"/>
  <c r="AF253" i="4"/>
  <c r="AF254" i="4"/>
  <c r="AF255" i="4"/>
  <c r="AF256" i="4"/>
  <c r="AF257" i="4"/>
  <c r="AF258" i="4"/>
  <c r="AF259" i="4"/>
  <c r="AF260" i="4"/>
  <c r="AF261" i="4"/>
  <c r="AF262" i="4"/>
  <c r="AF263" i="4"/>
  <c r="AF264" i="4"/>
  <c r="AF265" i="4"/>
  <c r="AF266" i="4"/>
  <c r="AF267" i="4"/>
  <c r="AF268" i="4"/>
  <c r="AF269" i="4"/>
  <c r="AF270" i="4"/>
  <c r="AF271" i="4"/>
  <c r="AF272" i="4"/>
  <c r="AF273" i="4"/>
  <c r="AF274" i="4"/>
  <c r="AF275" i="4"/>
  <c r="AF276" i="4"/>
  <c r="AF277" i="4"/>
  <c r="AF278" i="4"/>
  <c r="AF279" i="4"/>
  <c r="AF280" i="4"/>
  <c r="AF281" i="4"/>
  <c r="AF282" i="4"/>
  <c r="AF283" i="4"/>
  <c r="AF284" i="4"/>
  <c r="AF285" i="4"/>
  <c r="AF286" i="4"/>
  <c r="AF287" i="4"/>
  <c r="AF288" i="4"/>
  <c r="AF289" i="4"/>
  <c r="AF290" i="4"/>
  <c r="AF291" i="4"/>
  <c r="AF292" i="4"/>
  <c r="AF293" i="4"/>
  <c r="AF294" i="4"/>
  <c r="AF295" i="4"/>
  <c r="AF296" i="4"/>
  <c r="AF297" i="4"/>
  <c r="AF298" i="4"/>
  <c r="AF299" i="4"/>
  <c r="AF300" i="4"/>
  <c r="AF301" i="4"/>
  <c r="AF302" i="4"/>
  <c r="AF303" i="4"/>
  <c r="AF304" i="4"/>
  <c r="AF305" i="4"/>
  <c r="AF306" i="4"/>
  <c r="AF307" i="4"/>
  <c r="AF308" i="4"/>
  <c r="AF309" i="4"/>
  <c r="AF310" i="4"/>
  <c r="AF311" i="4"/>
  <c r="AF312" i="4"/>
  <c r="AF313" i="4"/>
  <c r="AF314" i="4"/>
  <c r="AF315" i="4"/>
  <c r="AF316" i="4"/>
  <c r="AF317" i="4"/>
  <c r="AF318" i="4"/>
  <c r="AF319" i="4"/>
  <c r="AF320" i="4"/>
  <c r="AF321" i="4"/>
  <c r="AF322" i="4"/>
  <c r="AF323" i="4"/>
  <c r="AF324" i="4"/>
  <c r="AF325" i="4"/>
  <c r="AF326" i="4"/>
  <c r="AF327" i="4"/>
  <c r="AF328" i="4"/>
  <c r="AF329" i="4"/>
  <c r="AF330" i="4"/>
  <c r="AF331" i="4"/>
  <c r="AF332" i="4"/>
  <c r="AF333" i="4"/>
  <c r="AF334" i="4"/>
  <c r="AF335" i="4"/>
  <c r="AF336" i="4"/>
  <c r="AF337" i="4"/>
  <c r="AF338" i="4"/>
  <c r="AF339" i="4"/>
  <c r="AF340" i="4"/>
  <c r="AF341" i="4"/>
  <c r="AF342" i="4"/>
  <c r="AF343" i="4"/>
  <c r="AF344" i="4"/>
  <c r="AF345" i="4"/>
  <c r="AF346" i="4"/>
  <c r="AF347" i="4"/>
  <c r="AF348" i="4"/>
  <c r="AF349" i="4"/>
  <c r="AF350" i="4"/>
  <c r="AF351" i="4"/>
  <c r="AF352" i="4"/>
  <c r="AF353" i="4"/>
  <c r="AF354" i="4"/>
  <c r="AF355" i="4"/>
  <c r="AF356" i="4"/>
  <c r="AF357" i="4"/>
  <c r="AF358" i="4"/>
  <c r="AF359" i="4"/>
  <c r="AF360" i="4"/>
  <c r="AF361" i="4"/>
  <c r="AF362" i="4"/>
  <c r="AF363" i="4"/>
  <c r="AF364" i="4"/>
  <c r="AF365" i="4"/>
  <c r="AF366" i="4"/>
  <c r="AF367" i="4"/>
  <c r="AF368" i="4"/>
  <c r="AF369" i="4"/>
  <c r="AF370" i="4"/>
  <c r="AF371" i="4"/>
  <c r="AF372" i="4"/>
  <c r="AF373" i="4"/>
  <c r="AF374" i="4"/>
  <c r="AF375" i="4"/>
  <c r="AF376" i="4"/>
  <c r="AF377" i="4"/>
  <c r="AF378" i="4"/>
  <c r="AF379" i="4"/>
  <c r="AF380" i="4"/>
  <c r="AF381" i="4"/>
  <c r="AF382" i="4"/>
  <c r="AF383" i="4"/>
  <c r="AF384" i="4"/>
  <c r="AF385" i="4"/>
  <c r="AF386" i="4"/>
  <c r="AF387" i="4"/>
  <c r="AF388" i="4"/>
  <c r="AF389" i="4"/>
  <c r="AF390" i="4"/>
  <c r="AF391" i="4"/>
  <c r="AF392" i="4"/>
  <c r="AF393" i="4"/>
  <c r="AF394" i="4"/>
  <c r="AF395" i="4"/>
  <c r="AF396" i="4"/>
  <c r="AF397" i="4"/>
  <c r="AF398" i="4"/>
  <c r="AF399" i="4"/>
  <c r="AF400" i="4"/>
  <c r="AF401" i="4"/>
  <c r="AF402" i="4"/>
  <c r="AF403" i="4"/>
  <c r="AF404" i="4"/>
  <c r="AF405" i="4"/>
  <c r="AF406" i="4"/>
  <c r="AF407" i="4"/>
  <c r="AF408" i="4"/>
  <c r="AF409" i="4"/>
  <c r="AF410" i="4"/>
  <c r="AF411" i="4"/>
  <c r="AF412" i="4"/>
  <c r="AF413" i="4"/>
  <c r="AF414" i="4"/>
  <c r="AF415" i="4"/>
  <c r="AF416" i="4"/>
  <c r="AF417" i="4"/>
  <c r="AF418" i="4"/>
  <c r="AF419" i="4"/>
  <c r="AF420" i="4"/>
  <c r="AF421" i="4"/>
  <c r="AF422" i="4"/>
  <c r="AF423" i="4"/>
  <c r="AF424" i="4"/>
  <c r="AF425" i="4"/>
  <c r="AF426" i="4"/>
  <c r="AF427" i="4"/>
  <c r="AF428" i="4"/>
  <c r="AF429" i="4"/>
  <c r="AF430" i="4"/>
  <c r="AF431" i="4"/>
  <c r="AF432" i="4"/>
  <c r="AF433" i="4"/>
  <c r="AF434" i="4"/>
  <c r="AF435" i="4"/>
  <c r="AF436" i="4"/>
  <c r="AF437" i="4"/>
  <c r="AF438" i="4"/>
  <c r="AF439" i="4"/>
  <c r="AF440" i="4"/>
  <c r="AF441" i="4"/>
  <c r="AF442" i="4"/>
  <c r="AF443" i="4"/>
  <c r="AF444" i="4"/>
  <c r="AF445" i="4"/>
  <c r="AF446" i="4"/>
  <c r="AF447" i="4"/>
  <c r="AF448" i="4"/>
  <c r="AF449" i="4"/>
  <c r="AF450" i="4"/>
  <c r="AF451" i="4"/>
  <c r="AF452" i="4"/>
  <c r="AF453" i="4"/>
  <c r="AF454" i="4"/>
  <c r="AF455" i="4"/>
  <c r="AF456" i="4"/>
  <c r="AF457" i="4"/>
  <c r="AF458" i="4"/>
  <c r="AF459" i="4"/>
  <c r="AF460" i="4"/>
  <c r="AF461" i="4"/>
  <c r="AF462" i="4"/>
  <c r="AF463" i="4"/>
  <c r="AF464" i="4"/>
  <c r="AF465" i="4"/>
  <c r="AF466" i="4"/>
  <c r="AF467" i="4"/>
  <c r="AF468" i="4"/>
  <c r="AF469" i="4"/>
  <c r="AF470" i="4"/>
  <c r="AF471" i="4"/>
  <c r="AF472" i="4"/>
  <c r="AF473" i="4"/>
  <c r="AF474" i="4"/>
  <c r="AF475" i="4"/>
  <c r="AF476" i="4"/>
  <c r="AF477" i="4"/>
  <c r="AF478" i="4"/>
  <c r="AF479" i="4"/>
  <c r="AF480" i="4"/>
  <c r="AF481" i="4"/>
  <c r="AF482" i="4"/>
  <c r="AF483" i="4"/>
  <c r="AF484" i="4"/>
  <c r="AF485" i="4"/>
  <c r="AF486" i="4"/>
  <c r="AF487" i="4"/>
  <c r="AF488" i="4"/>
  <c r="AF489" i="4"/>
  <c r="AF490" i="4"/>
  <c r="AF491" i="4"/>
  <c r="AF492" i="4"/>
  <c r="AF493" i="4"/>
  <c r="AF494" i="4"/>
  <c r="AF495" i="4"/>
  <c r="AF496" i="4"/>
  <c r="AF497" i="4"/>
  <c r="AF498" i="4"/>
  <c r="AF499" i="4"/>
  <c r="AF500" i="4"/>
  <c r="AF501" i="4"/>
  <c r="AF502" i="4"/>
  <c r="AF503" i="4"/>
  <c r="AF504" i="4"/>
  <c r="AF505" i="4"/>
  <c r="AF506" i="4"/>
  <c r="AF507" i="4"/>
  <c r="AF508" i="4"/>
  <c r="AF509" i="4"/>
  <c r="AF510" i="4"/>
  <c r="AF511" i="4"/>
  <c r="AF512" i="4"/>
  <c r="AF513" i="4"/>
  <c r="AF514" i="4"/>
  <c r="AF515" i="4"/>
  <c r="AF516" i="4"/>
  <c r="AF517" i="4"/>
  <c r="AF518" i="4"/>
  <c r="AF519" i="4"/>
  <c r="AF520" i="4"/>
  <c r="AF521" i="4"/>
  <c r="AF522" i="4"/>
  <c r="AF523" i="4"/>
  <c r="AF524" i="4"/>
  <c r="AF525" i="4"/>
  <c r="AF526" i="4"/>
  <c r="AF527" i="4"/>
  <c r="AF528" i="4"/>
  <c r="AF529" i="4"/>
  <c r="AF530" i="4"/>
  <c r="AF531" i="4"/>
  <c r="AF532" i="4"/>
  <c r="AF533" i="4"/>
  <c r="AF534" i="4"/>
  <c r="AF535" i="4"/>
  <c r="AF536" i="4"/>
  <c r="AF537" i="4"/>
  <c r="AF538" i="4"/>
  <c r="AF539" i="4"/>
  <c r="AF540" i="4"/>
  <c r="AF541" i="4"/>
  <c r="AF542" i="4"/>
  <c r="AF543" i="4"/>
  <c r="AF544" i="4"/>
  <c r="AF545" i="4"/>
  <c r="AF546" i="4"/>
  <c r="AF547" i="4"/>
  <c r="AF548" i="4"/>
  <c r="AF549" i="4"/>
  <c r="AF550" i="4"/>
  <c r="AF551" i="4"/>
  <c r="AF552" i="4"/>
  <c r="AF553" i="4"/>
  <c r="AF554" i="4"/>
  <c r="AF555" i="4"/>
  <c r="AF556" i="4"/>
  <c r="AF557" i="4"/>
  <c r="AF558" i="4"/>
  <c r="AF559" i="4"/>
  <c r="AF560" i="4"/>
  <c r="AF561" i="4"/>
  <c r="AF562" i="4"/>
  <c r="AF563" i="4"/>
  <c r="AF564" i="4"/>
  <c r="AF565" i="4"/>
  <c r="AF566" i="4"/>
  <c r="AF567" i="4"/>
  <c r="AF4" i="4"/>
  <c r="E26" i="3" l="1"/>
  <c r="T4" i="4" l="1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T2" i="4" l="1"/>
  <c r="S2" i="4" l="1"/>
  <c r="E9" i="3" l="1"/>
  <c r="B565" i="1" l="1"/>
  <c r="AG565" i="1"/>
  <c r="H565" i="1" s="1"/>
  <c r="B564" i="1"/>
  <c r="AG564" i="1"/>
  <c r="H564" i="1" s="1"/>
  <c r="B563" i="1"/>
  <c r="AG563" i="1"/>
  <c r="H563" i="1" s="1"/>
  <c r="B562" i="1"/>
  <c r="AG562" i="1"/>
  <c r="H562" i="1" s="1"/>
  <c r="B561" i="1"/>
  <c r="AG561" i="1"/>
  <c r="H561" i="1" s="1"/>
  <c r="B560" i="1"/>
  <c r="AG560" i="1"/>
  <c r="H560" i="1" s="1"/>
  <c r="B559" i="1"/>
  <c r="AG559" i="1"/>
  <c r="H559" i="1" s="1"/>
  <c r="B558" i="1"/>
  <c r="AG558" i="1"/>
  <c r="H558" i="1" s="1"/>
  <c r="B557" i="1"/>
  <c r="AG557" i="1"/>
  <c r="H557" i="1" s="1"/>
  <c r="B556" i="1"/>
  <c r="AG556" i="1"/>
  <c r="H556" i="1" s="1"/>
  <c r="B555" i="1"/>
  <c r="AG555" i="1"/>
  <c r="H555" i="1" s="1"/>
  <c r="B554" i="1"/>
  <c r="AG554" i="1"/>
  <c r="H554" i="1" s="1"/>
  <c r="B553" i="1"/>
  <c r="AG553" i="1"/>
  <c r="H553" i="1" s="1"/>
  <c r="B552" i="1"/>
  <c r="AG552" i="1"/>
  <c r="H552" i="1" s="1"/>
  <c r="B551" i="1"/>
  <c r="AG551" i="1"/>
  <c r="H551" i="1" s="1"/>
  <c r="B550" i="1"/>
  <c r="AG550" i="1"/>
  <c r="H550" i="1" s="1"/>
  <c r="B549" i="1"/>
  <c r="AG549" i="1"/>
  <c r="H549" i="1" s="1"/>
  <c r="B548" i="1"/>
  <c r="AG548" i="1"/>
  <c r="H548" i="1" s="1"/>
  <c r="B547" i="1"/>
  <c r="AG547" i="1"/>
  <c r="H547" i="1" s="1"/>
  <c r="B546" i="1"/>
  <c r="AG546" i="1"/>
  <c r="H546" i="1" s="1"/>
  <c r="B545" i="1"/>
  <c r="AG545" i="1"/>
  <c r="H545" i="1" s="1"/>
  <c r="B544" i="1"/>
  <c r="AG544" i="1"/>
  <c r="H544" i="1" s="1"/>
  <c r="B543" i="1"/>
  <c r="AG543" i="1"/>
  <c r="H543" i="1" s="1"/>
  <c r="B542" i="1"/>
  <c r="AG542" i="1"/>
  <c r="H542" i="1" s="1"/>
  <c r="B541" i="1"/>
  <c r="AG541" i="1"/>
  <c r="H541" i="1" s="1"/>
  <c r="B540" i="1"/>
  <c r="AG540" i="1"/>
  <c r="H540" i="1" s="1"/>
  <c r="B539" i="1"/>
  <c r="AG539" i="1"/>
  <c r="H539" i="1" s="1"/>
  <c r="B538" i="1"/>
  <c r="AG538" i="1"/>
  <c r="H538" i="1" s="1"/>
  <c r="B537" i="1"/>
  <c r="AG537" i="1"/>
  <c r="H537" i="1" s="1"/>
  <c r="B536" i="1"/>
  <c r="AG536" i="1"/>
  <c r="H536" i="1" s="1"/>
  <c r="B535" i="1"/>
  <c r="AG535" i="1"/>
  <c r="H535" i="1" s="1"/>
  <c r="B534" i="1"/>
  <c r="AG534" i="1"/>
  <c r="H534" i="1" s="1"/>
  <c r="B533" i="1"/>
  <c r="AG533" i="1"/>
  <c r="H533" i="1" s="1"/>
  <c r="B532" i="1"/>
  <c r="AG532" i="1"/>
  <c r="H532" i="1" s="1"/>
  <c r="B531" i="1"/>
  <c r="AG531" i="1"/>
  <c r="H531" i="1" s="1"/>
  <c r="B530" i="1"/>
  <c r="AG530" i="1"/>
  <c r="H530" i="1" s="1"/>
  <c r="B529" i="1"/>
  <c r="AG529" i="1"/>
  <c r="H529" i="1" s="1"/>
  <c r="B528" i="1"/>
  <c r="AG528" i="1"/>
  <c r="H528" i="1" s="1"/>
  <c r="B527" i="1"/>
  <c r="AG527" i="1"/>
  <c r="H527" i="1" s="1"/>
  <c r="B526" i="1"/>
  <c r="AG526" i="1"/>
  <c r="H526" i="1" s="1"/>
  <c r="B525" i="1"/>
  <c r="AG525" i="1"/>
  <c r="H525" i="1" s="1"/>
  <c r="B524" i="1"/>
  <c r="AG524" i="1"/>
  <c r="H524" i="1" s="1"/>
  <c r="B523" i="1"/>
  <c r="AG523" i="1"/>
  <c r="H523" i="1" s="1"/>
  <c r="B522" i="1"/>
  <c r="AG522" i="1"/>
  <c r="H522" i="1" s="1"/>
  <c r="B521" i="1"/>
  <c r="AG521" i="1"/>
  <c r="H521" i="1" s="1"/>
  <c r="B520" i="1"/>
  <c r="AG520" i="1"/>
  <c r="H520" i="1" s="1"/>
  <c r="B519" i="1"/>
  <c r="AG519" i="1"/>
  <c r="H519" i="1" s="1"/>
  <c r="B518" i="1"/>
  <c r="AG518" i="1"/>
  <c r="H518" i="1" s="1"/>
  <c r="B517" i="1"/>
  <c r="AG517" i="1"/>
  <c r="H517" i="1" s="1"/>
  <c r="B516" i="1"/>
  <c r="AG516" i="1"/>
  <c r="H516" i="1" s="1"/>
  <c r="B515" i="1"/>
  <c r="AG515" i="1"/>
  <c r="H515" i="1" s="1"/>
  <c r="B514" i="1"/>
  <c r="AG514" i="1"/>
  <c r="H514" i="1" s="1"/>
  <c r="B513" i="1"/>
  <c r="AG513" i="1"/>
  <c r="H513" i="1" s="1"/>
  <c r="B512" i="1"/>
  <c r="AG512" i="1"/>
  <c r="H512" i="1" s="1"/>
  <c r="B511" i="1"/>
  <c r="AG511" i="1"/>
  <c r="H511" i="1" s="1"/>
  <c r="B510" i="1"/>
  <c r="AG510" i="1"/>
  <c r="H510" i="1" s="1"/>
  <c r="B509" i="1"/>
  <c r="AG509" i="1"/>
  <c r="H509" i="1" s="1"/>
  <c r="B508" i="1"/>
  <c r="AG508" i="1"/>
  <c r="H508" i="1" s="1"/>
  <c r="B507" i="1"/>
  <c r="AG507" i="1"/>
  <c r="H507" i="1" s="1"/>
  <c r="B506" i="1"/>
  <c r="AG506" i="1"/>
  <c r="H506" i="1" s="1"/>
  <c r="B505" i="1"/>
  <c r="AG505" i="1"/>
  <c r="H505" i="1" s="1"/>
  <c r="B504" i="1"/>
  <c r="AG504" i="1"/>
  <c r="H504" i="1" s="1"/>
  <c r="B503" i="1"/>
  <c r="AG503" i="1"/>
  <c r="H503" i="1" s="1"/>
  <c r="B502" i="1"/>
  <c r="AG502" i="1"/>
  <c r="H502" i="1" s="1"/>
  <c r="B501" i="1"/>
  <c r="AG501" i="1"/>
  <c r="H501" i="1" s="1"/>
  <c r="B500" i="1"/>
  <c r="AG500" i="1"/>
  <c r="H500" i="1" s="1"/>
  <c r="B499" i="1"/>
  <c r="AG499" i="1"/>
  <c r="H499" i="1" s="1"/>
  <c r="B498" i="1"/>
  <c r="AG498" i="1"/>
  <c r="H498" i="1" s="1"/>
  <c r="B497" i="1"/>
  <c r="AG497" i="1"/>
  <c r="H497" i="1" s="1"/>
  <c r="B496" i="1"/>
  <c r="AG496" i="1"/>
  <c r="H496" i="1" s="1"/>
  <c r="B495" i="1"/>
  <c r="AG495" i="1"/>
  <c r="H495" i="1" s="1"/>
  <c r="B494" i="1"/>
  <c r="AG494" i="1"/>
  <c r="H494" i="1" s="1"/>
  <c r="B493" i="1"/>
  <c r="AG493" i="1"/>
  <c r="H493" i="1" s="1"/>
  <c r="B492" i="1"/>
  <c r="AG492" i="1"/>
  <c r="H492" i="1" s="1"/>
  <c r="B491" i="1"/>
  <c r="AG491" i="1"/>
  <c r="H491" i="1" s="1"/>
  <c r="B490" i="1"/>
  <c r="AG490" i="1"/>
  <c r="H490" i="1" s="1"/>
  <c r="B489" i="1"/>
  <c r="AG489" i="1"/>
  <c r="H489" i="1" s="1"/>
  <c r="B488" i="1"/>
  <c r="AG488" i="1"/>
  <c r="H488" i="1" s="1"/>
  <c r="B487" i="1"/>
  <c r="AG487" i="1"/>
  <c r="H487" i="1" s="1"/>
  <c r="B486" i="1"/>
  <c r="AG486" i="1"/>
  <c r="H486" i="1" s="1"/>
  <c r="B485" i="1"/>
  <c r="AG485" i="1"/>
  <c r="H485" i="1" s="1"/>
  <c r="B484" i="1"/>
  <c r="AG484" i="1"/>
  <c r="H484" i="1" s="1"/>
  <c r="B483" i="1"/>
  <c r="AG483" i="1"/>
  <c r="H483" i="1" s="1"/>
  <c r="B482" i="1"/>
  <c r="AG482" i="1"/>
  <c r="H482" i="1" s="1"/>
  <c r="B481" i="1"/>
  <c r="AG481" i="1"/>
  <c r="H481" i="1" s="1"/>
  <c r="B480" i="1"/>
  <c r="AG480" i="1"/>
  <c r="H480" i="1" s="1"/>
  <c r="B479" i="1"/>
  <c r="AG479" i="1"/>
  <c r="H479" i="1" s="1"/>
  <c r="B478" i="1"/>
  <c r="AG478" i="1"/>
  <c r="H478" i="1" s="1"/>
  <c r="B477" i="1"/>
  <c r="AG477" i="1"/>
  <c r="H477" i="1" s="1"/>
  <c r="B476" i="1"/>
  <c r="AG476" i="1"/>
  <c r="H476" i="1" s="1"/>
  <c r="B475" i="1"/>
  <c r="AG475" i="1"/>
  <c r="H475" i="1" s="1"/>
  <c r="B474" i="1"/>
  <c r="AG474" i="1"/>
  <c r="H474" i="1" s="1"/>
  <c r="B473" i="1"/>
  <c r="AG473" i="1"/>
  <c r="H473" i="1" s="1"/>
  <c r="B472" i="1"/>
  <c r="AG472" i="1"/>
  <c r="H472" i="1" s="1"/>
  <c r="B471" i="1"/>
  <c r="AG471" i="1"/>
  <c r="H471" i="1" s="1"/>
  <c r="B470" i="1"/>
  <c r="AG470" i="1"/>
  <c r="H470" i="1" s="1"/>
  <c r="B469" i="1"/>
  <c r="AG469" i="1"/>
  <c r="H469" i="1" s="1"/>
  <c r="B468" i="1"/>
  <c r="AG468" i="1"/>
  <c r="H468" i="1" s="1"/>
  <c r="B467" i="1"/>
  <c r="AG467" i="1"/>
  <c r="H467" i="1" s="1"/>
  <c r="B466" i="1"/>
  <c r="AG466" i="1"/>
  <c r="H466" i="1" s="1"/>
  <c r="B465" i="1"/>
  <c r="AG465" i="1"/>
  <c r="H465" i="1" s="1"/>
  <c r="B464" i="1"/>
  <c r="AG464" i="1"/>
  <c r="H464" i="1" s="1"/>
  <c r="B463" i="1"/>
  <c r="AG463" i="1"/>
  <c r="H463" i="1" s="1"/>
  <c r="B462" i="1"/>
  <c r="AG462" i="1"/>
  <c r="H462" i="1" s="1"/>
  <c r="B461" i="1"/>
  <c r="AG461" i="1"/>
  <c r="H461" i="1" s="1"/>
  <c r="B460" i="1"/>
  <c r="AG460" i="1"/>
  <c r="H460" i="1" s="1"/>
  <c r="B459" i="1"/>
  <c r="AG459" i="1"/>
  <c r="H459" i="1" s="1"/>
  <c r="B458" i="1"/>
  <c r="AG458" i="1"/>
  <c r="H458" i="1" s="1"/>
  <c r="B457" i="1"/>
  <c r="AG457" i="1"/>
  <c r="H457" i="1" s="1"/>
  <c r="B456" i="1"/>
  <c r="AG456" i="1"/>
  <c r="H456" i="1" s="1"/>
  <c r="B455" i="1"/>
  <c r="AG455" i="1"/>
  <c r="H455" i="1" s="1"/>
  <c r="B454" i="1"/>
  <c r="AG454" i="1"/>
  <c r="H454" i="1" s="1"/>
  <c r="B453" i="1"/>
  <c r="AG453" i="1"/>
  <c r="H453" i="1" s="1"/>
  <c r="B452" i="1"/>
  <c r="AG452" i="1"/>
  <c r="H452" i="1" s="1"/>
  <c r="B451" i="1"/>
  <c r="AG451" i="1"/>
  <c r="H451" i="1" s="1"/>
  <c r="B450" i="1"/>
  <c r="AG450" i="1"/>
  <c r="H450" i="1" s="1"/>
  <c r="B449" i="1"/>
  <c r="AG449" i="1"/>
  <c r="H449" i="1" s="1"/>
  <c r="B448" i="1"/>
  <c r="AG448" i="1"/>
  <c r="H448" i="1" s="1"/>
  <c r="B447" i="1"/>
  <c r="AG447" i="1"/>
  <c r="H447" i="1" s="1"/>
  <c r="B446" i="1"/>
  <c r="AG446" i="1"/>
  <c r="H446" i="1" s="1"/>
  <c r="B445" i="1"/>
  <c r="AG445" i="1"/>
  <c r="H445" i="1" s="1"/>
  <c r="B444" i="1"/>
  <c r="AG444" i="1"/>
  <c r="H444" i="1" s="1"/>
  <c r="B443" i="1"/>
  <c r="AG443" i="1"/>
  <c r="H443" i="1" s="1"/>
  <c r="B442" i="1"/>
  <c r="AG442" i="1"/>
  <c r="H442" i="1" s="1"/>
  <c r="B441" i="1"/>
  <c r="AG441" i="1"/>
  <c r="H441" i="1" s="1"/>
  <c r="B440" i="1"/>
  <c r="AG440" i="1"/>
  <c r="H440" i="1" s="1"/>
  <c r="B439" i="1"/>
  <c r="AG439" i="1"/>
  <c r="H439" i="1" s="1"/>
  <c r="B438" i="1"/>
  <c r="AG438" i="1"/>
  <c r="H438" i="1" s="1"/>
  <c r="B437" i="1"/>
  <c r="AG437" i="1"/>
  <c r="H437" i="1" s="1"/>
  <c r="B436" i="1"/>
  <c r="AG436" i="1"/>
  <c r="H436" i="1" s="1"/>
  <c r="B435" i="1"/>
  <c r="AG435" i="1"/>
  <c r="H435" i="1" s="1"/>
  <c r="B434" i="1"/>
  <c r="AG434" i="1"/>
  <c r="H434" i="1" s="1"/>
  <c r="B433" i="1"/>
  <c r="AG433" i="1"/>
  <c r="H433" i="1" s="1"/>
  <c r="B432" i="1"/>
  <c r="AG432" i="1"/>
  <c r="H432" i="1" s="1"/>
  <c r="B431" i="1"/>
  <c r="AG431" i="1"/>
  <c r="H431" i="1" s="1"/>
  <c r="B430" i="1"/>
  <c r="AG430" i="1"/>
  <c r="H430" i="1" s="1"/>
  <c r="B429" i="1"/>
  <c r="AG429" i="1"/>
  <c r="H429" i="1" s="1"/>
  <c r="B428" i="1"/>
  <c r="AG428" i="1"/>
  <c r="H428" i="1" s="1"/>
  <c r="B427" i="1"/>
  <c r="AG427" i="1"/>
  <c r="H427" i="1" s="1"/>
  <c r="B426" i="1"/>
  <c r="AG426" i="1"/>
  <c r="H426" i="1" s="1"/>
  <c r="B425" i="1"/>
  <c r="AG425" i="1"/>
  <c r="H425" i="1" s="1"/>
  <c r="B424" i="1"/>
  <c r="AG424" i="1"/>
  <c r="H424" i="1" s="1"/>
  <c r="B423" i="1"/>
  <c r="AG423" i="1"/>
  <c r="H423" i="1" s="1"/>
  <c r="B422" i="1"/>
  <c r="AG422" i="1"/>
  <c r="H422" i="1" s="1"/>
  <c r="B421" i="1"/>
  <c r="AG421" i="1"/>
  <c r="H421" i="1" s="1"/>
  <c r="B420" i="1"/>
  <c r="AG420" i="1"/>
  <c r="H420" i="1" s="1"/>
  <c r="B419" i="1"/>
  <c r="AG419" i="1"/>
  <c r="H419" i="1" s="1"/>
  <c r="B418" i="1"/>
  <c r="AG418" i="1"/>
  <c r="H418" i="1" s="1"/>
  <c r="B417" i="1"/>
  <c r="AG417" i="1"/>
  <c r="H417" i="1" s="1"/>
  <c r="B416" i="1"/>
  <c r="AG416" i="1"/>
  <c r="H416" i="1" s="1"/>
  <c r="B415" i="1"/>
  <c r="AG415" i="1"/>
  <c r="H415" i="1" s="1"/>
  <c r="B414" i="1"/>
  <c r="AG414" i="1"/>
  <c r="H414" i="1" s="1"/>
  <c r="B413" i="1"/>
  <c r="AG413" i="1"/>
  <c r="H413" i="1" s="1"/>
  <c r="B412" i="1"/>
  <c r="AG412" i="1"/>
  <c r="H412" i="1" s="1"/>
  <c r="B411" i="1"/>
  <c r="AG411" i="1"/>
  <c r="H411" i="1" s="1"/>
  <c r="B410" i="1"/>
  <c r="AG410" i="1"/>
  <c r="H410" i="1" s="1"/>
  <c r="B409" i="1"/>
  <c r="AG409" i="1"/>
  <c r="H409" i="1" s="1"/>
  <c r="B408" i="1"/>
  <c r="AG408" i="1"/>
  <c r="H408" i="1" s="1"/>
  <c r="B407" i="1"/>
  <c r="AG407" i="1"/>
  <c r="H407" i="1" s="1"/>
  <c r="B406" i="1"/>
  <c r="AG406" i="1"/>
  <c r="H406" i="1" s="1"/>
  <c r="B405" i="1"/>
  <c r="AG405" i="1"/>
  <c r="H405" i="1" s="1"/>
  <c r="B404" i="1"/>
  <c r="AG404" i="1"/>
  <c r="H404" i="1" s="1"/>
  <c r="B403" i="1"/>
  <c r="AG403" i="1"/>
  <c r="H403" i="1" s="1"/>
  <c r="B402" i="1"/>
  <c r="AG402" i="1"/>
  <c r="H402" i="1" s="1"/>
  <c r="B401" i="1"/>
  <c r="AG401" i="1"/>
  <c r="H401" i="1" s="1"/>
  <c r="B400" i="1"/>
  <c r="AG400" i="1"/>
  <c r="H400" i="1" s="1"/>
  <c r="B399" i="1"/>
  <c r="AG399" i="1"/>
  <c r="H399" i="1" s="1"/>
  <c r="B398" i="1"/>
  <c r="AG398" i="1"/>
  <c r="H398" i="1" s="1"/>
  <c r="B397" i="1"/>
  <c r="AG397" i="1"/>
  <c r="H397" i="1" s="1"/>
  <c r="B396" i="1"/>
  <c r="AG396" i="1"/>
  <c r="H396" i="1" s="1"/>
  <c r="B395" i="1"/>
  <c r="AG395" i="1"/>
  <c r="H395" i="1" s="1"/>
  <c r="B394" i="1"/>
  <c r="AG394" i="1"/>
  <c r="H394" i="1" s="1"/>
  <c r="B393" i="1"/>
  <c r="AG393" i="1"/>
  <c r="H393" i="1" s="1"/>
  <c r="B392" i="1"/>
  <c r="AG392" i="1"/>
  <c r="H392" i="1" s="1"/>
  <c r="B391" i="1"/>
  <c r="AG391" i="1"/>
  <c r="H391" i="1" s="1"/>
  <c r="B390" i="1"/>
  <c r="AG390" i="1"/>
  <c r="H390" i="1" s="1"/>
  <c r="AG4" i="1"/>
  <c r="H4" i="1" s="1"/>
  <c r="B4" i="1"/>
  <c r="AG5" i="1"/>
  <c r="H5" i="1" s="1"/>
  <c r="B5" i="1"/>
  <c r="AG6" i="1"/>
  <c r="H6" i="1" s="1"/>
  <c r="B6" i="1"/>
  <c r="AG7" i="1"/>
  <c r="H7" i="1" s="1"/>
  <c r="B7" i="1"/>
  <c r="AG8" i="1"/>
  <c r="H8" i="1" s="1"/>
  <c r="B8" i="1"/>
  <c r="AG9" i="1"/>
  <c r="H9" i="1" s="1"/>
  <c r="B9" i="1"/>
  <c r="AG10" i="1"/>
  <c r="H10" i="1" s="1"/>
  <c r="B10" i="1"/>
  <c r="AG11" i="1"/>
  <c r="H11" i="1" s="1"/>
  <c r="B11" i="1"/>
  <c r="AG12" i="1"/>
  <c r="H12" i="1" s="1"/>
  <c r="B12" i="1"/>
  <c r="AG13" i="1"/>
  <c r="H13" i="1" s="1"/>
  <c r="B13" i="1"/>
  <c r="AG14" i="1"/>
  <c r="H14" i="1" s="1"/>
  <c r="B14" i="1"/>
  <c r="AG15" i="1"/>
  <c r="H15" i="1" s="1"/>
  <c r="B15" i="1"/>
  <c r="AG16" i="1"/>
  <c r="H16" i="1" s="1"/>
  <c r="B16" i="1"/>
  <c r="AG17" i="1"/>
  <c r="H17" i="1" s="1"/>
  <c r="B17" i="1"/>
  <c r="AG18" i="1"/>
  <c r="H18" i="1" s="1"/>
  <c r="B18" i="1"/>
  <c r="AG19" i="1"/>
  <c r="H19" i="1" s="1"/>
  <c r="B19" i="1"/>
  <c r="AG20" i="1"/>
  <c r="H20" i="1" s="1"/>
  <c r="B20" i="1"/>
  <c r="AG21" i="1"/>
  <c r="H21" i="1" s="1"/>
  <c r="B21" i="1"/>
  <c r="AG22" i="1"/>
  <c r="H22" i="1" s="1"/>
  <c r="B22" i="1"/>
  <c r="AG23" i="1"/>
  <c r="H23" i="1" s="1"/>
  <c r="B23" i="1"/>
  <c r="AG24" i="1"/>
  <c r="H24" i="1" s="1"/>
  <c r="B24" i="1"/>
  <c r="AG25" i="1"/>
  <c r="H25" i="1" s="1"/>
  <c r="B25" i="1"/>
  <c r="AG26" i="1"/>
  <c r="H26" i="1" s="1"/>
  <c r="B26" i="1"/>
  <c r="AG27" i="1"/>
  <c r="H27" i="1" s="1"/>
  <c r="B27" i="1"/>
  <c r="AG28" i="1"/>
  <c r="H28" i="1" s="1"/>
  <c r="B28" i="1"/>
  <c r="AG29" i="1"/>
  <c r="H29" i="1" s="1"/>
  <c r="B29" i="1"/>
  <c r="AG30" i="1"/>
  <c r="H30" i="1" s="1"/>
  <c r="B30" i="1"/>
  <c r="AG31" i="1"/>
  <c r="H31" i="1" s="1"/>
  <c r="B31" i="1"/>
  <c r="AG32" i="1"/>
  <c r="H32" i="1" s="1"/>
  <c r="B32" i="1"/>
  <c r="AG33" i="1"/>
  <c r="H33" i="1" s="1"/>
  <c r="B33" i="1"/>
  <c r="AG34" i="1"/>
  <c r="H34" i="1" s="1"/>
  <c r="B34" i="1"/>
  <c r="AG35" i="1"/>
  <c r="H35" i="1" s="1"/>
  <c r="B35" i="1"/>
  <c r="AG36" i="1"/>
  <c r="H36" i="1" s="1"/>
  <c r="B36" i="1"/>
  <c r="AG37" i="1"/>
  <c r="H37" i="1" s="1"/>
  <c r="B37" i="1"/>
  <c r="AG38" i="1"/>
  <c r="H38" i="1" s="1"/>
  <c r="B38" i="1"/>
  <c r="AG39" i="1"/>
  <c r="H39" i="1" s="1"/>
  <c r="B39" i="1"/>
  <c r="AG40" i="1"/>
  <c r="H40" i="1" s="1"/>
  <c r="B40" i="1"/>
  <c r="AG41" i="1"/>
  <c r="H41" i="1" s="1"/>
  <c r="B41" i="1"/>
  <c r="AG42" i="1"/>
  <c r="H42" i="1" s="1"/>
  <c r="B42" i="1"/>
  <c r="AG43" i="1"/>
  <c r="H43" i="1" s="1"/>
  <c r="B43" i="1"/>
  <c r="AG44" i="1"/>
  <c r="H44" i="1" s="1"/>
  <c r="B44" i="1"/>
  <c r="AG45" i="1"/>
  <c r="H45" i="1" s="1"/>
  <c r="B45" i="1"/>
  <c r="AG46" i="1"/>
  <c r="H46" i="1" s="1"/>
  <c r="B46" i="1"/>
  <c r="AG47" i="1"/>
  <c r="H47" i="1" s="1"/>
  <c r="B47" i="1"/>
  <c r="AG48" i="1"/>
  <c r="H48" i="1" s="1"/>
  <c r="B48" i="1"/>
  <c r="AG49" i="1"/>
  <c r="H49" i="1" s="1"/>
  <c r="B49" i="1"/>
  <c r="AG50" i="1"/>
  <c r="H50" i="1" s="1"/>
  <c r="B50" i="1"/>
  <c r="AG51" i="1"/>
  <c r="H51" i="1" s="1"/>
  <c r="B51" i="1"/>
  <c r="AG52" i="1"/>
  <c r="H52" i="1" s="1"/>
  <c r="B52" i="1"/>
  <c r="AG53" i="1"/>
  <c r="H53" i="1" s="1"/>
  <c r="B53" i="1"/>
  <c r="AG54" i="1"/>
  <c r="H54" i="1" s="1"/>
  <c r="B54" i="1"/>
  <c r="AG55" i="1"/>
  <c r="H55" i="1" s="1"/>
  <c r="B55" i="1"/>
  <c r="AG56" i="1"/>
  <c r="H56" i="1" s="1"/>
  <c r="B56" i="1"/>
  <c r="AG57" i="1"/>
  <c r="H57" i="1" s="1"/>
  <c r="B57" i="1"/>
  <c r="AG58" i="1"/>
  <c r="H58" i="1" s="1"/>
  <c r="B58" i="1"/>
  <c r="AG59" i="1"/>
  <c r="H59" i="1" s="1"/>
  <c r="B59" i="1"/>
  <c r="AG60" i="1"/>
  <c r="H60" i="1" s="1"/>
  <c r="B60" i="1"/>
  <c r="AG61" i="1"/>
  <c r="H61" i="1" s="1"/>
  <c r="B61" i="1"/>
  <c r="AG62" i="1"/>
  <c r="H62" i="1" s="1"/>
  <c r="B62" i="1"/>
  <c r="AG63" i="1"/>
  <c r="H63" i="1" s="1"/>
  <c r="B63" i="1"/>
  <c r="AG64" i="1"/>
  <c r="H64" i="1" s="1"/>
  <c r="B64" i="1"/>
  <c r="AG65" i="1"/>
  <c r="H65" i="1" s="1"/>
  <c r="B65" i="1"/>
  <c r="AG66" i="1"/>
  <c r="H66" i="1" s="1"/>
  <c r="B66" i="1"/>
  <c r="AG67" i="1"/>
  <c r="H67" i="1" s="1"/>
  <c r="B67" i="1"/>
  <c r="AG68" i="1"/>
  <c r="H68" i="1" s="1"/>
  <c r="B68" i="1"/>
  <c r="AG69" i="1"/>
  <c r="H69" i="1" s="1"/>
  <c r="B69" i="1"/>
  <c r="AG70" i="1"/>
  <c r="H70" i="1" s="1"/>
  <c r="B70" i="1"/>
  <c r="AG71" i="1"/>
  <c r="H71" i="1" s="1"/>
  <c r="B71" i="1"/>
  <c r="AG72" i="1"/>
  <c r="H72" i="1" s="1"/>
  <c r="B72" i="1"/>
  <c r="AG73" i="1"/>
  <c r="H73" i="1" s="1"/>
  <c r="B73" i="1"/>
  <c r="AG74" i="1"/>
  <c r="H74" i="1" s="1"/>
  <c r="B74" i="1"/>
  <c r="AG75" i="1"/>
  <c r="H75" i="1" s="1"/>
  <c r="B75" i="1"/>
  <c r="AG76" i="1"/>
  <c r="H76" i="1" s="1"/>
  <c r="B76" i="1"/>
  <c r="AG77" i="1"/>
  <c r="H77" i="1" s="1"/>
  <c r="B77" i="1"/>
  <c r="AG78" i="1"/>
  <c r="H78" i="1" s="1"/>
  <c r="B78" i="1"/>
  <c r="AG79" i="1"/>
  <c r="H79" i="1" s="1"/>
  <c r="B79" i="1"/>
  <c r="AG80" i="1"/>
  <c r="H80" i="1" s="1"/>
  <c r="B80" i="1"/>
  <c r="AG81" i="1"/>
  <c r="H81" i="1" s="1"/>
  <c r="B81" i="1"/>
  <c r="AG82" i="1"/>
  <c r="H82" i="1" s="1"/>
  <c r="B82" i="1"/>
  <c r="AG83" i="1"/>
  <c r="H83" i="1" s="1"/>
  <c r="B83" i="1"/>
  <c r="AG84" i="1"/>
  <c r="H84" i="1" s="1"/>
  <c r="B84" i="1"/>
  <c r="AG85" i="1"/>
  <c r="H85" i="1" s="1"/>
  <c r="B85" i="1"/>
  <c r="AG86" i="1"/>
  <c r="H86" i="1" s="1"/>
  <c r="B86" i="1"/>
  <c r="AG87" i="1"/>
  <c r="H87" i="1" s="1"/>
  <c r="B87" i="1"/>
  <c r="AG88" i="1"/>
  <c r="H88" i="1" s="1"/>
  <c r="B88" i="1"/>
  <c r="AG89" i="1"/>
  <c r="H89" i="1" s="1"/>
  <c r="B89" i="1"/>
  <c r="AG90" i="1"/>
  <c r="H90" i="1" s="1"/>
  <c r="B90" i="1"/>
  <c r="AG91" i="1"/>
  <c r="H91" i="1" s="1"/>
  <c r="B91" i="1"/>
  <c r="AG92" i="1"/>
  <c r="H92" i="1" s="1"/>
  <c r="B92" i="1"/>
  <c r="AG93" i="1"/>
  <c r="H93" i="1" s="1"/>
  <c r="B93" i="1"/>
  <c r="AG94" i="1"/>
  <c r="H94" i="1" s="1"/>
  <c r="B94" i="1"/>
  <c r="AG95" i="1"/>
  <c r="H95" i="1" s="1"/>
  <c r="B95" i="1"/>
  <c r="AG96" i="1"/>
  <c r="H96" i="1" s="1"/>
  <c r="B96" i="1"/>
  <c r="AG97" i="1"/>
  <c r="H97" i="1" s="1"/>
  <c r="B97" i="1"/>
  <c r="AG98" i="1"/>
  <c r="H98" i="1" s="1"/>
  <c r="B98" i="1"/>
  <c r="AG99" i="1"/>
  <c r="H99" i="1" s="1"/>
  <c r="B99" i="1"/>
  <c r="AG100" i="1"/>
  <c r="H100" i="1" s="1"/>
  <c r="B100" i="1"/>
  <c r="AG101" i="1"/>
  <c r="H101" i="1" s="1"/>
  <c r="B101" i="1"/>
  <c r="AG102" i="1"/>
  <c r="H102" i="1" s="1"/>
  <c r="B102" i="1"/>
  <c r="AG103" i="1"/>
  <c r="H103" i="1" s="1"/>
  <c r="B103" i="1"/>
  <c r="AG104" i="1"/>
  <c r="H104" i="1" s="1"/>
  <c r="B104" i="1"/>
  <c r="AG105" i="1"/>
  <c r="H105" i="1" s="1"/>
  <c r="B105" i="1"/>
  <c r="AG106" i="1"/>
  <c r="H106" i="1" s="1"/>
  <c r="B106" i="1"/>
  <c r="AG107" i="1"/>
  <c r="H107" i="1" s="1"/>
  <c r="B107" i="1"/>
  <c r="AG108" i="1"/>
  <c r="H108" i="1" s="1"/>
  <c r="B108" i="1"/>
  <c r="AG109" i="1"/>
  <c r="H109" i="1" s="1"/>
  <c r="B109" i="1"/>
  <c r="AG110" i="1"/>
  <c r="H110" i="1" s="1"/>
  <c r="B110" i="1"/>
  <c r="AG111" i="1"/>
  <c r="H111" i="1" s="1"/>
  <c r="B111" i="1"/>
  <c r="AG112" i="1"/>
  <c r="H112" i="1" s="1"/>
  <c r="B112" i="1"/>
  <c r="AG113" i="1"/>
  <c r="H113" i="1" s="1"/>
  <c r="B113" i="1"/>
  <c r="AG114" i="1"/>
  <c r="H114" i="1" s="1"/>
  <c r="B114" i="1"/>
  <c r="AG115" i="1"/>
  <c r="H115" i="1" s="1"/>
  <c r="B115" i="1"/>
  <c r="AG116" i="1"/>
  <c r="H116" i="1" s="1"/>
  <c r="B116" i="1"/>
  <c r="AG117" i="1"/>
  <c r="H117" i="1" s="1"/>
  <c r="B117" i="1"/>
  <c r="AG118" i="1"/>
  <c r="H118" i="1" s="1"/>
  <c r="B118" i="1"/>
  <c r="AG119" i="1"/>
  <c r="H119" i="1" s="1"/>
  <c r="B119" i="1"/>
  <c r="AG120" i="1"/>
  <c r="H120" i="1" s="1"/>
  <c r="B120" i="1"/>
  <c r="AG121" i="1"/>
  <c r="H121" i="1" s="1"/>
  <c r="B121" i="1"/>
  <c r="AG122" i="1"/>
  <c r="H122" i="1" s="1"/>
  <c r="B122" i="1"/>
  <c r="AG123" i="1"/>
  <c r="H123" i="1" s="1"/>
  <c r="B123" i="1"/>
  <c r="AG124" i="1"/>
  <c r="H124" i="1" s="1"/>
  <c r="B124" i="1"/>
  <c r="AG125" i="1"/>
  <c r="H125" i="1" s="1"/>
  <c r="B125" i="1"/>
  <c r="AG126" i="1"/>
  <c r="H126" i="1" s="1"/>
  <c r="B126" i="1"/>
  <c r="AG127" i="1"/>
  <c r="H127" i="1" s="1"/>
  <c r="B127" i="1"/>
  <c r="AG128" i="1"/>
  <c r="H128" i="1" s="1"/>
  <c r="B128" i="1"/>
  <c r="AG129" i="1"/>
  <c r="H129" i="1" s="1"/>
  <c r="B129" i="1"/>
  <c r="AG130" i="1"/>
  <c r="H130" i="1" s="1"/>
  <c r="B130" i="1"/>
  <c r="AG131" i="1"/>
  <c r="H131" i="1" s="1"/>
  <c r="B131" i="1"/>
  <c r="AG132" i="1"/>
  <c r="H132" i="1" s="1"/>
  <c r="B132" i="1"/>
  <c r="AG133" i="1"/>
  <c r="H133" i="1" s="1"/>
  <c r="B133" i="1"/>
  <c r="AG134" i="1"/>
  <c r="H134" i="1" s="1"/>
  <c r="B134" i="1"/>
  <c r="AG135" i="1"/>
  <c r="H135" i="1" s="1"/>
  <c r="B135" i="1"/>
  <c r="AG136" i="1"/>
  <c r="H136" i="1" s="1"/>
  <c r="B136" i="1"/>
  <c r="AG137" i="1"/>
  <c r="H137" i="1" s="1"/>
  <c r="B137" i="1"/>
  <c r="AG138" i="1"/>
  <c r="H138" i="1" s="1"/>
  <c r="B138" i="1"/>
  <c r="AG139" i="1"/>
  <c r="H139" i="1" s="1"/>
  <c r="B139" i="1"/>
  <c r="AG140" i="1"/>
  <c r="H140" i="1" s="1"/>
  <c r="B140" i="1"/>
  <c r="AG141" i="1"/>
  <c r="H141" i="1" s="1"/>
  <c r="B141" i="1"/>
  <c r="AG142" i="1"/>
  <c r="H142" i="1" s="1"/>
  <c r="B142" i="1"/>
  <c r="AG143" i="1"/>
  <c r="H143" i="1" s="1"/>
  <c r="B143" i="1"/>
  <c r="AG144" i="1"/>
  <c r="H144" i="1" s="1"/>
  <c r="B144" i="1"/>
  <c r="AG145" i="1"/>
  <c r="H145" i="1" s="1"/>
  <c r="B145" i="1"/>
  <c r="AG146" i="1"/>
  <c r="H146" i="1" s="1"/>
  <c r="B146" i="1"/>
  <c r="AG147" i="1"/>
  <c r="H147" i="1" s="1"/>
  <c r="B147" i="1"/>
  <c r="AG148" i="1"/>
  <c r="H148" i="1" s="1"/>
  <c r="B148" i="1"/>
  <c r="AG149" i="1"/>
  <c r="H149" i="1" s="1"/>
  <c r="B149" i="1"/>
  <c r="AG150" i="1"/>
  <c r="H150" i="1" s="1"/>
  <c r="B150" i="1"/>
  <c r="AG151" i="1"/>
  <c r="H151" i="1" s="1"/>
  <c r="B151" i="1"/>
  <c r="AG152" i="1"/>
  <c r="H152" i="1" s="1"/>
  <c r="B152" i="1"/>
  <c r="AG153" i="1"/>
  <c r="H153" i="1" s="1"/>
  <c r="B153" i="1"/>
  <c r="AG154" i="1"/>
  <c r="H154" i="1" s="1"/>
  <c r="B154" i="1"/>
  <c r="AG155" i="1"/>
  <c r="H155" i="1" s="1"/>
  <c r="B155" i="1"/>
  <c r="AG156" i="1"/>
  <c r="H156" i="1" s="1"/>
  <c r="B156" i="1"/>
  <c r="AG157" i="1"/>
  <c r="H157" i="1" s="1"/>
  <c r="B157" i="1"/>
  <c r="AG158" i="1"/>
  <c r="H158" i="1" s="1"/>
  <c r="B158" i="1"/>
  <c r="AG159" i="1"/>
  <c r="H159" i="1" s="1"/>
  <c r="B159" i="1"/>
  <c r="AG160" i="1"/>
  <c r="H160" i="1" s="1"/>
  <c r="B160" i="1"/>
  <c r="AG161" i="1"/>
  <c r="H161" i="1" s="1"/>
  <c r="B161" i="1"/>
  <c r="AG162" i="1"/>
  <c r="H162" i="1" s="1"/>
  <c r="B162" i="1"/>
  <c r="AG163" i="1"/>
  <c r="H163" i="1" s="1"/>
  <c r="B163" i="1"/>
  <c r="AG164" i="1"/>
  <c r="H164" i="1" s="1"/>
  <c r="B164" i="1"/>
  <c r="AG165" i="1"/>
  <c r="H165" i="1" s="1"/>
  <c r="B165" i="1"/>
  <c r="AG166" i="1"/>
  <c r="H166" i="1" s="1"/>
  <c r="B166" i="1"/>
  <c r="AG167" i="1"/>
  <c r="H167" i="1" s="1"/>
  <c r="B167" i="1"/>
  <c r="AG168" i="1"/>
  <c r="H168" i="1" s="1"/>
  <c r="B168" i="1"/>
  <c r="AG169" i="1"/>
  <c r="H169" i="1" s="1"/>
  <c r="B169" i="1"/>
  <c r="AG170" i="1"/>
  <c r="H170" i="1" s="1"/>
  <c r="B170" i="1"/>
  <c r="AG171" i="1"/>
  <c r="H171" i="1" s="1"/>
  <c r="B171" i="1"/>
  <c r="AG172" i="1"/>
  <c r="H172" i="1" s="1"/>
  <c r="B172" i="1"/>
  <c r="AG173" i="1"/>
  <c r="H173" i="1" s="1"/>
  <c r="B173" i="1"/>
  <c r="AG174" i="1"/>
  <c r="H174" i="1" s="1"/>
  <c r="B174" i="1"/>
  <c r="AG175" i="1"/>
  <c r="H175" i="1" s="1"/>
  <c r="B175" i="1"/>
  <c r="AG176" i="1"/>
  <c r="H176" i="1" s="1"/>
  <c r="B176" i="1"/>
  <c r="AG177" i="1"/>
  <c r="H177" i="1" s="1"/>
  <c r="B177" i="1"/>
  <c r="AG178" i="1"/>
  <c r="H178" i="1" s="1"/>
  <c r="B178" i="1"/>
  <c r="AG179" i="1"/>
  <c r="H179" i="1" s="1"/>
  <c r="B179" i="1"/>
  <c r="AG180" i="1"/>
  <c r="H180" i="1" s="1"/>
  <c r="B180" i="1"/>
  <c r="AG181" i="1"/>
  <c r="H181" i="1" s="1"/>
  <c r="B181" i="1"/>
  <c r="AG182" i="1"/>
  <c r="H182" i="1" s="1"/>
  <c r="B182" i="1"/>
  <c r="AG183" i="1"/>
  <c r="H183" i="1" s="1"/>
  <c r="B183" i="1"/>
  <c r="AG184" i="1"/>
  <c r="H184" i="1" s="1"/>
  <c r="B184" i="1"/>
  <c r="AG185" i="1"/>
  <c r="H185" i="1" s="1"/>
  <c r="B185" i="1"/>
  <c r="AG186" i="1"/>
  <c r="H186" i="1" s="1"/>
  <c r="B186" i="1"/>
  <c r="AG187" i="1"/>
  <c r="H187" i="1" s="1"/>
  <c r="B187" i="1"/>
  <c r="AG188" i="1"/>
  <c r="H188" i="1" s="1"/>
  <c r="B188" i="1"/>
  <c r="AG189" i="1"/>
  <c r="H189" i="1" s="1"/>
  <c r="B189" i="1"/>
  <c r="AG190" i="1"/>
  <c r="H190" i="1" s="1"/>
  <c r="B190" i="1"/>
  <c r="AG191" i="1"/>
  <c r="H191" i="1" s="1"/>
  <c r="B191" i="1"/>
  <c r="AG192" i="1"/>
  <c r="H192" i="1" s="1"/>
  <c r="B192" i="1"/>
  <c r="AG193" i="1"/>
  <c r="H193" i="1" s="1"/>
  <c r="B193" i="1"/>
  <c r="AG194" i="1"/>
  <c r="H194" i="1" s="1"/>
  <c r="B194" i="1"/>
  <c r="AG195" i="1"/>
  <c r="H195" i="1" s="1"/>
  <c r="B195" i="1"/>
  <c r="AG196" i="1"/>
  <c r="H196" i="1" s="1"/>
  <c r="B196" i="1"/>
  <c r="AG197" i="1"/>
  <c r="H197" i="1" s="1"/>
  <c r="B197" i="1"/>
  <c r="AG198" i="1"/>
  <c r="H198" i="1" s="1"/>
  <c r="B198" i="1"/>
  <c r="AG199" i="1"/>
  <c r="H199" i="1" s="1"/>
  <c r="B199" i="1"/>
  <c r="AG200" i="1"/>
  <c r="H200" i="1" s="1"/>
  <c r="B200" i="1"/>
  <c r="AG201" i="1"/>
  <c r="H201" i="1" s="1"/>
  <c r="B201" i="1"/>
  <c r="AG202" i="1"/>
  <c r="H202" i="1" s="1"/>
  <c r="B202" i="1"/>
  <c r="AG203" i="1"/>
  <c r="H203" i="1" s="1"/>
  <c r="B203" i="1"/>
  <c r="AG204" i="1"/>
  <c r="H204" i="1" s="1"/>
  <c r="B204" i="1"/>
  <c r="AG205" i="1"/>
  <c r="H205" i="1" s="1"/>
  <c r="B205" i="1"/>
  <c r="AG206" i="1"/>
  <c r="H206" i="1" s="1"/>
  <c r="B206" i="1"/>
  <c r="AG207" i="1"/>
  <c r="H207" i="1" s="1"/>
  <c r="B207" i="1"/>
  <c r="AG208" i="1"/>
  <c r="H208" i="1" s="1"/>
  <c r="B208" i="1"/>
  <c r="AG209" i="1"/>
  <c r="H209" i="1" s="1"/>
  <c r="B209" i="1"/>
  <c r="AG210" i="1"/>
  <c r="H210" i="1" s="1"/>
  <c r="B210" i="1"/>
  <c r="AG211" i="1"/>
  <c r="H211" i="1" s="1"/>
  <c r="B211" i="1"/>
  <c r="AG212" i="1"/>
  <c r="H212" i="1" s="1"/>
  <c r="B212" i="1"/>
  <c r="AG213" i="1"/>
  <c r="H213" i="1" s="1"/>
  <c r="B213" i="1"/>
  <c r="AG214" i="1"/>
  <c r="H214" i="1" s="1"/>
  <c r="B214" i="1"/>
  <c r="AG215" i="1"/>
  <c r="H215" i="1" s="1"/>
  <c r="B215" i="1"/>
  <c r="AG216" i="1"/>
  <c r="H216" i="1" s="1"/>
  <c r="B216" i="1"/>
  <c r="AG217" i="1"/>
  <c r="H217" i="1" s="1"/>
  <c r="B217" i="1"/>
  <c r="AG218" i="1"/>
  <c r="H218" i="1" s="1"/>
  <c r="B218" i="1"/>
  <c r="AG219" i="1"/>
  <c r="H219" i="1" s="1"/>
  <c r="B219" i="1"/>
  <c r="AG220" i="1"/>
  <c r="H220" i="1" s="1"/>
  <c r="B220" i="1"/>
  <c r="AG221" i="1"/>
  <c r="H221" i="1" s="1"/>
  <c r="B221" i="1"/>
  <c r="AG222" i="1"/>
  <c r="H222" i="1" s="1"/>
  <c r="B222" i="1"/>
  <c r="AG223" i="1"/>
  <c r="H223" i="1" s="1"/>
  <c r="B223" i="1"/>
  <c r="AG224" i="1"/>
  <c r="H224" i="1" s="1"/>
  <c r="B224" i="1"/>
  <c r="AG225" i="1"/>
  <c r="H225" i="1" s="1"/>
  <c r="B225" i="1"/>
  <c r="AG226" i="1"/>
  <c r="H226" i="1" s="1"/>
  <c r="B226" i="1"/>
  <c r="AG227" i="1"/>
  <c r="H227" i="1" s="1"/>
  <c r="B227" i="1"/>
  <c r="AG228" i="1"/>
  <c r="H228" i="1" s="1"/>
  <c r="B228" i="1"/>
  <c r="AG229" i="1"/>
  <c r="H229" i="1" s="1"/>
  <c r="B229" i="1"/>
  <c r="AG230" i="1"/>
  <c r="H230" i="1" s="1"/>
  <c r="B230" i="1"/>
  <c r="AG231" i="1"/>
  <c r="H231" i="1" s="1"/>
  <c r="B231" i="1"/>
  <c r="AG232" i="1"/>
  <c r="H232" i="1" s="1"/>
  <c r="B232" i="1"/>
  <c r="AG233" i="1"/>
  <c r="H233" i="1" s="1"/>
  <c r="B233" i="1"/>
  <c r="AG234" i="1"/>
  <c r="H234" i="1" s="1"/>
  <c r="B234" i="1"/>
  <c r="AG235" i="1"/>
  <c r="H235" i="1" s="1"/>
  <c r="B235" i="1"/>
  <c r="AG236" i="1"/>
  <c r="H236" i="1" s="1"/>
  <c r="B236" i="1"/>
  <c r="AG237" i="1"/>
  <c r="H237" i="1" s="1"/>
  <c r="B237" i="1"/>
  <c r="AG238" i="1"/>
  <c r="H238" i="1" s="1"/>
  <c r="B238" i="1"/>
  <c r="AG239" i="1"/>
  <c r="H239" i="1" s="1"/>
  <c r="B239" i="1"/>
  <c r="AG240" i="1"/>
  <c r="H240" i="1" s="1"/>
  <c r="B240" i="1"/>
  <c r="AG241" i="1"/>
  <c r="H241" i="1" s="1"/>
  <c r="B241" i="1"/>
  <c r="AG242" i="1"/>
  <c r="H242" i="1" s="1"/>
  <c r="B242" i="1"/>
  <c r="AG243" i="1"/>
  <c r="H243" i="1" s="1"/>
  <c r="B243" i="1"/>
  <c r="AG244" i="1"/>
  <c r="H244" i="1" s="1"/>
  <c r="B244" i="1"/>
  <c r="AG245" i="1"/>
  <c r="H245" i="1" s="1"/>
  <c r="B245" i="1"/>
  <c r="AG246" i="1"/>
  <c r="H246" i="1" s="1"/>
  <c r="B246" i="1"/>
  <c r="AG247" i="1"/>
  <c r="H247" i="1" s="1"/>
  <c r="B247" i="1"/>
  <c r="AG248" i="1"/>
  <c r="H248" i="1" s="1"/>
  <c r="B248" i="1"/>
  <c r="AG249" i="1"/>
  <c r="H249" i="1" s="1"/>
  <c r="B249" i="1"/>
  <c r="AG250" i="1"/>
  <c r="H250" i="1" s="1"/>
  <c r="B250" i="1"/>
  <c r="AG251" i="1"/>
  <c r="H251" i="1" s="1"/>
  <c r="B251" i="1"/>
  <c r="AG252" i="1"/>
  <c r="H252" i="1" s="1"/>
  <c r="B252" i="1"/>
  <c r="AG253" i="1"/>
  <c r="H253" i="1" s="1"/>
  <c r="B253" i="1"/>
  <c r="AG254" i="1"/>
  <c r="H254" i="1" s="1"/>
  <c r="B254" i="1"/>
  <c r="AG255" i="1"/>
  <c r="H255" i="1" s="1"/>
  <c r="B255" i="1"/>
  <c r="AG256" i="1"/>
  <c r="H256" i="1" s="1"/>
  <c r="B256" i="1"/>
  <c r="AG257" i="1"/>
  <c r="H257" i="1" s="1"/>
  <c r="B257" i="1"/>
  <c r="AG258" i="1"/>
  <c r="H258" i="1" s="1"/>
  <c r="B258" i="1"/>
  <c r="AG259" i="1"/>
  <c r="H259" i="1" s="1"/>
  <c r="B259" i="1"/>
  <c r="AG260" i="1"/>
  <c r="H260" i="1" s="1"/>
  <c r="B260" i="1"/>
  <c r="AG261" i="1"/>
  <c r="H261" i="1" s="1"/>
  <c r="B261" i="1"/>
  <c r="AG262" i="1"/>
  <c r="H262" i="1" s="1"/>
  <c r="B262" i="1"/>
  <c r="AG263" i="1"/>
  <c r="H263" i="1" s="1"/>
  <c r="B263" i="1"/>
  <c r="AG264" i="1"/>
  <c r="H264" i="1" s="1"/>
  <c r="B264" i="1"/>
  <c r="AG265" i="1"/>
  <c r="H265" i="1" s="1"/>
  <c r="B265" i="1"/>
  <c r="AG266" i="1"/>
  <c r="H266" i="1" s="1"/>
  <c r="B266" i="1"/>
  <c r="AG267" i="1"/>
  <c r="H267" i="1" s="1"/>
  <c r="B267" i="1"/>
  <c r="AG268" i="1"/>
  <c r="H268" i="1" s="1"/>
  <c r="B268" i="1"/>
  <c r="AG269" i="1"/>
  <c r="H269" i="1" s="1"/>
  <c r="B269" i="1"/>
  <c r="AG270" i="1"/>
  <c r="H270" i="1" s="1"/>
  <c r="B270" i="1"/>
  <c r="AG271" i="1"/>
  <c r="H271" i="1" s="1"/>
  <c r="B271" i="1"/>
  <c r="AG272" i="1"/>
  <c r="H272" i="1" s="1"/>
  <c r="B272" i="1"/>
  <c r="AG273" i="1"/>
  <c r="H273" i="1" s="1"/>
  <c r="B273" i="1"/>
  <c r="AG274" i="1"/>
  <c r="H274" i="1" s="1"/>
  <c r="B274" i="1"/>
  <c r="AG275" i="1"/>
  <c r="H275" i="1" s="1"/>
  <c r="B275" i="1"/>
  <c r="AG276" i="1"/>
  <c r="H276" i="1" s="1"/>
  <c r="B276" i="1"/>
  <c r="AG277" i="1"/>
  <c r="H277" i="1" s="1"/>
  <c r="B277" i="1"/>
  <c r="AG278" i="1"/>
  <c r="H278" i="1" s="1"/>
  <c r="B278" i="1"/>
  <c r="AG279" i="1"/>
  <c r="H279" i="1" s="1"/>
  <c r="B279" i="1"/>
  <c r="AG280" i="1"/>
  <c r="H280" i="1" s="1"/>
  <c r="B280" i="1"/>
  <c r="AG281" i="1"/>
  <c r="H281" i="1" s="1"/>
  <c r="B281" i="1"/>
  <c r="AG282" i="1"/>
  <c r="H282" i="1" s="1"/>
  <c r="B282" i="1"/>
  <c r="AG283" i="1"/>
  <c r="H283" i="1" s="1"/>
  <c r="B283" i="1"/>
  <c r="AG284" i="1"/>
  <c r="H284" i="1" s="1"/>
  <c r="B284" i="1"/>
  <c r="AG285" i="1"/>
  <c r="H285" i="1" s="1"/>
  <c r="B285" i="1"/>
  <c r="AG286" i="1"/>
  <c r="H286" i="1" s="1"/>
  <c r="B286" i="1"/>
  <c r="AG287" i="1"/>
  <c r="H287" i="1" s="1"/>
  <c r="B287" i="1"/>
  <c r="AG288" i="1"/>
  <c r="H288" i="1" s="1"/>
  <c r="B288" i="1"/>
  <c r="AG289" i="1"/>
  <c r="H289" i="1" s="1"/>
  <c r="B289" i="1"/>
  <c r="AG290" i="1"/>
  <c r="H290" i="1" s="1"/>
  <c r="B290" i="1"/>
  <c r="AG291" i="1"/>
  <c r="H291" i="1" s="1"/>
  <c r="B291" i="1"/>
  <c r="AG292" i="1"/>
  <c r="H292" i="1" s="1"/>
  <c r="B292" i="1"/>
  <c r="AG293" i="1"/>
  <c r="H293" i="1" s="1"/>
  <c r="B293" i="1"/>
  <c r="AG294" i="1"/>
  <c r="H294" i="1" s="1"/>
  <c r="B294" i="1"/>
  <c r="AG295" i="1"/>
  <c r="H295" i="1" s="1"/>
  <c r="B295" i="1"/>
  <c r="AG296" i="1"/>
  <c r="H296" i="1" s="1"/>
  <c r="B296" i="1"/>
  <c r="AG297" i="1"/>
  <c r="H297" i="1" s="1"/>
  <c r="B297" i="1"/>
  <c r="AG298" i="1"/>
  <c r="H298" i="1" s="1"/>
  <c r="B298" i="1"/>
  <c r="AG299" i="1"/>
  <c r="H299" i="1" s="1"/>
  <c r="B299" i="1"/>
  <c r="AG300" i="1"/>
  <c r="H300" i="1" s="1"/>
  <c r="B300" i="1"/>
  <c r="AG301" i="1"/>
  <c r="H301" i="1" s="1"/>
  <c r="B301" i="1"/>
  <c r="AG302" i="1"/>
  <c r="H302" i="1" s="1"/>
  <c r="B302" i="1"/>
  <c r="AG303" i="1"/>
  <c r="H303" i="1" s="1"/>
  <c r="B303" i="1"/>
  <c r="AG304" i="1"/>
  <c r="H304" i="1" s="1"/>
  <c r="B304" i="1"/>
  <c r="AG305" i="1"/>
  <c r="H305" i="1" s="1"/>
  <c r="B305" i="1"/>
  <c r="AG306" i="1"/>
  <c r="H306" i="1" s="1"/>
  <c r="B306" i="1"/>
  <c r="AG307" i="1"/>
  <c r="H307" i="1" s="1"/>
  <c r="B307" i="1"/>
  <c r="AG308" i="1"/>
  <c r="H308" i="1" s="1"/>
  <c r="B308" i="1"/>
  <c r="AG309" i="1"/>
  <c r="H309" i="1" s="1"/>
  <c r="B309" i="1"/>
  <c r="AG310" i="1"/>
  <c r="H310" i="1" s="1"/>
  <c r="B310" i="1"/>
  <c r="AG311" i="1"/>
  <c r="H311" i="1" s="1"/>
  <c r="B311" i="1"/>
  <c r="AG312" i="1"/>
  <c r="H312" i="1" s="1"/>
  <c r="B312" i="1"/>
  <c r="AG313" i="1"/>
  <c r="H313" i="1" s="1"/>
  <c r="B313" i="1"/>
  <c r="AG314" i="1"/>
  <c r="H314" i="1" s="1"/>
  <c r="B314" i="1"/>
  <c r="AG315" i="1"/>
  <c r="H315" i="1" s="1"/>
  <c r="B315" i="1"/>
  <c r="AG316" i="1"/>
  <c r="H316" i="1" s="1"/>
  <c r="B316" i="1"/>
  <c r="AG317" i="1"/>
  <c r="H317" i="1" s="1"/>
  <c r="B317" i="1"/>
  <c r="AG318" i="1"/>
  <c r="H318" i="1" s="1"/>
  <c r="B318" i="1"/>
  <c r="AG319" i="1"/>
  <c r="H319" i="1" s="1"/>
  <c r="B319" i="1"/>
  <c r="AG320" i="1"/>
  <c r="H320" i="1" s="1"/>
  <c r="B320" i="1"/>
  <c r="AG321" i="1"/>
  <c r="H321" i="1" s="1"/>
  <c r="B321" i="1"/>
  <c r="AG322" i="1"/>
  <c r="H322" i="1" s="1"/>
  <c r="B322" i="1"/>
  <c r="AG323" i="1"/>
  <c r="H323" i="1" s="1"/>
  <c r="B323" i="1"/>
  <c r="AG324" i="1"/>
  <c r="H324" i="1" s="1"/>
  <c r="B324" i="1"/>
  <c r="AG325" i="1"/>
  <c r="H325" i="1" s="1"/>
  <c r="B325" i="1"/>
  <c r="AG326" i="1"/>
  <c r="H326" i="1" s="1"/>
  <c r="B326" i="1"/>
  <c r="AG327" i="1"/>
  <c r="H327" i="1" s="1"/>
  <c r="B327" i="1"/>
  <c r="AG328" i="1"/>
  <c r="H328" i="1" s="1"/>
  <c r="B328" i="1"/>
  <c r="AG329" i="1"/>
  <c r="H329" i="1" s="1"/>
  <c r="B329" i="1"/>
  <c r="AG330" i="1"/>
  <c r="H330" i="1" s="1"/>
  <c r="B330" i="1"/>
  <c r="AG331" i="1"/>
  <c r="H331" i="1" s="1"/>
  <c r="B331" i="1"/>
  <c r="AG332" i="1"/>
  <c r="H332" i="1" s="1"/>
  <c r="B332" i="1"/>
  <c r="AG333" i="1"/>
  <c r="H333" i="1" s="1"/>
  <c r="B333" i="1"/>
  <c r="AG334" i="1"/>
  <c r="H334" i="1" s="1"/>
  <c r="B334" i="1"/>
  <c r="AG335" i="1"/>
  <c r="H335" i="1" s="1"/>
  <c r="B335" i="1"/>
  <c r="AG336" i="1"/>
  <c r="H336" i="1" s="1"/>
  <c r="B336" i="1"/>
  <c r="AG337" i="1"/>
  <c r="H337" i="1" s="1"/>
  <c r="B337" i="1"/>
  <c r="AG338" i="1"/>
  <c r="H338" i="1" s="1"/>
  <c r="B338" i="1"/>
  <c r="AG339" i="1"/>
  <c r="H339" i="1" s="1"/>
  <c r="B339" i="1"/>
  <c r="AG340" i="1"/>
  <c r="H340" i="1" s="1"/>
  <c r="B340" i="1"/>
  <c r="AG341" i="1"/>
  <c r="H341" i="1" s="1"/>
  <c r="B341" i="1"/>
  <c r="AG342" i="1"/>
  <c r="H342" i="1" s="1"/>
  <c r="B342" i="1"/>
  <c r="AG343" i="1"/>
  <c r="H343" i="1" s="1"/>
  <c r="B343" i="1"/>
  <c r="AG344" i="1"/>
  <c r="H344" i="1" s="1"/>
  <c r="B344" i="1"/>
  <c r="AG345" i="1"/>
  <c r="H345" i="1" s="1"/>
  <c r="B345" i="1"/>
  <c r="AG346" i="1"/>
  <c r="H346" i="1" s="1"/>
  <c r="B346" i="1"/>
  <c r="AG347" i="1"/>
  <c r="H347" i="1" s="1"/>
  <c r="B347" i="1"/>
  <c r="AG348" i="1"/>
  <c r="H348" i="1" s="1"/>
  <c r="B348" i="1"/>
  <c r="AG349" i="1"/>
  <c r="H349" i="1" s="1"/>
  <c r="B349" i="1"/>
  <c r="AG350" i="1"/>
  <c r="H350" i="1" s="1"/>
  <c r="B350" i="1"/>
  <c r="AG351" i="1"/>
  <c r="H351" i="1" s="1"/>
  <c r="B351" i="1"/>
  <c r="AG352" i="1"/>
  <c r="H352" i="1" s="1"/>
  <c r="B352" i="1"/>
  <c r="AG353" i="1"/>
  <c r="H353" i="1" s="1"/>
  <c r="B353" i="1"/>
  <c r="AG354" i="1"/>
  <c r="H354" i="1" s="1"/>
  <c r="B354" i="1"/>
  <c r="AG355" i="1"/>
  <c r="H355" i="1" s="1"/>
  <c r="B355" i="1"/>
  <c r="AG356" i="1"/>
  <c r="H356" i="1" s="1"/>
  <c r="B356" i="1"/>
  <c r="AG357" i="1"/>
  <c r="H357" i="1" s="1"/>
  <c r="B357" i="1"/>
  <c r="AG358" i="1"/>
  <c r="H358" i="1" s="1"/>
  <c r="B358" i="1"/>
  <c r="AG359" i="1"/>
  <c r="H359" i="1" s="1"/>
  <c r="B359" i="1"/>
  <c r="AG360" i="1"/>
  <c r="H360" i="1" s="1"/>
  <c r="B360" i="1"/>
  <c r="AG361" i="1"/>
  <c r="H361" i="1" s="1"/>
  <c r="B361" i="1"/>
  <c r="AG362" i="1"/>
  <c r="H362" i="1" s="1"/>
  <c r="B362" i="1"/>
  <c r="AG363" i="1"/>
  <c r="H363" i="1" s="1"/>
  <c r="B363" i="1"/>
  <c r="AG364" i="1"/>
  <c r="H364" i="1" s="1"/>
  <c r="B364" i="1"/>
  <c r="AG365" i="1"/>
  <c r="H365" i="1" s="1"/>
  <c r="B365" i="1"/>
  <c r="AG366" i="1"/>
  <c r="H366" i="1" s="1"/>
  <c r="B366" i="1"/>
  <c r="AG367" i="1"/>
  <c r="H367" i="1" s="1"/>
  <c r="B367" i="1"/>
  <c r="AG368" i="1"/>
  <c r="H368" i="1" s="1"/>
  <c r="B368" i="1"/>
  <c r="AG369" i="1"/>
  <c r="H369" i="1" s="1"/>
  <c r="B369" i="1"/>
  <c r="AG370" i="1"/>
  <c r="H370" i="1" s="1"/>
  <c r="B370" i="1"/>
  <c r="AG371" i="1"/>
  <c r="H371" i="1" s="1"/>
  <c r="B371" i="1"/>
  <c r="AG372" i="1"/>
  <c r="H372" i="1" s="1"/>
  <c r="B372" i="1"/>
  <c r="AG373" i="1"/>
  <c r="H373" i="1" s="1"/>
  <c r="B373" i="1"/>
  <c r="AG374" i="1"/>
  <c r="H374" i="1" s="1"/>
  <c r="B374" i="1"/>
  <c r="AG375" i="1"/>
  <c r="H375" i="1" s="1"/>
  <c r="B375" i="1"/>
  <c r="AG376" i="1"/>
  <c r="H376" i="1" s="1"/>
  <c r="B376" i="1"/>
  <c r="AG377" i="1"/>
  <c r="H377" i="1" s="1"/>
  <c r="B377" i="1"/>
  <c r="AG378" i="1"/>
  <c r="H378" i="1" s="1"/>
  <c r="B378" i="1"/>
  <c r="AG379" i="1"/>
  <c r="H379" i="1" s="1"/>
  <c r="B379" i="1"/>
  <c r="AG380" i="1"/>
  <c r="H380" i="1" s="1"/>
  <c r="B380" i="1"/>
  <c r="AG381" i="1"/>
  <c r="H381" i="1" s="1"/>
  <c r="B381" i="1"/>
  <c r="AG382" i="1"/>
  <c r="H382" i="1" s="1"/>
  <c r="B382" i="1"/>
  <c r="AG383" i="1"/>
  <c r="H383" i="1" s="1"/>
  <c r="B383" i="1"/>
  <c r="AG384" i="1"/>
  <c r="H384" i="1" s="1"/>
  <c r="B384" i="1"/>
  <c r="AG385" i="1"/>
  <c r="H385" i="1" s="1"/>
  <c r="B385" i="1"/>
  <c r="AG386" i="1"/>
  <c r="H386" i="1" s="1"/>
  <c r="B386" i="1"/>
  <c r="AG387" i="1"/>
  <c r="H387" i="1" s="1"/>
  <c r="B387" i="1"/>
  <c r="AG388" i="1"/>
  <c r="H388" i="1" s="1"/>
  <c r="B388" i="1"/>
  <c r="AG389" i="1"/>
  <c r="H389" i="1" s="1"/>
  <c r="B389" i="1"/>
  <c r="B3" i="1"/>
  <c r="AG3" i="1"/>
  <c r="H3" i="1" s="1"/>
  <c r="G388" i="1" l="1"/>
  <c r="F388" i="1"/>
  <c r="G384" i="1"/>
  <c r="F384" i="1"/>
  <c r="G382" i="1"/>
  <c r="F382" i="1"/>
  <c r="G378" i="1"/>
  <c r="F378" i="1"/>
  <c r="G374" i="1"/>
  <c r="F374" i="1"/>
  <c r="G372" i="1"/>
  <c r="F372" i="1"/>
  <c r="G368" i="1"/>
  <c r="F368" i="1"/>
  <c r="G366" i="1"/>
  <c r="F366" i="1"/>
  <c r="G362" i="1"/>
  <c r="F362" i="1"/>
  <c r="G360" i="1"/>
  <c r="F360" i="1"/>
  <c r="G356" i="1"/>
  <c r="F356" i="1"/>
  <c r="G350" i="1"/>
  <c r="F350" i="1"/>
  <c r="G346" i="1"/>
  <c r="F346" i="1"/>
  <c r="G390" i="1"/>
  <c r="F390" i="1"/>
  <c r="G392" i="1"/>
  <c r="F392" i="1"/>
  <c r="G394" i="1"/>
  <c r="F394" i="1"/>
  <c r="G396" i="1"/>
  <c r="F396" i="1"/>
  <c r="G398" i="1"/>
  <c r="F398" i="1"/>
  <c r="G400" i="1"/>
  <c r="F400" i="1"/>
  <c r="G402" i="1"/>
  <c r="F402" i="1"/>
  <c r="G404" i="1"/>
  <c r="F404" i="1"/>
  <c r="G406" i="1"/>
  <c r="F406" i="1"/>
  <c r="G408" i="1"/>
  <c r="F408" i="1"/>
  <c r="G410" i="1"/>
  <c r="F410" i="1"/>
  <c r="G412" i="1"/>
  <c r="F412" i="1"/>
  <c r="G414" i="1"/>
  <c r="F414" i="1"/>
  <c r="G416" i="1"/>
  <c r="F416" i="1"/>
  <c r="G418" i="1"/>
  <c r="F418" i="1"/>
  <c r="G420" i="1"/>
  <c r="F420" i="1"/>
  <c r="G422" i="1"/>
  <c r="F422" i="1"/>
  <c r="G424" i="1"/>
  <c r="F424" i="1"/>
  <c r="G426" i="1"/>
  <c r="F426" i="1"/>
  <c r="G428" i="1"/>
  <c r="F428" i="1"/>
  <c r="G430" i="1"/>
  <c r="F430" i="1"/>
  <c r="G432" i="1"/>
  <c r="F432" i="1"/>
  <c r="G434" i="1"/>
  <c r="F434" i="1"/>
  <c r="G436" i="1"/>
  <c r="F436" i="1"/>
  <c r="G438" i="1"/>
  <c r="F438" i="1"/>
  <c r="G440" i="1"/>
  <c r="F440" i="1"/>
  <c r="G442" i="1"/>
  <c r="F442" i="1"/>
  <c r="G444" i="1"/>
  <c r="F444" i="1"/>
  <c r="G446" i="1"/>
  <c r="F446" i="1"/>
  <c r="G448" i="1"/>
  <c r="F448" i="1"/>
  <c r="G450" i="1"/>
  <c r="F450" i="1"/>
  <c r="G452" i="1"/>
  <c r="F452" i="1"/>
  <c r="G454" i="1"/>
  <c r="F454" i="1"/>
  <c r="G456" i="1"/>
  <c r="F456" i="1"/>
  <c r="G458" i="1"/>
  <c r="F458" i="1"/>
  <c r="G460" i="1"/>
  <c r="F460" i="1"/>
  <c r="G462" i="1"/>
  <c r="F462" i="1"/>
  <c r="G464" i="1"/>
  <c r="F464" i="1"/>
  <c r="G466" i="1"/>
  <c r="F466" i="1"/>
  <c r="G468" i="1"/>
  <c r="F468" i="1"/>
  <c r="G470" i="1"/>
  <c r="F470" i="1"/>
  <c r="G472" i="1"/>
  <c r="F472" i="1"/>
  <c r="G474" i="1"/>
  <c r="F474" i="1"/>
  <c r="G476" i="1"/>
  <c r="F476" i="1"/>
  <c r="G478" i="1"/>
  <c r="F478" i="1"/>
  <c r="G480" i="1"/>
  <c r="F480" i="1"/>
  <c r="G482" i="1"/>
  <c r="F482" i="1"/>
  <c r="G484" i="1"/>
  <c r="F484" i="1"/>
  <c r="G486" i="1"/>
  <c r="F486" i="1"/>
  <c r="G488" i="1"/>
  <c r="F488" i="1"/>
  <c r="G490" i="1"/>
  <c r="F490" i="1"/>
  <c r="G492" i="1"/>
  <c r="F492" i="1"/>
  <c r="G494" i="1"/>
  <c r="F494" i="1"/>
  <c r="G496" i="1"/>
  <c r="F496" i="1"/>
  <c r="G498" i="1"/>
  <c r="F498" i="1"/>
  <c r="G500" i="1"/>
  <c r="F500" i="1"/>
  <c r="G502" i="1"/>
  <c r="F502" i="1"/>
  <c r="G504" i="1"/>
  <c r="F504" i="1"/>
  <c r="G506" i="1"/>
  <c r="F506" i="1"/>
  <c r="G508" i="1"/>
  <c r="F508" i="1"/>
  <c r="G510" i="1"/>
  <c r="F510" i="1"/>
  <c r="G512" i="1"/>
  <c r="F512" i="1"/>
  <c r="G514" i="1"/>
  <c r="F514" i="1"/>
  <c r="G516" i="1"/>
  <c r="F516" i="1"/>
  <c r="G518" i="1"/>
  <c r="F518" i="1"/>
  <c r="G520" i="1"/>
  <c r="F520" i="1"/>
  <c r="G522" i="1"/>
  <c r="F522" i="1"/>
  <c r="G524" i="1"/>
  <c r="F524" i="1"/>
  <c r="G526" i="1"/>
  <c r="F526" i="1"/>
  <c r="G528" i="1"/>
  <c r="F528" i="1"/>
  <c r="G530" i="1"/>
  <c r="F530" i="1"/>
  <c r="G532" i="1"/>
  <c r="F532" i="1"/>
  <c r="G534" i="1"/>
  <c r="F534" i="1"/>
  <c r="G536" i="1"/>
  <c r="F536" i="1"/>
  <c r="G538" i="1"/>
  <c r="F538" i="1"/>
  <c r="G540" i="1"/>
  <c r="F540" i="1"/>
  <c r="G542" i="1"/>
  <c r="F542" i="1"/>
  <c r="G544" i="1"/>
  <c r="F544" i="1"/>
  <c r="G546" i="1"/>
  <c r="F546" i="1"/>
  <c r="G548" i="1"/>
  <c r="F548" i="1"/>
  <c r="G550" i="1"/>
  <c r="F550" i="1"/>
  <c r="G552" i="1"/>
  <c r="F552" i="1"/>
  <c r="G554" i="1"/>
  <c r="F554" i="1"/>
  <c r="G556" i="1"/>
  <c r="F556" i="1"/>
  <c r="G558" i="1"/>
  <c r="F558" i="1"/>
  <c r="G560" i="1"/>
  <c r="F560" i="1"/>
  <c r="G562" i="1"/>
  <c r="F562" i="1"/>
  <c r="G564" i="1"/>
  <c r="F564" i="1"/>
  <c r="G389" i="1"/>
  <c r="F389" i="1"/>
  <c r="G383" i="1"/>
  <c r="F383" i="1"/>
  <c r="G379" i="1"/>
  <c r="F379" i="1"/>
  <c r="G375" i="1"/>
  <c r="F375" i="1"/>
  <c r="G371" i="1"/>
  <c r="F371" i="1"/>
  <c r="G367" i="1"/>
  <c r="F367" i="1"/>
  <c r="G361" i="1"/>
  <c r="F361" i="1"/>
  <c r="G357" i="1"/>
  <c r="F357" i="1"/>
  <c r="G353" i="1"/>
  <c r="F353" i="1"/>
  <c r="G349" i="1"/>
  <c r="F349" i="1"/>
  <c r="G345" i="1"/>
  <c r="F345" i="1"/>
  <c r="G343" i="1"/>
  <c r="F343" i="1"/>
  <c r="G341" i="1"/>
  <c r="F341" i="1"/>
  <c r="G339" i="1"/>
  <c r="F339" i="1"/>
  <c r="G337" i="1"/>
  <c r="F337" i="1"/>
  <c r="G335" i="1"/>
  <c r="F335" i="1"/>
  <c r="G333" i="1"/>
  <c r="F333" i="1"/>
  <c r="G331" i="1"/>
  <c r="F331" i="1"/>
  <c r="G329" i="1"/>
  <c r="F329" i="1"/>
  <c r="G327" i="1"/>
  <c r="F327" i="1"/>
  <c r="G325" i="1"/>
  <c r="F325" i="1"/>
  <c r="G323" i="1"/>
  <c r="F323" i="1"/>
  <c r="G321" i="1"/>
  <c r="F321" i="1"/>
  <c r="G319" i="1"/>
  <c r="F319" i="1"/>
  <c r="G317" i="1"/>
  <c r="F317" i="1"/>
  <c r="G315" i="1"/>
  <c r="F315" i="1"/>
  <c r="G313" i="1"/>
  <c r="F313" i="1"/>
  <c r="G311" i="1"/>
  <c r="F311" i="1"/>
  <c r="G309" i="1"/>
  <c r="F309" i="1"/>
  <c r="G307" i="1"/>
  <c r="F307" i="1"/>
  <c r="G305" i="1"/>
  <c r="F305" i="1"/>
  <c r="G303" i="1"/>
  <c r="F303" i="1"/>
  <c r="G301" i="1"/>
  <c r="F301" i="1"/>
  <c r="G299" i="1"/>
  <c r="F299" i="1"/>
  <c r="G297" i="1"/>
  <c r="F297" i="1"/>
  <c r="G295" i="1"/>
  <c r="F295" i="1"/>
  <c r="G293" i="1"/>
  <c r="F293" i="1"/>
  <c r="G291" i="1"/>
  <c r="F291" i="1"/>
  <c r="G289" i="1"/>
  <c r="F289" i="1"/>
  <c r="G287" i="1"/>
  <c r="F287" i="1"/>
  <c r="G285" i="1"/>
  <c r="F285" i="1"/>
  <c r="G283" i="1"/>
  <c r="F283" i="1"/>
  <c r="G281" i="1"/>
  <c r="F281" i="1"/>
  <c r="G279" i="1"/>
  <c r="F279" i="1"/>
  <c r="G277" i="1"/>
  <c r="F277" i="1"/>
  <c r="G275" i="1"/>
  <c r="F275" i="1"/>
  <c r="G273" i="1"/>
  <c r="F273" i="1"/>
  <c r="G271" i="1"/>
  <c r="F271" i="1"/>
  <c r="G269" i="1"/>
  <c r="F269" i="1"/>
  <c r="G267" i="1"/>
  <c r="F267" i="1"/>
  <c r="G265" i="1"/>
  <c r="F265" i="1"/>
  <c r="G263" i="1"/>
  <c r="F263" i="1"/>
  <c r="G261" i="1"/>
  <c r="F261" i="1"/>
  <c r="G259" i="1"/>
  <c r="F259" i="1"/>
  <c r="G257" i="1"/>
  <c r="F257" i="1"/>
  <c r="G255" i="1"/>
  <c r="F255" i="1"/>
  <c r="G253" i="1"/>
  <c r="F253" i="1"/>
  <c r="G251" i="1"/>
  <c r="F251" i="1"/>
  <c r="G249" i="1"/>
  <c r="F249" i="1"/>
  <c r="G247" i="1"/>
  <c r="F247" i="1"/>
  <c r="G245" i="1"/>
  <c r="F245" i="1"/>
  <c r="G243" i="1"/>
  <c r="F243" i="1"/>
  <c r="G241" i="1"/>
  <c r="F241" i="1"/>
  <c r="G239" i="1"/>
  <c r="F239" i="1"/>
  <c r="G237" i="1"/>
  <c r="F237" i="1"/>
  <c r="G235" i="1"/>
  <c r="F235" i="1"/>
  <c r="G233" i="1"/>
  <c r="F233" i="1"/>
  <c r="G231" i="1"/>
  <c r="F231" i="1"/>
  <c r="G229" i="1"/>
  <c r="F229" i="1"/>
  <c r="G227" i="1"/>
  <c r="F227" i="1"/>
  <c r="G225" i="1"/>
  <c r="F225" i="1"/>
  <c r="G223" i="1"/>
  <c r="F223" i="1"/>
  <c r="G221" i="1"/>
  <c r="F221" i="1"/>
  <c r="G219" i="1"/>
  <c r="F219" i="1"/>
  <c r="G217" i="1"/>
  <c r="F217" i="1"/>
  <c r="G215" i="1"/>
  <c r="F215" i="1"/>
  <c r="G213" i="1"/>
  <c r="F213" i="1"/>
  <c r="G211" i="1"/>
  <c r="F211" i="1"/>
  <c r="G209" i="1"/>
  <c r="F209" i="1"/>
  <c r="G207" i="1"/>
  <c r="F207" i="1"/>
  <c r="G205" i="1"/>
  <c r="F205" i="1"/>
  <c r="G203" i="1"/>
  <c r="F203" i="1"/>
  <c r="G201" i="1"/>
  <c r="F201" i="1"/>
  <c r="G199" i="1"/>
  <c r="F199" i="1"/>
  <c r="G197" i="1"/>
  <c r="F197" i="1"/>
  <c r="G195" i="1"/>
  <c r="F195" i="1"/>
  <c r="G193" i="1"/>
  <c r="F193" i="1"/>
  <c r="G191" i="1"/>
  <c r="F191" i="1"/>
  <c r="G189" i="1"/>
  <c r="F189" i="1"/>
  <c r="G187" i="1"/>
  <c r="F187" i="1"/>
  <c r="G185" i="1"/>
  <c r="F185" i="1"/>
  <c r="G183" i="1"/>
  <c r="F183" i="1"/>
  <c r="G181" i="1"/>
  <c r="F181" i="1"/>
  <c r="G179" i="1"/>
  <c r="F179" i="1"/>
  <c r="G177" i="1"/>
  <c r="F177" i="1"/>
  <c r="G175" i="1"/>
  <c r="F175" i="1"/>
  <c r="G173" i="1"/>
  <c r="F173" i="1"/>
  <c r="G171" i="1"/>
  <c r="F171" i="1"/>
  <c r="G169" i="1"/>
  <c r="F169" i="1"/>
  <c r="G167" i="1"/>
  <c r="F167" i="1"/>
  <c r="G165" i="1"/>
  <c r="F165" i="1"/>
  <c r="G163" i="1"/>
  <c r="F163" i="1"/>
  <c r="G161" i="1"/>
  <c r="F161" i="1"/>
  <c r="G159" i="1"/>
  <c r="F159" i="1"/>
  <c r="G157" i="1"/>
  <c r="F157" i="1"/>
  <c r="G155" i="1"/>
  <c r="F155" i="1"/>
  <c r="G153" i="1"/>
  <c r="F153" i="1"/>
  <c r="G151" i="1"/>
  <c r="F151" i="1"/>
  <c r="G149" i="1"/>
  <c r="F149" i="1"/>
  <c r="G147" i="1"/>
  <c r="F147" i="1"/>
  <c r="G145" i="1"/>
  <c r="F145" i="1"/>
  <c r="G143" i="1"/>
  <c r="F143" i="1"/>
  <c r="G141" i="1"/>
  <c r="F141" i="1"/>
  <c r="G139" i="1"/>
  <c r="F139" i="1"/>
  <c r="G137" i="1"/>
  <c r="F137" i="1"/>
  <c r="G135" i="1"/>
  <c r="F135" i="1"/>
  <c r="G133" i="1"/>
  <c r="F133" i="1"/>
  <c r="G131" i="1"/>
  <c r="F131" i="1"/>
  <c r="G129" i="1"/>
  <c r="F129" i="1"/>
  <c r="G127" i="1"/>
  <c r="F127" i="1"/>
  <c r="G125" i="1"/>
  <c r="F125" i="1"/>
  <c r="G123" i="1"/>
  <c r="F123" i="1"/>
  <c r="G121" i="1"/>
  <c r="F121" i="1"/>
  <c r="G119" i="1"/>
  <c r="F119" i="1"/>
  <c r="G117" i="1"/>
  <c r="F117" i="1"/>
  <c r="G115" i="1"/>
  <c r="F115" i="1"/>
  <c r="G113" i="1"/>
  <c r="F113" i="1"/>
  <c r="G111" i="1"/>
  <c r="F111" i="1"/>
  <c r="G109" i="1"/>
  <c r="F109" i="1"/>
  <c r="G107" i="1"/>
  <c r="F107" i="1"/>
  <c r="G105" i="1"/>
  <c r="F105" i="1"/>
  <c r="G103" i="1"/>
  <c r="F103" i="1"/>
  <c r="G101" i="1"/>
  <c r="F101" i="1"/>
  <c r="G99" i="1"/>
  <c r="F99" i="1"/>
  <c r="G97" i="1"/>
  <c r="F97" i="1"/>
  <c r="G95" i="1"/>
  <c r="F95" i="1"/>
  <c r="G93" i="1"/>
  <c r="F93" i="1"/>
  <c r="G91" i="1"/>
  <c r="F91" i="1"/>
  <c r="G89" i="1"/>
  <c r="F89" i="1"/>
  <c r="G87" i="1"/>
  <c r="F87" i="1"/>
  <c r="G85" i="1"/>
  <c r="F85" i="1"/>
  <c r="G83" i="1"/>
  <c r="F83" i="1"/>
  <c r="G81" i="1"/>
  <c r="F81" i="1"/>
  <c r="G79" i="1"/>
  <c r="F79" i="1"/>
  <c r="G77" i="1"/>
  <c r="F77" i="1"/>
  <c r="G75" i="1"/>
  <c r="F75" i="1"/>
  <c r="G73" i="1"/>
  <c r="F73" i="1"/>
  <c r="G71" i="1"/>
  <c r="F71" i="1"/>
  <c r="G69" i="1"/>
  <c r="F69" i="1"/>
  <c r="G67" i="1"/>
  <c r="F67" i="1"/>
  <c r="G65" i="1"/>
  <c r="F65" i="1"/>
  <c r="G63" i="1"/>
  <c r="F63" i="1"/>
  <c r="G61" i="1"/>
  <c r="F61" i="1"/>
  <c r="G59" i="1"/>
  <c r="F59" i="1"/>
  <c r="G57" i="1"/>
  <c r="F57" i="1"/>
  <c r="G55" i="1"/>
  <c r="F55" i="1"/>
  <c r="G53" i="1"/>
  <c r="F53" i="1"/>
  <c r="G51" i="1"/>
  <c r="F51" i="1"/>
  <c r="G49" i="1"/>
  <c r="F49" i="1"/>
  <c r="G47" i="1"/>
  <c r="F47" i="1"/>
  <c r="G45" i="1"/>
  <c r="F45" i="1"/>
  <c r="G43" i="1"/>
  <c r="F43" i="1"/>
  <c r="G41" i="1"/>
  <c r="F41" i="1"/>
  <c r="G39" i="1"/>
  <c r="F39" i="1"/>
  <c r="G37" i="1"/>
  <c r="F37" i="1"/>
  <c r="G35" i="1"/>
  <c r="F35" i="1"/>
  <c r="G33" i="1"/>
  <c r="F33" i="1"/>
  <c r="G31" i="1"/>
  <c r="F31" i="1"/>
  <c r="G29" i="1"/>
  <c r="F29" i="1"/>
  <c r="G27" i="1"/>
  <c r="F27" i="1"/>
  <c r="G25" i="1"/>
  <c r="F25" i="1"/>
  <c r="G23" i="1"/>
  <c r="F23" i="1"/>
  <c r="G21" i="1"/>
  <c r="F21" i="1"/>
  <c r="G19" i="1"/>
  <c r="F19" i="1"/>
  <c r="G17" i="1"/>
  <c r="F17" i="1"/>
  <c r="G15" i="1"/>
  <c r="F15" i="1"/>
  <c r="G13" i="1"/>
  <c r="F13" i="1"/>
  <c r="G11" i="1"/>
  <c r="F11" i="1"/>
  <c r="G9" i="1"/>
  <c r="F9" i="1"/>
  <c r="G7" i="1"/>
  <c r="F7" i="1"/>
  <c r="G5" i="1"/>
  <c r="F5" i="1"/>
  <c r="G387" i="1"/>
  <c r="F387" i="1"/>
  <c r="G385" i="1"/>
  <c r="F385" i="1"/>
  <c r="G381" i="1"/>
  <c r="F381" i="1"/>
  <c r="G377" i="1"/>
  <c r="F377" i="1"/>
  <c r="G373" i="1"/>
  <c r="F373" i="1"/>
  <c r="G369" i="1"/>
  <c r="F369" i="1"/>
  <c r="G365" i="1"/>
  <c r="F365" i="1"/>
  <c r="G363" i="1"/>
  <c r="F363" i="1"/>
  <c r="G359" i="1"/>
  <c r="F359" i="1"/>
  <c r="G355" i="1"/>
  <c r="F355" i="1"/>
  <c r="G351" i="1"/>
  <c r="F351" i="1"/>
  <c r="G347" i="1"/>
  <c r="F347" i="1"/>
  <c r="G3" i="1"/>
  <c r="F3" i="1"/>
  <c r="G391" i="1"/>
  <c r="F391" i="1"/>
  <c r="G393" i="1"/>
  <c r="F393" i="1"/>
  <c r="G395" i="1"/>
  <c r="F395" i="1"/>
  <c r="G397" i="1"/>
  <c r="F397" i="1"/>
  <c r="G399" i="1"/>
  <c r="F399" i="1"/>
  <c r="G401" i="1"/>
  <c r="F401" i="1"/>
  <c r="G403" i="1"/>
  <c r="F403" i="1"/>
  <c r="G405" i="1"/>
  <c r="F405" i="1"/>
  <c r="G407" i="1"/>
  <c r="F407" i="1"/>
  <c r="G409" i="1"/>
  <c r="F409" i="1"/>
  <c r="G411" i="1"/>
  <c r="F411" i="1"/>
  <c r="G413" i="1"/>
  <c r="F413" i="1"/>
  <c r="G415" i="1"/>
  <c r="F415" i="1"/>
  <c r="G417" i="1"/>
  <c r="F417" i="1"/>
  <c r="G419" i="1"/>
  <c r="F419" i="1"/>
  <c r="G421" i="1"/>
  <c r="F421" i="1"/>
  <c r="G423" i="1"/>
  <c r="F423" i="1"/>
  <c r="G425" i="1"/>
  <c r="F425" i="1"/>
  <c r="G427" i="1"/>
  <c r="F427" i="1"/>
  <c r="G429" i="1"/>
  <c r="F429" i="1"/>
  <c r="G431" i="1"/>
  <c r="F431" i="1"/>
  <c r="G433" i="1"/>
  <c r="F433" i="1"/>
  <c r="G435" i="1"/>
  <c r="F435" i="1"/>
  <c r="G437" i="1"/>
  <c r="F437" i="1"/>
  <c r="G439" i="1"/>
  <c r="F439" i="1"/>
  <c r="G441" i="1"/>
  <c r="F441" i="1"/>
  <c r="G443" i="1"/>
  <c r="F443" i="1"/>
  <c r="G445" i="1"/>
  <c r="F445" i="1"/>
  <c r="G447" i="1"/>
  <c r="F447" i="1"/>
  <c r="G449" i="1"/>
  <c r="F449" i="1"/>
  <c r="G451" i="1"/>
  <c r="F451" i="1"/>
  <c r="G453" i="1"/>
  <c r="F453" i="1"/>
  <c r="G455" i="1"/>
  <c r="F455" i="1"/>
  <c r="G457" i="1"/>
  <c r="F457" i="1"/>
  <c r="G459" i="1"/>
  <c r="F459" i="1"/>
  <c r="G461" i="1"/>
  <c r="F461" i="1"/>
  <c r="G463" i="1"/>
  <c r="F463" i="1"/>
  <c r="G465" i="1"/>
  <c r="F465" i="1"/>
  <c r="G467" i="1"/>
  <c r="F467" i="1"/>
  <c r="G469" i="1"/>
  <c r="F469" i="1"/>
  <c r="G471" i="1"/>
  <c r="F471" i="1"/>
  <c r="G473" i="1"/>
  <c r="F473" i="1"/>
  <c r="G475" i="1"/>
  <c r="F475" i="1"/>
  <c r="G477" i="1"/>
  <c r="F477" i="1"/>
  <c r="G479" i="1"/>
  <c r="F479" i="1"/>
  <c r="G481" i="1"/>
  <c r="F481" i="1"/>
  <c r="G483" i="1"/>
  <c r="F483" i="1"/>
  <c r="G485" i="1"/>
  <c r="F485" i="1"/>
  <c r="G487" i="1"/>
  <c r="F487" i="1"/>
  <c r="G489" i="1"/>
  <c r="F489" i="1"/>
  <c r="G491" i="1"/>
  <c r="F491" i="1"/>
  <c r="G493" i="1"/>
  <c r="F493" i="1"/>
  <c r="G495" i="1"/>
  <c r="F495" i="1"/>
  <c r="G497" i="1"/>
  <c r="F497" i="1"/>
  <c r="G499" i="1"/>
  <c r="F499" i="1"/>
  <c r="G501" i="1"/>
  <c r="F501" i="1"/>
  <c r="G503" i="1"/>
  <c r="F503" i="1"/>
  <c r="G505" i="1"/>
  <c r="F505" i="1"/>
  <c r="G507" i="1"/>
  <c r="F507" i="1"/>
  <c r="G509" i="1"/>
  <c r="F509" i="1"/>
  <c r="G511" i="1"/>
  <c r="F511" i="1"/>
  <c r="G513" i="1"/>
  <c r="F513" i="1"/>
  <c r="G515" i="1"/>
  <c r="F515" i="1"/>
  <c r="G517" i="1"/>
  <c r="F517" i="1"/>
  <c r="G519" i="1"/>
  <c r="F519" i="1"/>
  <c r="G521" i="1"/>
  <c r="F521" i="1"/>
  <c r="G523" i="1"/>
  <c r="F523" i="1"/>
  <c r="G525" i="1"/>
  <c r="F525" i="1"/>
  <c r="G527" i="1"/>
  <c r="F527" i="1"/>
  <c r="G529" i="1"/>
  <c r="F529" i="1"/>
  <c r="G531" i="1"/>
  <c r="F531" i="1"/>
  <c r="G533" i="1"/>
  <c r="F533" i="1"/>
  <c r="G535" i="1"/>
  <c r="F535" i="1"/>
  <c r="G537" i="1"/>
  <c r="F537" i="1"/>
  <c r="G539" i="1"/>
  <c r="F539" i="1"/>
  <c r="G541" i="1"/>
  <c r="F541" i="1"/>
  <c r="G543" i="1"/>
  <c r="F543" i="1"/>
  <c r="G545" i="1"/>
  <c r="F545" i="1"/>
  <c r="G547" i="1"/>
  <c r="F547" i="1"/>
  <c r="G549" i="1"/>
  <c r="F549" i="1"/>
  <c r="G551" i="1"/>
  <c r="F551" i="1"/>
  <c r="G553" i="1"/>
  <c r="F553" i="1"/>
  <c r="G555" i="1"/>
  <c r="F555" i="1"/>
  <c r="G557" i="1"/>
  <c r="F557" i="1"/>
  <c r="G559" i="1"/>
  <c r="F559" i="1"/>
  <c r="G561" i="1"/>
  <c r="F561" i="1"/>
  <c r="G563" i="1"/>
  <c r="F563" i="1"/>
  <c r="G565" i="1"/>
  <c r="F565" i="1"/>
  <c r="G386" i="1"/>
  <c r="F386" i="1"/>
  <c r="G380" i="1"/>
  <c r="F380" i="1"/>
  <c r="G376" i="1"/>
  <c r="F376" i="1"/>
  <c r="G370" i="1"/>
  <c r="F370" i="1"/>
  <c r="G364" i="1"/>
  <c r="F364" i="1"/>
  <c r="G358" i="1"/>
  <c r="F358" i="1"/>
  <c r="G354" i="1"/>
  <c r="F354" i="1"/>
  <c r="G352" i="1"/>
  <c r="F352" i="1"/>
  <c r="G348" i="1"/>
  <c r="F348" i="1"/>
  <c r="G344" i="1"/>
  <c r="F344" i="1"/>
  <c r="G342" i="1"/>
  <c r="F342" i="1"/>
  <c r="G340" i="1"/>
  <c r="F340" i="1"/>
  <c r="G338" i="1"/>
  <c r="F338" i="1"/>
  <c r="G336" i="1"/>
  <c r="F336" i="1"/>
  <c r="G334" i="1"/>
  <c r="F334" i="1"/>
  <c r="G332" i="1"/>
  <c r="F332" i="1"/>
  <c r="G330" i="1"/>
  <c r="F330" i="1"/>
  <c r="G328" i="1"/>
  <c r="F328" i="1"/>
  <c r="G326" i="1"/>
  <c r="F326" i="1"/>
  <c r="G324" i="1"/>
  <c r="F324" i="1"/>
  <c r="G322" i="1"/>
  <c r="F322" i="1"/>
  <c r="G320" i="1"/>
  <c r="F320" i="1"/>
  <c r="G318" i="1"/>
  <c r="F318" i="1"/>
  <c r="G316" i="1"/>
  <c r="F316" i="1"/>
  <c r="G314" i="1"/>
  <c r="F314" i="1"/>
  <c r="G312" i="1"/>
  <c r="F312" i="1"/>
  <c r="G310" i="1"/>
  <c r="F310" i="1"/>
  <c r="G308" i="1"/>
  <c r="F308" i="1"/>
  <c r="G306" i="1"/>
  <c r="F306" i="1"/>
  <c r="G304" i="1"/>
  <c r="F304" i="1"/>
  <c r="G302" i="1"/>
  <c r="F302" i="1"/>
  <c r="G300" i="1"/>
  <c r="F300" i="1"/>
  <c r="G298" i="1"/>
  <c r="F298" i="1"/>
  <c r="G296" i="1"/>
  <c r="F296" i="1"/>
  <c r="G294" i="1"/>
  <c r="F294" i="1"/>
  <c r="G292" i="1"/>
  <c r="F292" i="1"/>
  <c r="G290" i="1"/>
  <c r="F290" i="1"/>
  <c r="G288" i="1"/>
  <c r="F288" i="1"/>
  <c r="G286" i="1"/>
  <c r="F286" i="1"/>
  <c r="G284" i="1"/>
  <c r="F284" i="1"/>
  <c r="G282" i="1"/>
  <c r="F282" i="1"/>
  <c r="G280" i="1"/>
  <c r="F280" i="1"/>
  <c r="G278" i="1"/>
  <c r="F278" i="1"/>
  <c r="G276" i="1"/>
  <c r="F276" i="1"/>
  <c r="G274" i="1"/>
  <c r="F274" i="1"/>
  <c r="G272" i="1"/>
  <c r="F272" i="1"/>
  <c r="G270" i="1"/>
  <c r="F270" i="1"/>
  <c r="G268" i="1"/>
  <c r="F268" i="1"/>
  <c r="G266" i="1"/>
  <c r="F266" i="1"/>
  <c r="G264" i="1"/>
  <c r="F264" i="1"/>
  <c r="G262" i="1"/>
  <c r="F262" i="1"/>
  <c r="G260" i="1"/>
  <c r="F260" i="1"/>
  <c r="G258" i="1"/>
  <c r="F258" i="1"/>
  <c r="G256" i="1"/>
  <c r="F256" i="1"/>
  <c r="G254" i="1"/>
  <c r="F254" i="1"/>
  <c r="G252" i="1"/>
  <c r="F252" i="1"/>
  <c r="G250" i="1"/>
  <c r="F250" i="1"/>
  <c r="G248" i="1"/>
  <c r="F248" i="1"/>
  <c r="G246" i="1"/>
  <c r="F246" i="1"/>
  <c r="G244" i="1"/>
  <c r="F244" i="1"/>
  <c r="G242" i="1"/>
  <c r="F242" i="1"/>
  <c r="G240" i="1"/>
  <c r="F240" i="1"/>
  <c r="G238" i="1"/>
  <c r="F238" i="1"/>
  <c r="G236" i="1"/>
  <c r="F236" i="1"/>
  <c r="G234" i="1"/>
  <c r="F234" i="1"/>
  <c r="G232" i="1"/>
  <c r="F232" i="1"/>
  <c r="G230" i="1"/>
  <c r="F230" i="1"/>
  <c r="G228" i="1"/>
  <c r="F228" i="1"/>
  <c r="G226" i="1"/>
  <c r="F226" i="1"/>
  <c r="G224" i="1"/>
  <c r="F224" i="1"/>
  <c r="G222" i="1"/>
  <c r="F222" i="1"/>
  <c r="G220" i="1"/>
  <c r="F220" i="1"/>
  <c r="G218" i="1"/>
  <c r="F218" i="1"/>
  <c r="G216" i="1"/>
  <c r="F216" i="1"/>
  <c r="G214" i="1"/>
  <c r="F214" i="1"/>
  <c r="G212" i="1"/>
  <c r="F212" i="1"/>
  <c r="G210" i="1"/>
  <c r="F210" i="1"/>
  <c r="G208" i="1"/>
  <c r="F208" i="1"/>
  <c r="G206" i="1"/>
  <c r="F206" i="1"/>
  <c r="G204" i="1"/>
  <c r="F204" i="1"/>
  <c r="G202" i="1"/>
  <c r="F202" i="1"/>
  <c r="G200" i="1"/>
  <c r="F200" i="1"/>
  <c r="G198" i="1"/>
  <c r="F198" i="1"/>
  <c r="G196" i="1"/>
  <c r="F196" i="1"/>
  <c r="G194" i="1"/>
  <c r="F194" i="1"/>
  <c r="G192" i="1"/>
  <c r="F192" i="1"/>
  <c r="G190" i="1"/>
  <c r="F190" i="1"/>
  <c r="G188" i="1"/>
  <c r="F188" i="1"/>
  <c r="G186" i="1"/>
  <c r="F186" i="1"/>
  <c r="G184" i="1"/>
  <c r="F184" i="1"/>
  <c r="G182" i="1"/>
  <c r="F182" i="1"/>
  <c r="G180" i="1"/>
  <c r="F180" i="1"/>
  <c r="G178" i="1"/>
  <c r="F178" i="1"/>
  <c r="G176" i="1"/>
  <c r="F176" i="1"/>
  <c r="G174" i="1"/>
  <c r="F174" i="1"/>
  <c r="G172" i="1"/>
  <c r="F172" i="1"/>
  <c r="G170" i="1"/>
  <c r="F170" i="1"/>
  <c r="G168" i="1"/>
  <c r="F168" i="1"/>
  <c r="G166" i="1"/>
  <c r="F166" i="1"/>
  <c r="G164" i="1"/>
  <c r="F164" i="1"/>
  <c r="G162" i="1"/>
  <c r="F162" i="1"/>
  <c r="G160" i="1"/>
  <c r="F160" i="1"/>
  <c r="G158" i="1"/>
  <c r="F158" i="1"/>
  <c r="G156" i="1"/>
  <c r="F156" i="1"/>
  <c r="G154" i="1"/>
  <c r="F154" i="1"/>
  <c r="G152" i="1"/>
  <c r="F152" i="1"/>
  <c r="G150" i="1"/>
  <c r="F150" i="1"/>
  <c r="G148" i="1"/>
  <c r="F148" i="1"/>
  <c r="G146" i="1"/>
  <c r="F146" i="1"/>
  <c r="G144" i="1"/>
  <c r="F144" i="1"/>
  <c r="G142" i="1"/>
  <c r="F142" i="1"/>
  <c r="G140" i="1"/>
  <c r="F140" i="1"/>
  <c r="G138" i="1"/>
  <c r="F138" i="1"/>
  <c r="G136" i="1"/>
  <c r="F136" i="1"/>
  <c r="G134" i="1"/>
  <c r="F134" i="1"/>
  <c r="G132" i="1"/>
  <c r="F132" i="1"/>
  <c r="G130" i="1"/>
  <c r="F130" i="1"/>
  <c r="G128" i="1"/>
  <c r="F128" i="1"/>
  <c r="G126" i="1"/>
  <c r="F126" i="1"/>
  <c r="G124" i="1"/>
  <c r="F124" i="1"/>
  <c r="G122" i="1"/>
  <c r="F122" i="1"/>
  <c r="G120" i="1"/>
  <c r="F120" i="1"/>
  <c r="G118" i="1"/>
  <c r="F118" i="1"/>
  <c r="G116" i="1"/>
  <c r="F116" i="1"/>
  <c r="G114" i="1"/>
  <c r="F114" i="1"/>
  <c r="G112" i="1"/>
  <c r="F112" i="1"/>
  <c r="G110" i="1"/>
  <c r="F110" i="1"/>
  <c r="G108" i="1"/>
  <c r="F108" i="1"/>
  <c r="G106" i="1"/>
  <c r="F106" i="1"/>
  <c r="G104" i="1"/>
  <c r="F104" i="1"/>
  <c r="G102" i="1"/>
  <c r="F102" i="1"/>
  <c r="G100" i="1"/>
  <c r="F100" i="1"/>
  <c r="G98" i="1"/>
  <c r="F98" i="1"/>
  <c r="G96" i="1"/>
  <c r="F96" i="1"/>
  <c r="G94" i="1"/>
  <c r="F94" i="1"/>
  <c r="G92" i="1"/>
  <c r="F92" i="1"/>
  <c r="G90" i="1"/>
  <c r="F90" i="1"/>
  <c r="G88" i="1"/>
  <c r="F88" i="1"/>
  <c r="G86" i="1"/>
  <c r="F86" i="1"/>
  <c r="G84" i="1"/>
  <c r="F84" i="1"/>
  <c r="G82" i="1"/>
  <c r="F82" i="1"/>
  <c r="G80" i="1"/>
  <c r="F80" i="1"/>
  <c r="G78" i="1"/>
  <c r="F78" i="1"/>
  <c r="G76" i="1"/>
  <c r="F76" i="1"/>
  <c r="G74" i="1"/>
  <c r="F74" i="1"/>
  <c r="G72" i="1"/>
  <c r="F72" i="1"/>
  <c r="G70" i="1"/>
  <c r="F70" i="1"/>
  <c r="G68" i="1"/>
  <c r="F68" i="1"/>
  <c r="G66" i="1"/>
  <c r="F66" i="1"/>
  <c r="G64" i="1"/>
  <c r="F64" i="1"/>
  <c r="G62" i="1"/>
  <c r="F62" i="1"/>
  <c r="G60" i="1"/>
  <c r="F60" i="1"/>
  <c r="G58" i="1"/>
  <c r="F58" i="1"/>
  <c r="G56" i="1"/>
  <c r="F56" i="1"/>
  <c r="G54" i="1"/>
  <c r="F54" i="1"/>
  <c r="G52" i="1"/>
  <c r="F52" i="1"/>
  <c r="G50" i="1"/>
  <c r="F50" i="1"/>
  <c r="G48" i="1"/>
  <c r="F48" i="1"/>
  <c r="G46" i="1"/>
  <c r="F46" i="1"/>
  <c r="G44" i="1"/>
  <c r="F44" i="1"/>
  <c r="G42" i="1"/>
  <c r="F42" i="1"/>
  <c r="G40" i="1"/>
  <c r="F40" i="1"/>
  <c r="G38" i="1"/>
  <c r="F38" i="1"/>
  <c r="G36" i="1"/>
  <c r="F36" i="1"/>
  <c r="G34" i="1"/>
  <c r="F34" i="1"/>
  <c r="G32" i="1"/>
  <c r="F32" i="1"/>
  <c r="G30" i="1"/>
  <c r="F30" i="1"/>
  <c r="G28" i="1"/>
  <c r="F28" i="1"/>
  <c r="G26" i="1"/>
  <c r="F26" i="1"/>
  <c r="G24" i="1"/>
  <c r="F24" i="1"/>
  <c r="G22" i="1"/>
  <c r="F22" i="1"/>
  <c r="G20" i="1"/>
  <c r="F20" i="1"/>
  <c r="G18" i="1"/>
  <c r="F18" i="1"/>
  <c r="G16" i="1"/>
  <c r="F16" i="1"/>
  <c r="G14" i="1"/>
  <c r="F14" i="1"/>
  <c r="G12" i="1"/>
  <c r="F12" i="1"/>
  <c r="G10" i="1"/>
  <c r="F10" i="1"/>
  <c r="G8" i="1"/>
  <c r="F8" i="1"/>
  <c r="G6" i="1"/>
  <c r="F6" i="1"/>
  <c r="G4" i="1"/>
  <c r="F4" i="1"/>
  <c r="A504" i="1"/>
  <c r="V504" i="1" s="1"/>
  <c r="A508" i="1"/>
  <c r="V508" i="1" s="1"/>
  <c r="A493" i="1"/>
  <c r="V493" i="1" s="1"/>
  <c r="A512" i="1"/>
  <c r="V512" i="1" s="1"/>
  <c r="A558" i="1"/>
  <c r="V558" i="1" s="1"/>
  <c r="A426" i="1"/>
  <c r="V426" i="1" s="1"/>
  <c r="A413" i="1"/>
  <c r="V413" i="1" s="1"/>
  <c r="A476" i="1"/>
  <c r="V476" i="1" s="1"/>
  <c r="A395" i="1"/>
  <c r="V395" i="1" s="1"/>
  <c r="A419" i="1"/>
  <c r="V419" i="1" s="1"/>
  <c r="A442" i="1"/>
  <c r="V442" i="1" s="1"/>
  <c r="A478" i="1"/>
  <c r="V478" i="1" s="1"/>
  <c r="A497" i="1"/>
  <c r="V497" i="1" s="1"/>
  <c r="A529" i="1"/>
  <c r="V529" i="1" s="1"/>
  <c r="A535" i="1"/>
  <c r="V535" i="1" s="1"/>
  <c r="A390" i="1"/>
  <c r="V390" i="1" s="1"/>
  <c r="A398" i="1"/>
  <c r="V398" i="1" s="1"/>
  <c r="A406" i="1"/>
  <c r="V406" i="1" s="1"/>
  <c r="A447" i="1"/>
  <c r="V447" i="1" s="1"/>
  <c r="A462" i="1"/>
  <c r="V462" i="1" s="1"/>
  <c r="A466" i="1"/>
  <c r="V466" i="1" s="1"/>
  <c r="A485" i="1"/>
  <c r="V485" i="1" s="1"/>
  <c r="A487" i="1"/>
  <c r="V487" i="1" s="1"/>
  <c r="A500" i="1"/>
  <c r="V500" i="1" s="1"/>
  <c r="A394" i="1"/>
  <c r="V394" i="1" s="1"/>
  <c r="A400" i="1"/>
  <c r="V400" i="1" s="1"/>
  <c r="A402" i="1"/>
  <c r="V402" i="1" s="1"/>
  <c r="A405" i="1"/>
  <c r="V405" i="1" s="1"/>
  <c r="A454" i="1"/>
  <c r="V454" i="1" s="1"/>
  <c r="A492" i="1"/>
  <c r="V492" i="1" s="1"/>
  <c r="A513" i="1"/>
  <c r="V513" i="1" s="1"/>
  <c r="A522" i="1"/>
  <c r="V522" i="1" s="1"/>
  <c r="A524" i="1"/>
  <c r="V524" i="1" s="1"/>
  <c r="A541" i="1"/>
  <c r="V541" i="1" s="1"/>
  <c r="A410" i="1"/>
  <c r="V410" i="1" s="1"/>
  <c r="A414" i="1"/>
  <c r="V414" i="1" s="1"/>
  <c r="A416" i="1"/>
  <c r="V416" i="1" s="1"/>
  <c r="A451" i="1"/>
  <c r="V451" i="1" s="1"/>
  <c r="A473" i="1"/>
  <c r="V473" i="1" s="1"/>
  <c r="A528" i="1"/>
  <c r="V528" i="1" s="1"/>
  <c r="A536" i="1"/>
  <c r="V536" i="1" s="1"/>
  <c r="A554" i="1"/>
  <c r="V554" i="1" s="1"/>
  <c r="A540" i="1"/>
  <c r="V540" i="1" s="1"/>
  <c r="A550" i="1"/>
  <c r="V550" i="1" s="1"/>
  <c r="A562" i="1"/>
  <c r="V562" i="1" s="1"/>
  <c r="A517" i="1"/>
  <c r="V517" i="1" s="1"/>
  <c r="A489" i="1"/>
  <c r="V489" i="1" s="1"/>
  <c r="A501" i="1"/>
  <c r="V501" i="1" s="1"/>
  <c r="A545" i="1"/>
  <c r="V545" i="1" s="1"/>
  <c r="A549" i="1"/>
  <c r="V549" i="1" s="1"/>
  <c r="A427" i="1"/>
  <c r="V427" i="1" s="1"/>
  <c r="A474" i="1"/>
  <c r="V474" i="1" s="1"/>
  <c r="A391" i="1"/>
  <c r="V391" i="1" s="1"/>
  <c r="A393" i="1"/>
  <c r="V393" i="1" s="1"/>
  <c r="A396" i="1"/>
  <c r="V396" i="1" s="1"/>
  <c r="A423" i="1"/>
  <c r="V423" i="1" s="1"/>
  <c r="A430" i="1"/>
  <c r="V430" i="1" s="1"/>
  <c r="A432" i="1"/>
  <c r="V432" i="1" s="1"/>
  <c r="A435" i="1"/>
  <c r="V435" i="1" s="1"/>
  <c r="A455" i="1"/>
  <c r="V455" i="1" s="1"/>
  <c r="A458" i="1"/>
  <c r="V458" i="1" s="1"/>
  <c r="A460" i="1"/>
  <c r="V460" i="1" s="1"/>
  <c r="A470" i="1"/>
  <c r="V470" i="1" s="1"/>
  <c r="A496" i="1"/>
  <c r="V496" i="1" s="1"/>
  <c r="A521" i="1"/>
  <c r="V521" i="1" s="1"/>
  <c r="A530" i="1"/>
  <c r="V530" i="1" s="1"/>
  <c r="A397" i="1"/>
  <c r="V397" i="1" s="1"/>
  <c r="A399" i="1"/>
  <c r="V399" i="1" s="1"/>
  <c r="A404" i="1"/>
  <c r="V404" i="1" s="1"/>
  <c r="A411" i="1"/>
  <c r="V411" i="1" s="1"/>
  <c r="A415" i="1"/>
  <c r="V415" i="1" s="1"/>
  <c r="A417" i="1"/>
  <c r="V417" i="1" s="1"/>
  <c r="A418" i="1"/>
  <c r="V418" i="1" s="1"/>
  <c r="A431" i="1"/>
  <c r="V431" i="1" s="1"/>
  <c r="A433" i="1"/>
  <c r="V433" i="1" s="1"/>
  <c r="A434" i="1"/>
  <c r="V434" i="1" s="1"/>
  <c r="A439" i="1"/>
  <c r="V439" i="1" s="1"/>
  <c r="A443" i="1"/>
  <c r="V443" i="1" s="1"/>
  <c r="A446" i="1"/>
  <c r="V446" i="1" s="1"/>
  <c r="A499" i="1"/>
  <c r="V499" i="1" s="1"/>
  <c r="A507" i="1"/>
  <c r="V507" i="1" s="1"/>
  <c r="A509" i="1"/>
  <c r="V509" i="1" s="1"/>
  <c r="A523" i="1"/>
  <c r="V523" i="1" s="1"/>
  <c r="A527" i="1"/>
  <c r="V527" i="1" s="1"/>
  <c r="A531" i="1"/>
  <c r="V531" i="1" s="1"/>
  <c r="A532" i="1"/>
  <c r="V532" i="1" s="1"/>
  <c r="A552" i="1"/>
  <c r="V552" i="1" s="1"/>
  <c r="A563" i="1"/>
  <c r="V563" i="1" s="1"/>
  <c r="A407" i="1"/>
  <c r="V407" i="1" s="1"/>
  <c r="A392" i="1"/>
  <c r="V392" i="1" s="1"/>
  <c r="A401" i="1"/>
  <c r="V401" i="1" s="1"/>
  <c r="A403" i="1"/>
  <c r="V403" i="1" s="1"/>
  <c r="A422" i="1"/>
  <c r="V422" i="1" s="1"/>
  <c r="A450" i="1"/>
  <c r="V450" i="1" s="1"/>
  <c r="A461" i="1"/>
  <c r="V461" i="1" s="1"/>
  <c r="A477" i="1"/>
  <c r="V477" i="1" s="1"/>
  <c r="A495" i="1"/>
  <c r="V495" i="1" s="1"/>
  <c r="A514" i="1"/>
  <c r="V514" i="1" s="1"/>
  <c r="A537" i="1"/>
  <c r="V537" i="1" s="1"/>
  <c r="A544" i="1"/>
  <c r="V544" i="1" s="1"/>
  <c r="A505" i="1"/>
  <c r="V505" i="1" s="1"/>
  <c r="A515" i="1"/>
  <c r="V515" i="1" s="1"/>
  <c r="A449" i="1"/>
  <c r="V449" i="1" s="1"/>
  <c r="A408" i="1"/>
  <c r="V408" i="1" s="1"/>
  <c r="A424" i="1"/>
  <c r="V424" i="1" s="1"/>
  <c r="A440" i="1"/>
  <c r="V440" i="1" s="1"/>
  <c r="A445" i="1"/>
  <c r="V445" i="1" s="1"/>
  <c r="A453" i="1"/>
  <c r="V453" i="1" s="1"/>
  <c r="A459" i="1"/>
  <c r="V459" i="1" s="1"/>
  <c r="A472" i="1"/>
  <c r="V472" i="1" s="1"/>
  <c r="A409" i="1"/>
  <c r="V409" i="1" s="1"/>
  <c r="A412" i="1"/>
  <c r="V412" i="1" s="1"/>
  <c r="A421" i="1"/>
  <c r="V421" i="1" s="1"/>
  <c r="A425" i="1"/>
  <c r="V425" i="1" s="1"/>
  <c r="A428" i="1"/>
  <c r="V428" i="1" s="1"/>
  <c r="A437" i="1"/>
  <c r="V437" i="1" s="1"/>
  <c r="A441" i="1"/>
  <c r="V441" i="1" s="1"/>
  <c r="A444" i="1"/>
  <c r="V444" i="1" s="1"/>
  <c r="A457" i="1"/>
  <c r="V457" i="1" s="1"/>
  <c r="A429" i="1"/>
  <c r="V429" i="1" s="1"/>
  <c r="A438" i="1"/>
  <c r="V438" i="1" s="1"/>
  <c r="A465" i="1"/>
  <c r="V465" i="1" s="1"/>
  <c r="A469" i="1"/>
  <c r="V469" i="1" s="1"/>
  <c r="A475" i="1"/>
  <c r="V475" i="1" s="1"/>
  <c r="A481" i="1"/>
  <c r="V481" i="1" s="1"/>
  <c r="A452" i="1"/>
  <c r="V452" i="1" s="1"/>
  <c r="A471" i="1"/>
  <c r="V471" i="1" s="1"/>
  <c r="A486" i="1"/>
  <c r="V486" i="1" s="1"/>
  <c r="A488" i="1"/>
  <c r="V488" i="1" s="1"/>
  <c r="A420" i="1"/>
  <c r="V420" i="1" s="1"/>
  <c r="A436" i="1"/>
  <c r="V436" i="1" s="1"/>
  <c r="A448" i="1"/>
  <c r="V448" i="1" s="1"/>
  <c r="A456" i="1"/>
  <c r="V456" i="1" s="1"/>
  <c r="A468" i="1"/>
  <c r="V468" i="1" s="1"/>
  <c r="A503" i="1"/>
  <c r="V503" i="1" s="1"/>
  <c r="A463" i="1"/>
  <c r="V463" i="1" s="1"/>
  <c r="A464" i="1"/>
  <c r="V464" i="1" s="1"/>
  <c r="A479" i="1"/>
  <c r="V479" i="1" s="1"/>
  <c r="A480" i="1"/>
  <c r="V480" i="1" s="1"/>
  <c r="A484" i="1"/>
  <c r="V484" i="1" s="1"/>
  <c r="A491" i="1"/>
  <c r="V491" i="1" s="1"/>
  <c r="A494" i="1"/>
  <c r="V494" i="1" s="1"/>
  <c r="A511" i="1"/>
  <c r="V511" i="1" s="1"/>
  <c r="A467" i="1"/>
  <c r="V467" i="1" s="1"/>
  <c r="A506" i="1"/>
  <c r="V506" i="1" s="1"/>
  <c r="A510" i="1"/>
  <c r="V510" i="1" s="1"/>
  <c r="A519" i="1"/>
  <c r="V519" i="1" s="1"/>
  <c r="A483" i="1"/>
  <c r="V483" i="1" s="1"/>
  <c r="A490" i="1"/>
  <c r="V490" i="1" s="1"/>
  <c r="A498" i="1"/>
  <c r="V498" i="1" s="1"/>
  <c r="A502" i="1"/>
  <c r="V502" i="1" s="1"/>
  <c r="A482" i="1"/>
  <c r="V482" i="1" s="1"/>
  <c r="A520" i="1"/>
  <c r="V520" i="1" s="1"/>
  <c r="A516" i="1"/>
  <c r="V516" i="1" s="1"/>
  <c r="A526" i="1"/>
  <c r="V526" i="1" s="1"/>
  <c r="A518" i="1"/>
  <c r="V518" i="1" s="1"/>
  <c r="A534" i="1"/>
  <c r="V534" i="1" s="1"/>
  <c r="A539" i="1"/>
  <c r="V539" i="1" s="1"/>
  <c r="A525" i="1"/>
  <c r="V525" i="1" s="1"/>
  <c r="A548" i="1"/>
  <c r="V548" i="1" s="1"/>
  <c r="A533" i="1"/>
  <c r="V533" i="1" s="1"/>
  <c r="A543" i="1"/>
  <c r="V543" i="1" s="1"/>
  <c r="A557" i="1"/>
  <c r="V557" i="1" s="1"/>
  <c r="A561" i="1"/>
  <c r="V561" i="1" s="1"/>
  <c r="A538" i="1"/>
  <c r="V538" i="1" s="1"/>
  <c r="A546" i="1"/>
  <c r="V546" i="1" s="1"/>
  <c r="A542" i="1"/>
  <c r="V542" i="1" s="1"/>
  <c r="A565" i="1"/>
  <c r="V565" i="1" s="1"/>
  <c r="A547" i="1"/>
  <c r="V547" i="1" s="1"/>
  <c r="A553" i="1"/>
  <c r="V553" i="1" s="1"/>
  <c r="A555" i="1"/>
  <c r="V555" i="1" s="1"/>
  <c r="A556" i="1"/>
  <c r="V556" i="1" s="1"/>
  <c r="A559" i="1"/>
  <c r="V559" i="1" s="1"/>
  <c r="A560" i="1"/>
  <c r="V560" i="1" s="1"/>
  <c r="A564" i="1"/>
  <c r="V564" i="1" s="1"/>
  <c r="A551" i="1"/>
  <c r="V551" i="1" s="1"/>
  <c r="Q564" i="1" l="1"/>
  <c r="D564" i="1"/>
  <c r="Q542" i="1"/>
  <c r="D542" i="1"/>
  <c r="Q525" i="1"/>
  <c r="D525" i="1"/>
  <c r="Q502" i="1"/>
  <c r="D502" i="1"/>
  <c r="Q511" i="1"/>
  <c r="D511" i="1"/>
  <c r="Q503" i="1"/>
  <c r="D503" i="1"/>
  <c r="Q471" i="1"/>
  <c r="D471" i="1"/>
  <c r="Q457" i="1"/>
  <c r="D457" i="1"/>
  <c r="Q409" i="1"/>
  <c r="D409" i="1"/>
  <c r="Q449" i="1"/>
  <c r="D449" i="1"/>
  <c r="Q537" i="1"/>
  <c r="D537" i="1"/>
  <c r="Q401" i="1"/>
  <c r="D401" i="1"/>
  <c r="Q523" i="1"/>
  <c r="D523" i="1"/>
  <c r="Q415" i="1"/>
  <c r="D415" i="1"/>
  <c r="Q560" i="1"/>
  <c r="D560" i="1"/>
  <c r="Q553" i="1"/>
  <c r="D553" i="1"/>
  <c r="Q546" i="1"/>
  <c r="D546" i="1"/>
  <c r="Q543" i="1"/>
  <c r="D543" i="1"/>
  <c r="Q539" i="1"/>
  <c r="D539" i="1"/>
  <c r="Q516" i="1"/>
  <c r="D516" i="1"/>
  <c r="Q498" i="1"/>
  <c r="D498" i="1"/>
  <c r="Q510" i="1"/>
  <c r="D510" i="1"/>
  <c r="Q494" i="1"/>
  <c r="D494" i="1"/>
  <c r="Q479" i="1"/>
  <c r="D479" i="1"/>
  <c r="Q468" i="1"/>
  <c r="D468" i="1"/>
  <c r="Q420" i="1"/>
  <c r="D420" i="1"/>
  <c r="Q452" i="1"/>
  <c r="D452" i="1"/>
  <c r="Q465" i="1"/>
  <c r="D465" i="1"/>
  <c r="Q444" i="1"/>
  <c r="D444" i="1"/>
  <c r="Q425" i="1"/>
  <c r="D425" i="1"/>
  <c r="Q472" i="1"/>
  <c r="D472" i="1"/>
  <c r="Q440" i="1"/>
  <c r="D440" i="1"/>
  <c r="Q515" i="1"/>
  <c r="D515" i="1"/>
  <c r="Q514" i="1"/>
  <c r="D514" i="1"/>
  <c r="Q450" i="1"/>
  <c r="D450" i="1"/>
  <c r="Q392" i="1"/>
  <c r="D392" i="1"/>
  <c r="Q532" i="1"/>
  <c r="D532" i="1"/>
  <c r="Q509" i="1"/>
  <c r="D509" i="1"/>
  <c r="Q443" i="1"/>
  <c r="D443" i="1"/>
  <c r="Q431" i="1"/>
  <c r="D431" i="1"/>
  <c r="Q411" i="1"/>
  <c r="D411" i="1"/>
  <c r="Q530" i="1"/>
  <c r="D530" i="1"/>
  <c r="Q460" i="1"/>
  <c r="D460" i="1"/>
  <c r="Q432" i="1"/>
  <c r="D432" i="1"/>
  <c r="Q393" i="1"/>
  <c r="D393" i="1"/>
  <c r="Q549" i="1"/>
  <c r="D549" i="1"/>
  <c r="Q517" i="1"/>
  <c r="D517" i="1"/>
  <c r="Q554" i="1"/>
  <c r="D554" i="1"/>
  <c r="Q451" i="1"/>
  <c r="D451" i="1"/>
  <c r="Q541" i="1"/>
  <c r="D541" i="1"/>
  <c r="Q492" i="1"/>
  <c r="D492" i="1"/>
  <c r="Q400" i="1"/>
  <c r="D400" i="1"/>
  <c r="Q485" i="1"/>
  <c r="D485" i="1"/>
  <c r="Q406" i="1"/>
  <c r="D406" i="1"/>
  <c r="Q529" i="1"/>
  <c r="D529" i="1"/>
  <c r="Q419" i="1"/>
  <c r="D419" i="1"/>
  <c r="Q426" i="1"/>
  <c r="D426" i="1"/>
  <c r="Q508" i="1"/>
  <c r="D508" i="1"/>
  <c r="Q538" i="1"/>
  <c r="D538" i="1"/>
  <c r="Q534" i="1"/>
  <c r="D534" i="1"/>
  <c r="Q490" i="1"/>
  <c r="D490" i="1"/>
  <c r="Q464" i="1"/>
  <c r="D464" i="1"/>
  <c r="Q488" i="1"/>
  <c r="D488" i="1"/>
  <c r="Q438" i="1"/>
  <c r="D438" i="1"/>
  <c r="Q421" i="1"/>
  <c r="D421" i="1"/>
  <c r="Q424" i="1"/>
  <c r="D424" i="1"/>
  <c r="Q495" i="1"/>
  <c r="D495" i="1"/>
  <c r="Q407" i="1"/>
  <c r="D407" i="1"/>
  <c r="Q507" i="1"/>
  <c r="D507" i="1"/>
  <c r="Q418" i="1"/>
  <c r="D418" i="1"/>
  <c r="Q404" i="1"/>
  <c r="D404" i="1"/>
  <c r="Q521" i="1"/>
  <c r="D521" i="1"/>
  <c r="Q458" i="1"/>
  <c r="D458" i="1"/>
  <c r="Q430" i="1"/>
  <c r="D430" i="1"/>
  <c r="Q391" i="1"/>
  <c r="D391" i="1"/>
  <c r="Q545" i="1"/>
  <c r="D545" i="1"/>
  <c r="Q562" i="1"/>
  <c r="D562" i="1"/>
  <c r="Q536" i="1"/>
  <c r="D536" i="1"/>
  <c r="Q416" i="1"/>
  <c r="D416" i="1"/>
  <c r="Q524" i="1"/>
  <c r="D524" i="1"/>
  <c r="Q454" i="1"/>
  <c r="D454" i="1"/>
  <c r="Q394" i="1"/>
  <c r="D394" i="1"/>
  <c r="Q466" i="1"/>
  <c r="D466" i="1"/>
  <c r="Q398" i="1"/>
  <c r="D398" i="1"/>
  <c r="Q497" i="1"/>
  <c r="D497" i="1"/>
  <c r="Q395" i="1"/>
  <c r="D395" i="1"/>
  <c r="Q558" i="1"/>
  <c r="D558" i="1"/>
  <c r="Q504" i="1"/>
  <c r="D504" i="1"/>
  <c r="Q559" i="1"/>
  <c r="D559" i="1"/>
  <c r="Q533" i="1"/>
  <c r="D533" i="1"/>
  <c r="Q520" i="1"/>
  <c r="D520" i="1"/>
  <c r="Q506" i="1"/>
  <c r="D506" i="1"/>
  <c r="Q491" i="1"/>
  <c r="D491" i="1"/>
  <c r="Q456" i="1"/>
  <c r="D456" i="1"/>
  <c r="Q481" i="1"/>
  <c r="D481" i="1"/>
  <c r="Q441" i="1"/>
  <c r="D441" i="1"/>
  <c r="Q459" i="1"/>
  <c r="D459" i="1"/>
  <c r="Q505" i="1"/>
  <c r="D505" i="1"/>
  <c r="Q422" i="1"/>
  <c r="D422" i="1"/>
  <c r="Q531" i="1"/>
  <c r="D531" i="1"/>
  <c r="Q439" i="1"/>
  <c r="D439" i="1"/>
  <c r="Q551" i="1"/>
  <c r="D551" i="1"/>
  <c r="Q556" i="1"/>
  <c r="D556" i="1"/>
  <c r="Q565" i="1"/>
  <c r="D565" i="1"/>
  <c r="Q561" i="1"/>
  <c r="D561" i="1"/>
  <c r="Q548" i="1"/>
  <c r="D548" i="1"/>
  <c r="Q518" i="1"/>
  <c r="D518" i="1"/>
  <c r="Q482" i="1"/>
  <c r="D482" i="1"/>
  <c r="Q483" i="1"/>
  <c r="D483" i="1"/>
  <c r="Q467" i="1"/>
  <c r="D467" i="1"/>
  <c r="Q484" i="1"/>
  <c r="D484" i="1"/>
  <c r="Q463" i="1"/>
  <c r="D463" i="1"/>
  <c r="Q448" i="1"/>
  <c r="D448" i="1"/>
  <c r="Q486" i="1"/>
  <c r="D486" i="1"/>
  <c r="Q475" i="1"/>
  <c r="D475" i="1"/>
  <c r="Q429" i="1"/>
  <c r="D429" i="1"/>
  <c r="Q437" i="1"/>
  <c r="D437" i="1"/>
  <c r="Q412" i="1"/>
  <c r="D412" i="1"/>
  <c r="Q453" i="1"/>
  <c r="D453" i="1"/>
  <c r="Q408" i="1"/>
  <c r="D408" i="1"/>
  <c r="Q544" i="1"/>
  <c r="D544" i="1"/>
  <c r="Q477" i="1"/>
  <c r="D477" i="1"/>
  <c r="Q403" i="1"/>
  <c r="D403" i="1"/>
  <c r="Q563" i="1"/>
  <c r="D563" i="1"/>
  <c r="Q527" i="1"/>
  <c r="D527" i="1"/>
  <c r="Q499" i="1"/>
  <c r="D499" i="1"/>
  <c r="Q434" i="1"/>
  <c r="D434" i="1"/>
  <c r="Q417" i="1"/>
  <c r="D417" i="1"/>
  <c r="Q399" i="1"/>
  <c r="D399" i="1"/>
  <c r="Q496" i="1"/>
  <c r="D496" i="1"/>
  <c r="Q455" i="1"/>
  <c r="D455" i="1"/>
  <c r="Q423" i="1"/>
  <c r="D423" i="1"/>
  <c r="Q474" i="1"/>
  <c r="D474" i="1"/>
  <c r="Q501" i="1"/>
  <c r="D501" i="1"/>
  <c r="Q550" i="1"/>
  <c r="D550" i="1"/>
  <c r="Q528" i="1"/>
  <c r="D528" i="1"/>
  <c r="Q414" i="1"/>
  <c r="D414" i="1"/>
  <c r="Q522" i="1"/>
  <c r="D522" i="1"/>
  <c r="Q405" i="1"/>
  <c r="D405" i="1"/>
  <c r="Q500" i="1"/>
  <c r="D500" i="1"/>
  <c r="Q462" i="1"/>
  <c r="D462" i="1"/>
  <c r="Q390" i="1"/>
  <c r="D390" i="1"/>
  <c r="Q478" i="1"/>
  <c r="D478" i="1"/>
  <c r="Q476" i="1"/>
  <c r="D476" i="1"/>
  <c r="Q512" i="1"/>
  <c r="D512" i="1"/>
  <c r="Q547" i="1"/>
  <c r="D547" i="1"/>
  <c r="Q555" i="1"/>
  <c r="D555" i="1"/>
  <c r="Q557" i="1"/>
  <c r="D557" i="1"/>
  <c r="Q526" i="1"/>
  <c r="D526" i="1"/>
  <c r="Q519" i="1"/>
  <c r="D519" i="1"/>
  <c r="Q480" i="1"/>
  <c r="D480" i="1"/>
  <c r="Q436" i="1"/>
  <c r="D436" i="1"/>
  <c r="Q469" i="1"/>
  <c r="D469" i="1"/>
  <c r="Q428" i="1"/>
  <c r="D428" i="1"/>
  <c r="Q445" i="1"/>
  <c r="D445" i="1"/>
  <c r="Q461" i="1"/>
  <c r="D461" i="1"/>
  <c r="Q552" i="1"/>
  <c r="D552" i="1"/>
  <c r="Q446" i="1"/>
  <c r="D446" i="1"/>
  <c r="Q433" i="1"/>
  <c r="D433" i="1"/>
  <c r="Q397" i="1"/>
  <c r="D397" i="1"/>
  <c r="Q470" i="1"/>
  <c r="D470" i="1"/>
  <c r="Q435" i="1"/>
  <c r="D435" i="1"/>
  <c r="Q396" i="1"/>
  <c r="D396" i="1"/>
  <c r="Q427" i="1"/>
  <c r="D427" i="1"/>
  <c r="Q489" i="1"/>
  <c r="D489" i="1"/>
  <c r="Q540" i="1"/>
  <c r="D540" i="1"/>
  <c r="Q473" i="1"/>
  <c r="D473" i="1"/>
  <c r="Q410" i="1"/>
  <c r="D410" i="1"/>
  <c r="Q513" i="1"/>
  <c r="D513" i="1"/>
  <c r="Q402" i="1"/>
  <c r="D402" i="1"/>
  <c r="Q487" i="1"/>
  <c r="D487" i="1"/>
  <c r="Q447" i="1"/>
  <c r="D447" i="1"/>
  <c r="Q535" i="1"/>
  <c r="D535" i="1"/>
  <c r="Q442" i="1"/>
  <c r="D442" i="1"/>
  <c r="Q413" i="1"/>
  <c r="D413" i="1"/>
  <c r="Q493" i="1"/>
  <c r="D493" i="1"/>
  <c r="N420" i="1"/>
  <c r="N452" i="1"/>
  <c r="N465" i="1"/>
  <c r="N444" i="1"/>
  <c r="N425" i="1"/>
  <c r="N472" i="1"/>
  <c r="N440" i="1"/>
  <c r="N515" i="1"/>
  <c r="N514" i="1"/>
  <c r="N450" i="1"/>
  <c r="N392" i="1"/>
  <c r="N532" i="1"/>
  <c r="N509" i="1"/>
  <c r="N443" i="1"/>
  <c r="N431" i="1"/>
  <c r="N411" i="1"/>
  <c r="N530" i="1"/>
  <c r="N460" i="1"/>
  <c r="N432" i="1"/>
  <c r="N393" i="1"/>
  <c r="N549" i="1"/>
  <c r="N517" i="1"/>
  <c r="N554" i="1"/>
  <c r="N451" i="1"/>
  <c r="N541" i="1"/>
  <c r="N492" i="1"/>
  <c r="N400" i="1"/>
  <c r="N485" i="1"/>
  <c r="N406" i="1"/>
  <c r="N529" i="1"/>
  <c r="N419" i="1"/>
  <c r="N426" i="1"/>
  <c r="N508" i="1"/>
  <c r="N556" i="1"/>
  <c r="N561" i="1"/>
  <c r="N518" i="1"/>
  <c r="N483" i="1"/>
  <c r="N484" i="1"/>
  <c r="N448" i="1"/>
  <c r="N475" i="1"/>
  <c r="N437" i="1"/>
  <c r="N453" i="1"/>
  <c r="N544" i="1"/>
  <c r="N403" i="1"/>
  <c r="N499" i="1"/>
  <c r="N434" i="1"/>
  <c r="N417" i="1"/>
  <c r="N496" i="1"/>
  <c r="N474" i="1"/>
  <c r="N560" i="1"/>
  <c r="N553" i="1"/>
  <c r="N546" i="1"/>
  <c r="N543" i="1"/>
  <c r="N539" i="1"/>
  <c r="N516" i="1"/>
  <c r="N498" i="1"/>
  <c r="N510" i="1"/>
  <c r="N494" i="1"/>
  <c r="N479" i="1"/>
  <c r="N468" i="1"/>
  <c r="N559" i="1"/>
  <c r="N547" i="1"/>
  <c r="N538" i="1"/>
  <c r="N533" i="1"/>
  <c r="N534" i="1"/>
  <c r="N520" i="1"/>
  <c r="N490" i="1"/>
  <c r="N506" i="1"/>
  <c r="N491" i="1"/>
  <c r="N464" i="1"/>
  <c r="N456" i="1"/>
  <c r="N488" i="1"/>
  <c r="N481" i="1"/>
  <c r="N438" i="1"/>
  <c r="N441" i="1"/>
  <c r="N421" i="1"/>
  <c r="N459" i="1"/>
  <c r="N424" i="1"/>
  <c r="N505" i="1"/>
  <c r="N495" i="1"/>
  <c r="N422" i="1"/>
  <c r="N407" i="1"/>
  <c r="N531" i="1"/>
  <c r="N507" i="1"/>
  <c r="N439" i="1"/>
  <c r="N418" i="1"/>
  <c r="N404" i="1"/>
  <c r="N521" i="1"/>
  <c r="N458" i="1"/>
  <c r="N430" i="1"/>
  <c r="N391" i="1"/>
  <c r="N545" i="1"/>
  <c r="N562" i="1"/>
  <c r="N536" i="1"/>
  <c r="N416" i="1"/>
  <c r="N524" i="1"/>
  <c r="N454" i="1"/>
  <c r="N394" i="1"/>
  <c r="N466" i="1"/>
  <c r="N398" i="1"/>
  <c r="N497" i="1"/>
  <c r="N395" i="1"/>
  <c r="N558" i="1"/>
  <c r="N504" i="1"/>
  <c r="N512" i="1"/>
  <c r="N551" i="1"/>
  <c r="N565" i="1"/>
  <c r="N548" i="1"/>
  <c r="N482" i="1"/>
  <c r="N467" i="1"/>
  <c r="N463" i="1"/>
  <c r="N486" i="1"/>
  <c r="N429" i="1"/>
  <c r="N412" i="1"/>
  <c r="N408" i="1"/>
  <c r="N477" i="1"/>
  <c r="N563" i="1"/>
  <c r="N527" i="1"/>
  <c r="N399" i="1"/>
  <c r="N455" i="1"/>
  <c r="N423" i="1"/>
  <c r="N501" i="1"/>
  <c r="N550" i="1"/>
  <c r="N528" i="1"/>
  <c r="N414" i="1"/>
  <c r="N522" i="1"/>
  <c r="N405" i="1"/>
  <c r="N500" i="1"/>
  <c r="N462" i="1"/>
  <c r="N390" i="1"/>
  <c r="N478" i="1"/>
  <c r="N476" i="1"/>
  <c r="N564" i="1"/>
  <c r="N555" i="1"/>
  <c r="N542" i="1"/>
  <c r="N557" i="1"/>
  <c r="N525" i="1"/>
  <c r="N526" i="1"/>
  <c r="N502" i="1"/>
  <c r="N519" i="1"/>
  <c r="N511" i="1"/>
  <c r="N480" i="1"/>
  <c r="N503" i="1"/>
  <c r="N436" i="1"/>
  <c r="N471" i="1"/>
  <c r="N469" i="1"/>
  <c r="N457" i="1"/>
  <c r="N428" i="1"/>
  <c r="N409" i="1"/>
  <c r="N445" i="1"/>
  <c r="N449" i="1"/>
  <c r="N537" i="1"/>
  <c r="N461" i="1"/>
  <c r="N401" i="1"/>
  <c r="N552" i="1"/>
  <c r="N523" i="1"/>
  <c r="N446" i="1"/>
  <c r="N433" i="1"/>
  <c r="N415" i="1"/>
  <c r="N397" i="1"/>
  <c r="N470" i="1"/>
  <c r="N435" i="1"/>
  <c r="N396" i="1"/>
  <c r="N427" i="1"/>
  <c r="N489" i="1"/>
  <c r="N540" i="1"/>
  <c r="N473" i="1"/>
  <c r="N410" i="1"/>
  <c r="N513" i="1"/>
  <c r="N402" i="1"/>
  <c r="N487" i="1"/>
  <c r="N447" i="1"/>
  <c r="N535" i="1"/>
  <c r="N442" i="1"/>
  <c r="N413" i="1"/>
  <c r="N493" i="1"/>
  <c r="M559" i="1"/>
  <c r="M560" i="1"/>
  <c r="M553" i="1"/>
  <c r="M546" i="1"/>
  <c r="M543" i="1"/>
  <c r="M539" i="1"/>
  <c r="M516" i="1"/>
  <c r="M498" i="1"/>
  <c r="M510" i="1"/>
  <c r="M494" i="1"/>
  <c r="M479" i="1"/>
  <c r="M468" i="1"/>
  <c r="M420" i="1"/>
  <c r="M452" i="1"/>
  <c r="M465" i="1"/>
  <c r="M444" i="1"/>
  <c r="M425" i="1"/>
  <c r="M472" i="1"/>
  <c r="M440" i="1"/>
  <c r="M515" i="1"/>
  <c r="M514" i="1"/>
  <c r="M450" i="1"/>
  <c r="M392" i="1"/>
  <c r="M532" i="1"/>
  <c r="M509" i="1"/>
  <c r="M443" i="1"/>
  <c r="M431" i="1"/>
  <c r="M411" i="1"/>
  <c r="M530" i="1"/>
  <c r="M460" i="1"/>
  <c r="M432" i="1"/>
  <c r="M393" i="1"/>
  <c r="M549" i="1"/>
  <c r="M517" i="1"/>
  <c r="M554" i="1"/>
  <c r="M451" i="1"/>
  <c r="M541" i="1"/>
  <c r="M492" i="1"/>
  <c r="M400" i="1"/>
  <c r="M485" i="1"/>
  <c r="M406" i="1"/>
  <c r="M529" i="1"/>
  <c r="M419" i="1"/>
  <c r="M426" i="1"/>
  <c r="M508" i="1"/>
  <c r="M538" i="1"/>
  <c r="M533" i="1"/>
  <c r="M534" i="1"/>
  <c r="M520" i="1"/>
  <c r="M490" i="1"/>
  <c r="M506" i="1"/>
  <c r="M491" i="1"/>
  <c r="M464" i="1"/>
  <c r="M456" i="1"/>
  <c r="M488" i="1"/>
  <c r="M481" i="1"/>
  <c r="M438" i="1"/>
  <c r="M441" i="1"/>
  <c r="M421" i="1"/>
  <c r="M459" i="1"/>
  <c r="M424" i="1"/>
  <c r="M505" i="1"/>
  <c r="M495" i="1"/>
  <c r="M422" i="1"/>
  <c r="M407" i="1"/>
  <c r="M531" i="1"/>
  <c r="M507" i="1"/>
  <c r="M439" i="1"/>
  <c r="M418" i="1"/>
  <c r="M404" i="1"/>
  <c r="M521" i="1"/>
  <c r="M458" i="1"/>
  <c r="M430" i="1"/>
  <c r="M391" i="1"/>
  <c r="M545" i="1"/>
  <c r="M562" i="1"/>
  <c r="M536" i="1"/>
  <c r="M416" i="1"/>
  <c r="M524" i="1"/>
  <c r="M454" i="1"/>
  <c r="M394" i="1"/>
  <c r="M466" i="1"/>
  <c r="M398" i="1"/>
  <c r="M497" i="1"/>
  <c r="M395" i="1"/>
  <c r="M558" i="1"/>
  <c r="M504" i="1"/>
  <c r="M547" i="1"/>
  <c r="M556" i="1"/>
  <c r="M565" i="1"/>
  <c r="M561" i="1"/>
  <c r="M548" i="1"/>
  <c r="M518" i="1"/>
  <c r="M482" i="1"/>
  <c r="M483" i="1"/>
  <c r="M467" i="1"/>
  <c r="M484" i="1"/>
  <c r="M463" i="1"/>
  <c r="M448" i="1"/>
  <c r="M486" i="1"/>
  <c r="M475" i="1"/>
  <c r="M429" i="1"/>
  <c r="M437" i="1"/>
  <c r="M412" i="1"/>
  <c r="M453" i="1"/>
  <c r="M408" i="1"/>
  <c r="M544" i="1"/>
  <c r="M477" i="1"/>
  <c r="M403" i="1"/>
  <c r="M563" i="1"/>
  <c r="M527" i="1"/>
  <c r="M499" i="1"/>
  <c r="M434" i="1"/>
  <c r="M417" i="1"/>
  <c r="M399" i="1"/>
  <c r="M496" i="1"/>
  <c r="M455" i="1"/>
  <c r="M423" i="1"/>
  <c r="M474" i="1"/>
  <c r="M501" i="1"/>
  <c r="M550" i="1"/>
  <c r="M528" i="1"/>
  <c r="M414" i="1"/>
  <c r="M522" i="1"/>
  <c r="M405" i="1"/>
  <c r="M500" i="1"/>
  <c r="M462" i="1"/>
  <c r="M390" i="1"/>
  <c r="M478" i="1"/>
  <c r="M476" i="1"/>
  <c r="M512" i="1"/>
  <c r="M551" i="1"/>
  <c r="M564" i="1"/>
  <c r="M555" i="1"/>
  <c r="M542" i="1"/>
  <c r="M557" i="1"/>
  <c r="M525" i="1"/>
  <c r="M526" i="1"/>
  <c r="M502" i="1"/>
  <c r="M519" i="1"/>
  <c r="M511" i="1"/>
  <c r="M480" i="1"/>
  <c r="M503" i="1"/>
  <c r="M436" i="1"/>
  <c r="M471" i="1"/>
  <c r="M469" i="1"/>
  <c r="M457" i="1"/>
  <c r="M428" i="1"/>
  <c r="M409" i="1"/>
  <c r="M445" i="1"/>
  <c r="M449" i="1"/>
  <c r="M537" i="1"/>
  <c r="M461" i="1"/>
  <c r="M401" i="1"/>
  <c r="M552" i="1"/>
  <c r="M523" i="1"/>
  <c r="M446" i="1"/>
  <c r="M433" i="1"/>
  <c r="M415" i="1"/>
  <c r="M397" i="1"/>
  <c r="M470" i="1"/>
  <c r="M435" i="1"/>
  <c r="M396" i="1"/>
  <c r="M427" i="1"/>
  <c r="M489" i="1"/>
  <c r="M540" i="1"/>
  <c r="M473" i="1"/>
  <c r="M410" i="1"/>
  <c r="M513" i="1"/>
  <c r="M402" i="1"/>
  <c r="M487" i="1"/>
  <c r="M447" i="1"/>
  <c r="M535" i="1"/>
  <c r="M442" i="1"/>
  <c r="M413" i="1"/>
  <c r="M493" i="1"/>
  <c r="BB534" i="1"/>
  <c r="BB520" i="1"/>
  <c r="BB490" i="1"/>
  <c r="BB506" i="1"/>
  <c r="BB491" i="1"/>
  <c r="BB464" i="1"/>
  <c r="BB456" i="1"/>
  <c r="BB488" i="1"/>
  <c r="BB481" i="1"/>
  <c r="BB438" i="1"/>
  <c r="BB441" i="1"/>
  <c r="BB421" i="1"/>
  <c r="BB459" i="1"/>
  <c r="BB424" i="1"/>
  <c r="BB505" i="1"/>
  <c r="BB495" i="1"/>
  <c r="BB422" i="1"/>
  <c r="BB407" i="1"/>
  <c r="BB531" i="1"/>
  <c r="BB507" i="1"/>
  <c r="BB439" i="1"/>
  <c r="BB418" i="1"/>
  <c r="BB404" i="1"/>
  <c r="BB521" i="1"/>
  <c r="BB458" i="1"/>
  <c r="BB430" i="1"/>
  <c r="BB391" i="1"/>
  <c r="BB545" i="1"/>
  <c r="BB562" i="1"/>
  <c r="BB536" i="1"/>
  <c r="BB416" i="1"/>
  <c r="BB524" i="1"/>
  <c r="BB454" i="1"/>
  <c r="BB394" i="1"/>
  <c r="BB466" i="1"/>
  <c r="BB398" i="1"/>
  <c r="BB497" i="1"/>
  <c r="BB395" i="1"/>
  <c r="BB558" i="1"/>
  <c r="BB504" i="1"/>
  <c r="BB547" i="1"/>
  <c r="BB551" i="1"/>
  <c r="BB556" i="1"/>
  <c r="BB565" i="1"/>
  <c r="BB561" i="1"/>
  <c r="BB548" i="1"/>
  <c r="BB518" i="1"/>
  <c r="BB482" i="1"/>
  <c r="BB483" i="1"/>
  <c r="BB467" i="1"/>
  <c r="BB484" i="1"/>
  <c r="BB463" i="1"/>
  <c r="BB448" i="1"/>
  <c r="BB486" i="1"/>
  <c r="BB475" i="1"/>
  <c r="BB429" i="1"/>
  <c r="BB437" i="1"/>
  <c r="BB412" i="1"/>
  <c r="BB453" i="1"/>
  <c r="BB408" i="1"/>
  <c r="BB544" i="1"/>
  <c r="BB477" i="1"/>
  <c r="BB403" i="1"/>
  <c r="BB563" i="1"/>
  <c r="BB527" i="1"/>
  <c r="BB499" i="1"/>
  <c r="BB434" i="1"/>
  <c r="BB417" i="1"/>
  <c r="BB399" i="1"/>
  <c r="BB496" i="1"/>
  <c r="BB455" i="1"/>
  <c r="BB423" i="1"/>
  <c r="BB474" i="1"/>
  <c r="BB501" i="1"/>
  <c r="BB550" i="1"/>
  <c r="BB528" i="1"/>
  <c r="BB414" i="1"/>
  <c r="BB522" i="1"/>
  <c r="BB405" i="1"/>
  <c r="BB500" i="1"/>
  <c r="BB462" i="1"/>
  <c r="BB390" i="1"/>
  <c r="BB478" i="1"/>
  <c r="BB476" i="1"/>
  <c r="BB512" i="1"/>
  <c r="BB538" i="1"/>
  <c r="BB564" i="1"/>
  <c r="BB557" i="1"/>
  <c r="BB526" i="1"/>
  <c r="BB519" i="1"/>
  <c r="BB480" i="1"/>
  <c r="BB436" i="1"/>
  <c r="BB471" i="1"/>
  <c r="BB469" i="1"/>
  <c r="BB457" i="1"/>
  <c r="BB428" i="1"/>
  <c r="BB409" i="1"/>
  <c r="BB445" i="1"/>
  <c r="BB449" i="1"/>
  <c r="BB537" i="1"/>
  <c r="BB461" i="1"/>
  <c r="BB401" i="1"/>
  <c r="BB552" i="1"/>
  <c r="BB523" i="1"/>
  <c r="BB446" i="1"/>
  <c r="BB433" i="1"/>
  <c r="BB415" i="1"/>
  <c r="BB397" i="1"/>
  <c r="BB470" i="1"/>
  <c r="BB435" i="1"/>
  <c r="BB396" i="1"/>
  <c r="BB427" i="1"/>
  <c r="BB489" i="1"/>
  <c r="BB540" i="1"/>
  <c r="BB473" i="1"/>
  <c r="BB410" i="1"/>
  <c r="BB513" i="1"/>
  <c r="BB402" i="1"/>
  <c r="BB487" i="1"/>
  <c r="BB447" i="1"/>
  <c r="BB535" i="1"/>
  <c r="BB442" i="1"/>
  <c r="BB413" i="1"/>
  <c r="BB493" i="1"/>
  <c r="BB559" i="1"/>
  <c r="BB533" i="1"/>
  <c r="BB555" i="1"/>
  <c r="BB542" i="1"/>
  <c r="BB525" i="1"/>
  <c r="BB502" i="1"/>
  <c r="BB511" i="1"/>
  <c r="BB503" i="1"/>
  <c r="BB560" i="1"/>
  <c r="BB553" i="1"/>
  <c r="BB546" i="1"/>
  <c r="BB543" i="1"/>
  <c r="BB539" i="1"/>
  <c r="BB516" i="1"/>
  <c r="BB498" i="1"/>
  <c r="BB510" i="1"/>
  <c r="BB494" i="1"/>
  <c r="BB479" i="1"/>
  <c r="BB468" i="1"/>
  <c r="BB420" i="1"/>
  <c r="BB452" i="1"/>
  <c r="BB465" i="1"/>
  <c r="BB444" i="1"/>
  <c r="BB425" i="1"/>
  <c r="BB472" i="1"/>
  <c r="BB440" i="1"/>
  <c r="BB515" i="1"/>
  <c r="BB514" i="1"/>
  <c r="BB450" i="1"/>
  <c r="BB392" i="1"/>
  <c r="BB532" i="1"/>
  <c r="BB509" i="1"/>
  <c r="BB443" i="1"/>
  <c r="BB431" i="1"/>
  <c r="BB411" i="1"/>
  <c r="BB530" i="1"/>
  <c r="BB460" i="1"/>
  <c r="BB432" i="1"/>
  <c r="BB393" i="1"/>
  <c r="BB549" i="1"/>
  <c r="BB517" i="1"/>
  <c r="BB554" i="1"/>
  <c r="BB451" i="1"/>
  <c r="BB541" i="1"/>
  <c r="BB492" i="1"/>
  <c r="BB400" i="1"/>
  <c r="BB485" i="1"/>
  <c r="BB406" i="1"/>
  <c r="BB529" i="1"/>
  <c r="BB419" i="1"/>
  <c r="BB426" i="1"/>
  <c r="BB508" i="1"/>
  <c r="BC559" i="1"/>
  <c r="BA559" i="1"/>
  <c r="BC547" i="1"/>
  <c r="BA547" i="1"/>
  <c r="BC538" i="1"/>
  <c r="BA538" i="1"/>
  <c r="BC533" i="1"/>
  <c r="BA533" i="1"/>
  <c r="BC534" i="1"/>
  <c r="BA534" i="1"/>
  <c r="BC520" i="1"/>
  <c r="BA520" i="1"/>
  <c r="BC490" i="1"/>
  <c r="BA490" i="1"/>
  <c r="BC506" i="1"/>
  <c r="BA506" i="1"/>
  <c r="BC491" i="1"/>
  <c r="BA491" i="1"/>
  <c r="BC464" i="1"/>
  <c r="BA464" i="1"/>
  <c r="BC456" i="1"/>
  <c r="BA456" i="1"/>
  <c r="BC488" i="1"/>
  <c r="BA488" i="1"/>
  <c r="BC481" i="1"/>
  <c r="BA481" i="1"/>
  <c r="BC438" i="1"/>
  <c r="BA438" i="1"/>
  <c r="BC441" i="1"/>
  <c r="BA441" i="1"/>
  <c r="BC421" i="1"/>
  <c r="BA421" i="1"/>
  <c r="BC459" i="1"/>
  <c r="BA459" i="1"/>
  <c r="BC424" i="1"/>
  <c r="BA424" i="1"/>
  <c r="BC505" i="1"/>
  <c r="BA505" i="1"/>
  <c r="BC495" i="1"/>
  <c r="BA495" i="1"/>
  <c r="BC422" i="1"/>
  <c r="BA422" i="1"/>
  <c r="BC407" i="1"/>
  <c r="BA407" i="1"/>
  <c r="BC531" i="1"/>
  <c r="BA531" i="1"/>
  <c r="BC507" i="1"/>
  <c r="BA507" i="1"/>
  <c r="BC439" i="1"/>
  <c r="BA439" i="1"/>
  <c r="BC418" i="1"/>
  <c r="BA418" i="1"/>
  <c r="BC404" i="1"/>
  <c r="BA404" i="1"/>
  <c r="BC521" i="1"/>
  <c r="BA521" i="1"/>
  <c r="BC458" i="1"/>
  <c r="BA458" i="1"/>
  <c r="BC430" i="1"/>
  <c r="BA430" i="1"/>
  <c r="BC391" i="1"/>
  <c r="BA391" i="1"/>
  <c r="BC545" i="1"/>
  <c r="BA545" i="1"/>
  <c r="BC562" i="1"/>
  <c r="BA562" i="1"/>
  <c r="BC536" i="1"/>
  <c r="BA536" i="1"/>
  <c r="BC416" i="1"/>
  <c r="BA416" i="1"/>
  <c r="BC524" i="1"/>
  <c r="BA524" i="1"/>
  <c r="BC454" i="1"/>
  <c r="BA454" i="1"/>
  <c r="BC394" i="1"/>
  <c r="BA394" i="1"/>
  <c r="BC466" i="1"/>
  <c r="BA466" i="1"/>
  <c r="BC398" i="1"/>
  <c r="BA398" i="1"/>
  <c r="BC497" i="1"/>
  <c r="BA497" i="1"/>
  <c r="BC395" i="1"/>
  <c r="BA395" i="1"/>
  <c r="BC558" i="1"/>
  <c r="BA558" i="1"/>
  <c r="BC504" i="1"/>
  <c r="BA504" i="1"/>
  <c r="BC556" i="1"/>
  <c r="BA556" i="1"/>
  <c r="BC561" i="1"/>
  <c r="BA561" i="1"/>
  <c r="BC548" i="1"/>
  <c r="BA548" i="1"/>
  <c r="BC518" i="1"/>
  <c r="BA518" i="1"/>
  <c r="BC482" i="1"/>
  <c r="BA482" i="1"/>
  <c r="BC483" i="1"/>
  <c r="BA483" i="1"/>
  <c r="BC467" i="1"/>
  <c r="BA467" i="1"/>
  <c r="BC484" i="1"/>
  <c r="BA484" i="1"/>
  <c r="BC463" i="1"/>
  <c r="BA463" i="1"/>
  <c r="BC448" i="1"/>
  <c r="BA448" i="1"/>
  <c r="BC486" i="1"/>
  <c r="BA486" i="1"/>
  <c r="BC475" i="1"/>
  <c r="BA475" i="1"/>
  <c r="BC429" i="1"/>
  <c r="BA429" i="1"/>
  <c r="BC437" i="1"/>
  <c r="BA437" i="1"/>
  <c r="BC412" i="1"/>
  <c r="BA412" i="1"/>
  <c r="BC453" i="1"/>
  <c r="BA453" i="1"/>
  <c r="BC408" i="1"/>
  <c r="BA408" i="1"/>
  <c r="BC544" i="1"/>
  <c r="BA544" i="1"/>
  <c r="BC477" i="1"/>
  <c r="BA477" i="1"/>
  <c r="BC403" i="1"/>
  <c r="BA403" i="1"/>
  <c r="BC563" i="1"/>
  <c r="BA563" i="1"/>
  <c r="BC527" i="1"/>
  <c r="BA527" i="1"/>
  <c r="BC499" i="1"/>
  <c r="BA499" i="1"/>
  <c r="BC434" i="1"/>
  <c r="BA434" i="1"/>
  <c r="BC417" i="1"/>
  <c r="BA417" i="1"/>
  <c r="BC399" i="1"/>
  <c r="BA399" i="1"/>
  <c r="BC496" i="1"/>
  <c r="BA496" i="1"/>
  <c r="BC455" i="1"/>
  <c r="BA455" i="1"/>
  <c r="BC423" i="1"/>
  <c r="BA423" i="1"/>
  <c r="BC474" i="1"/>
  <c r="BA474" i="1"/>
  <c r="BC501" i="1"/>
  <c r="BA501" i="1"/>
  <c r="BC550" i="1"/>
  <c r="BA550" i="1"/>
  <c r="BC528" i="1"/>
  <c r="BA528" i="1"/>
  <c r="BC414" i="1"/>
  <c r="BA414" i="1"/>
  <c r="BC522" i="1"/>
  <c r="BA522" i="1"/>
  <c r="BC405" i="1"/>
  <c r="BA405" i="1"/>
  <c r="BC500" i="1"/>
  <c r="BA500" i="1"/>
  <c r="BC462" i="1"/>
  <c r="BA462" i="1"/>
  <c r="BC390" i="1"/>
  <c r="BA390" i="1"/>
  <c r="BC478" i="1"/>
  <c r="BA478" i="1"/>
  <c r="BC476" i="1"/>
  <c r="BA476" i="1"/>
  <c r="BC512" i="1"/>
  <c r="BA512" i="1"/>
  <c r="BC564" i="1"/>
  <c r="BA564" i="1"/>
  <c r="BC555" i="1"/>
  <c r="BA555" i="1"/>
  <c r="BC542" i="1"/>
  <c r="BA542" i="1"/>
  <c r="BC557" i="1"/>
  <c r="BA557" i="1"/>
  <c r="BC525" i="1"/>
  <c r="BA525" i="1"/>
  <c r="BC526" i="1"/>
  <c r="BA526" i="1"/>
  <c r="BC502" i="1"/>
  <c r="BA502" i="1"/>
  <c r="BC519" i="1"/>
  <c r="BA519" i="1"/>
  <c r="BC511" i="1"/>
  <c r="BA511" i="1"/>
  <c r="BC480" i="1"/>
  <c r="BA480" i="1"/>
  <c r="BC503" i="1"/>
  <c r="BA503" i="1"/>
  <c r="BC436" i="1"/>
  <c r="BA436" i="1"/>
  <c r="BC471" i="1"/>
  <c r="BA471" i="1"/>
  <c r="BC469" i="1"/>
  <c r="BA469" i="1"/>
  <c r="BC457" i="1"/>
  <c r="BA457" i="1"/>
  <c r="BC428" i="1"/>
  <c r="BA428" i="1"/>
  <c r="BC409" i="1"/>
  <c r="BA409" i="1"/>
  <c r="BC445" i="1"/>
  <c r="BA445" i="1"/>
  <c r="BC449" i="1"/>
  <c r="BA449" i="1"/>
  <c r="BC537" i="1"/>
  <c r="BA537" i="1"/>
  <c r="BC461" i="1"/>
  <c r="BA461" i="1"/>
  <c r="BC401" i="1"/>
  <c r="BA401" i="1"/>
  <c r="BC552" i="1"/>
  <c r="BA552" i="1"/>
  <c r="BC523" i="1"/>
  <c r="BA523" i="1"/>
  <c r="BC446" i="1"/>
  <c r="BA446" i="1"/>
  <c r="BC433" i="1"/>
  <c r="BA433" i="1"/>
  <c r="BC415" i="1"/>
  <c r="BA415" i="1"/>
  <c r="BC397" i="1"/>
  <c r="BA397" i="1"/>
  <c r="BC470" i="1"/>
  <c r="BA470" i="1"/>
  <c r="BC435" i="1"/>
  <c r="BA435" i="1"/>
  <c r="BC396" i="1"/>
  <c r="BA396" i="1"/>
  <c r="BC427" i="1"/>
  <c r="BA427" i="1"/>
  <c r="BC489" i="1"/>
  <c r="BA489" i="1"/>
  <c r="BC540" i="1"/>
  <c r="BA540" i="1"/>
  <c r="BC473" i="1"/>
  <c r="BA473" i="1"/>
  <c r="BC410" i="1"/>
  <c r="BA410" i="1"/>
  <c r="BC513" i="1"/>
  <c r="BA513" i="1"/>
  <c r="BC402" i="1"/>
  <c r="BA402" i="1"/>
  <c r="BC487" i="1"/>
  <c r="BA487" i="1"/>
  <c r="BC447" i="1"/>
  <c r="BA447" i="1"/>
  <c r="BC535" i="1"/>
  <c r="BA535" i="1"/>
  <c r="BC442" i="1"/>
  <c r="BA442" i="1"/>
  <c r="BC413" i="1"/>
  <c r="BA413" i="1"/>
  <c r="BC493" i="1"/>
  <c r="BA493" i="1"/>
  <c r="BC551" i="1"/>
  <c r="BA551" i="1"/>
  <c r="BC565" i="1"/>
  <c r="BA565" i="1"/>
  <c r="BC560" i="1"/>
  <c r="BA560" i="1"/>
  <c r="BC553" i="1"/>
  <c r="BA553" i="1"/>
  <c r="BC546" i="1"/>
  <c r="BA546" i="1"/>
  <c r="BC543" i="1"/>
  <c r="BA543" i="1"/>
  <c r="BC539" i="1"/>
  <c r="BA539" i="1"/>
  <c r="BC516" i="1"/>
  <c r="BA516" i="1"/>
  <c r="BC498" i="1"/>
  <c r="BA498" i="1"/>
  <c r="BC510" i="1"/>
  <c r="BA510" i="1"/>
  <c r="BC494" i="1"/>
  <c r="BA494" i="1"/>
  <c r="BC479" i="1"/>
  <c r="BA479" i="1"/>
  <c r="BC468" i="1"/>
  <c r="BA468" i="1"/>
  <c r="BC420" i="1"/>
  <c r="BA420" i="1"/>
  <c r="BC452" i="1"/>
  <c r="BA452" i="1"/>
  <c r="BC465" i="1"/>
  <c r="BA465" i="1"/>
  <c r="BC444" i="1"/>
  <c r="BA444" i="1"/>
  <c r="BC425" i="1"/>
  <c r="BA425" i="1"/>
  <c r="BC472" i="1"/>
  <c r="BA472" i="1"/>
  <c r="BC440" i="1"/>
  <c r="BA440" i="1"/>
  <c r="BC515" i="1"/>
  <c r="BA515" i="1"/>
  <c r="BC514" i="1"/>
  <c r="BA514" i="1"/>
  <c r="BC450" i="1"/>
  <c r="BA450" i="1"/>
  <c r="BC392" i="1"/>
  <c r="BA392" i="1"/>
  <c r="BC532" i="1"/>
  <c r="BA532" i="1"/>
  <c r="BC509" i="1"/>
  <c r="BA509" i="1"/>
  <c r="BC443" i="1"/>
  <c r="BA443" i="1"/>
  <c r="BC431" i="1"/>
  <c r="BA431" i="1"/>
  <c r="BC411" i="1"/>
  <c r="BA411" i="1"/>
  <c r="BC530" i="1"/>
  <c r="BA530" i="1"/>
  <c r="BC460" i="1"/>
  <c r="BA460" i="1"/>
  <c r="BC432" i="1"/>
  <c r="BA432" i="1"/>
  <c r="BC393" i="1"/>
  <c r="BA393" i="1"/>
  <c r="BC549" i="1"/>
  <c r="BA549" i="1"/>
  <c r="BC517" i="1"/>
  <c r="BA517" i="1"/>
  <c r="BC554" i="1"/>
  <c r="BA554" i="1"/>
  <c r="BC451" i="1"/>
  <c r="BA451" i="1"/>
  <c r="BC541" i="1"/>
  <c r="BA541" i="1"/>
  <c r="BC492" i="1"/>
  <c r="BA492" i="1"/>
  <c r="BC400" i="1"/>
  <c r="BA400" i="1"/>
  <c r="BC485" i="1"/>
  <c r="BA485" i="1"/>
  <c r="BC406" i="1"/>
  <c r="BA406" i="1"/>
  <c r="BC529" i="1"/>
  <c r="BA529" i="1"/>
  <c r="BC419" i="1"/>
  <c r="BA419" i="1"/>
  <c r="BC426" i="1"/>
  <c r="BA426" i="1"/>
  <c r="BC508" i="1"/>
  <c r="BA508" i="1"/>
  <c r="AA547" i="1"/>
  <c r="X547" i="1" s="1"/>
  <c r="AA538" i="1"/>
  <c r="X538" i="1" s="1"/>
  <c r="AA533" i="1"/>
  <c r="X533" i="1" s="1"/>
  <c r="AA534" i="1"/>
  <c r="X534" i="1" s="1"/>
  <c r="AA520" i="1"/>
  <c r="X520" i="1" s="1"/>
  <c r="AA490" i="1"/>
  <c r="X490" i="1" s="1"/>
  <c r="AA506" i="1"/>
  <c r="X506" i="1" s="1"/>
  <c r="AA491" i="1"/>
  <c r="X491" i="1" s="1"/>
  <c r="AA464" i="1"/>
  <c r="X464" i="1" s="1"/>
  <c r="AA456" i="1"/>
  <c r="X456" i="1" s="1"/>
  <c r="AA488" i="1"/>
  <c r="X488" i="1" s="1"/>
  <c r="AA481" i="1"/>
  <c r="X481" i="1" s="1"/>
  <c r="AA438" i="1"/>
  <c r="X438" i="1" s="1"/>
  <c r="AA441" i="1"/>
  <c r="X441" i="1" s="1"/>
  <c r="AA421" i="1"/>
  <c r="X421" i="1" s="1"/>
  <c r="AA459" i="1"/>
  <c r="X459" i="1" s="1"/>
  <c r="AA424" i="1"/>
  <c r="X424" i="1" s="1"/>
  <c r="AA505" i="1"/>
  <c r="X505" i="1" s="1"/>
  <c r="AA495" i="1"/>
  <c r="X495" i="1" s="1"/>
  <c r="AA422" i="1"/>
  <c r="X422" i="1" s="1"/>
  <c r="AA407" i="1"/>
  <c r="X407" i="1" s="1"/>
  <c r="AA531" i="1"/>
  <c r="X531" i="1" s="1"/>
  <c r="AA507" i="1"/>
  <c r="X507" i="1" s="1"/>
  <c r="AA439" i="1"/>
  <c r="X439" i="1" s="1"/>
  <c r="AA418" i="1"/>
  <c r="X418" i="1" s="1"/>
  <c r="AA404" i="1"/>
  <c r="X404" i="1" s="1"/>
  <c r="AA521" i="1"/>
  <c r="X521" i="1" s="1"/>
  <c r="AA458" i="1"/>
  <c r="X458" i="1" s="1"/>
  <c r="AA430" i="1"/>
  <c r="X430" i="1" s="1"/>
  <c r="AA391" i="1"/>
  <c r="X391" i="1" s="1"/>
  <c r="AA545" i="1"/>
  <c r="X545" i="1" s="1"/>
  <c r="AA562" i="1"/>
  <c r="X562" i="1" s="1"/>
  <c r="AA536" i="1"/>
  <c r="X536" i="1" s="1"/>
  <c r="AA416" i="1"/>
  <c r="X416" i="1" s="1"/>
  <c r="AA524" i="1"/>
  <c r="X524" i="1" s="1"/>
  <c r="AA454" i="1"/>
  <c r="X454" i="1" s="1"/>
  <c r="AA394" i="1"/>
  <c r="X394" i="1" s="1"/>
  <c r="AA466" i="1"/>
  <c r="X466" i="1" s="1"/>
  <c r="AA398" i="1"/>
  <c r="X398" i="1" s="1"/>
  <c r="AA497" i="1"/>
  <c r="X497" i="1" s="1"/>
  <c r="AA395" i="1"/>
  <c r="X395" i="1" s="1"/>
  <c r="AA558" i="1"/>
  <c r="X558" i="1" s="1"/>
  <c r="AA504" i="1"/>
  <c r="X504" i="1" s="1"/>
  <c r="AA551" i="1"/>
  <c r="X551" i="1" s="1"/>
  <c r="AA561" i="1"/>
  <c r="X561" i="1" s="1"/>
  <c r="AA548" i="1"/>
  <c r="X548" i="1" s="1"/>
  <c r="AA518" i="1"/>
  <c r="X518" i="1" s="1"/>
  <c r="AA482" i="1"/>
  <c r="X482" i="1" s="1"/>
  <c r="AA483" i="1"/>
  <c r="X483" i="1" s="1"/>
  <c r="AA467" i="1"/>
  <c r="X467" i="1" s="1"/>
  <c r="AA484" i="1"/>
  <c r="X484" i="1" s="1"/>
  <c r="AA463" i="1"/>
  <c r="X463" i="1" s="1"/>
  <c r="AA448" i="1"/>
  <c r="X448" i="1" s="1"/>
  <c r="AA486" i="1"/>
  <c r="X486" i="1" s="1"/>
  <c r="AA475" i="1"/>
  <c r="X475" i="1" s="1"/>
  <c r="AA429" i="1"/>
  <c r="X429" i="1" s="1"/>
  <c r="AA437" i="1"/>
  <c r="X437" i="1" s="1"/>
  <c r="AA412" i="1"/>
  <c r="X412" i="1" s="1"/>
  <c r="AA453" i="1"/>
  <c r="X453" i="1" s="1"/>
  <c r="AA408" i="1"/>
  <c r="X408" i="1" s="1"/>
  <c r="AA544" i="1"/>
  <c r="X544" i="1" s="1"/>
  <c r="AA477" i="1"/>
  <c r="X477" i="1" s="1"/>
  <c r="AA403" i="1"/>
  <c r="X403" i="1" s="1"/>
  <c r="AA563" i="1"/>
  <c r="X563" i="1" s="1"/>
  <c r="AA527" i="1"/>
  <c r="X527" i="1" s="1"/>
  <c r="AA499" i="1"/>
  <c r="X499" i="1" s="1"/>
  <c r="AA434" i="1"/>
  <c r="X434" i="1" s="1"/>
  <c r="AA417" i="1"/>
  <c r="X417" i="1" s="1"/>
  <c r="AA399" i="1"/>
  <c r="X399" i="1" s="1"/>
  <c r="AA496" i="1"/>
  <c r="X496" i="1" s="1"/>
  <c r="AA455" i="1"/>
  <c r="X455" i="1" s="1"/>
  <c r="AA423" i="1"/>
  <c r="X423" i="1" s="1"/>
  <c r="AA474" i="1"/>
  <c r="X474" i="1" s="1"/>
  <c r="AA501" i="1"/>
  <c r="X501" i="1" s="1"/>
  <c r="AA550" i="1"/>
  <c r="X550" i="1" s="1"/>
  <c r="AA528" i="1"/>
  <c r="X528" i="1" s="1"/>
  <c r="AA414" i="1"/>
  <c r="X414" i="1" s="1"/>
  <c r="AA522" i="1"/>
  <c r="X522" i="1" s="1"/>
  <c r="AA405" i="1"/>
  <c r="X405" i="1" s="1"/>
  <c r="AA500" i="1"/>
  <c r="X500" i="1" s="1"/>
  <c r="AA462" i="1"/>
  <c r="X462" i="1" s="1"/>
  <c r="AA390" i="1"/>
  <c r="X390" i="1" s="1"/>
  <c r="AA478" i="1"/>
  <c r="X478" i="1" s="1"/>
  <c r="AA476" i="1"/>
  <c r="X476" i="1" s="1"/>
  <c r="AA512" i="1"/>
  <c r="X512" i="1" s="1"/>
  <c r="AA565" i="1"/>
  <c r="X565" i="1" s="1"/>
  <c r="AA555" i="1"/>
  <c r="X555" i="1" s="1"/>
  <c r="AA557" i="1"/>
  <c r="X557" i="1" s="1"/>
  <c r="AA526" i="1"/>
  <c r="X526" i="1" s="1"/>
  <c r="AA502" i="1"/>
  <c r="X502" i="1" s="1"/>
  <c r="AA519" i="1"/>
  <c r="X519" i="1" s="1"/>
  <c r="AA511" i="1"/>
  <c r="X511" i="1" s="1"/>
  <c r="AA480" i="1"/>
  <c r="X480" i="1" s="1"/>
  <c r="AA503" i="1"/>
  <c r="X503" i="1" s="1"/>
  <c r="AA436" i="1"/>
  <c r="X436" i="1" s="1"/>
  <c r="AA471" i="1"/>
  <c r="X471" i="1" s="1"/>
  <c r="AA469" i="1"/>
  <c r="X469" i="1" s="1"/>
  <c r="AA457" i="1"/>
  <c r="X457" i="1" s="1"/>
  <c r="AA428" i="1"/>
  <c r="X428" i="1" s="1"/>
  <c r="AA409" i="1"/>
  <c r="X409" i="1" s="1"/>
  <c r="AA445" i="1"/>
  <c r="X445" i="1" s="1"/>
  <c r="AA449" i="1"/>
  <c r="X449" i="1" s="1"/>
  <c r="AA537" i="1"/>
  <c r="X537" i="1" s="1"/>
  <c r="AA461" i="1"/>
  <c r="X461" i="1" s="1"/>
  <c r="AA401" i="1"/>
  <c r="X401" i="1" s="1"/>
  <c r="AA552" i="1"/>
  <c r="X552" i="1" s="1"/>
  <c r="AA523" i="1"/>
  <c r="X523" i="1" s="1"/>
  <c r="AA446" i="1"/>
  <c r="X446" i="1" s="1"/>
  <c r="AA433" i="1"/>
  <c r="X433" i="1" s="1"/>
  <c r="AA415" i="1"/>
  <c r="X415" i="1" s="1"/>
  <c r="AA397" i="1"/>
  <c r="X397" i="1" s="1"/>
  <c r="AA470" i="1"/>
  <c r="X470" i="1" s="1"/>
  <c r="AA435" i="1"/>
  <c r="X435" i="1" s="1"/>
  <c r="AA396" i="1"/>
  <c r="X396" i="1" s="1"/>
  <c r="AA427" i="1"/>
  <c r="X427" i="1" s="1"/>
  <c r="AA489" i="1"/>
  <c r="X489" i="1" s="1"/>
  <c r="AA540" i="1"/>
  <c r="X540" i="1" s="1"/>
  <c r="AA473" i="1"/>
  <c r="X473" i="1" s="1"/>
  <c r="AA410" i="1"/>
  <c r="X410" i="1" s="1"/>
  <c r="AA513" i="1"/>
  <c r="X513" i="1" s="1"/>
  <c r="AA402" i="1"/>
  <c r="X402" i="1" s="1"/>
  <c r="AA487" i="1"/>
  <c r="X487" i="1" s="1"/>
  <c r="AA447" i="1"/>
  <c r="X447" i="1" s="1"/>
  <c r="AA535" i="1"/>
  <c r="X535" i="1" s="1"/>
  <c r="AA442" i="1"/>
  <c r="X442" i="1" s="1"/>
  <c r="AA413" i="1"/>
  <c r="X413" i="1" s="1"/>
  <c r="AA493" i="1"/>
  <c r="X493" i="1" s="1"/>
  <c r="AA559" i="1"/>
  <c r="X559" i="1" s="1"/>
  <c r="AA556" i="1"/>
  <c r="X556" i="1" s="1"/>
  <c r="AA564" i="1"/>
  <c r="X564" i="1" s="1"/>
  <c r="AA542" i="1"/>
  <c r="X542" i="1" s="1"/>
  <c r="AA525" i="1"/>
  <c r="X525" i="1" s="1"/>
  <c r="AA560" i="1"/>
  <c r="X560" i="1" s="1"/>
  <c r="AA553" i="1"/>
  <c r="X553" i="1" s="1"/>
  <c r="AA546" i="1"/>
  <c r="X546" i="1" s="1"/>
  <c r="AA543" i="1"/>
  <c r="X543" i="1" s="1"/>
  <c r="AA539" i="1"/>
  <c r="X539" i="1" s="1"/>
  <c r="AA516" i="1"/>
  <c r="X516" i="1" s="1"/>
  <c r="AA498" i="1"/>
  <c r="X498" i="1" s="1"/>
  <c r="AA510" i="1"/>
  <c r="X510" i="1" s="1"/>
  <c r="AA494" i="1"/>
  <c r="X494" i="1" s="1"/>
  <c r="AA479" i="1"/>
  <c r="X479" i="1" s="1"/>
  <c r="AA468" i="1"/>
  <c r="X468" i="1" s="1"/>
  <c r="AA420" i="1"/>
  <c r="X420" i="1" s="1"/>
  <c r="AA452" i="1"/>
  <c r="X452" i="1" s="1"/>
  <c r="AA465" i="1"/>
  <c r="X465" i="1" s="1"/>
  <c r="AA444" i="1"/>
  <c r="X444" i="1" s="1"/>
  <c r="AA425" i="1"/>
  <c r="X425" i="1" s="1"/>
  <c r="AA472" i="1"/>
  <c r="X472" i="1" s="1"/>
  <c r="AA440" i="1"/>
  <c r="X440" i="1" s="1"/>
  <c r="AA515" i="1"/>
  <c r="X515" i="1" s="1"/>
  <c r="AA514" i="1"/>
  <c r="X514" i="1" s="1"/>
  <c r="AA450" i="1"/>
  <c r="X450" i="1" s="1"/>
  <c r="AA392" i="1"/>
  <c r="X392" i="1" s="1"/>
  <c r="AA532" i="1"/>
  <c r="X532" i="1" s="1"/>
  <c r="AA509" i="1"/>
  <c r="X509" i="1" s="1"/>
  <c r="AA443" i="1"/>
  <c r="X443" i="1" s="1"/>
  <c r="AA431" i="1"/>
  <c r="X431" i="1" s="1"/>
  <c r="AA411" i="1"/>
  <c r="X411" i="1" s="1"/>
  <c r="AA530" i="1"/>
  <c r="X530" i="1" s="1"/>
  <c r="AA460" i="1"/>
  <c r="X460" i="1" s="1"/>
  <c r="AA432" i="1"/>
  <c r="X432" i="1" s="1"/>
  <c r="AA393" i="1"/>
  <c r="X393" i="1" s="1"/>
  <c r="AA549" i="1"/>
  <c r="X549" i="1" s="1"/>
  <c r="AA517" i="1"/>
  <c r="X517" i="1" s="1"/>
  <c r="AA554" i="1"/>
  <c r="X554" i="1" s="1"/>
  <c r="AA451" i="1"/>
  <c r="X451" i="1" s="1"/>
  <c r="AA541" i="1"/>
  <c r="X541" i="1" s="1"/>
  <c r="AA492" i="1"/>
  <c r="X492" i="1" s="1"/>
  <c r="AA400" i="1"/>
  <c r="X400" i="1" s="1"/>
  <c r="AA485" i="1"/>
  <c r="X485" i="1" s="1"/>
  <c r="AA406" i="1"/>
  <c r="X406" i="1" s="1"/>
  <c r="AA529" i="1"/>
  <c r="X529" i="1" s="1"/>
  <c r="AA419" i="1"/>
  <c r="X419" i="1" s="1"/>
  <c r="AA426" i="1"/>
  <c r="X426" i="1" s="1"/>
  <c r="AA508" i="1"/>
  <c r="X508" i="1" s="1"/>
  <c r="AU560" i="1"/>
  <c r="AB560" i="1"/>
  <c r="Y560" i="1" s="1"/>
  <c r="AU516" i="1"/>
  <c r="AB516" i="1"/>
  <c r="Y516" i="1" s="1"/>
  <c r="AU559" i="1"/>
  <c r="AB559" i="1"/>
  <c r="Y559" i="1" s="1"/>
  <c r="AU533" i="1"/>
  <c r="AB533" i="1"/>
  <c r="Y533" i="1" s="1"/>
  <c r="AU490" i="1"/>
  <c r="AB490" i="1"/>
  <c r="Y490" i="1" s="1"/>
  <c r="AU491" i="1"/>
  <c r="AB491" i="1"/>
  <c r="Y491" i="1" s="1"/>
  <c r="AU464" i="1"/>
  <c r="AB464" i="1"/>
  <c r="Y464" i="1" s="1"/>
  <c r="AU456" i="1"/>
  <c r="AB456" i="1"/>
  <c r="Y456" i="1" s="1"/>
  <c r="AU488" i="1"/>
  <c r="AB488" i="1"/>
  <c r="Y488" i="1" s="1"/>
  <c r="AU481" i="1"/>
  <c r="AB481" i="1"/>
  <c r="Y481" i="1" s="1"/>
  <c r="AU438" i="1"/>
  <c r="AB438" i="1"/>
  <c r="Y438" i="1" s="1"/>
  <c r="AU441" i="1"/>
  <c r="AB441" i="1"/>
  <c r="Y441" i="1" s="1"/>
  <c r="AU421" i="1"/>
  <c r="AB421" i="1"/>
  <c r="Y421" i="1" s="1"/>
  <c r="AU459" i="1"/>
  <c r="AB459" i="1"/>
  <c r="Y459" i="1" s="1"/>
  <c r="AU424" i="1"/>
  <c r="AB424" i="1"/>
  <c r="Y424" i="1" s="1"/>
  <c r="AU505" i="1"/>
  <c r="AB505" i="1"/>
  <c r="Y505" i="1" s="1"/>
  <c r="AU495" i="1"/>
  <c r="AB495" i="1"/>
  <c r="Y495" i="1" s="1"/>
  <c r="AU422" i="1"/>
  <c r="AB422" i="1"/>
  <c r="Y422" i="1" s="1"/>
  <c r="AU407" i="1"/>
  <c r="AB407" i="1"/>
  <c r="Y407" i="1" s="1"/>
  <c r="AU531" i="1"/>
  <c r="AB531" i="1"/>
  <c r="Y531" i="1" s="1"/>
  <c r="AU507" i="1"/>
  <c r="AB507" i="1"/>
  <c r="Y507" i="1" s="1"/>
  <c r="AU439" i="1"/>
  <c r="AB439" i="1"/>
  <c r="Y439" i="1" s="1"/>
  <c r="AU418" i="1"/>
  <c r="AB418" i="1"/>
  <c r="Y418" i="1" s="1"/>
  <c r="AU404" i="1"/>
  <c r="AB404" i="1"/>
  <c r="Y404" i="1" s="1"/>
  <c r="AU521" i="1"/>
  <c r="AB521" i="1"/>
  <c r="Y521" i="1" s="1"/>
  <c r="AU458" i="1"/>
  <c r="AB458" i="1"/>
  <c r="Y458" i="1" s="1"/>
  <c r="AU430" i="1"/>
  <c r="AB430" i="1"/>
  <c r="Y430" i="1" s="1"/>
  <c r="AU391" i="1"/>
  <c r="AB391" i="1"/>
  <c r="Y391" i="1" s="1"/>
  <c r="AU545" i="1"/>
  <c r="AB545" i="1"/>
  <c r="Y545" i="1" s="1"/>
  <c r="AU562" i="1"/>
  <c r="AB562" i="1"/>
  <c r="Y562" i="1" s="1"/>
  <c r="AU536" i="1"/>
  <c r="AB536" i="1"/>
  <c r="Y536" i="1" s="1"/>
  <c r="AU416" i="1"/>
  <c r="AB416" i="1"/>
  <c r="Y416" i="1" s="1"/>
  <c r="AU524" i="1"/>
  <c r="AB524" i="1"/>
  <c r="Y524" i="1" s="1"/>
  <c r="AU454" i="1"/>
  <c r="AB454" i="1"/>
  <c r="Y454" i="1" s="1"/>
  <c r="AU394" i="1"/>
  <c r="AB394" i="1"/>
  <c r="Y394" i="1" s="1"/>
  <c r="AU466" i="1"/>
  <c r="AB466" i="1"/>
  <c r="Y466" i="1" s="1"/>
  <c r="AU398" i="1"/>
  <c r="AB398" i="1"/>
  <c r="Y398" i="1" s="1"/>
  <c r="AU497" i="1"/>
  <c r="AB497" i="1"/>
  <c r="Y497" i="1" s="1"/>
  <c r="AU395" i="1"/>
  <c r="AB395" i="1"/>
  <c r="Y395" i="1" s="1"/>
  <c r="AU558" i="1"/>
  <c r="AB558" i="1"/>
  <c r="Y558" i="1" s="1"/>
  <c r="AU504" i="1"/>
  <c r="AB504" i="1"/>
  <c r="Y504" i="1" s="1"/>
  <c r="AU553" i="1"/>
  <c r="AB553" i="1"/>
  <c r="Y553" i="1" s="1"/>
  <c r="AU539" i="1"/>
  <c r="AB539" i="1"/>
  <c r="Y539" i="1" s="1"/>
  <c r="AU479" i="1"/>
  <c r="AB479" i="1"/>
  <c r="Y479" i="1" s="1"/>
  <c r="AU547" i="1"/>
  <c r="AB547" i="1"/>
  <c r="Y547" i="1" s="1"/>
  <c r="AU534" i="1"/>
  <c r="AB534" i="1"/>
  <c r="Y534" i="1" s="1"/>
  <c r="AU506" i="1"/>
  <c r="AB506" i="1"/>
  <c r="Y506" i="1" s="1"/>
  <c r="AU551" i="1"/>
  <c r="AB551" i="1"/>
  <c r="Y551" i="1" s="1"/>
  <c r="AU556" i="1"/>
  <c r="AB556" i="1"/>
  <c r="Y556" i="1" s="1"/>
  <c r="AU565" i="1"/>
  <c r="AB565" i="1"/>
  <c r="Y565" i="1" s="1"/>
  <c r="AU561" i="1"/>
  <c r="AB561" i="1"/>
  <c r="Y561" i="1" s="1"/>
  <c r="AU548" i="1"/>
  <c r="AB548" i="1"/>
  <c r="Y548" i="1" s="1"/>
  <c r="AU518" i="1"/>
  <c r="AB518" i="1"/>
  <c r="Y518" i="1" s="1"/>
  <c r="AU482" i="1"/>
  <c r="AB482" i="1"/>
  <c r="Y482" i="1" s="1"/>
  <c r="AU483" i="1"/>
  <c r="AB483" i="1"/>
  <c r="Y483" i="1" s="1"/>
  <c r="AU467" i="1"/>
  <c r="AB467" i="1"/>
  <c r="Y467" i="1" s="1"/>
  <c r="AU484" i="1"/>
  <c r="AB484" i="1"/>
  <c r="Y484" i="1" s="1"/>
  <c r="AU463" i="1"/>
  <c r="AB463" i="1"/>
  <c r="Y463" i="1" s="1"/>
  <c r="AU448" i="1"/>
  <c r="AB448" i="1"/>
  <c r="Y448" i="1" s="1"/>
  <c r="AU486" i="1"/>
  <c r="AB486" i="1"/>
  <c r="Y486" i="1" s="1"/>
  <c r="AU475" i="1"/>
  <c r="AB475" i="1"/>
  <c r="Y475" i="1" s="1"/>
  <c r="AU429" i="1"/>
  <c r="AB429" i="1"/>
  <c r="Y429" i="1" s="1"/>
  <c r="AU437" i="1"/>
  <c r="AB437" i="1"/>
  <c r="Y437" i="1" s="1"/>
  <c r="AU412" i="1"/>
  <c r="AB412" i="1"/>
  <c r="Y412" i="1" s="1"/>
  <c r="AU453" i="1"/>
  <c r="AB453" i="1"/>
  <c r="Y453" i="1" s="1"/>
  <c r="AU408" i="1"/>
  <c r="AB408" i="1"/>
  <c r="Y408" i="1" s="1"/>
  <c r="AU544" i="1"/>
  <c r="AB544" i="1"/>
  <c r="Y544" i="1" s="1"/>
  <c r="AU477" i="1"/>
  <c r="AB477" i="1"/>
  <c r="Y477" i="1" s="1"/>
  <c r="AU403" i="1"/>
  <c r="AB403" i="1"/>
  <c r="Y403" i="1" s="1"/>
  <c r="AU563" i="1"/>
  <c r="AB563" i="1"/>
  <c r="Y563" i="1" s="1"/>
  <c r="AU527" i="1"/>
  <c r="AB527" i="1"/>
  <c r="Y527" i="1" s="1"/>
  <c r="AU499" i="1"/>
  <c r="AB499" i="1"/>
  <c r="Y499" i="1" s="1"/>
  <c r="AU434" i="1"/>
  <c r="AB434" i="1"/>
  <c r="Y434" i="1" s="1"/>
  <c r="AU417" i="1"/>
  <c r="AB417" i="1"/>
  <c r="Y417" i="1" s="1"/>
  <c r="AU399" i="1"/>
  <c r="AB399" i="1"/>
  <c r="Y399" i="1" s="1"/>
  <c r="AU496" i="1"/>
  <c r="AB496" i="1"/>
  <c r="Y496" i="1" s="1"/>
  <c r="AU455" i="1"/>
  <c r="AB455" i="1"/>
  <c r="Y455" i="1" s="1"/>
  <c r="AU423" i="1"/>
  <c r="AB423" i="1"/>
  <c r="Y423" i="1" s="1"/>
  <c r="AU474" i="1"/>
  <c r="AB474" i="1"/>
  <c r="Y474" i="1" s="1"/>
  <c r="AU501" i="1"/>
  <c r="AB501" i="1"/>
  <c r="Y501" i="1" s="1"/>
  <c r="AU550" i="1"/>
  <c r="AB550" i="1"/>
  <c r="Y550" i="1" s="1"/>
  <c r="AU528" i="1"/>
  <c r="AB528" i="1"/>
  <c r="Y528" i="1" s="1"/>
  <c r="AU414" i="1"/>
  <c r="AB414" i="1"/>
  <c r="Y414" i="1" s="1"/>
  <c r="AU522" i="1"/>
  <c r="AB522" i="1"/>
  <c r="Y522" i="1" s="1"/>
  <c r="AU405" i="1"/>
  <c r="AB405" i="1"/>
  <c r="Y405" i="1" s="1"/>
  <c r="AU500" i="1"/>
  <c r="AB500" i="1"/>
  <c r="Y500" i="1" s="1"/>
  <c r="AU462" i="1"/>
  <c r="AB462" i="1"/>
  <c r="Y462" i="1" s="1"/>
  <c r="AU390" i="1"/>
  <c r="AB390" i="1"/>
  <c r="Y390" i="1" s="1"/>
  <c r="AU478" i="1"/>
  <c r="AB478" i="1"/>
  <c r="Y478" i="1" s="1"/>
  <c r="AU476" i="1"/>
  <c r="AB476" i="1"/>
  <c r="Y476" i="1" s="1"/>
  <c r="AU512" i="1"/>
  <c r="AB512" i="1"/>
  <c r="Y512" i="1" s="1"/>
  <c r="AU546" i="1"/>
  <c r="AB546" i="1"/>
  <c r="Y546" i="1" s="1"/>
  <c r="AU498" i="1"/>
  <c r="AB498" i="1"/>
  <c r="Y498" i="1" s="1"/>
  <c r="AU494" i="1"/>
  <c r="AB494" i="1"/>
  <c r="Y494" i="1" s="1"/>
  <c r="AU538" i="1"/>
  <c r="AB538" i="1"/>
  <c r="Y538" i="1" s="1"/>
  <c r="AU520" i="1"/>
  <c r="AB520" i="1"/>
  <c r="Y520" i="1" s="1"/>
  <c r="AU564" i="1"/>
  <c r="AB564" i="1"/>
  <c r="Y564" i="1" s="1"/>
  <c r="AU555" i="1"/>
  <c r="AB555" i="1"/>
  <c r="Y555" i="1" s="1"/>
  <c r="AU542" i="1"/>
  <c r="AB542" i="1"/>
  <c r="Y542" i="1" s="1"/>
  <c r="AU557" i="1"/>
  <c r="AB557" i="1"/>
  <c r="Y557" i="1" s="1"/>
  <c r="AU525" i="1"/>
  <c r="AB525" i="1"/>
  <c r="Y525" i="1" s="1"/>
  <c r="AU526" i="1"/>
  <c r="AB526" i="1"/>
  <c r="Y526" i="1" s="1"/>
  <c r="AU502" i="1"/>
  <c r="AB502" i="1"/>
  <c r="Y502" i="1" s="1"/>
  <c r="AU519" i="1"/>
  <c r="AB519" i="1"/>
  <c r="Y519" i="1" s="1"/>
  <c r="AU511" i="1"/>
  <c r="AB511" i="1"/>
  <c r="Y511" i="1" s="1"/>
  <c r="AU480" i="1"/>
  <c r="AB480" i="1"/>
  <c r="Y480" i="1" s="1"/>
  <c r="AU503" i="1"/>
  <c r="AB503" i="1"/>
  <c r="Y503" i="1" s="1"/>
  <c r="AU436" i="1"/>
  <c r="AB436" i="1"/>
  <c r="Y436" i="1" s="1"/>
  <c r="AU471" i="1"/>
  <c r="AB471" i="1"/>
  <c r="Y471" i="1" s="1"/>
  <c r="AU469" i="1"/>
  <c r="AB469" i="1"/>
  <c r="Y469" i="1" s="1"/>
  <c r="AU457" i="1"/>
  <c r="AB457" i="1"/>
  <c r="Y457" i="1" s="1"/>
  <c r="AU428" i="1"/>
  <c r="AB428" i="1"/>
  <c r="Y428" i="1" s="1"/>
  <c r="AU409" i="1"/>
  <c r="AB409" i="1"/>
  <c r="Y409" i="1" s="1"/>
  <c r="AU445" i="1"/>
  <c r="AB445" i="1"/>
  <c r="Y445" i="1" s="1"/>
  <c r="AU449" i="1"/>
  <c r="AB449" i="1"/>
  <c r="Y449" i="1" s="1"/>
  <c r="AU537" i="1"/>
  <c r="AB537" i="1"/>
  <c r="Y537" i="1" s="1"/>
  <c r="AU461" i="1"/>
  <c r="AB461" i="1"/>
  <c r="Y461" i="1" s="1"/>
  <c r="AU401" i="1"/>
  <c r="AB401" i="1"/>
  <c r="Y401" i="1" s="1"/>
  <c r="AU552" i="1"/>
  <c r="AB552" i="1"/>
  <c r="Y552" i="1" s="1"/>
  <c r="AU523" i="1"/>
  <c r="AB523" i="1"/>
  <c r="Y523" i="1" s="1"/>
  <c r="AU446" i="1"/>
  <c r="AB446" i="1"/>
  <c r="Y446" i="1" s="1"/>
  <c r="AU433" i="1"/>
  <c r="AB433" i="1"/>
  <c r="Y433" i="1" s="1"/>
  <c r="AU415" i="1"/>
  <c r="AB415" i="1"/>
  <c r="Y415" i="1" s="1"/>
  <c r="AU397" i="1"/>
  <c r="AB397" i="1"/>
  <c r="Y397" i="1" s="1"/>
  <c r="AU470" i="1"/>
  <c r="AB470" i="1"/>
  <c r="Y470" i="1" s="1"/>
  <c r="AU435" i="1"/>
  <c r="AB435" i="1"/>
  <c r="Y435" i="1" s="1"/>
  <c r="AU396" i="1"/>
  <c r="AB396" i="1"/>
  <c r="Y396" i="1" s="1"/>
  <c r="AU427" i="1"/>
  <c r="AB427" i="1"/>
  <c r="Y427" i="1" s="1"/>
  <c r="AU489" i="1"/>
  <c r="AB489" i="1"/>
  <c r="Y489" i="1" s="1"/>
  <c r="AU540" i="1"/>
  <c r="AB540" i="1"/>
  <c r="Y540" i="1" s="1"/>
  <c r="AU473" i="1"/>
  <c r="AB473" i="1"/>
  <c r="Y473" i="1" s="1"/>
  <c r="AU410" i="1"/>
  <c r="AB410" i="1"/>
  <c r="Y410" i="1" s="1"/>
  <c r="AU513" i="1"/>
  <c r="AB513" i="1"/>
  <c r="Y513" i="1" s="1"/>
  <c r="AU402" i="1"/>
  <c r="AB402" i="1"/>
  <c r="Y402" i="1" s="1"/>
  <c r="AU487" i="1"/>
  <c r="AB487" i="1"/>
  <c r="Y487" i="1" s="1"/>
  <c r="AU447" i="1"/>
  <c r="AB447" i="1"/>
  <c r="Y447" i="1" s="1"/>
  <c r="AU535" i="1"/>
  <c r="AB535" i="1"/>
  <c r="Y535" i="1" s="1"/>
  <c r="AU442" i="1"/>
  <c r="AB442" i="1"/>
  <c r="Y442" i="1" s="1"/>
  <c r="AU413" i="1"/>
  <c r="AB413" i="1"/>
  <c r="Y413" i="1" s="1"/>
  <c r="AU493" i="1"/>
  <c r="AB493" i="1"/>
  <c r="Y493" i="1" s="1"/>
  <c r="AU543" i="1"/>
  <c r="AB543" i="1"/>
  <c r="Y543" i="1" s="1"/>
  <c r="AU510" i="1"/>
  <c r="AB510" i="1"/>
  <c r="Y510" i="1" s="1"/>
  <c r="AU468" i="1"/>
  <c r="AB468" i="1"/>
  <c r="Y468" i="1" s="1"/>
  <c r="AU420" i="1"/>
  <c r="AB420" i="1"/>
  <c r="Y420" i="1" s="1"/>
  <c r="AU452" i="1"/>
  <c r="AB452" i="1"/>
  <c r="Y452" i="1" s="1"/>
  <c r="AU465" i="1"/>
  <c r="AB465" i="1"/>
  <c r="Y465" i="1" s="1"/>
  <c r="AU444" i="1"/>
  <c r="AB444" i="1"/>
  <c r="Y444" i="1" s="1"/>
  <c r="AU425" i="1"/>
  <c r="AB425" i="1"/>
  <c r="Y425" i="1" s="1"/>
  <c r="AU472" i="1"/>
  <c r="AB472" i="1"/>
  <c r="Y472" i="1" s="1"/>
  <c r="AU440" i="1"/>
  <c r="AB440" i="1"/>
  <c r="Y440" i="1" s="1"/>
  <c r="AU515" i="1"/>
  <c r="AB515" i="1"/>
  <c r="Y515" i="1" s="1"/>
  <c r="AU514" i="1"/>
  <c r="AB514" i="1"/>
  <c r="Y514" i="1" s="1"/>
  <c r="AU450" i="1"/>
  <c r="AB450" i="1"/>
  <c r="Y450" i="1" s="1"/>
  <c r="AU392" i="1"/>
  <c r="AB392" i="1"/>
  <c r="Y392" i="1" s="1"/>
  <c r="AU532" i="1"/>
  <c r="AB532" i="1"/>
  <c r="Y532" i="1" s="1"/>
  <c r="AU509" i="1"/>
  <c r="AB509" i="1"/>
  <c r="Y509" i="1" s="1"/>
  <c r="AU443" i="1"/>
  <c r="AB443" i="1"/>
  <c r="Y443" i="1" s="1"/>
  <c r="AU431" i="1"/>
  <c r="AB431" i="1"/>
  <c r="Y431" i="1" s="1"/>
  <c r="AU411" i="1"/>
  <c r="AB411" i="1"/>
  <c r="Y411" i="1" s="1"/>
  <c r="AU530" i="1"/>
  <c r="AB530" i="1"/>
  <c r="Y530" i="1" s="1"/>
  <c r="AU460" i="1"/>
  <c r="AB460" i="1"/>
  <c r="Y460" i="1" s="1"/>
  <c r="AU432" i="1"/>
  <c r="AB432" i="1"/>
  <c r="Y432" i="1" s="1"/>
  <c r="AU393" i="1"/>
  <c r="AB393" i="1"/>
  <c r="Y393" i="1" s="1"/>
  <c r="AU549" i="1"/>
  <c r="AB549" i="1"/>
  <c r="Y549" i="1" s="1"/>
  <c r="AU517" i="1"/>
  <c r="AB517" i="1"/>
  <c r="Y517" i="1" s="1"/>
  <c r="AU554" i="1"/>
  <c r="AB554" i="1"/>
  <c r="Y554" i="1" s="1"/>
  <c r="AU451" i="1"/>
  <c r="AB451" i="1"/>
  <c r="Y451" i="1" s="1"/>
  <c r="AU541" i="1"/>
  <c r="AB541" i="1"/>
  <c r="Y541" i="1" s="1"/>
  <c r="AU492" i="1"/>
  <c r="AB492" i="1"/>
  <c r="Y492" i="1" s="1"/>
  <c r="AU400" i="1"/>
  <c r="AB400" i="1"/>
  <c r="Y400" i="1" s="1"/>
  <c r="AU485" i="1"/>
  <c r="AB485" i="1"/>
  <c r="Y485" i="1" s="1"/>
  <c r="AU406" i="1"/>
  <c r="AB406" i="1"/>
  <c r="Y406" i="1" s="1"/>
  <c r="AU529" i="1"/>
  <c r="AB529" i="1"/>
  <c r="Y529" i="1" s="1"/>
  <c r="AU419" i="1"/>
  <c r="AB419" i="1"/>
  <c r="Y419" i="1" s="1"/>
  <c r="AU426" i="1"/>
  <c r="AB426" i="1"/>
  <c r="Y426" i="1" s="1"/>
  <c r="AU508" i="1"/>
  <c r="AB508" i="1"/>
  <c r="Y508" i="1" s="1"/>
  <c r="C73" i="7"/>
  <c r="D73" i="7" s="1"/>
  <c r="C72" i="7"/>
  <c r="D72" i="7" s="1"/>
  <c r="C71" i="7"/>
  <c r="D71" i="7" s="1"/>
  <c r="C70" i="7"/>
  <c r="D70" i="7" s="1"/>
  <c r="C69" i="7"/>
  <c r="D69" i="7" s="1"/>
  <c r="C68" i="7"/>
  <c r="D68" i="7" s="1"/>
  <c r="C67" i="7"/>
  <c r="D67" i="7" s="1"/>
  <c r="C66" i="7"/>
  <c r="C65" i="7"/>
  <c r="D65" i="7" s="1"/>
  <c r="C64" i="7"/>
  <c r="D64" i="7" s="1"/>
  <c r="C63" i="7"/>
  <c r="D63" i="7" s="1"/>
  <c r="C62" i="7"/>
  <c r="C61" i="7"/>
  <c r="D61" i="7" s="1"/>
  <c r="C60" i="7"/>
  <c r="D60" i="7" s="1"/>
  <c r="C59" i="7"/>
  <c r="D59" i="7" s="1"/>
  <c r="C58" i="7"/>
  <c r="D58" i="7" s="1"/>
  <c r="C57" i="7"/>
  <c r="D57" i="7" s="1"/>
  <c r="C56" i="7"/>
  <c r="D56" i="7" s="1"/>
  <c r="C55" i="7"/>
  <c r="D55" i="7" s="1"/>
  <c r="C54" i="7"/>
  <c r="D54" i="7" s="1"/>
  <c r="C53" i="7"/>
  <c r="D53" i="7" s="1"/>
  <c r="C52" i="7"/>
  <c r="D52" i="7" s="1"/>
  <c r="C51" i="7"/>
  <c r="D51" i="7" s="1"/>
  <c r="C50" i="7"/>
  <c r="D50" i="7" s="1"/>
  <c r="C49" i="7"/>
  <c r="D49" i="7" s="1"/>
  <c r="C48" i="7"/>
  <c r="D48" i="7" s="1"/>
  <c r="C47" i="7"/>
  <c r="D47" i="7" s="1"/>
  <c r="C46" i="7"/>
  <c r="D46" i="7" s="1"/>
  <c r="C45" i="7"/>
  <c r="D45" i="7" s="1"/>
  <c r="C44" i="7"/>
  <c r="D44" i="7" s="1"/>
  <c r="C43" i="7"/>
  <c r="D43" i="7" s="1"/>
  <c r="C42" i="7"/>
  <c r="D42" i="7" s="1"/>
  <c r="C41" i="7"/>
  <c r="D41" i="7" s="1"/>
  <c r="C40" i="7"/>
  <c r="D40" i="7" s="1"/>
  <c r="C39" i="7"/>
  <c r="D39" i="7" s="1"/>
  <c r="C38" i="7"/>
  <c r="D38" i="7" s="1"/>
  <c r="C37" i="7"/>
  <c r="D37" i="7" s="1"/>
  <c r="C36" i="7"/>
  <c r="D36" i="7" s="1"/>
  <c r="C35" i="7"/>
  <c r="D35" i="7" s="1"/>
  <c r="C34" i="7"/>
  <c r="D34" i="7" s="1"/>
  <c r="C33" i="7"/>
  <c r="D33" i="7" s="1"/>
  <c r="C32" i="7"/>
  <c r="D32" i="7" s="1"/>
  <c r="C31" i="7"/>
  <c r="D31" i="7" s="1"/>
  <c r="C30" i="7"/>
  <c r="D30" i="7" s="1"/>
  <c r="C29" i="7"/>
  <c r="D29" i="7" s="1"/>
  <c r="C28" i="7"/>
  <c r="D28" i="7" s="1"/>
  <c r="C27" i="7"/>
  <c r="D27" i="7" s="1"/>
  <c r="C26" i="7"/>
  <c r="D26" i="7" s="1"/>
  <c r="C25" i="7"/>
  <c r="D25" i="7" s="1"/>
  <c r="C24" i="7"/>
  <c r="D24" i="7" s="1"/>
  <c r="C23" i="7"/>
  <c r="D23" i="7" s="1"/>
  <c r="C22" i="7"/>
  <c r="D22" i="7" s="1"/>
  <c r="C21" i="7"/>
  <c r="D21" i="7" s="1"/>
  <c r="C20" i="7"/>
  <c r="D20" i="7" s="1"/>
  <c r="C19" i="7"/>
  <c r="D19" i="7" s="1"/>
  <c r="C18" i="7"/>
  <c r="D18" i="7" s="1"/>
  <c r="C17" i="7"/>
  <c r="D17" i="7" s="1"/>
  <c r="C16" i="7"/>
  <c r="D16" i="7" s="1"/>
  <c r="C15" i="7"/>
  <c r="D15" i="7" s="1"/>
  <c r="C14" i="7"/>
  <c r="D14" i="7" s="1"/>
  <c r="C13" i="7"/>
  <c r="D13" i="7" s="1"/>
  <c r="C12" i="7"/>
  <c r="D12" i="7" s="1"/>
  <c r="C11" i="7"/>
  <c r="D11" i="7" s="1"/>
  <c r="C10" i="7"/>
  <c r="D10" i="7" s="1"/>
  <c r="C9" i="7"/>
  <c r="D9" i="7" s="1"/>
  <c r="C8" i="7"/>
  <c r="D8" i="7" s="1"/>
  <c r="C7" i="7"/>
  <c r="D7" i="7" s="1"/>
  <c r="C6" i="7"/>
  <c r="D6" i="7" s="1"/>
  <c r="C5" i="7"/>
  <c r="D5" i="7" s="1"/>
  <c r="E104" i="1" s="1"/>
  <c r="C4" i="7"/>
  <c r="D4" i="7" s="1"/>
  <c r="A309" i="1"/>
  <c r="V309" i="1" s="1"/>
  <c r="A310" i="1"/>
  <c r="V310" i="1" s="1"/>
  <c r="A311" i="1"/>
  <c r="V311" i="1" s="1"/>
  <c r="A312" i="1"/>
  <c r="V312" i="1" s="1"/>
  <c r="A313" i="1"/>
  <c r="V313" i="1" s="1"/>
  <c r="A314" i="1"/>
  <c r="V314" i="1" s="1"/>
  <c r="A315" i="1"/>
  <c r="V315" i="1" s="1"/>
  <c r="A316" i="1"/>
  <c r="V316" i="1" s="1"/>
  <c r="A317" i="1"/>
  <c r="V317" i="1" s="1"/>
  <c r="A318" i="1"/>
  <c r="V318" i="1" s="1"/>
  <c r="A319" i="1"/>
  <c r="V319" i="1" s="1"/>
  <c r="A320" i="1"/>
  <c r="V320" i="1" s="1"/>
  <c r="A321" i="1"/>
  <c r="V321" i="1" s="1"/>
  <c r="A322" i="1"/>
  <c r="V322" i="1" s="1"/>
  <c r="A323" i="1"/>
  <c r="V323" i="1" s="1"/>
  <c r="A324" i="1"/>
  <c r="V324" i="1" s="1"/>
  <c r="A325" i="1"/>
  <c r="V325" i="1" s="1"/>
  <c r="A326" i="1"/>
  <c r="V326" i="1" s="1"/>
  <c r="A327" i="1"/>
  <c r="V327" i="1" s="1"/>
  <c r="A328" i="1"/>
  <c r="V328" i="1" s="1"/>
  <c r="A329" i="1"/>
  <c r="V329" i="1" s="1"/>
  <c r="A330" i="1"/>
  <c r="V330" i="1" s="1"/>
  <c r="A331" i="1"/>
  <c r="V331" i="1" s="1"/>
  <c r="A332" i="1"/>
  <c r="V332" i="1" s="1"/>
  <c r="A333" i="1"/>
  <c r="V333" i="1" s="1"/>
  <c r="A334" i="1"/>
  <c r="V334" i="1" s="1"/>
  <c r="A335" i="1"/>
  <c r="V335" i="1" s="1"/>
  <c r="A336" i="1"/>
  <c r="V336" i="1" s="1"/>
  <c r="A337" i="1"/>
  <c r="V337" i="1" s="1"/>
  <c r="A338" i="1"/>
  <c r="V338" i="1" s="1"/>
  <c r="A339" i="1"/>
  <c r="V339" i="1" s="1"/>
  <c r="A340" i="1"/>
  <c r="V340" i="1" s="1"/>
  <c r="A341" i="1"/>
  <c r="V341" i="1" s="1"/>
  <c r="A342" i="1"/>
  <c r="V342" i="1" s="1"/>
  <c r="A343" i="1"/>
  <c r="V343" i="1" s="1"/>
  <c r="A344" i="1"/>
  <c r="V344" i="1" s="1"/>
  <c r="A345" i="1"/>
  <c r="V345" i="1" s="1"/>
  <c r="A346" i="1"/>
  <c r="V346" i="1" s="1"/>
  <c r="A347" i="1"/>
  <c r="V347" i="1" s="1"/>
  <c r="A348" i="1"/>
  <c r="V348" i="1" s="1"/>
  <c r="A349" i="1"/>
  <c r="V349" i="1" s="1"/>
  <c r="A350" i="1"/>
  <c r="V350" i="1" s="1"/>
  <c r="A351" i="1"/>
  <c r="V351" i="1" s="1"/>
  <c r="A352" i="1"/>
  <c r="V352" i="1" s="1"/>
  <c r="A353" i="1"/>
  <c r="V353" i="1" s="1"/>
  <c r="A354" i="1"/>
  <c r="V354" i="1" s="1"/>
  <c r="A355" i="1"/>
  <c r="V355" i="1" s="1"/>
  <c r="A356" i="1"/>
  <c r="V356" i="1" s="1"/>
  <c r="A357" i="1"/>
  <c r="V357" i="1" s="1"/>
  <c r="A358" i="1"/>
  <c r="V358" i="1" s="1"/>
  <c r="A359" i="1"/>
  <c r="V359" i="1" s="1"/>
  <c r="A360" i="1"/>
  <c r="V360" i="1" s="1"/>
  <c r="A361" i="1"/>
  <c r="V361" i="1" s="1"/>
  <c r="A362" i="1"/>
  <c r="V362" i="1" s="1"/>
  <c r="A363" i="1"/>
  <c r="V363" i="1" s="1"/>
  <c r="A364" i="1"/>
  <c r="V364" i="1" s="1"/>
  <c r="A365" i="1"/>
  <c r="V365" i="1" s="1"/>
  <c r="A366" i="1"/>
  <c r="V366" i="1" s="1"/>
  <c r="A367" i="1"/>
  <c r="V367" i="1" s="1"/>
  <c r="A368" i="1"/>
  <c r="V368" i="1" s="1"/>
  <c r="A369" i="1"/>
  <c r="V369" i="1" s="1"/>
  <c r="A370" i="1"/>
  <c r="V370" i="1" s="1"/>
  <c r="A371" i="1"/>
  <c r="V371" i="1" s="1"/>
  <c r="A372" i="1"/>
  <c r="V372" i="1" s="1"/>
  <c r="A373" i="1"/>
  <c r="V373" i="1" s="1"/>
  <c r="A374" i="1"/>
  <c r="V374" i="1" s="1"/>
  <c r="A375" i="1"/>
  <c r="V375" i="1" s="1"/>
  <c r="A376" i="1"/>
  <c r="V376" i="1" s="1"/>
  <c r="A377" i="1"/>
  <c r="V377" i="1" s="1"/>
  <c r="A378" i="1"/>
  <c r="V378" i="1" s="1"/>
  <c r="A379" i="1"/>
  <c r="V379" i="1" s="1"/>
  <c r="A380" i="1"/>
  <c r="V380" i="1" s="1"/>
  <c r="A381" i="1"/>
  <c r="V381" i="1" s="1"/>
  <c r="A382" i="1"/>
  <c r="V382" i="1" s="1"/>
  <c r="A383" i="1"/>
  <c r="V383" i="1" s="1"/>
  <c r="A384" i="1"/>
  <c r="V384" i="1" s="1"/>
  <c r="A385" i="1"/>
  <c r="V385" i="1" s="1"/>
  <c r="A386" i="1"/>
  <c r="V386" i="1" s="1"/>
  <c r="A387" i="1"/>
  <c r="V387" i="1" s="1"/>
  <c r="A388" i="1"/>
  <c r="V388" i="1" s="1"/>
  <c r="A389" i="1"/>
  <c r="V389" i="1" s="1"/>
  <c r="F1" i="5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AI104" i="1" l="1"/>
  <c r="Q388" i="1"/>
  <c r="D388" i="1"/>
  <c r="Q380" i="1"/>
  <c r="D380" i="1"/>
  <c r="Q372" i="1"/>
  <c r="D372" i="1"/>
  <c r="Q364" i="1"/>
  <c r="D364" i="1"/>
  <c r="Q356" i="1"/>
  <c r="D356" i="1"/>
  <c r="Q348" i="1"/>
  <c r="D348" i="1"/>
  <c r="Q382" i="1"/>
  <c r="D382" i="1"/>
  <c r="Q362" i="1"/>
  <c r="D362" i="1"/>
  <c r="Q384" i="1"/>
  <c r="D384" i="1"/>
  <c r="Q376" i="1"/>
  <c r="D376" i="1"/>
  <c r="Q368" i="1"/>
  <c r="D368" i="1"/>
  <c r="Q360" i="1"/>
  <c r="D360" i="1"/>
  <c r="Q352" i="1"/>
  <c r="D352" i="1"/>
  <c r="Q332" i="1"/>
  <c r="D332" i="1"/>
  <c r="Q324" i="1"/>
  <c r="D324" i="1"/>
  <c r="Q312" i="1"/>
  <c r="D312" i="1"/>
  <c r="Q386" i="1"/>
  <c r="D386" i="1"/>
  <c r="Q378" i="1"/>
  <c r="D378" i="1"/>
  <c r="Q374" i="1"/>
  <c r="D374" i="1"/>
  <c r="Q370" i="1"/>
  <c r="D370" i="1"/>
  <c r="Q366" i="1"/>
  <c r="D366" i="1"/>
  <c r="Q358" i="1"/>
  <c r="D358" i="1"/>
  <c r="Q354" i="1"/>
  <c r="D354" i="1"/>
  <c r="Q350" i="1"/>
  <c r="D350" i="1"/>
  <c r="Q346" i="1"/>
  <c r="D346" i="1"/>
  <c r="Q342" i="1"/>
  <c r="D342" i="1"/>
  <c r="Q338" i="1"/>
  <c r="D338" i="1"/>
  <c r="Q334" i="1"/>
  <c r="D334" i="1"/>
  <c r="Q330" i="1"/>
  <c r="D330" i="1"/>
  <c r="Q326" i="1"/>
  <c r="D326" i="1"/>
  <c r="Q322" i="1"/>
  <c r="D322" i="1"/>
  <c r="Q318" i="1"/>
  <c r="D318" i="1"/>
  <c r="Q314" i="1"/>
  <c r="D314" i="1"/>
  <c r="Q310" i="1"/>
  <c r="D310" i="1"/>
  <c r="Q389" i="1"/>
  <c r="D389" i="1"/>
  <c r="Q385" i="1"/>
  <c r="D385" i="1"/>
  <c r="Q381" i="1"/>
  <c r="D381" i="1"/>
  <c r="Q377" i="1"/>
  <c r="D377" i="1"/>
  <c r="Q373" i="1"/>
  <c r="D373" i="1"/>
  <c r="Q369" i="1"/>
  <c r="D369" i="1"/>
  <c r="Q365" i="1"/>
  <c r="D365" i="1"/>
  <c r="Q361" i="1"/>
  <c r="D361" i="1"/>
  <c r="Q357" i="1"/>
  <c r="D357" i="1"/>
  <c r="Q353" i="1"/>
  <c r="D353" i="1"/>
  <c r="Q349" i="1"/>
  <c r="D349" i="1"/>
  <c r="Q345" i="1"/>
  <c r="D345" i="1"/>
  <c r="Q341" i="1"/>
  <c r="D341" i="1"/>
  <c r="Q337" i="1"/>
  <c r="D337" i="1"/>
  <c r="Q333" i="1"/>
  <c r="D333" i="1"/>
  <c r="Q329" i="1"/>
  <c r="D329" i="1"/>
  <c r="Q325" i="1"/>
  <c r="D325" i="1"/>
  <c r="Q321" i="1"/>
  <c r="D321" i="1"/>
  <c r="Q317" i="1"/>
  <c r="D317" i="1"/>
  <c r="Q313" i="1"/>
  <c r="D313" i="1"/>
  <c r="Q309" i="1"/>
  <c r="D309" i="1"/>
  <c r="Q344" i="1"/>
  <c r="D344" i="1"/>
  <c r="Q340" i="1"/>
  <c r="D340" i="1"/>
  <c r="Q336" i="1"/>
  <c r="D336" i="1"/>
  <c r="Q328" i="1"/>
  <c r="D328" i="1"/>
  <c r="Q320" i="1"/>
  <c r="D320" i="1"/>
  <c r="Q316" i="1"/>
  <c r="D316" i="1"/>
  <c r="Q387" i="1"/>
  <c r="D387" i="1"/>
  <c r="Q383" i="1"/>
  <c r="D383" i="1"/>
  <c r="Q379" i="1"/>
  <c r="D379" i="1"/>
  <c r="Q375" i="1"/>
  <c r="D375" i="1"/>
  <c r="Q371" i="1"/>
  <c r="D371" i="1"/>
  <c r="Q367" i="1"/>
  <c r="D367" i="1"/>
  <c r="Q363" i="1"/>
  <c r="D363" i="1"/>
  <c r="Q359" i="1"/>
  <c r="D359" i="1"/>
  <c r="Q355" i="1"/>
  <c r="D355" i="1"/>
  <c r="Q351" i="1"/>
  <c r="D351" i="1"/>
  <c r="Q347" i="1"/>
  <c r="D347" i="1"/>
  <c r="Q343" i="1"/>
  <c r="D343" i="1"/>
  <c r="Q339" i="1"/>
  <c r="D339" i="1"/>
  <c r="Q335" i="1"/>
  <c r="D335" i="1"/>
  <c r="Q331" i="1"/>
  <c r="D331" i="1"/>
  <c r="Q327" i="1"/>
  <c r="D327" i="1"/>
  <c r="Q323" i="1"/>
  <c r="D323" i="1"/>
  <c r="Q319" i="1"/>
  <c r="D319" i="1"/>
  <c r="Q315" i="1"/>
  <c r="D315" i="1"/>
  <c r="Q311" i="1"/>
  <c r="D311" i="1"/>
  <c r="N386" i="1"/>
  <c r="N374" i="1"/>
  <c r="N362" i="1"/>
  <c r="N346" i="1"/>
  <c r="N330" i="1"/>
  <c r="N389" i="1"/>
  <c r="N385" i="1"/>
  <c r="N381" i="1"/>
  <c r="N377" i="1"/>
  <c r="N373" i="1"/>
  <c r="N369" i="1"/>
  <c r="N365" i="1"/>
  <c r="N361" i="1"/>
  <c r="N357" i="1"/>
  <c r="N353" i="1"/>
  <c r="N349" i="1"/>
  <c r="N345" i="1"/>
  <c r="N341" i="1"/>
  <c r="N337" i="1"/>
  <c r="N333" i="1"/>
  <c r="N329" i="1"/>
  <c r="N325" i="1"/>
  <c r="N321" i="1"/>
  <c r="N317" i="1"/>
  <c r="N313" i="1"/>
  <c r="N309" i="1"/>
  <c r="N378" i="1"/>
  <c r="N366" i="1"/>
  <c r="N354" i="1"/>
  <c r="N342" i="1"/>
  <c r="N384" i="1"/>
  <c r="N376" i="1"/>
  <c r="N368" i="1"/>
  <c r="N360" i="1"/>
  <c r="N352" i="1"/>
  <c r="N344" i="1"/>
  <c r="N336" i="1"/>
  <c r="N328" i="1"/>
  <c r="N316" i="1"/>
  <c r="N382" i="1"/>
  <c r="N370" i="1"/>
  <c r="N358" i="1"/>
  <c r="N350" i="1"/>
  <c r="N338" i="1"/>
  <c r="N334" i="1"/>
  <c r="N326" i="1"/>
  <c r="N322" i="1"/>
  <c r="N318" i="1"/>
  <c r="N314" i="1"/>
  <c r="N310" i="1"/>
  <c r="N388" i="1"/>
  <c r="N380" i="1"/>
  <c r="N372" i="1"/>
  <c r="N364" i="1"/>
  <c r="N356" i="1"/>
  <c r="N348" i="1"/>
  <c r="N340" i="1"/>
  <c r="N332" i="1"/>
  <c r="N324" i="1"/>
  <c r="N320" i="1"/>
  <c r="N312" i="1"/>
  <c r="N387" i="1"/>
  <c r="N383" i="1"/>
  <c r="N379" i="1"/>
  <c r="N375" i="1"/>
  <c r="N371" i="1"/>
  <c r="N367" i="1"/>
  <c r="N363" i="1"/>
  <c r="N359" i="1"/>
  <c r="N355" i="1"/>
  <c r="N351" i="1"/>
  <c r="N347" i="1"/>
  <c r="N343" i="1"/>
  <c r="N339" i="1"/>
  <c r="N335" i="1"/>
  <c r="N331" i="1"/>
  <c r="N327" i="1"/>
  <c r="N323" i="1"/>
  <c r="N319" i="1"/>
  <c r="N315" i="1"/>
  <c r="N311" i="1"/>
  <c r="M388" i="1"/>
  <c r="M380" i="1"/>
  <c r="M372" i="1"/>
  <c r="M364" i="1"/>
  <c r="M356" i="1"/>
  <c r="M348" i="1"/>
  <c r="M336" i="1"/>
  <c r="M328" i="1"/>
  <c r="M320" i="1"/>
  <c r="M316" i="1"/>
  <c r="M312" i="1"/>
  <c r="M386" i="1"/>
  <c r="M382" i="1"/>
  <c r="M378" i="1"/>
  <c r="M374" i="1"/>
  <c r="M370" i="1"/>
  <c r="M366" i="1"/>
  <c r="M362" i="1"/>
  <c r="M358" i="1"/>
  <c r="M354" i="1"/>
  <c r="M350" i="1"/>
  <c r="M346" i="1"/>
  <c r="M342" i="1"/>
  <c r="M338" i="1"/>
  <c r="M334" i="1"/>
  <c r="M330" i="1"/>
  <c r="M326" i="1"/>
  <c r="M322" i="1"/>
  <c r="M318" i="1"/>
  <c r="M314" i="1"/>
  <c r="M310" i="1"/>
  <c r="M384" i="1"/>
  <c r="M368" i="1"/>
  <c r="M360" i="1"/>
  <c r="M352" i="1"/>
  <c r="M340" i="1"/>
  <c r="M332" i="1"/>
  <c r="M324" i="1"/>
  <c r="M389" i="1"/>
  <c r="M385" i="1"/>
  <c r="M381" i="1"/>
  <c r="M377" i="1"/>
  <c r="M373" i="1"/>
  <c r="M369" i="1"/>
  <c r="M365" i="1"/>
  <c r="M361" i="1"/>
  <c r="M357" i="1"/>
  <c r="M353" i="1"/>
  <c r="M349" i="1"/>
  <c r="M345" i="1"/>
  <c r="M341" i="1"/>
  <c r="M337" i="1"/>
  <c r="M333" i="1"/>
  <c r="M329" i="1"/>
  <c r="M325" i="1"/>
  <c r="M321" i="1"/>
  <c r="M317" i="1"/>
  <c r="M313" i="1"/>
  <c r="M309" i="1"/>
  <c r="M376" i="1"/>
  <c r="M344" i="1"/>
  <c r="M387" i="1"/>
  <c r="M383" i="1"/>
  <c r="M379" i="1"/>
  <c r="M375" i="1"/>
  <c r="M371" i="1"/>
  <c r="M367" i="1"/>
  <c r="M363" i="1"/>
  <c r="M359" i="1"/>
  <c r="M355" i="1"/>
  <c r="M351" i="1"/>
  <c r="M347" i="1"/>
  <c r="M343" i="1"/>
  <c r="M339" i="1"/>
  <c r="M335" i="1"/>
  <c r="M331" i="1"/>
  <c r="M327" i="1"/>
  <c r="M323" i="1"/>
  <c r="M319" i="1"/>
  <c r="M315" i="1"/>
  <c r="M311" i="1"/>
  <c r="BB372" i="1"/>
  <c r="BB356" i="1"/>
  <c r="BB340" i="1"/>
  <c r="BB332" i="1"/>
  <c r="BB320" i="1"/>
  <c r="BB386" i="1"/>
  <c r="BB382" i="1"/>
  <c r="BB378" i="1"/>
  <c r="BB374" i="1"/>
  <c r="BB370" i="1"/>
  <c r="BB366" i="1"/>
  <c r="BB362" i="1"/>
  <c r="BB358" i="1"/>
  <c r="BB354" i="1"/>
  <c r="BB350" i="1"/>
  <c r="BB346" i="1"/>
  <c r="BB342" i="1"/>
  <c r="BB338" i="1"/>
  <c r="BB334" i="1"/>
  <c r="BB330" i="1"/>
  <c r="BB326" i="1"/>
  <c r="BB322" i="1"/>
  <c r="BB318" i="1"/>
  <c r="BB314" i="1"/>
  <c r="BB310" i="1"/>
  <c r="BB376" i="1"/>
  <c r="BB364" i="1"/>
  <c r="BB352" i="1"/>
  <c r="BB344" i="1"/>
  <c r="BB324" i="1"/>
  <c r="BB316" i="1"/>
  <c r="BB389" i="1"/>
  <c r="BB385" i="1"/>
  <c r="BB381" i="1"/>
  <c r="BB377" i="1"/>
  <c r="BB373" i="1"/>
  <c r="BB369" i="1"/>
  <c r="BB365" i="1"/>
  <c r="BB361" i="1"/>
  <c r="BB357" i="1"/>
  <c r="BB353" i="1"/>
  <c r="BB349" i="1"/>
  <c r="BB345" i="1"/>
  <c r="BB341" i="1"/>
  <c r="BB337" i="1"/>
  <c r="BB333" i="1"/>
  <c r="BB329" i="1"/>
  <c r="BB325" i="1"/>
  <c r="BB321" i="1"/>
  <c r="BB317" i="1"/>
  <c r="BB313" i="1"/>
  <c r="BB309" i="1"/>
  <c r="BB388" i="1"/>
  <c r="BB384" i="1"/>
  <c r="BB380" i="1"/>
  <c r="BB368" i="1"/>
  <c r="BB360" i="1"/>
  <c r="BB348" i="1"/>
  <c r="BB336" i="1"/>
  <c r="BB328" i="1"/>
  <c r="BB312" i="1"/>
  <c r="BB387" i="1"/>
  <c r="BB383" i="1"/>
  <c r="BB379" i="1"/>
  <c r="BB375" i="1"/>
  <c r="BB371" i="1"/>
  <c r="BB367" i="1"/>
  <c r="BB363" i="1"/>
  <c r="BB359" i="1"/>
  <c r="BB355" i="1"/>
  <c r="BB351" i="1"/>
  <c r="BB347" i="1"/>
  <c r="BB343" i="1"/>
  <c r="BB339" i="1"/>
  <c r="BB335" i="1"/>
  <c r="BB331" i="1"/>
  <c r="BB327" i="1"/>
  <c r="BB323" i="1"/>
  <c r="BB319" i="1"/>
  <c r="BB315" i="1"/>
  <c r="BB311" i="1"/>
  <c r="BC372" i="1"/>
  <c r="BA372" i="1"/>
  <c r="BC356" i="1"/>
  <c r="BA356" i="1"/>
  <c r="BC344" i="1"/>
  <c r="BA344" i="1"/>
  <c r="BC340" i="1"/>
  <c r="BA340" i="1"/>
  <c r="BC328" i="1"/>
  <c r="BA328" i="1"/>
  <c r="BC324" i="1"/>
  <c r="BA324" i="1"/>
  <c r="BC312" i="1"/>
  <c r="BA312" i="1"/>
  <c r="BC379" i="1"/>
  <c r="BA379" i="1"/>
  <c r="BC363" i="1"/>
  <c r="BA363" i="1"/>
  <c r="BC351" i="1"/>
  <c r="BA351" i="1"/>
  <c r="BC339" i="1"/>
  <c r="BA339" i="1"/>
  <c r="BC327" i="1"/>
  <c r="BA327" i="1"/>
  <c r="BC382" i="1"/>
  <c r="BA382" i="1"/>
  <c r="BC378" i="1"/>
  <c r="BA378" i="1"/>
  <c r="BC370" i="1"/>
  <c r="BA370" i="1"/>
  <c r="BC362" i="1"/>
  <c r="BA362" i="1"/>
  <c r="BC354" i="1"/>
  <c r="BA354" i="1"/>
  <c r="BC346" i="1"/>
  <c r="BA346" i="1"/>
  <c r="BC338" i="1"/>
  <c r="BA338" i="1"/>
  <c r="BC334" i="1"/>
  <c r="BA334" i="1"/>
  <c r="BC330" i="1"/>
  <c r="BA330" i="1"/>
  <c r="BC326" i="1"/>
  <c r="BA326" i="1"/>
  <c r="BC318" i="1"/>
  <c r="BA318" i="1"/>
  <c r="BC314" i="1"/>
  <c r="BA314" i="1"/>
  <c r="BC310" i="1"/>
  <c r="BA310" i="1"/>
  <c r="BC384" i="1"/>
  <c r="BA384" i="1"/>
  <c r="BC376" i="1"/>
  <c r="BA376" i="1"/>
  <c r="BC360" i="1"/>
  <c r="BA360" i="1"/>
  <c r="BC348" i="1"/>
  <c r="BA348" i="1"/>
  <c r="BC332" i="1"/>
  <c r="BA332" i="1"/>
  <c r="BC320" i="1"/>
  <c r="BA320" i="1"/>
  <c r="BC383" i="1"/>
  <c r="BA383" i="1"/>
  <c r="BC371" i="1"/>
  <c r="BA371" i="1"/>
  <c r="BC355" i="1"/>
  <c r="BA355" i="1"/>
  <c r="BC386" i="1"/>
  <c r="BA386" i="1"/>
  <c r="BC374" i="1"/>
  <c r="BA374" i="1"/>
  <c r="BC366" i="1"/>
  <c r="BA366" i="1"/>
  <c r="BC358" i="1"/>
  <c r="BA358" i="1"/>
  <c r="BC350" i="1"/>
  <c r="BA350" i="1"/>
  <c r="BC342" i="1"/>
  <c r="BA342" i="1"/>
  <c r="BC322" i="1"/>
  <c r="BA322" i="1"/>
  <c r="BC389" i="1"/>
  <c r="BA389" i="1"/>
  <c r="BC385" i="1"/>
  <c r="BA385" i="1"/>
  <c r="BC381" i="1"/>
  <c r="BA381" i="1"/>
  <c r="BC377" i="1"/>
  <c r="BA377" i="1"/>
  <c r="BC373" i="1"/>
  <c r="BA373" i="1"/>
  <c r="BC369" i="1"/>
  <c r="BA369" i="1"/>
  <c r="BC365" i="1"/>
  <c r="BA365" i="1"/>
  <c r="BC361" i="1"/>
  <c r="BA361" i="1"/>
  <c r="BC357" i="1"/>
  <c r="BA357" i="1"/>
  <c r="BC353" i="1"/>
  <c r="BA353" i="1"/>
  <c r="BC349" i="1"/>
  <c r="BA349" i="1"/>
  <c r="BC345" i="1"/>
  <c r="BA345" i="1"/>
  <c r="BC341" i="1"/>
  <c r="BA341" i="1"/>
  <c r="BC337" i="1"/>
  <c r="BA337" i="1"/>
  <c r="BC333" i="1"/>
  <c r="BA333" i="1"/>
  <c r="BC329" i="1"/>
  <c r="BA329" i="1"/>
  <c r="BC325" i="1"/>
  <c r="BA325" i="1"/>
  <c r="BC321" i="1"/>
  <c r="BA321" i="1"/>
  <c r="BC317" i="1"/>
  <c r="BA317" i="1"/>
  <c r="BC313" i="1"/>
  <c r="BA313" i="1"/>
  <c r="BC309" i="1"/>
  <c r="BA309" i="1"/>
  <c r="BC368" i="1"/>
  <c r="BA368" i="1"/>
  <c r="BC388" i="1"/>
  <c r="BA388" i="1"/>
  <c r="BC380" i="1"/>
  <c r="BA380" i="1"/>
  <c r="BC364" i="1"/>
  <c r="BA364" i="1"/>
  <c r="BC352" i="1"/>
  <c r="BA352" i="1"/>
  <c r="BC336" i="1"/>
  <c r="BA336" i="1"/>
  <c r="BC316" i="1"/>
  <c r="BA316" i="1"/>
  <c r="BC387" i="1"/>
  <c r="BA387" i="1"/>
  <c r="BC375" i="1"/>
  <c r="BA375" i="1"/>
  <c r="BC367" i="1"/>
  <c r="BA367" i="1"/>
  <c r="BC359" i="1"/>
  <c r="BA359" i="1"/>
  <c r="BC347" i="1"/>
  <c r="BA347" i="1"/>
  <c r="BC343" i="1"/>
  <c r="BA343" i="1"/>
  <c r="BC335" i="1"/>
  <c r="BA335" i="1"/>
  <c r="BC331" i="1"/>
  <c r="BA331" i="1"/>
  <c r="BC323" i="1"/>
  <c r="BA323" i="1"/>
  <c r="BC319" i="1"/>
  <c r="BA319" i="1"/>
  <c r="BC315" i="1"/>
  <c r="BA315" i="1"/>
  <c r="BC311" i="1"/>
  <c r="BA311" i="1"/>
  <c r="AA379" i="1"/>
  <c r="X379" i="1" s="1"/>
  <c r="AA367" i="1"/>
  <c r="X367" i="1" s="1"/>
  <c r="AA355" i="1"/>
  <c r="X355" i="1" s="1"/>
  <c r="AA343" i="1"/>
  <c r="X343" i="1" s="1"/>
  <c r="AA331" i="1"/>
  <c r="X331" i="1" s="1"/>
  <c r="AA319" i="1"/>
  <c r="X319" i="1" s="1"/>
  <c r="AA311" i="1"/>
  <c r="X311" i="1" s="1"/>
  <c r="AA387" i="1"/>
  <c r="X387" i="1" s="1"/>
  <c r="AA375" i="1"/>
  <c r="X375" i="1" s="1"/>
  <c r="AA363" i="1"/>
  <c r="X363" i="1" s="1"/>
  <c r="AA351" i="1"/>
  <c r="X351" i="1" s="1"/>
  <c r="AA339" i="1"/>
  <c r="X339" i="1" s="1"/>
  <c r="AA327" i="1"/>
  <c r="X327" i="1" s="1"/>
  <c r="AA315" i="1"/>
  <c r="X315" i="1" s="1"/>
  <c r="AA382" i="1"/>
  <c r="X382" i="1" s="1"/>
  <c r="AA374" i="1"/>
  <c r="X374" i="1" s="1"/>
  <c r="AA362" i="1"/>
  <c r="X362" i="1" s="1"/>
  <c r="AA354" i="1"/>
  <c r="X354" i="1" s="1"/>
  <c r="AA346" i="1"/>
  <c r="X346" i="1" s="1"/>
  <c r="AA342" i="1"/>
  <c r="X342" i="1" s="1"/>
  <c r="AA338" i="1"/>
  <c r="X338" i="1" s="1"/>
  <c r="AA330" i="1"/>
  <c r="X330" i="1" s="1"/>
  <c r="AA326" i="1"/>
  <c r="X326" i="1" s="1"/>
  <c r="AA322" i="1"/>
  <c r="X322" i="1" s="1"/>
  <c r="AA318" i="1"/>
  <c r="X318" i="1" s="1"/>
  <c r="AA314" i="1"/>
  <c r="X314" i="1" s="1"/>
  <c r="AA310" i="1"/>
  <c r="X310" i="1" s="1"/>
  <c r="AA383" i="1"/>
  <c r="X383" i="1" s="1"/>
  <c r="AA371" i="1"/>
  <c r="X371" i="1" s="1"/>
  <c r="AA359" i="1"/>
  <c r="X359" i="1" s="1"/>
  <c r="AA347" i="1"/>
  <c r="X347" i="1" s="1"/>
  <c r="AA335" i="1"/>
  <c r="X335" i="1" s="1"/>
  <c r="AA323" i="1"/>
  <c r="X323" i="1" s="1"/>
  <c r="AA386" i="1"/>
  <c r="X386" i="1" s="1"/>
  <c r="AA378" i="1"/>
  <c r="X378" i="1" s="1"/>
  <c r="AA370" i="1"/>
  <c r="X370" i="1" s="1"/>
  <c r="AA366" i="1"/>
  <c r="X366" i="1" s="1"/>
  <c r="AA358" i="1"/>
  <c r="X358" i="1" s="1"/>
  <c r="AA350" i="1"/>
  <c r="X350" i="1" s="1"/>
  <c r="AA334" i="1"/>
  <c r="X334" i="1" s="1"/>
  <c r="AA389" i="1"/>
  <c r="X389" i="1" s="1"/>
  <c r="AA385" i="1"/>
  <c r="X385" i="1" s="1"/>
  <c r="AA381" i="1"/>
  <c r="X381" i="1" s="1"/>
  <c r="AA377" i="1"/>
  <c r="X377" i="1" s="1"/>
  <c r="AA373" i="1"/>
  <c r="X373" i="1" s="1"/>
  <c r="AA369" i="1"/>
  <c r="X369" i="1" s="1"/>
  <c r="AA365" i="1"/>
  <c r="X365" i="1" s="1"/>
  <c r="AA361" i="1"/>
  <c r="X361" i="1" s="1"/>
  <c r="AA357" i="1"/>
  <c r="X357" i="1" s="1"/>
  <c r="AA353" i="1"/>
  <c r="X353" i="1" s="1"/>
  <c r="AA349" i="1"/>
  <c r="X349" i="1" s="1"/>
  <c r="AA345" i="1"/>
  <c r="X345" i="1" s="1"/>
  <c r="AA341" i="1"/>
  <c r="X341" i="1" s="1"/>
  <c r="AA337" i="1"/>
  <c r="X337" i="1" s="1"/>
  <c r="AA333" i="1"/>
  <c r="X333" i="1" s="1"/>
  <c r="AA329" i="1"/>
  <c r="X329" i="1" s="1"/>
  <c r="AA325" i="1"/>
  <c r="X325" i="1" s="1"/>
  <c r="AA321" i="1"/>
  <c r="X321" i="1" s="1"/>
  <c r="AA317" i="1"/>
  <c r="X317" i="1" s="1"/>
  <c r="AA313" i="1"/>
  <c r="X313" i="1" s="1"/>
  <c r="AA309" i="1"/>
  <c r="X309" i="1" s="1"/>
  <c r="AA388" i="1"/>
  <c r="X388" i="1" s="1"/>
  <c r="AA384" i="1"/>
  <c r="X384" i="1" s="1"/>
  <c r="AA380" i="1"/>
  <c r="X380" i="1" s="1"/>
  <c r="AA376" i="1"/>
  <c r="X376" i="1" s="1"/>
  <c r="AA372" i="1"/>
  <c r="X372" i="1" s="1"/>
  <c r="AA368" i="1"/>
  <c r="X368" i="1" s="1"/>
  <c r="AA364" i="1"/>
  <c r="X364" i="1" s="1"/>
  <c r="AA360" i="1"/>
  <c r="X360" i="1" s="1"/>
  <c r="AA356" i="1"/>
  <c r="X356" i="1" s="1"/>
  <c r="AA352" i="1"/>
  <c r="X352" i="1" s="1"/>
  <c r="AA348" i="1"/>
  <c r="X348" i="1" s="1"/>
  <c r="AA344" i="1"/>
  <c r="X344" i="1" s="1"/>
  <c r="AA340" i="1"/>
  <c r="X340" i="1" s="1"/>
  <c r="AA336" i="1"/>
  <c r="X336" i="1" s="1"/>
  <c r="AA332" i="1"/>
  <c r="X332" i="1" s="1"/>
  <c r="AA328" i="1"/>
  <c r="X328" i="1" s="1"/>
  <c r="AA324" i="1"/>
  <c r="X324" i="1" s="1"/>
  <c r="AA320" i="1"/>
  <c r="X320" i="1" s="1"/>
  <c r="AA316" i="1"/>
  <c r="X316" i="1" s="1"/>
  <c r="AA312" i="1"/>
  <c r="X312" i="1" s="1"/>
  <c r="AU378" i="1"/>
  <c r="AB378" i="1"/>
  <c r="Y378" i="1" s="1"/>
  <c r="AU366" i="1"/>
  <c r="AB366" i="1"/>
  <c r="Y366" i="1" s="1"/>
  <c r="AU358" i="1"/>
  <c r="AB358" i="1"/>
  <c r="Y358" i="1" s="1"/>
  <c r="AU354" i="1"/>
  <c r="AB354" i="1"/>
  <c r="Y354" i="1" s="1"/>
  <c r="AU350" i="1"/>
  <c r="AB350" i="1"/>
  <c r="Y350" i="1" s="1"/>
  <c r="AU346" i="1"/>
  <c r="AB346" i="1"/>
  <c r="Y346" i="1" s="1"/>
  <c r="AU342" i="1"/>
  <c r="AB342" i="1"/>
  <c r="Y342" i="1" s="1"/>
  <c r="AU338" i="1"/>
  <c r="AB338" i="1"/>
  <c r="Y338" i="1" s="1"/>
  <c r="AU334" i="1"/>
  <c r="AB334" i="1"/>
  <c r="Y334" i="1" s="1"/>
  <c r="AU330" i="1"/>
  <c r="AB330" i="1"/>
  <c r="Y330" i="1" s="1"/>
  <c r="AU326" i="1"/>
  <c r="AB326" i="1"/>
  <c r="Y326" i="1" s="1"/>
  <c r="AU322" i="1"/>
  <c r="AB322" i="1"/>
  <c r="Y322" i="1" s="1"/>
  <c r="AU318" i="1"/>
  <c r="AB318" i="1"/>
  <c r="Y318" i="1" s="1"/>
  <c r="AU314" i="1"/>
  <c r="AB314" i="1"/>
  <c r="Y314" i="1" s="1"/>
  <c r="AU310" i="1"/>
  <c r="AB310" i="1"/>
  <c r="Y310" i="1" s="1"/>
  <c r="AU382" i="1"/>
  <c r="AB382" i="1"/>
  <c r="Y382" i="1" s="1"/>
  <c r="AU370" i="1"/>
  <c r="AB370" i="1"/>
  <c r="Y370" i="1" s="1"/>
  <c r="AU389" i="1"/>
  <c r="AB389" i="1"/>
  <c r="Y389" i="1" s="1"/>
  <c r="AU381" i="1"/>
  <c r="AB381" i="1"/>
  <c r="Y381" i="1" s="1"/>
  <c r="AU377" i="1"/>
  <c r="AB377" i="1"/>
  <c r="Y377" i="1" s="1"/>
  <c r="AU369" i="1"/>
  <c r="AB369" i="1"/>
  <c r="Y369" i="1" s="1"/>
  <c r="AU365" i="1"/>
  <c r="AB365" i="1"/>
  <c r="Y365" i="1" s="1"/>
  <c r="AU361" i="1"/>
  <c r="AB361" i="1"/>
  <c r="Y361" i="1" s="1"/>
  <c r="AU357" i="1"/>
  <c r="AB357" i="1"/>
  <c r="Y357" i="1" s="1"/>
  <c r="AU353" i="1"/>
  <c r="AB353" i="1"/>
  <c r="Y353" i="1" s="1"/>
  <c r="AU349" i="1"/>
  <c r="AB349" i="1"/>
  <c r="Y349" i="1" s="1"/>
  <c r="AU345" i="1"/>
  <c r="AB345" i="1"/>
  <c r="Y345" i="1" s="1"/>
  <c r="AU341" i="1"/>
  <c r="AB341" i="1"/>
  <c r="Y341" i="1" s="1"/>
  <c r="AU337" i="1"/>
  <c r="AB337" i="1"/>
  <c r="Y337" i="1" s="1"/>
  <c r="AU333" i="1"/>
  <c r="AB333" i="1"/>
  <c r="Y333" i="1" s="1"/>
  <c r="AU329" i="1"/>
  <c r="AB329" i="1"/>
  <c r="Y329" i="1" s="1"/>
  <c r="AU325" i="1"/>
  <c r="AB325" i="1"/>
  <c r="Y325" i="1" s="1"/>
  <c r="AU321" i="1"/>
  <c r="AB321" i="1"/>
  <c r="Y321" i="1" s="1"/>
  <c r="AU317" i="1"/>
  <c r="AB317" i="1"/>
  <c r="Y317" i="1" s="1"/>
  <c r="AU313" i="1"/>
  <c r="AB313" i="1"/>
  <c r="Y313" i="1" s="1"/>
  <c r="AU309" i="1"/>
  <c r="AB309" i="1"/>
  <c r="Y309" i="1" s="1"/>
  <c r="AU388" i="1"/>
  <c r="AB388" i="1"/>
  <c r="Y388" i="1" s="1"/>
  <c r="AU380" i="1"/>
  <c r="AB380" i="1"/>
  <c r="Y380" i="1" s="1"/>
  <c r="AU368" i="1"/>
  <c r="AB368" i="1"/>
  <c r="Y368" i="1" s="1"/>
  <c r="AU356" i="1"/>
  <c r="AB356" i="1"/>
  <c r="Y356" i="1" s="1"/>
  <c r="AU336" i="1"/>
  <c r="AB336" i="1"/>
  <c r="Y336" i="1" s="1"/>
  <c r="AU386" i="1"/>
  <c r="AB386" i="1"/>
  <c r="Y386" i="1" s="1"/>
  <c r="AU374" i="1"/>
  <c r="AB374" i="1"/>
  <c r="Y374" i="1" s="1"/>
  <c r="AU362" i="1"/>
  <c r="AB362" i="1"/>
  <c r="Y362" i="1" s="1"/>
  <c r="AU385" i="1"/>
  <c r="AB385" i="1"/>
  <c r="Y385" i="1" s="1"/>
  <c r="AU373" i="1"/>
  <c r="AB373" i="1"/>
  <c r="Y373" i="1" s="1"/>
  <c r="AU384" i="1"/>
  <c r="AB384" i="1"/>
  <c r="Y384" i="1" s="1"/>
  <c r="AU376" i="1"/>
  <c r="AB376" i="1"/>
  <c r="Y376" i="1" s="1"/>
  <c r="AU372" i="1"/>
  <c r="AB372" i="1"/>
  <c r="Y372" i="1" s="1"/>
  <c r="AU364" i="1"/>
  <c r="AB364" i="1"/>
  <c r="Y364" i="1" s="1"/>
  <c r="AU360" i="1"/>
  <c r="AB360" i="1"/>
  <c r="Y360" i="1" s="1"/>
  <c r="AU352" i="1"/>
  <c r="AB352" i="1"/>
  <c r="Y352" i="1" s="1"/>
  <c r="AU348" i="1"/>
  <c r="AB348" i="1"/>
  <c r="Y348" i="1" s="1"/>
  <c r="AU344" i="1"/>
  <c r="AB344" i="1"/>
  <c r="Y344" i="1" s="1"/>
  <c r="AU340" i="1"/>
  <c r="AB340" i="1"/>
  <c r="Y340" i="1" s="1"/>
  <c r="AU332" i="1"/>
  <c r="AB332" i="1"/>
  <c r="Y332" i="1" s="1"/>
  <c r="AU328" i="1"/>
  <c r="AB328" i="1"/>
  <c r="Y328" i="1" s="1"/>
  <c r="AU324" i="1"/>
  <c r="AB324" i="1"/>
  <c r="Y324" i="1" s="1"/>
  <c r="AU320" i="1"/>
  <c r="AB320" i="1"/>
  <c r="Y320" i="1" s="1"/>
  <c r="AU316" i="1"/>
  <c r="AB316" i="1"/>
  <c r="Y316" i="1" s="1"/>
  <c r="AU312" i="1"/>
  <c r="AB312" i="1"/>
  <c r="Y312" i="1" s="1"/>
  <c r="AU387" i="1"/>
  <c r="AB387" i="1"/>
  <c r="Y387" i="1" s="1"/>
  <c r="AU383" i="1"/>
  <c r="AB383" i="1"/>
  <c r="Y383" i="1" s="1"/>
  <c r="AU379" i="1"/>
  <c r="AB379" i="1"/>
  <c r="Y379" i="1" s="1"/>
  <c r="AU375" i="1"/>
  <c r="AB375" i="1"/>
  <c r="Y375" i="1" s="1"/>
  <c r="AU371" i="1"/>
  <c r="AB371" i="1"/>
  <c r="Y371" i="1" s="1"/>
  <c r="AU367" i="1"/>
  <c r="AB367" i="1"/>
  <c r="Y367" i="1" s="1"/>
  <c r="AU363" i="1"/>
  <c r="AB363" i="1"/>
  <c r="Y363" i="1" s="1"/>
  <c r="AU359" i="1"/>
  <c r="AB359" i="1"/>
  <c r="Y359" i="1" s="1"/>
  <c r="AU355" i="1"/>
  <c r="AB355" i="1"/>
  <c r="Y355" i="1" s="1"/>
  <c r="AU351" i="1"/>
  <c r="AB351" i="1"/>
  <c r="Y351" i="1" s="1"/>
  <c r="AU347" i="1"/>
  <c r="AB347" i="1"/>
  <c r="Y347" i="1" s="1"/>
  <c r="AU343" i="1"/>
  <c r="AB343" i="1"/>
  <c r="Y343" i="1" s="1"/>
  <c r="AU339" i="1"/>
  <c r="AB339" i="1"/>
  <c r="Y339" i="1" s="1"/>
  <c r="AU335" i="1"/>
  <c r="AB335" i="1"/>
  <c r="Y335" i="1" s="1"/>
  <c r="AU331" i="1"/>
  <c r="AB331" i="1"/>
  <c r="Y331" i="1" s="1"/>
  <c r="AU327" i="1"/>
  <c r="AB327" i="1"/>
  <c r="Y327" i="1" s="1"/>
  <c r="AU323" i="1"/>
  <c r="AB323" i="1"/>
  <c r="Y323" i="1" s="1"/>
  <c r="AU319" i="1"/>
  <c r="AB319" i="1"/>
  <c r="Y319" i="1" s="1"/>
  <c r="AU315" i="1"/>
  <c r="AB315" i="1"/>
  <c r="Y315" i="1" s="1"/>
  <c r="AU311" i="1"/>
  <c r="AB311" i="1"/>
  <c r="Y311" i="1" s="1"/>
  <c r="E392" i="1"/>
  <c r="AI392" i="1" s="1"/>
  <c r="E396" i="1"/>
  <c r="AI396" i="1" s="1"/>
  <c r="E390" i="1"/>
  <c r="AI390" i="1" s="1"/>
  <c r="E394" i="1"/>
  <c r="AI394" i="1" s="1"/>
  <c r="E391" i="1"/>
  <c r="AI391" i="1" s="1"/>
  <c r="E395" i="1"/>
  <c r="AI395" i="1" s="1"/>
  <c r="E389" i="1"/>
  <c r="E393" i="1"/>
  <c r="AI393" i="1" s="1"/>
  <c r="E397" i="1"/>
  <c r="AI397" i="1" s="1"/>
  <c r="E129" i="1"/>
  <c r="E125" i="1"/>
  <c r="E131" i="1"/>
  <c r="E127" i="1"/>
  <c r="E123" i="1"/>
  <c r="E128" i="1"/>
  <c r="E124" i="1"/>
  <c r="E130" i="1"/>
  <c r="E126" i="1"/>
  <c r="E173" i="1"/>
  <c r="E169" i="1"/>
  <c r="E175" i="1"/>
  <c r="E171" i="1"/>
  <c r="E176" i="1"/>
  <c r="E172" i="1"/>
  <c r="E168" i="1"/>
  <c r="E174" i="1"/>
  <c r="E170" i="1"/>
  <c r="E205" i="1"/>
  <c r="E207" i="1"/>
  <c r="E208" i="1"/>
  <c r="E204" i="1"/>
  <c r="E206" i="1"/>
  <c r="E193" i="1"/>
  <c r="E189" i="1"/>
  <c r="E191" i="1"/>
  <c r="E187" i="1"/>
  <c r="E192" i="1"/>
  <c r="E188" i="1"/>
  <c r="E194" i="1"/>
  <c r="E190" i="1"/>
  <c r="E186" i="1"/>
  <c r="E358" i="1"/>
  <c r="E355" i="1"/>
  <c r="E354" i="1"/>
  <c r="E359" i="1"/>
  <c r="E357" i="1"/>
  <c r="E361" i="1"/>
  <c r="AI361" i="1" s="1"/>
  <c r="E353" i="1"/>
  <c r="E356" i="1"/>
  <c r="AI356" i="1" s="1"/>
  <c r="E360" i="1"/>
  <c r="E314" i="1"/>
  <c r="AI314" i="1" s="1"/>
  <c r="E308" i="1"/>
  <c r="E309" i="1"/>
  <c r="AI309" i="1" s="1"/>
  <c r="E310" i="1"/>
  <c r="E313" i="1"/>
  <c r="AI313" i="1" s="1"/>
  <c r="E315" i="1"/>
  <c r="E311" i="1"/>
  <c r="E312" i="1"/>
  <c r="E316" i="1"/>
  <c r="AI316" i="1" s="1"/>
  <c r="E217" i="1"/>
  <c r="E213" i="1"/>
  <c r="E209" i="1"/>
  <c r="E215" i="1"/>
  <c r="E211" i="1"/>
  <c r="E216" i="1"/>
  <c r="E212" i="1"/>
  <c r="E214" i="1"/>
  <c r="E210" i="1"/>
  <c r="E436" i="1"/>
  <c r="AI436" i="1" s="1"/>
  <c r="E440" i="1"/>
  <c r="AI440" i="1" s="1"/>
  <c r="E434" i="1"/>
  <c r="AI434" i="1" s="1"/>
  <c r="E438" i="1"/>
  <c r="AI438" i="1" s="1"/>
  <c r="E442" i="1"/>
  <c r="AI442" i="1" s="1"/>
  <c r="E435" i="1"/>
  <c r="AI435" i="1" s="1"/>
  <c r="E437" i="1"/>
  <c r="AI437" i="1" s="1"/>
  <c r="E441" i="1"/>
  <c r="AI441" i="1" s="1"/>
  <c r="E439" i="1"/>
  <c r="AI439" i="1" s="1"/>
  <c r="E157" i="1"/>
  <c r="E153" i="1"/>
  <c r="E155" i="1"/>
  <c r="E151" i="1"/>
  <c r="E156" i="1"/>
  <c r="E152" i="1"/>
  <c r="E158" i="1"/>
  <c r="E154" i="1"/>
  <c r="E150" i="1"/>
  <c r="E416" i="1"/>
  <c r="AI416" i="1" s="1"/>
  <c r="E420" i="1"/>
  <c r="AI420" i="1" s="1"/>
  <c r="E424" i="1"/>
  <c r="AI424" i="1" s="1"/>
  <c r="E418" i="1"/>
  <c r="AI418" i="1" s="1"/>
  <c r="E422" i="1"/>
  <c r="AI422" i="1" s="1"/>
  <c r="E419" i="1"/>
  <c r="AI419" i="1" s="1"/>
  <c r="E423" i="1"/>
  <c r="AI423" i="1" s="1"/>
  <c r="E417" i="1"/>
  <c r="AI417" i="1" s="1"/>
  <c r="E421" i="1"/>
  <c r="AI421" i="1" s="1"/>
  <c r="E330" i="1"/>
  <c r="E329" i="1"/>
  <c r="E334" i="1"/>
  <c r="E326" i="1"/>
  <c r="AI326" i="1" s="1"/>
  <c r="E333" i="1"/>
  <c r="E327" i="1"/>
  <c r="E331" i="1"/>
  <c r="E328" i="1"/>
  <c r="E332" i="1"/>
  <c r="E9" i="1"/>
  <c r="E5" i="1"/>
  <c r="E11" i="1"/>
  <c r="E7" i="1"/>
  <c r="E3" i="1"/>
  <c r="E8" i="1"/>
  <c r="E4" i="1"/>
  <c r="E10" i="1"/>
  <c r="E6" i="1"/>
  <c r="E496" i="1"/>
  <c r="AI496" i="1" s="1"/>
  <c r="E500" i="1"/>
  <c r="AI500" i="1" s="1"/>
  <c r="E498" i="1"/>
  <c r="AI498" i="1" s="1"/>
  <c r="E502" i="1"/>
  <c r="AI502" i="1" s="1"/>
  <c r="E497" i="1"/>
  <c r="AI497" i="1" s="1"/>
  <c r="E501" i="1"/>
  <c r="AI501" i="1" s="1"/>
  <c r="E495" i="1"/>
  <c r="AI495" i="1" s="1"/>
  <c r="E499" i="1"/>
  <c r="AI499" i="1" s="1"/>
  <c r="E503" i="1"/>
  <c r="AI503" i="1" s="1"/>
  <c r="E271" i="1"/>
  <c r="E265" i="1"/>
  <c r="E268" i="1"/>
  <c r="E269" i="1"/>
  <c r="E263" i="1"/>
  <c r="E267" i="1"/>
  <c r="E266" i="1"/>
  <c r="E270" i="1"/>
  <c r="E264" i="1"/>
  <c r="E165" i="1"/>
  <c r="E161" i="1"/>
  <c r="E167" i="1"/>
  <c r="E163" i="1"/>
  <c r="E159" i="1"/>
  <c r="E164" i="1"/>
  <c r="E160" i="1"/>
  <c r="E166" i="1"/>
  <c r="E162" i="1"/>
  <c r="E444" i="1"/>
  <c r="AI444" i="1" s="1"/>
  <c r="E448" i="1"/>
  <c r="AI448" i="1" s="1"/>
  <c r="E446" i="1"/>
  <c r="AI446" i="1" s="1"/>
  <c r="E450" i="1"/>
  <c r="AI450" i="1" s="1"/>
  <c r="E445" i="1"/>
  <c r="AI445" i="1" s="1"/>
  <c r="E449" i="1"/>
  <c r="AI449" i="1" s="1"/>
  <c r="E443" i="1"/>
  <c r="AI443" i="1" s="1"/>
  <c r="E447" i="1"/>
  <c r="AI447" i="1" s="1"/>
  <c r="E451" i="1"/>
  <c r="AI451" i="1" s="1"/>
  <c r="E93" i="1"/>
  <c r="E89" i="1"/>
  <c r="E91" i="1"/>
  <c r="E87" i="1"/>
  <c r="E92" i="1"/>
  <c r="E88" i="1"/>
  <c r="E94" i="1"/>
  <c r="E90" i="1"/>
  <c r="E86" i="1"/>
  <c r="E251" i="1"/>
  <c r="E247" i="1"/>
  <c r="E253" i="1"/>
  <c r="E249" i="1"/>
  <c r="E245" i="1"/>
  <c r="E252" i="1"/>
  <c r="E248" i="1"/>
  <c r="E250" i="1"/>
  <c r="E246" i="1"/>
  <c r="E101" i="1"/>
  <c r="E97" i="1"/>
  <c r="E103" i="1"/>
  <c r="E99" i="1"/>
  <c r="E95" i="1"/>
  <c r="E100" i="1"/>
  <c r="E96" i="1"/>
  <c r="E102" i="1"/>
  <c r="E98" i="1"/>
  <c r="E322" i="1"/>
  <c r="AI322" i="1" s="1"/>
  <c r="E319" i="1"/>
  <c r="E318" i="1"/>
  <c r="AI318" i="1" s="1"/>
  <c r="E323" i="1"/>
  <c r="E321" i="1"/>
  <c r="E325" i="1"/>
  <c r="E317" i="1"/>
  <c r="E320" i="1"/>
  <c r="AI320" i="1" s="1"/>
  <c r="E324" i="1"/>
  <c r="AI324" i="1" s="1"/>
  <c r="E480" i="1"/>
  <c r="AI480" i="1" s="1"/>
  <c r="E484" i="1"/>
  <c r="AI484" i="1" s="1"/>
  <c r="E478" i="1"/>
  <c r="AI478" i="1" s="1"/>
  <c r="E482" i="1"/>
  <c r="AI482" i="1" s="1"/>
  <c r="E477" i="1"/>
  <c r="AI477" i="1" s="1"/>
  <c r="E481" i="1"/>
  <c r="AI481" i="1" s="1"/>
  <c r="E485" i="1"/>
  <c r="AI485" i="1" s="1"/>
  <c r="E479" i="1"/>
  <c r="AI479" i="1" s="1"/>
  <c r="E483" i="1"/>
  <c r="AI483" i="1" s="1"/>
  <c r="E243" i="1"/>
  <c r="E239" i="1"/>
  <c r="E241" i="1"/>
  <c r="E237" i="1"/>
  <c r="E244" i="1"/>
  <c r="E240" i="1"/>
  <c r="E236" i="1"/>
  <c r="E242" i="1"/>
  <c r="E238" i="1"/>
  <c r="E548" i="1"/>
  <c r="AI548" i="1" s="1"/>
  <c r="E552" i="1"/>
  <c r="AI552" i="1" s="1"/>
  <c r="E556" i="1"/>
  <c r="AI556" i="1" s="1"/>
  <c r="E550" i="1"/>
  <c r="AI550" i="1" s="1"/>
  <c r="E554" i="1"/>
  <c r="AI554" i="1" s="1"/>
  <c r="E549" i="1"/>
  <c r="AI549" i="1" s="1"/>
  <c r="E553" i="1"/>
  <c r="AI553" i="1" s="1"/>
  <c r="E551" i="1"/>
  <c r="AI551" i="1" s="1"/>
  <c r="E555" i="1"/>
  <c r="AI555" i="1" s="1"/>
  <c r="E225" i="1"/>
  <c r="E221" i="1"/>
  <c r="E223" i="1"/>
  <c r="E219" i="1"/>
  <c r="E224" i="1"/>
  <c r="E220" i="1"/>
  <c r="E226" i="1"/>
  <c r="E222" i="1"/>
  <c r="E218" i="1"/>
  <c r="E472" i="1"/>
  <c r="AI472" i="1" s="1"/>
  <c r="E476" i="1"/>
  <c r="AI476" i="1" s="1"/>
  <c r="E470" i="1"/>
  <c r="AI470" i="1" s="1"/>
  <c r="E474" i="1"/>
  <c r="AI474" i="1" s="1"/>
  <c r="E473" i="1"/>
  <c r="AI473" i="1" s="1"/>
  <c r="E471" i="1"/>
  <c r="AI471" i="1" s="1"/>
  <c r="E475" i="1"/>
  <c r="AI475" i="1" s="1"/>
  <c r="E532" i="1"/>
  <c r="AI532" i="1" s="1"/>
  <c r="E536" i="1"/>
  <c r="AI536" i="1" s="1"/>
  <c r="E534" i="1"/>
  <c r="AI534" i="1" s="1"/>
  <c r="E538" i="1"/>
  <c r="AI538" i="1" s="1"/>
  <c r="E533" i="1"/>
  <c r="AI533" i="1" s="1"/>
  <c r="E537" i="1"/>
  <c r="AI537" i="1" s="1"/>
  <c r="E531" i="1"/>
  <c r="AI531" i="1" s="1"/>
  <c r="E535" i="1"/>
  <c r="AI535" i="1" s="1"/>
  <c r="E539" i="1"/>
  <c r="AI539" i="1" s="1"/>
  <c r="E57" i="1"/>
  <c r="E53" i="1"/>
  <c r="E55" i="1"/>
  <c r="E51" i="1"/>
  <c r="E56" i="1"/>
  <c r="E52" i="1"/>
  <c r="E58" i="1"/>
  <c r="E54" i="1"/>
  <c r="E50" i="1"/>
  <c r="E516" i="1"/>
  <c r="AI516" i="1" s="1"/>
  <c r="E520" i="1"/>
  <c r="AI520" i="1" s="1"/>
  <c r="E514" i="1"/>
  <c r="AI514" i="1" s="1"/>
  <c r="E518" i="1"/>
  <c r="AI518" i="1" s="1"/>
  <c r="E513" i="1"/>
  <c r="AI513" i="1" s="1"/>
  <c r="E517" i="1"/>
  <c r="AI517" i="1" s="1"/>
  <c r="E521" i="1"/>
  <c r="AI521" i="1" s="1"/>
  <c r="E515" i="1"/>
  <c r="AI515" i="1" s="1"/>
  <c r="E519" i="1"/>
  <c r="AI519" i="1" s="1"/>
  <c r="E488" i="1"/>
  <c r="AI488" i="1" s="1"/>
  <c r="E492" i="1"/>
  <c r="AI492" i="1" s="1"/>
  <c r="E486" i="1"/>
  <c r="AI486" i="1" s="1"/>
  <c r="E490" i="1"/>
  <c r="AI490" i="1" s="1"/>
  <c r="E494" i="1"/>
  <c r="AI494" i="1" s="1"/>
  <c r="E489" i="1"/>
  <c r="AI489" i="1" s="1"/>
  <c r="E493" i="1"/>
  <c r="AI493" i="1" s="1"/>
  <c r="E487" i="1"/>
  <c r="AI487" i="1" s="1"/>
  <c r="E491" i="1"/>
  <c r="AI491" i="1" s="1"/>
  <c r="E260" i="1"/>
  <c r="E259" i="1"/>
  <c r="E255" i="1"/>
  <c r="E257" i="1"/>
  <c r="E261" i="1"/>
  <c r="E262" i="1"/>
  <c r="E256" i="1"/>
  <c r="E258" i="1"/>
  <c r="E254" i="1"/>
  <c r="E65" i="1"/>
  <c r="E61" i="1"/>
  <c r="E67" i="1"/>
  <c r="E63" i="1"/>
  <c r="E59" i="1"/>
  <c r="E64" i="1"/>
  <c r="E60" i="1"/>
  <c r="E66" i="1"/>
  <c r="E62" i="1"/>
  <c r="E149" i="1"/>
  <c r="E145" i="1"/>
  <c r="E141" i="1"/>
  <c r="E147" i="1"/>
  <c r="E143" i="1"/>
  <c r="E148" i="1"/>
  <c r="E144" i="1"/>
  <c r="E146" i="1"/>
  <c r="E142" i="1"/>
  <c r="K2" i="7"/>
  <c r="E338" i="1"/>
  <c r="AI338" i="1" s="1"/>
  <c r="E337" i="1"/>
  <c r="E340" i="1"/>
  <c r="AI340" i="1" s="1"/>
  <c r="E341" i="1"/>
  <c r="E343" i="1"/>
  <c r="E335" i="1"/>
  <c r="E339" i="1"/>
  <c r="E336" i="1"/>
  <c r="E342" i="1"/>
  <c r="E408" i="1"/>
  <c r="AI408" i="1" s="1"/>
  <c r="E412" i="1"/>
  <c r="AI412" i="1" s="1"/>
  <c r="E410" i="1"/>
  <c r="AI410" i="1" s="1"/>
  <c r="E414" i="1"/>
  <c r="AI414" i="1" s="1"/>
  <c r="E407" i="1"/>
  <c r="AI407" i="1" s="1"/>
  <c r="E411" i="1"/>
  <c r="AI411" i="1" s="1"/>
  <c r="E415" i="1"/>
  <c r="AI415" i="1" s="1"/>
  <c r="E409" i="1"/>
  <c r="AI409" i="1" s="1"/>
  <c r="E413" i="1"/>
  <c r="AI413" i="1" s="1"/>
  <c r="E288" i="1"/>
  <c r="E289" i="1"/>
  <c r="E281" i="1"/>
  <c r="E284" i="1"/>
  <c r="E285" i="1"/>
  <c r="E287" i="1"/>
  <c r="E283" i="1"/>
  <c r="E282" i="1"/>
  <c r="E286" i="1"/>
  <c r="E540" i="1"/>
  <c r="AI540" i="1" s="1"/>
  <c r="E544" i="1"/>
  <c r="AI544" i="1" s="1"/>
  <c r="E542" i="1"/>
  <c r="AI542" i="1" s="1"/>
  <c r="E546" i="1"/>
  <c r="AI546" i="1" s="1"/>
  <c r="E541" i="1"/>
  <c r="AI541" i="1" s="1"/>
  <c r="E545" i="1"/>
  <c r="AI545" i="1" s="1"/>
  <c r="E543" i="1"/>
  <c r="AI543" i="1" s="1"/>
  <c r="E547" i="1"/>
  <c r="AI547" i="1" s="1"/>
  <c r="E386" i="1"/>
  <c r="E383" i="1"/>
  <c r="E382" i="1"/>
  <c r="E387" i="1"/>
  <c r="E385" i="1"/>
  <c r="E381" i="1"/>
  <c r="AI381" i="1" s="1"/>
  <c r="E384" i="1"/>
  <c r="E388" i="1"/>
  <c r="AI388" i="1" s="1"/>
  <c r="E380" i="1"/>
  <c r="E235" i="1"/>
  <c r="E231" i="1"/>
  <c r="E227" i="1"/>
  <c r="E233" i="1"/>
  <c r="E229" i="1"/>
  <c r="E232" i="1"/>
  <c r="E228" i="1"/>
  <c r="E234" i="1"/>
  <c r="E230" i="1"/>
  <c r="E73" i="1"/>
  <c r="E69" i="1"/>
  <c r="E75" i="1"/>
  <c r="E71" i="1"/>
  <c r="E76" i="1"/>
  <c r="E72" i="1"/>
  <c r="E68" i="1"/>
  <c r="E74" i="1"/>
  <c r="E70" i="1"/>
  <c r="E428" i="1"/>
  <c r="AI428" i="1" s="1"/>
  <c r="E432" i="1"/>
  <c r="AI432" i="1" s="1"/>
  <c r="E426" i="1"/>
  <c r="AI426" i="1" s="1"/>
  <c r="E430" i="1"/>
  <c r="AI430" i="1" s="1"/>
  <c r="E427" i="1"/>
  <c r="AI427" i="1" s="1"/>
  <c r="E431" i="1"/>
  <c r="AI431" i="1" s="1"/>
  <c r="E425" i="1"/>
  <c r="AI425" i="1" s="1"/>
  <c r="E429" i="1"/>
  <c r="AI429" i="1" s="1"/>
  <c r="E433" i="1"/>
  <c r="AI433" i="1" s="1"/>
  <c r="E201" i="1"/>
  <c r="E197" i="1"/>
  <c r="E203" i="1"/>
  <c r="E199" i="1"/>
  <c r="E195" i="1"/>
  <c r="E200" i="1"/>
  <c r="E196" i="1"/>
  <c r="E202" i="1"/>
  <c r="E198" i="1"/>
  <c r="E49" i="1"/>
  <c r="E45" i="1"/>
  <c r="E41" i="1"/>
  <c r="E47" i="1"/>
  <c r="E43" i="1"/>
  <c r="E48" i="1"/>
  <c r="E44" i="1"/>
  <c r="E46" i="1"/>
  <c r="E42" i="1"/>
  <c r="E464" i="1"/>
  <c r="AI464" i="1" s="1"/>
  <c r="E468" i="1"/>
  <c r="AI468" i="1" s="1"/>
  <c r="E462" i="1"/>
  <c r="AI462" i="1" s="1"/>
  <c r="E466" i="1"/>
  <c r="AI466" i="1" s="1"/>
  <c r="E461" i="1"/>
  <c r="AI461" i="1" s="1"/>
  <c r="E465" i="1"/>
  <c r="AI465" i="1" s="1"/>
  <c r="E469" i="1"/>
  <c r="AI469" i="1" s="1"/>
  <c r="E463" i="1"/>
  <c r="AI463" i="1" s="1"/>
  <c r="E467" i="1"/>
  <c r="AI467" i="1" s="1"/>
  <c r="E352" i="1"/>
  <c r="AI352" i="1" s="1"/>
  <c r="E344" i="1"/>
  <c r="E347" i="1"/>
  <c r="AI347" i="1" s="1"/>
  <c r="E348" i="1"/>
  <c r="E351" i="1"/>
  <c r="AI351" i="1" s="1"/>
  <c r="E349" i="1"/>
  <c r="E345" i="1"/>
  <c r="E346" i="1"/>
  <c r="E350" i="1"/>
  <c r="AI350" i="1" s="1"/>
  <c r="E85" i="1"/>
  <c r="E81" i="1"/>
  <c r="E77" i="1"/>
  <c r="E83" i="1"/>
  <c r="E79" i="1"/>
  <c r="E84" i="1"/>
  <c r="E80" i="1"/>
  <c r="E82" i="1"/>
  <c r="E78" i="1"/>
  <c r="E364" i="1"/>
  <c r="E365" i="1"/>
  <c r="E368" i="1"/>
  <c r="E362" i="1"/>
  <c r="E369" i="1"/>
  <c r="E363" i="1"/>
  <c r="E367" i="1"/>
  <c r="AI367" i="1" s="1"/>
  <c r="E366" i="1"/>
  <c r="E370" i="1"/>
  <c r="AI370" i="1" s="1"/>
  <c r="E302" i="1"/>
  <c r="E299" i="1"/>
  <c r="E304" i="1"/>
  <c r="E305" i="1"/>
  <c r="E307" i="1"/>
  <c r="E301" i="1"/>
  <c r="E303" i="1"/>
  <c r="E300" i="1"/>
  <c r="E306" i="1"/>
  <c r="E560" i="1"/>
  <c r="AI560" i="1" s="1"/>
  <c r="E564" i="1"/>
  <c r="AI564" i="1" s="1"/>
  <c r="E558" i="1"/>
  <c r="AI558" i="1" s="1"/>
  <c r="E562" i="1"/>
  <c r="AI562" i="1" s="1"/>
  <c r="E557" i="1"/>
  <c r="AI557" i="1" s="1"/>
  <c r="E561" i="1"/>
  <c r="AI561" i="1" s="1"/>
  <c r="E565" i="1"/>
  <c r="AI565" i="1" s="1"/>
  <c r="E559" i="1"/>
  <c r="AI559" i="1" s="1"/>
  <c r="E563" i="1"/>
  <c r="AI563" i="1" s="1"/>
  <c r="E294" i="1"/>
  <c r="E298" i="1"/>
  <c r="E292" i="1"/>
  <c r="E293" i="1"/>
  <c r="E295" i="1"/>
  <c r="E297" i="1"/>
  <c r="E291" i="1"/>
  <c r="E290" i="1"/>
  <c r="E296" i="1"/>
  <c r="E524" i="1"/>
  <c r="AI524" i="1" s="1"/>
  <c r="E528" i="1"/>
  <c r="AI528" i="1" s="1"/>
  <c r="E522" i="1"/>
  <c r="AI522" i="1" s="1"/>
  <c r="E526" i="1"/>
  <c r="AI526" i="1" s="1"/>
  <c r="E530" i="1"/>
  <c r="AI530" i="1" s="1"/>
  <c r="E525" i="1"/>
  <c r="AI525" i="1" s="1"/>
  <c r="E529" i="1"/>
  <c r="AI529" i="1" s="1"/>
  <c r="E523" i="1"/>
  <c r="AI523" i="1" s="1"/>
  <c r="E527" i="1"/>
  <c r="AI527" i="1" s="1"/>
  <c r="E280" i="1"/>
  <c r="E274" i="1"/>
  <c r="E278" i="1"/>
  <c r="E275" i="1"/>
  <c r="E279" i="1"/>
  <c r="E273" i="1"/>
  <c r="E277" i="1"/>
  <c r="E272" i="1"/>
  <c r="E276" i="1"/>
  <c r="E452" i="1"/>
  <c r="AI452" i="1" s="1"/>
  <c r="E456" i="1"/>
  <c r="AI456" i="1" s="1"/>
  <c r="E460" i="1"/>
  <c r="AI460" i="1" s="1"/>
  <c r="E454" i="1"/>
  <c r="AI454" i="1" s="1"/>
  <c r="E458" i="1"/>
  <c r="AI458" i="1" s="1"/>
  <c r="E453" i="1"/>
  <c r="AI453" i="1" s="1"/>
  <c r="E457" i="1"/>
  <c r="AI457" i="1" s="1"/>
  <c r="E455" i="1"/>
  <c r="AI455" i="1" s="1"/>
  <c r="E459" i="1"/>
  <c r="AI459" i="1" s="1"/>
  <c r="E37" i="1"/>
  <c r="E33" i="1"/>
  <c r="E39" i="1"/>
  <c r="E35" i="1"/>
  <c r="E40" i="1"/>
  <c r="E36" i="1"/>
  <c r="E32" i="1"/>
  <c r="E38" i="1"/>
  <c r="E34" i="1"/>
  <c r="E400" i="1"/>
  <c r="AI400" i="1" s="1"/>
  <c r="E404" i="1"/>
  <c r="AI404" i="1" s="1"/>
  <c r="E398" i="1"/>
  <c r="AI398" i="1" s="1"/>
  <c r="E402" i="1"/>
  <c r="AI402" i="1" s="1"/>
  <c r="E406" i="1"/>
  <c r="AI406" i="1" s="1"/>
  <c r="E399" i="1"/>
  <c r="AI399" i="1" s="1"/>
  <c r="E403" i="1"/>
  <c r="AI403" i="1" s="1"/>
  <c r="E401" i="1"/>
  <c r="AI401" i="1" s="1"/>
  <c r="E405" i="1"/>
  <c r="AI405" i="1" s="1"/>
  <c r="E21" i="1"/>
  <c r="E17" i="1"/>
  <c r="E19" i="1"/>
  <c r="E15" i="1"/>
  <c r="E20" i="1"/>
  <c r="E16" i="1"/>
  <c r="E22" i="1"/>
  <c r="E18" i="1"/>
  <c r="E14" i="1"/>
  <c r="E29" i="1"/>
  <c r="E25" i="1"/>
  <c r="E31" i="1"/>
  <c r="E27" i="1"/>
  <c r="E23" i="1"/>
  <c r="E28" i="1"/>
  <c r="E24" i="1"/>
  <c r="E30" i="1"/>
  <c r="E26" i="1"/>
  <c r="E504" i="1"/>
  <c r="AI504" i="1" s="1"/>
  <c r="E508" i="1"/>
  <c r="AI508" i="1" s="1"/>
  <c r="E512" i="1"/>
  <c r="AI512" i="1" s="1"/>
  <c r="E506" i="1"/>
  <c r="AI506" i="1" s="1"/>
  <c r="E510" i="1"/>
  <c r="AI510" i="1" s="1"/>
  <c r="E505" i="1"/>
  <c r="AI505" i="1" s="1"/>
  <c r="E509" i="1"/>
  <c r="AI509" i="1" s="1"/>
  <c r="E507" i="1"/>
  <c r="AI507" i="1" s="1"/>
  <c r="E511" i="1"/>
  <c r="AI511" i="1" s="1"/>
  <c r="E378" i="1"/>
  <c r="AI378" i="1" s="1"/>
  <c r="E372" i="1"/>
  <c r="E375" i="1"/>
  <c r="AI375" i="1" s="1"/>
  <c r="E376" i="1"/>
  <c r="E379" i="1"/>
  <c r="AI379" i="1" s="1"/>
  <c r="E377" i="1"/>
  <c r="E371" i="1"/>
  <c r="E373" i="1"/>
  <c r="E374" i="1"/>
  <c r="E185" i="1"/>
  <c r="E181" i="1"/>
  <c r="E177" i="1"/>
  <c r="E183" i="1"/>
  <c r="E179" i="1"/>
  <c r="E184" i="1"/>
  <c r="E180" i="1"/>
  <c r="E182" i="1"/>
  <c r="E178" i="1"/>
  <c r="E137" i="1"/>
  <c r="E133" i="1"/>
  <c r="E139" i="1"/>
  <c r="E135" i="1"/>
  <c r="E140" i="1"/>
  <c r="E136" i="1"/>
  <c r="E132" i="1"/>
  <c r="E138" i="1"/>
  <c r="E134" i="1"/>
  <c r="E13" i="1"/>
  <c r="E12" i="1"/>
  <c r="D62" i="7"/>
  <c r="D66" i="7"/>
  <c r="AI135" i="1" l="1"/>
  <c r="AI14" i="1"/>
  <c r="AI20" i="1"/>
  <c r="AI302" i="1"/>
  <c r="AI80" i="1"/>
  <c r="AI132" i="1"/>
  <c r="AI182" i="1"/>
  <c r="AI13" i="1"/>
  <c r="AI136" i="1"/>
  <c r="AI133" i="1"/>
  <c r="AI180" i="1"/>
  <c r="AI177" i="1"/>
  <c r="AI373" i="1"/>
  <c r="AI376" i="1"/>
  <c r="AI28" i="1"/>
  <c r="AI25" i="1"/>
  <c r="AI22" i="1"/>
  <c r="AI19" i="1"/>
  <c r="AI34" i="1"/>
  <c r="AI40" i="1"/>
  <c r="AI37" i="1"/>
  <c r="AI277" i="1"/>
  <c r="AI278" i="1"/>
  <c r="AI296" i="1"/>
  <c r="AI295" i="1"/>
  <c r="AI294" i="1"/>
  <c r="AI303" i="1"/>
  <c r="AI304" i="1"/>
  <c r="AI366" i="1"/>
  <c r="AI362" i="1"/>
  <c r="AI78" i="1"/>
  <c r="AI79" i="1"/>
  <c r="AI85" i="1"/>
  <c r="AI349" i="1"/>
  <c r="AI344" i="1"/>
  <c r="AI46" i="1"/>
  <c r="AI47" i="1"/>
  <c r="AI198" i="1"/>
  <c r="AI195" i="1"/>
  <c r="AI201" i="1"/>
  <c r="AI68" i="1"/>
  <c r="AI75" i="1"/>
  <c r="AI234" i="1"/>
  <c r="AI233" i="1"/>
  <c r="AI380" i="1"/>
  <c r="AI385" i="1"/>
  <c r="AI386" i="1"/>
  <c r="AI287" i="1"/>
  <c r="AI289" i="1"/>
  <c r="AI336" i="1"/>
  <c r="AI341" i="1"/>
  <c r="AI148" i="1"/>
  <c r="AI145" i="1"/>
  <c r="AI60" i="1"/>
  <c r="AI67" i="1"/>
  <c r="AI258" i="1"/>
  <c r="AI257" i="1"/>
  <c r="AI58" i="1"/>
  <c r="AI55" i="1"/>
  <c r="AI222" i="1"/>
  <c r="AI219" i="1"/>
  <c r="AI240" i="1"/>
  <c r="AI239" i="1"/>
  <c r="AI323" i="1"/>
  <c r="AI98" i="1"/>
  <c r="AI95" i="1"/>
  <c r="AI101" i="1"/>
  <c r="AI252" i="1"/>
  <c r="AI247" i="1"/>
  <c r="AI94" i="1"/>
  <c r="AI91" i="1"/>
  <c r="AI162" i="1"/>
  <c r="AI159" i="1"/>
  <c r="AI165" i="1"/>
  <c r="AI267" i="1"/>
  <c r="AI265" i="1"/>
  <c r="AI10" i="1"/>
  <c r="AI7" i="1"/>
  <c r="AI332" i="1"/>
  <c r="AI333" i="1"/>
  <c r="AI330" i="1"/>
  <c r="AI158" i="1"/>
  <c r="AI155" i="1"/>
  <c r="AI210" i="1"/>
  <c r="AI211" i="1"/>
  <c r="AI217" i="1"/>
  <c r="AI315" i="1"/>
  <c r="AI308" i="1"/>
  <c r="AI353" i="1"/>
  <c r="AI354" i="1"/>
  <c r="AI190" i="1"/>
  <c r="AI187" i="1"/>
  <c r="AI206" i="1"/>
  <c r="AI205" i="1"/>
  <c r="AI172" i="1"/>
  <c r="AI169" i="1"/>
  <c r="AI124" i="1"/>
  <c r="AI131" i="1"/>
  <c r="AI179" i="1"/>
  <c r="AI39" i="1"/>
  <c r="AI134" i="1"/>
  <c r="AI140" i="1"/>
  <c r="AI137" i="1"/>
  <c r="AI184" i="1"/>
  <c r="AI181" i="1"/>
  <c r="AI371" i="1"/>
  <c r="AI26" i="1"/>
  <c r="AI23" i="1"/>
  <c r="AI29" i="1"/>
  <c r="AI16" i="1"/>
  <c r="AI17" i="1"/>
  <c r="AI38" i="1"/>
  <c r="AI35" i="1"/>
  <c r="AI273" i="1"/>
  <c r="AI274" i="1"/>
  <c r="AI290" i="1"/>
  <c r="AI293" i="1"/>
  <c r="AI301" i="1"/>
  <c r="AI299" i="1"/>
  <c r="AI368" i="1"/>
  <c r="AI82" i="1"/>
  <c r="AI83" i="1"/>
  <c r="AI44" i="1"/>
  <c r="AI41" i="1"/>
  <c r="AI202" i="1"/>
  <c r="AI199" i="1"/>
  <c r="AI72" i="1"/>
  <c r="AI69" i="1"/>
  <c r="AI228" i="1"/>
  <c r="AI227" i="1"/>
  <c r="AI387" i="1"/>
  <c r="AI286" i="1"/>
  <c r="AI285" i="1"/>
  <c r="AI288" i="1"/>
  <c r="AI339" i="1"/>
  <c r="AI142" i="1"/>
  <c r="AI143" i="1"/>
  <c r="AI149" i="1"/>
  <c r="AI64" i="1"/>
  <c r="AI61" i="1"/>
  <c r="AI256" i="1"/>
  <c r="AI255" i="1"/>
  <c r="AI52" i="1"/>
  <c r="AI53" i="1"/>
  <c r="AI226" i="1"/>
  <c r="AI223" i="1"/>
  <c r="AI238" i="1"/>
  <c r="AI244" i="1"/>
  <c r="AI243" i="1"/>
  <c r="AI317" i="1"/>
  <c r="AI102" i="1"/>
  <c r="AI99" i="1"/>
  <c r="AI246" i="1"/>
  <c r="AI245" i="1"/>
  <c r="AI251" i="1"/>
  <c r="AI88" i="1"/>
  <c r="AI89" i="1"/>
  <c r="AI166" i="1"/>
  <c r="AI163" i="1"/>
  <c r="AI264" i="1"/>
  <c r="AI263" i="1"/>
  <c r="AI271" i="1"/>
  <c r="AI4" i="1"/>
  <c r="AI11" i="1"/>
  <c r="AI328" i="1"/>
  <c r="AI152" i="1"/>
  <c r="AI153" i="1"/>
  <c r="AI214" i="1"/>
  <c r="AI215" i="1"/>
  <c r="AI355" i="1"/>
  <c r="AI194" i="1"/>
  <c r="AI191" i="1"/>
  <c r="AI204" i="1"/>
  <c r="AI170" i="1"/>
  <c r="AI176" i="1"/>
  <c r="AI173" i="1"/>
  <c r="AI128" i="1"/>
  <c r="AI125" i="1"/>
  <c r="AI389" i="1"/>
  <c r="AI138" i="1"/>
  <c r="AI185" i="1"/>
  <c r="AI372" i="1"/>
  <c r="AI27" i="1"/>
  <c r="AI21" i="1"/>
  <c r="AI307" i="1"/>
  <c r="AI365" i="1"/>
  <c r="AI77" i="1"/>
  <c r="AI346" i="1"/>
  <c r="AI348" i="1"/>
  <c r="AI48" i="1"/>
  <c r="AI45" i="1"/>
  <c r="AI196" i="1"/>
  <c r="AI203" i="1"/>
  <c r="AI70" i="1"/>
  <c r="AI76" i="1"/>
  <c r="AI73" i="1"/>
  <c r="AI232" i="1"/>
  <c r="AI231" i="1"/>
  <c r="AI384" i="1"/>
  <c r="AI382" i="1"/>
  <c r="AI282" i="1"/>
  <c r="AI284" i="1"/>
  <c r="AI335" i="1"/>
  <c r="AI337" i="1"/>
  <c r="AI146" i="1"/>
  <c r="AI147" i="1"/>
  <c r="AI62" i="1"/>
  <c r="AI59" i="1"/>
  <c r="AI65" i="1"/>
  <c r="AI262" i="1"/>
  <c r="AI259" i="1"/>
  <c r="AI50" i="1"/>
  <c r="AI56" i="1"/>
  <c r="AI57" i="1"/>
  <c r="AI220" i="1"/>
  <c r="AI221" i="1"/>
  <c r="AI242" i="1"/>
  <c r="AI237" i="1"/>
  <c r="AI325" i="1"/>
  <c r="AI319" i="1"/>
  <c r="AI96" i="1"/>
  <c r="AI103" i="1"/>
  <c r="AI250" i="1"/>
  <c r="AI249" i="1"/>
  <c r="AI86" i="1"/>
  <c r="AI92" i="1"/>
  <c r="AI93" i="1"/>
  <c r="AI160" i="1"/>
  <c r="AI167" i="1"/>
  <c r="AI270" i="1"/>
  <c r="AI269" i="1"/>
  <c r="AI8" i="1"/>
  <c r="AI5" i="1"/>
  <c r="AI331" i="1"/>
  <c r="AI334" i="1"/>
  <c r="AI150" i="1"/>
  <c r="AI156" i="1"/>
  <c r="AI157" i="1"/>
  <c r="AI212" i="1"/>
  <c r="AI209" i="1"/>
  <c r="AI312" i="1"/>
  <c r="AI310" i="1"/>
  <c r="AI360" i="1"/>
  <c r="AI357" i="1"/>
  <c r="AI358" i="1"/>
  <c r="AI188" i="1"/>
  <c r="AI189" i="1"/>
  <c r="AI208" i="1"/>
  <c r="AI174" i="1"/>
  <c r="AI171" i="1"/>
  <c r="AI126" i="1"/>
  <c r="AI123" i="1"/>
  <c r="AI129" i="1"/>
  <c r="AI178" i="1"/>
  <c r="AI377" i="1"/>
  <c r="AI30" i="1"/>
  <c r="AI32" i="1"/>
  <c r="AI276" i="1"/>
  <c r="AI279" i="1"/>
  <c r="AI280" i="1"/>
  <c r="AI291" i="1"/>
  <c r="AI292" i="1"/>
  <c r="AI306" i="1"/>
  <c r="AI363" i="1"/>
  <c r="AI12" i="1"/>
  <c r="AI139" i="1"/>
  <c r="AI183" i="1"/>
  <c r="AI374" i="1"/>
  <c r="AI24" i="1"/>
  <c r="AI31" i="1"/>
  <c r="AI18" i="1"/>
  <c r="AI15" i="1"/>
  <c r="AI36" i="1"/>
  <c r="AI33" i="1"/>
  <c r="AI272" i="1"/>
  <c r="AI275" i="1"/>
  <c r="AI297" i="1"/>
  <c r="AI298" i="1"/>
  <c r="AI300" i="1"/>
  <c r="AI305" i="1"/>
  <c r="AI369" i="1"/>
  <c r="AI364" i="1"/>
  <c r="AI84" i="1"/>
  <c r="AI81" i="1"/>
  <c r="AI345" i="1"/>
  <c r="AI42" i="1"/>
  <c r="AI43" i="1"/>
  <c r="AI49" i="1"/>
  <c r="AI200" i="1"/>
  <c r="AI197" i="1"/>
  <c r="AI74" i="1"/>
  <c r="AI71" i="1"/>
  <c r="AI230" i="1"/>
  <c r="AI229" i="1"/>
  <c r="AI235" i="1"/>
  <c r="AI383" i="1"/>
  <c r="AI283" i="1"/>
  <c r="AI281" i="1"/>
  <c r="AI342" i="1"/>
  <c r="AI343" i="1"/>
  <c r="AI144" i="1"/>
  <c r="AI141" i="1"/>
  <c r="AI66" i="1"/>
  <c r="AI63" i="1"/>
  <c r="AI254" i="1"/>
  <c r="AI261" i="1"/>
  <c r="AI260" i="1"/>
  <c r="AI54" i="1"/>
  <c r="AI51" i="1"/>
  <c r="AI218" i="1"/>
  <c r="AI224" i="1"/>
  <c r="AI225" i="1"/>
  <c r="AI236" i="1"/>
  <c r="AI241" i="1"/>
  <c r="AI321" i="1"/>
  <c r="AI100" i="1"/>
  <c r="AI97" i="1"/>
  <c r="AI248" i="1"/>
  <c r="AI253" i="1"/>
  <c r="AI90" i="1"/>
  <c r="AI87" i="1"/>
  <c r="AI164" i="1"/>
  <c r="AI161" i="1"/>
  <c r="AI266" i="1"/>
  <c r="AI268" i="1"/>
  <c r="AI6" i="1"/>
  <c r="AI3" i="1"/>
  <c r="AI9" i="1"/>
  <c r="AI327" i="1"/>
  <c r="AI329" i="1"/>
  <c r="AI154" i="1"/>
  <c r="AI151" i="1"/>
  <c r="AI216" i="1"/>
  <c r="AI213" i="1"/>
  <c r="AI311" i="1"/>
  <c r="AI359" i="1"/>
  <c r="AI186" i="1"/>
  <c r="AI192" i="1"/>
  <c r="AI193" i="1"/>
  <c r="AI207" i="1"/>
  <c r="AI168" i="1"/>
  <c r="AI175" i="1"/>
  <c r="AI130" i="1"/>
  <c r="AI127" i="1"/>
  <c r="AZ509" i="1"/>
  <c r="AZ512" i="1"/>
  <c r="AZ399" i="1"/>
  <c r="AZ404" i="1"/>
  <c r="AZ455" i="1"/>
  <c r="AZ454" i="1"/>
  <c r="AZ525" i="1"/>
  <c r="AZ528" i="1"/>
  <c r="AZ559" i="1"/>
  <c r="AZ562" i="1"/>
  <c r="AZ467" i="1"/>
  <c r="AZ461" i="1"/>
  <c r="AZ464" i="1"/>
  <c r="AZ429" i="1"/>
  <c r="AZ430" i="1"/>
  <c r="AZ543" i="1"/>
  <c r="AZ542" i="1"/>
  <c r="AZ413" i="1"/>
  <c r="AZ407" i="1"/>
  <c r="AZ408" i="1"/>
  <c r="AZ493" i="1"/>
  <c r="AZ486" i="1"/>
  <c r="AZ515" i="1"/>
  <c r="AZ518" i="1"/>
  <c r="AZ537" i="1"/>
  <c r="AZ536" i="1"/>
  <c r="AZ473" i="1"/>
  <c r="AZ472" i="1"/>
  <c r="AZ553" i="1"/>
  <c r="AZ556" i="1"/>
  <c r="AZ483" i="1"/>
  <c r="AZ477" i="1"/>
  <c r="AZ480" i="1"/>
  <c r="AZ449" i="1"/>
  <c r="AZ448" i="1"/>
  <c r="AZ503" i="1"/>
  <c r="AZ497" i="1"/>
  <c r="AZ496" i="1"/>
  <c r="AZ417" i="1"/>
  <c r="AZ418" i="1"/>
  <c r="AZ435" i="1"/>
  <c r="AZ440" i="1"/>
  <c r="AZ395" i="1"/>
  <c r="AZ396" i="1"/>
  <c r="AZ379" i="1"/>
  <c r="AZ378" i="1"/>
  <c r="AZ505" i="1"/>
  <c r="AZ508" i="1"/>
  <c r="AZ405" i="1"/>
  <c r="AZ406" i="1"/>
  <c r="AZ400" i="1"/>
  <c r="AZ457" i="1"/>
  <c r="AZ460" i="1"/>
  <c r="AZ527" i="1"/>
  <c r="AZ530" i="1"/>
  <c r="AZ524" i="1"/>
  <c r="AZ565" i="1"/>
  <c r="AZ558" i="1"/>
  <c r="AZ370" i="1"/>
  <c r="AZ347" i="1"/>
  <c r="AZ463" i="1"/>
  <c r="AZ466" i="1"/>
  <c r="AZ425" i="1"/>
  <c r="AZ426" i="1"/>
  <c r="AZ381" i="1"/>
  <c r="AZ545" i="1"/>
  <c r="AZ544" i="1"/>
  <c r="AZ409" i="1"/>
  <c r="AZ414" i="1"/>
  <c r="AZ338" i="1"/>
  <c r="AZ489" i="1"/>
  <c r="AZ492" i="1"/>
  <c r="AZ521" i="1"/>
  <c r="AZ514" i="1"/>
  <c r="AZ539" i="1"/>
  <c r="AZ533" i="1"/>
  <c r="AZ532" i="1"/>
  <c r="AZ474" i="1"/>
  <c r="AZ549" i="1"/>
  <c r="AZ552" i="1"/>
  <c r="AZ479" i="1"/>
  <c r="AZ482" i="1"/>
  <c r="AZ324" i="1"/>
  <c r="AZ322" i="1"/>
  <c r="AZ451" i="1"/>
  <c r="AZ445" i="1"/>
  <c r="AZ444" i="1"/>
  <c r="AZ499" i="1"/>
  <c r="AZ502" i="1"/>
  <c r="AZ423" i="1"/>
  <c r="AZ424" i="1"/>
  <c r="AZ439" i="1"/>
  <c r="AZ442" i="1"/>
  <c r="AZ436" i="1"/>
  <c r="AZ309" i="1"/>
  <c r="AZ356" i="1"/>
  <c r="AZ397" i="1"/>
  <c r="AZ391" i="1"/>
  <c r="AZ392" i="1"/>
  <c r="AZ511" i="1"/>
  <c r="AZ510" i="1"/>
  <c r="AZ504" i="1"/>
  <c r="AZ401" i="1"/>
  <c r="AZ402" i="1"/>
  <c r="AZ453" i="1"/>
  <c r="AZ456" i="1"/>
  <c r="AZ523" i="1"/>
  <c r="AZ526" i="1"/>
  <c r="AZ561" i="1"/>
  <c r="AZ564" i="1"/>
  <c r="AZ469" i="1"/>
  <c r="AZ462" i="1"/>
  <c r="AZ431" i="1"/>
  <c r="AZ432" i="1"/>
  <c r="AZ541" i="1"/>
  <c r="AZ540" i="1"/>
  <c r="AZ415" i="1"/>
  <c r="AZ410" i="1"/>
  <c r="AZ491" i="1"/>
  <c r="AZ494" i="1"/>
  <c r="AZ488" i="1"/>
  <c r="AZ517" i="1"/>
  <c r="AZ520" i="1"/>
  <c r="AZ535" i="1"/>
  <c r="AZ538" i="1"/>
  <c r="AZ475" i="1"/>
  <c r="AZ470" i="1"/>
  <c r="AZ555" i="1"/>
  <c r="AZ554" i="1"/>
  <c r="AZ548" i="1"/>
  <c r="AZ485" i="1"/>
  <c r="AZ478" i="1"/>
  <c r="AZ320" i="1"/>
  <c r="AZ447" i="1"/>
  <c r="AZ450" i="1"/>
  <c r="AZ495" i="1"/>
  <c r="AZ498" i="1"/>
  <c r="AZ419" i="1"/>
  <c r="AZ420" i="1"/>
  <c r="AZ441" i="1"/>
  <c r="AZ438" i="1"/>
  <c r="AZ393" i="1"/>
  <c r="AZ394" i="1"/>
  <c r="AZ375" i="1"/>
  <c r="AZ507" i="1"/>
  <c r="AZ506" i="1"/>
  <c r="AZ403" i="1"/>
  <c r="AZ398" i="1"/>
  <c r="AZ459" i="1"/>
  <c r="AZ458" i="1"/>
  <c r="AZ452" i="1"/>
  <c r="AZ529" i="1"/>
  <c r="AZ522" i="1"/>
  <c r="AZ563" i="1"/>
  <c r="AZ557" i="1"/>
  <c r="AZ560" i="1"/>
  <c r="AZ367" i="1"/>
  <c r="AZ350" i="1"/>
  <c r="AZ351" i="1"/>
  <c r="AZ352" i="1"/>
  <c r="AZ465" i="1"/>
  <c r="AZ468" i="1"/>
  <c r="AZ433" i="1"/>
  <c r="AZ427" i="1"/>
  <c r="AZ428" i="1"/>
  <c r="AZ388" i="1"/>
  <c r="AZ547" i="1"/>
  <c r="AZ546" i="1"/>
  <c r="AZ411" i="1"/>
  <c r="AZ412" i="1"/>
  <c r="AZ340" i="1"/>
  <c r="AZ487" i="1"/>
  <c r="AZ490" i="1"/>
  <c r="AZ519" i="1"/>
  <c r="AZ513" i="1"/>
  <c r="AZ516" i="1"/>
  <c r="AZ531" i="1"/>
  <c r="AZ534" i="1"/>
  <c r="AZ471" i="1"/>
  <c r="AZ476" i="1"/>
  <c r="AZ551" i="1"/>
  <c r="AZ550" i="1"/>
  <c r="AZ481" i="1"/>
  <c r="AZ484" i="1"/>
  <c r="AZ318" i="1"/>
  <c r="AZ443" i="1"/>
  <c r="AZ446" i="1"/>
  <c r="AZ501" i="1"/>
  <c r="AZ500" i="1"/>
  <c r="AZ326" i="1"/>
  <c r="AZ421" i="1"/>
  <c r="AZ422" i="1"/>
  <c r="AZ416" i="1"/>
  <c r="AZ437" i="1"/>
  <c r="AZ434" i="1"/>
  <c r="AZ316" i="1"/>
  <c r="AZ313" i="1"/>
  <c r="AZ314" i="1"/>
  <c r="AZ361" i="1"/>
  <c r="AZ390" i="1"/>
  <c r="AZ372" i="1"/>
  <c r="AZ382" i="1"/>
  <c r="AZ374" i="1"/>
  <c r="AZ369" i="1"/>
  <c r="AZ364" i="1"/>
  <c r="AZ345" i="1"/>
  <c r="AZ383" i="1"/>
  <c r="AZ342" i="1"/>
  <c r="AZ343" i="1"/>
  <c r="AZ321" i="1"/>
  <c r="AZ329" i="1"/>
  <c r="AZ387" i="1"/>
  <c r="AZ339" i="1"/>
  <c r="AZ328" i="1"/>
  <c r="AZ389" i="1"/>
  <c r="AZ346" i="1"/>
  <c r="AZ386" i="1"/>
  <c r="AZ332" i="1"/>
  <c r="AZ371" i="1"/>
  <c r="AZ368" i="1"/>
  <c r="AZ317" i="1"/>
  <c r="AZ327" i="1"/>
  <c r="AZ359" i="1"/>
  <c r="AZ362" i="1"/>
  <c r="AZ376" i="1"/>
  <c r="AZ366" i="1"/>
  <c r="AZ355" i="1"/>
  <c r="AZ311" i="1"/>
  <c r="AZ377" i="1"/>
  <c r="AZ373" i="1"/>
  <c r="AZ344" i="1"/>
  <c r="AZ363" i="1"/>
  <c r="AZ365" i="1"/>
  <c r="AZ348" i="1"/>
  <c r="AZ384" i="1"/>
  <c r="AZ335" i="1"/>
  <c r="AZ337" i="1"/>
  <c r="AZ325" i="1"/>
  <c r="AZ319" i="1"/>
  <c r="AZ331" i="1"/>
  <c r="AZ334" i="1"/>
  <c r="AZ312" i="1"/>
  <c r="AZ310" i="1"/>
  <c r="AZ360" i="1"/>
  <c r="AZ357" i="1"/>
  <c r="AZ358" i="1"/>
  <c r="AZ349" i="1"/>
  <c r="AZ380" i="1"/>
  <c r="AZ385" i="1"/>
  <c r="AZ336" i="1"/>
  <c r="AZ341" i="1"/>
  <c r="AZ323" i="1"/>
  <c r="AZ333" i="1"/>
  <c r="AZ330" i="1"/>
  <c r="AZ315" i="1"/>
  <c r="AZ353" i="1"/>
  <c r="AZ354" i="1"/>
  <c r="E113" i="1"/>
  <c r="E109" i="1"/>
  <c r="E105" i="1"/>
  <c r="E111" i="1"/>
  <c r="E107" i="1"/>
  <c r="E112" i="1"/>
  <c r="E108" i="1"/>
  <c r="E110" i="1"/>
  <c r="E106" i="1"/>
  <c r="E121" i="1"/>
  <c r="E117" i="1"/>
  <c r="E119" i="1"/>
  <c r="E115" i="1"/>
  <c r="E120" i="1"/>
  <c r="E116" i="1"/>
  <c r="E122" i="1"/>
  <c r="E118" i="1"/>
  <c r="E114" i="1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I120" i="1" l="1"/>
  <c r="AI116" i="1"/>
  <c r="AI117" i="1"/>
  <c r="AI108" i="1"/>
  <c r="AI105" i="1"/>
  <c r="AI112" i="1"/>
  <c r="AI121" i="1"/>
  <c r="AI118" i="1"/>
  <c r="AI115" i="1"/>
  <c r="AI106" i="1"/>
  <c r="AI107" i="1"/>
  <c r="AI113" i="1"/>
  <c r="AI114" i="1"/>
  <c r="AI109" i="1"/>
  <c r="AI122" i="1"/>
  <c r="AI119" i="1"/>
  <c r="AI110" i="1"/>
  <c r="AI111" i="1"/>
  <c r="P420" i="1"/>
  <c r="P452" i="1"/>
  <c r="P465" i="1"/>
  <c r="P444" i="1"/>
  <c r="P425" i="1"/>
  <c r="P472" i="1"/>
  <c r="P440" i="1"/>
  <c r="P515" i="1"/>
  <c r="P514" i="1"/>
  <c r="P450" i="1"/>
  <c r="P392" i="1"/>
  <c r="P532" i="1"/>
  <c r="P509" i="1"/>
  <c r="P443" i="1"/>
  <c r="P431" i="1"/>
  <c r="P411" i="1"/>
  <c r="P530" i="1"/>
  <c r="P460" i="1"/>
  <c r="P432" i="1"/>
  <c r="P393" i="1"/>
  <c r="P549" i="1"/>
  <c r="P517" i="1"/>
  <c r="P554" i="1"/>
  <c r="P451" i="1"/>
  <c r="P541" i="1"/>
  <c r="P492" i="1"/>
  <c r="P400" i="1"/>
  <c r="P485" i="1"/>
  <c r="P406" i="1"/>
  <c r="P529" i="1"/>
  <c r="P419" i="1"/>
  <c r="P426" i="1"/>
  <c r="P508" i="1"/>
  <c r="P556" i="1"/>
  <c r="P561" i="1"/>
  <c r="P518" i="1"/>
  <c r="P483" i="1"/>
  <c r="P484" i="1"/>
  <c r="P448" i="1"/>
  <c r="P475" i="1"/>
  <c r="P437" i="1"/>
  <c r="P453" i="1"/>
  <c r="P544" i="1"/>
  <c r="P403" i="1"/>
  <c r="P499" i="1"/>
  <c r="P434" i="1"/>
  <c r="P417" i="1"/>
  <c r="P496" i="1"/>
  <c r="P474" i="1"/>
  <c r="P560" i="1"/>
  <c r="P553" i="1"/>
  <c r="P546" i="1"/>
  <c r="P543" i="1"/>
  <c r="P539" i="1"/>
  <c r="P516" i="1"/>
  <c r="P498" i="1"/>
  <c r="P510" i="1"/>
  <c r="P494" i="1"/>
  <c r="P479" i="1"/>
  <c r="P468" i="1"/>
  <c r="P559" i="1"/>
  <c r="P547" i="1"/>
  <c r="P538" i="1"/>
  <c r="P533" i="1"/>
  <c r="P534" i="1"/>
  <c r="P520" i="1"/>
  <c r="P490" i="1"/>
  <c r="P506" i="1"/>
  <c r="P491" i="1"/>
  <c r="P464" i="1"/>
  <c r="P456" i="1"/>
  <c r="P488" i="1"/>
  <c r="P481" i="1"/>
  <c r="P438" i="1"/>
  <c r="P441" i="1"/>
  <c r="P421" i="1"/>
  <c r="P459" i="1"/>
  <c r="P424" i="1"/>
  <c r="P505" i="1"/>
  <c r="P495" i="1"/>
  <c r="P422" i="1"/>
  <c r="P407" i="1"/>
  <c r="P531" i="1"/>
  <c r="P507" i="1"/>
  <c r="P439" i="1"/>
  <c r="P418" i="1"/>
  <c r="P404" i="1"/>
  <c r="P521" i="1"/>
  <c r="P458" i="1"/>
  <c r="P430" i="1"/>
  <c r="P391" i="1"/>
  <c r="P545" i="1"/>
  <c r="P562" i="1"/>
  <c r="P536" i="1"/>
  <c r="P416" i="1"/>
  <c r="P524" i="1"/>
  <c r="P454" i="1"/>
  <c r="P394" i="1"/>
  <c r="P466" i="1"/>
  <c r="P398" i="1"/>
  <c r="P497" i="1"/>
  <c r="P395" i="1"/>
  <c r="P558" i="1"/>
  <c r="P504" i="1"/>
  <c r="P512" i="1"/>
  <c r="P551" i="1"/>
  <c r="P565" i="1"/>
  <c r="P548" i="1"/>
  <c r="P482" i="1"/>
  <c r="P467" i="1"/>
  <c r="P463" i="1"/>
  <c r="P486" i="1"/>
  <c r="P429" i="1"/>
  <c r="P412" i="1"/>
  <c r="P408" i="1"/>
  <c r="P477" i="1"/>
  <c r="P563" i="1"/>
  <c r="P527" i="1"/>
  <c r="P399" i="1"/>
  <c r="P455" i="1"/>
  <c r="P423" i="1"/>
  <c r="P501" i="1"/>
  <c r="P550" i="1"/>
  <c r="P528" i="1"/>
  <c r="P414" i="1"/>
  <c r="P522" i="1"/>
  <c r="P405" i="1"/>
  <c r="P500" i="1"/>
  <c r="P462" i="1"/>
  <c r="P390" i="1"/>
  <c r="P478" i="1"/>
  <c r="P476" i="1"/>
  <c r="P564" i="1"/>
  <c r="P555" i="1"/>
  <c r="P542" i="1"/>
  <c r="P557" i="1"/>
  <c r="P525" i="1"/>
  <c r="P526" i="1"/>
  <c r="P502" i="1"/>
  <c r="P519" i="1"/>
  <c r="P511" i="1"/>
  <c r="P480" i="1"/>
  <c r="P503" i="1"/>
  <c r="P436" i="1"/>
  <c r="P471" i="1"/>
  <c r="P469" i="1"/>
  <c r="P457" i="1"/>
  <c r="P428" i="1"/>
  <c r="P409" i="1"/>
  <c r="P445" i="1"/>
  <c r="P449" i="1"/>
  <c r="P537" i="1"/>
  <c r="P461" i="1"/>
  <c r="P401" i="1"/>
  <c r="P552" i="1"/>
  <c r="P523" i="1"/>
  <c r="P446" i="1"/>
  <c r="P433" i="1"/>
  <c r="P415" i="1"/>
  <c r="P397" i="1"/>
  <c r="P470" i="1"/>
  <c r="P435" i="1"/>
  <c r="P396" i="1"/>
  <c r="P427" i="1"/>
  <c r="P489" i="1"/>
  <c r="P540" i="1"/>
  <c r="P473" i="1"/>
  <c r="P410" i="1"/>
  <c r="P513" i="1"/>
  <c r="P402" i="1"/>
  <c r="P487" i="1"/>
  <c r="P447" i="1"/>
  <c r="P535" i="1"/>
  <c r="P442" i="1"/>
  <c r="P413" i="1"/>
  <c r="P493" i="1"/>
  <c r="P386" i="1"/>
  <c r="P374" i="1"/>
  <c r="P362" i="1"/>
  <c r="P346" i="1"/>
  <c r="P330" i="1"/>
  <c r="P389" i="1"/>
  <c r="P385" i="1"/>
  <c r="P381" i="1"/>
  <c r="P377" i="1"/>
  <c r="P373" i="1"/>
  <c r="P369" i="1"/>
  <c r="P365" i="1"/>
  <c r="P361" i="1"/>
  <c r="P357" i="1"/>
  <c r="P353" i="1"/>
  <c r="P349" i="1"/>
  <c r="P345" i="1"/>
  <c r="P341" i="1"/>
  <c r="P337" i="1"/>
  <c r="P333" i="1"/>
  <c r="P329" i="1"/>
  <c r="P325" i="1"/>
  <c r="P321" i="1"/>
  <c r="P317" i="1"/>
  <c r="P313" i="1"/>
  <c r="P309" i="1"/>
  <c r="P378" i="1"/>
  <c r="P366" i="1"/>
  <c r="P354" i="1"/>
  <c r="P342" i="1"/>
  <c r="P384" i="1"/>
  <c r="P376" i="1"/>
  <c r="P368" i="1"/>
  <c r="P360" i="1"/>
  <c r="P352" i="1"/>
  <c r="P344" i="1"/>
  <c r="P336" i="1"/>
  <c r="P328" i="1"/>
  <c r="P316" i="1"/>
  <c r="P382" i="1"/>
  <c r="P370" i="1"/>
  <c r="P358" i="1"/>
  <c r="P350" i="1"/>
  <c r="P338" i="1"/>
  <c r="P334" i="1"/>
  <c r="P326" i="1"/>
  <c r="P322" i="1"/>
  <c r="P318" i="1"/>
  <c r="P314" i="1"/>
  <c r="P310" i="1"/>
  <c r="P388" i="1"/>
  <c r="P380" i="1"/>
  <c r="P372" i="1"/>
  <c r="P364" i="1"/>
  <c r="P356" i="1"/>
  <c r="P348" i="1"/>
  <c r="P340" i="1"/>
  <c r="P332" i="1"/>
  <c r="P324" i="1"/>
  <c r="P320" i="1"/>
  <c r="P312" i="1"/>
  <c r="P387" i="1"/>
  <c r="P383" i="1"/>
  <c r="P379" i="1"/>
  <c r="P375" i="1"/>
  <c r="P371" i="1"/>
  <c r="P367" i="1"/>
  <c r="P363" i="1"/>
  <c r="P359" i="1"/>
  <c r="P355" i="1"/>
  <c r="P351" i="1"/>
  <c r="P347" i="1"/>
  <c r="P343" i="1"/>
  <c r="P339" i="1"/>
  <c r="P335" i="1"/>
  <c r="P331" i="1"/>
  <c r="P327" i="1"/>
  <c r="P323" i="1"/>
  <c r="P319" i="1"/>
  <c r="P315" i="1"/>
  <c r="P311" i="1"/>
  <c r="R34" i="14"/>
  <c r="R38" i="14"/>
  <c r="R42" i="14"/>
  <c r="R46" i="14"/>
  <c r="R50" i="14"/>
  <c r="R54" i="14"/>
  <c r="R58" i="14"/>
  <c r="R35" i="14"/>
  <c r="R39" i="14"/>
  <c r="R43" i="14"/>
  <c r="R47" i="14"/>
  <c r="R51" i="14"/>
  <c r="R55" i="14"/>
  <c r="R59" i="14"/>
  <c r="R36" i="14"/>
  <c r="R40" i="14"/>
  <c r="R44" i="14"/>
  <c r="R48" i="14"/>
  <c r="R52" i="14"/>
  <c r="R56" i="14"/>
  <c r="R60" i="14"/>
  <c r="R37" i="14"/>
  <c r="R41" i="14"/>
  <c r="R45" i="14"/>
  <c r="R49" i="14"/>
  <c r="R53" i="14"/>
  <c r="R57" i="14"/>
  <c r="R26" i="14"/>
  <c r="U26" i="14" s="1"/>
  <c r="R15" i="14"/>
  <c r="U15" i="14" s="1"/>
  <c r="R22" i="14"/>
  <c r="U22" i="14" s="1"/>
  <c r="R30" i="14"/>
  <c r="U30" i="14" s="1"/>
  <c r="R21" i="14"/>
  <c r="U21" i="14" s="1"/>
  <c r="R10" i="14"/>
  <c r="U10" i="14" s="1"/>
  <c r="R31" i="14"/>
  <c r="U31" i="14" s="1"/>
  <c r="R9" i="14"/>
  <c r="U9" i="14" s="1"/>
  <c r="R29" i="14"/>
  <c r="U29" i="14" s="1"/>
  <c r="R18" i="14"/>
  <c r="U18" i="14" s="1"/>
  <c r="R20" i="14"/>
  <c r="U20" i="14" s="1"/>
  <c r="R19" i="14"/>
  <c r="U19" i="14" s="1"/>
  <c r="R25" i="14"/>
  <c r="U25" i="14" s="1"/>
  <c r="R28" i="14"/>
  <c r="U28" i="14" s="1"/>
  <c r="R27" i="14"/>
  <c r="U27" i="14" s="1"/>
  <c r="R11" i="14"/>
  <c r="U11" i="14" s="1"/>
  <c r="R32" i="14"/>
  <c r="U32" i="14" s="1"/>
  <c r="R17" i="14"/>
  <c r="U17" i="14" s="1"/>
  <c r="R12" i="14"/>
  <c r="U12" i="14" s="1"/>
  <c r="R16" i="14"/>
  <c r="U16" i="14" s="1"/>
  <c r="R23" i="14"/>
  <c r="U23" i="14" s="1"/>
  <c r="R24" i="14"/>
  <c r="U24" i="14" s="1"/>
  <c r="R8" i="14"/>
  <c r="U8" i="14" s="1"/>
  <c r="R14" i="14"/>
  <c r="U14" i="14" s="1"/>
  <c r="R33" i="14"/>
  <c r="U33" i="14" s="1"/>
  <c r="R13" i="14"/>
  <c r="U13" i="14" s="1"/>
  <c r="R551" i="1"/>
  <c r="R482" i="1"/>
  <c r="R560" i="1"/>
  <c r="R546" i="1"/>
  <c r="R539" i="1"/>
  <c r="R498" i="1"/>
  <c r="R494" i="1"/>
  <c r="R468" i="1"/>
  <c r="R452" i="1"/>
  <c r="R444" i="1"/>
  <c r="R472" i="1"/>
  <c r="R515" i="1"/>
  <c r="R450" i="1"/>
  <c r="R532" i="1"/>
  <c r="R443" i="1"/>
  <c r="R411" i="1"/>
  <c r="R460" i="1"/>
  <c r="R393" i="1"/>
  <c r="R517" i="1"/>
  <c r="R451" i="1"/>
  <c r="R492" i="1"/>
  <c r="R485" i="1"/>
  <c r="R529" i="1"/>
  <c r="R426" i="1"/>
  <c r="R556" i="1"/>
  <c r="R483" i="1"/>
  <c r="R559" i="1"/>
  <c r="R538" i="1"/>
  <c r="R534" i="1"/>
  <c r="R490" i="1"/>
  <c r="R491" i="1"/>
  <c r="R456" i="1"/>
  <c r="R481" i="1"/>
  <c r="R441" i="1"/>
  <c r="R459" i="1"/>
  <c r="R505" i="1"/>
  <c r="R422" i="1"/>
  <c r="R531" i="1"/>
  <c r="R439" i="1"/>
  <c r="R404" i="1"/>
  <c r="R458" i="1"/>
  <c r="R391" i="1"/>
  <c r="R562" i="1"/>
  <c r="R416" i="1"/>
  <c r="R454" i="1"/>
  <c r="R466" i="1"/>
  <c r="R497" i="1"/>
  <c r="R558" i="1"/>
  <c r="R486" i="1"/>
  <c r="R429" i="1"/>
  <c r="R412" i="1"/>
  <c r="R408" i="1"/>
  <c r="R477" i="1"/>
  <c r="R563" i="1"/>
  <c r="R499" i="1"/>
  <c r="R417" i="1"/>
  <c r="R496" i="1"/>
  <c r="R423" i="1"/>
  <c r="R501" i="1"/>
  <c r="R528" i="1"/>
  <c r="R522" i="1"/>
  <c r="R500" i="1"/>
  <c r="R390" i="1"/>
  <c r="R476" i="1"/>
  <c r="R565" i="1"/>
  <c r="R467" i="1"/>
  <c r="R564" i="1"/>
  <c r="R542" i="1"/>
  <c r="R525" i="1"/>
  <c r="R502" i="1"/>
  <c r="R511" i="1"/>
  <c r="R503" i="1"/>
  <c r="R471" i="1"/>
  <c r="R457" i="1"/>
  <c r="R409" i="1"/>
  <c r="R449" i="1"/>
  <c r="R461" i="1"/>
  <c r="R552" i="1"/>
  <c r="R446" i="1"/>
  <c r="R415" i="1"/>
  <c r="R470" i="1"/>
  <c r="R396" i="1"/>
  <c r="R489" i="1"/>
  <c r="R473" i="1"/>
  <c r="R513" i="1"/>
  <c r="S551" i="1"/>
  <c r="S482" i="1"/>
  <c r="S560" i="1"/>
  <c r="S546" i="1"/>
  <c r="S539" i="1"/>
  <c r="S498" i="1"/>
  <c r="S494" i="1"/>
  <c r="S468" i="1"/>
  <c r="S452" i="1"/>
  <c r="S444" i="1"/>
  <c r="S472" i="1"/>
  <c r="S515" i="1"/>
  <c r="S450" i="1"/>
  <c r="S532" i="1"/>
  <c r="S443" i="1"/>
  <c r="S411" i="1"/>
  <c r="S460" i="1"/>
  <c r="S393" i="1"/>
  <c r="S517" i="1"/>
  <c r="S451" i="1"/>
  <c r="S492" i="1"/>
  <c r="S485" i="1"/>
  <c r="S529" i="1"/>
  <c r="S426" i="1"/>
  <c r="S556" i="1"/>
  <c r="S483" i="1"/>
  <c r="S559" i="1"/>
  <c r="S538" i="1"/>
  <c r="S534" i="1"/>
  <c r="S490" i="1"/>
  <c r="S491" i="1"/>
  <c r="S456" i="1"/>
  <c r="S481" i="1"/>
  <c r="S441" i="1"/>
  <c r="S459" i="1"/>
  <c r="S505" i="1"/>
  <c r="S422" i="1"/>
  <c r="S531" i="1"/>
  <c r="S439" i="1"/>
  <c r="S404" i="1"/>
  <c r="S458" i="1"/>
  <c r="S391" i="1"/>
  <c r="S562" i="1"/>
  <c r="S416" i="1"/>
  <c r="S454" i="1"/>
  <c r="S466" i="1"/>
  <c r="S497" i="1"/>
  <c r="S558" i="1"/>
  <c r="S486" i="1"/>
  <c r="S429" i="1"/>
  <c r="S412" i="1"/>
  <c r="S408" i="1"/>
  <c r="S477" i="1"/>
  <c r="S563" i="1"/>
  <c r="S499" i="1"/>
  <c r="S417" i="1"/>
  <c r="S496" i="1"/>
  <c r="S423" i="1"/>
  <c r="S501" i="1"/>
  <c r="S528" i="1"/>
  <c r="S522" i="1"/>
  <c r="S500" i="1"/>
  <c r="S390" i="1"/>
  <c r="S476" i="1"/>
  <c r="S565" i="1"/>
  <c r="S467" i="1"/>
  <c r="S564" i="1"/>
  <c r="S542" i="1"/>
  <c r="S525" i="1"/>
  <c r="S502" i="1"/>
  <c r="S511" i="1"/>
  <c r="S503" i="1"/>
  <c r="S471" i="1"/>
  <c r="S457" i="1"/>
  <c r="S409" i="1"/>
  <c r="S449" i="1"/>
  <c r="S461" i="1"/>
  <c r="S552" i="1"/>
  <c r="S446" i="1"/>
  <c r="S415" i="1"/>
  <c r="S470" i="1"/>
  <c r="S396" i="1"/>
  <c r="S489" i="1"/>
  <c r="S473" i="1"/>
  <c r="S513" i="1"/>
  <c r="R561" i="1"/>
  <c r="R448" i="1"/>
  <c r="R553" i="1"/>
  <c r="R543" i="1"/>
  <c r="R516" i="1"/>
  <c r="R510" i="1"/>
  <c r="R479" i="1"/>
  <c r="R420" i="1"/>
  <c r="R465" i="1"/>
  <c r="R425" i="1"/>
  <c r="R440" i="1"/>
  <c r="R514" i="1"/>
  <c r="R392" i="1"/>
  <c r="R509" i="1"/>
  <c r="R431" i="1"/>
  <c r="R530" i="1"/>
  <c r="R432" i="1"/>
  <c r="R549" i="1"/>
  <c r="R554" i="1"/>
  <c r="R541" i="1"/>
  <c r="R400" i="1"/>
  <c r="R406" i="1"/>
  <c r="R419" i="1"/>
  <c r="R508" i="1"/>
  <c r="R548" i="1"/>
  <c r="R484" i="1"/>
  <c r="R547" i="1"/>
  <c r="R533" i="1"/>
  <c r="R520" i="1"/>
  <c r="R506" i="1"/>
  <c r="R464" i="1"/>
  <c r="R488" i="1"/>
  <c r="R438" i="1"/>
  <c r="R421" i="1"/>
  <c r="R424" i="1"/>
  <c r="R495" i="1"/>
  <c r="R407" i="1"/>
  <c r="R507" i="1"/>
  <c r="R418" i="1"/>
  <c r="R521" i="1"/>
  <c r="R430" i="1"/>
  <c r="R545" i="1"/>
  <c r="R536" i="1"/>
  <c r="R524" i="1"/>
  <c r="R394" i="1"/>
  <c r="R398" i="1"/>
  <c r="R395" i="1"/>
  <c r="R504" i="1"/>
  <c r="R475" i="1"/>
  <c r="R437" i="1"/>
  <c r="R453" i="1"/>
  <c r="R544" i="1"/>
  <c r="R403" i="1"/>
  <c r="R527" i="1"/>
  <c r="R434" i="1"/>
  <c r="R399" i="1"/>
  <c r="R455" i="1"/>
  <c r="R474" i="1"/>
  <c r="R550" i="1"/>
  <c r="R414" i="1"/>
  <c r="R405" i="1"/>
  <c r="R462" i="1"/>
  <c r="R478" i="1"/>
  <c r="R512" i="1"/>
  <c r="R518" i="1"/>
  <c r="R463" i="1"/>
  <c r="R555" i="1"/>
  <c r="R557" i="1"/>
  <c r="R526" i="1"/>
  <c r="R519" i="1"/>
  <c r="R480" i="1"/>
  <c r="R436" i="1"/>
  <c r="R469" i="1"/>
  <c r="R428" i="1"/>
  <c r="R445" i="1"/>
  <c r="R537" i="1"/>
  <c r="R401" i="1"/>
  <c r="R523" i="1"/>
  <c r="R433" i="1"/>
  <c r="R397" i="1"/>
  <c r="R435" i="1"/>
  <c r="R427" i="1"/>
  <c r="R540" i="1"/>
  <c r="R410" i="1"/>
  <c r="R402" i="1"/>
  <c r="S561" i="1"/>
  <c r="S448" i="1"/>
  <c r="S553" i="1"/>
  <c r="S543" i="1"/>
  <c r="S516" i="1"/>
  <c r="S510" i="1"/>
  <c r="S479" i="1"/>
  <c r="S420" i="1"/>
  <c r="S465" i="1"/>
  <c r="S425" i="1"/>
  <c r="S440" i="1"/>
  <c r="S514" i="1"/>
  <c r="S392" i="1"/>
  <c r="S509" i="1"/>
  <c r="S431" i="1"/>
  <c r="S530" i="1"/>
  <c r="S432" i="1"/>
  <c r="S549" i="1"/>
  <c r="S554" i="1"/>
  <c r="S541" i="1"/>
  <c r="S400" i="1"/>
  <c r="S406" i="1"/>
  <c r="S419" i="1"/>
  <c r="S508" i="1"/>
  <c r="S548" i="1"/>
  <c r="S484" i="1"/>
  <c r="S547" i="1"/>
  <c r="S533" i="1"/>
  <c r="S520" i="1"/>
  <c r="S506" i="1"/>
  <c r="S464" i="1"/>
  <c r="S488" i="1"/>
  <c r="S438" i="1"/>
  <c r="S421" i="1"/>
  <c r="S424" i="1"/>
  <c r="S495" i="1"/>
  <c r="S407" i="1"/>
  <c r="S507" i="1"/>
  <c r="S418" i="1"/>
  <c r="S521" i="1"/>
  <c r="S430" i="1"/>
  <c r="S545" i="1"/>
  <c r="S536" i="1"/>
  <c r="S524" i="1"/>
  <c r="S394" i="1"/>
  <c r="S398" i="1"/>
  <c r="S395" i="1"/>
  <c r="S504" i="1"/>
  <c r="S475" i="1"/>
  <c r="S437" i="1"/>
  <c r="S453" i="1"/>
  <c r="S544" i="1"/>
  <c r="S403" i="1"/>
  <c r="S527" i="1"/>
  <c r="S434" i="1"/>
  <c r="S399" i="1"/>
  <c r="S455" i="1"/>
  <c r="S474" i="1"/>
  <c r="S550" i="1"/>
  <c r="S414" i="1"/>
  <c r="S405" i="1"/>
  <c r="S462" i="1"/>
  <c r="S478" i="1"/>
  <c r="S512" i="1"/>
  <c r="S518" i="1"/>
  <c r="S463" i="1"/>
  <c r="S555" i="1"/>
  <c r="S557" i="1"/>
  <c r="S526" i="1"/>
  <c r="S519" i="1"/>
  <c r="S480" i="1"/>
  <c r="S436" i="1"/>
  <c r="S469" i="1"/>
  <c r="S428" i="1"/>
  <c r="S445" i="1"/>
  <c r="S537" i="1"/>
  <c r="S401" i="1"/>
  <c r="S523" i="1"/>
  <c r="S433" i="1"/>
  <c r="S397" i="1"/>
  <c r="S435" i="1"/>
  <c r="S427" i="1"/>
  <c r="S540" i="1"/>
  <c r="S410" i="1"/>
  <c r="S402" i="1"/>
  <c r="R487" i="1"/>
  <c r="R535" i="1"/>
  <c r="R413" i="1"/>
  <c r="T543" i="1"/>
  <c r="T468" i="1"/>
  <c r="T444" i="1"/>
  <c r="T515" i="1"/>
  <c r="T532" i="1"/>
  <c r="T411" i="1"/>
  <c r="T393" i="1"/>
  <c r="T451" i="1"/>
  <c r="T485" i="1"/>
  <c r="T426" i="1"/>
  <c r="T547" i="1"/>
  <c r="T520" i="1"/>
  <c r="T464" i="1"/>
  <c r="T438" i="1"/>
  <c r="T424" i="1"/>
  <c r="T407" i="1"/>
  <c r="T418" i="1"/>
  <c r="T430" i="1"/>
  <c r="T536" i="1"/>
  <c r="T394" i="1"/>
  <c r="T395" i="1"/>
  <c r="T516" i="1"/>
  <c r="T518" i="1"/>
  <c r="T448" i="1"/>
  <c r="T437" i="1"/>
  <c r="T544" i="1"/>
  <c r="T527" i="1"/>
  <c r="T399" i="1"/>
  <c r="T474" i="1"/>
  <c r="T414" i="1"/>
  <c r="T462" i="1"/>
  <c r="T512" i="1"/>
  <c r="T565" i="1"/>
  <c r="T564" i="1"/>
  <c r="T525" i="1"/>
  <c r="T511" i="1"/>
  <c r="T471" i="1"/>
  <c r="T409" i="1"/>
  <c r="T461" i="1"/>
  <c r="T446" i="1"/>
  <c r="T470" i="1"/>
  <c r="T489" i="1"/>
  <c r="T513" i="1"/>
  <c r="T535" i="1"/>
  <c r="S487" i="1"/>
  <c r="S535" i="1"/>
  <c r="S413" i="1"/>
  <c r="T498" i="1"/>
  <c r="T420" i="1"/>
  <c r="T425" i="1"/>
  <c r="T514" i="1"/>
  <c r="T509" i="1"/>
  <c r="T530" i="1"/>
  <c r="T549" i="1"/>
  <c r="T541" i="1"/>
  <c r="T406" i="1"/>
  <c r="T508" i="1"/>
  <c r="T538" i="1"/>
  <c r="T490" i="1"/>
  <c r="T456" i="1"/>
  <c r="T441" i="1"/>
  <c r="T505" i="1"/>
  <c r="T531" i="1"/>
  <c r="T404" i="1"/>
  <c r="T391" i="1"/>
  <c r="T416" i="1"/>
  <c r="T466" i="1"/>
  <c r="T558" i="1"/>
  <c r="T559" i="1"/>
  <c r="T483" i="1"/>
  <c r="T486" i="1"/>
  <c r="T412" i="1"/>
  <c r="T477" i="1"/>
  <c r="T499" i="1"/>
  <c r="T496" i="1"/>
  <c r="T501" i="1"/>
  <c r="T522" i="1"/>
  <c r="T390" i="1"/>
  <c r="T546" i="1"/>
  <c r="T548" i="1"/>
  <c r="T555" i="1"/>
  <c r="T526" i="1"/>
  <c r="T480" i="1"/>
  <c r="T469" i="1"/>
  <c r="T445" i="1"/>
  <c r="T401" i="1"/>
  <c r="T433" i="1"/>
  <c r="T435" i="1"/>
  <c r="T540" i="1"/>
  <c r="T402" i="1"/>
  <c r="T442" i="1"/>
  <c r="O559" i="1"/>
  <c r="O553" i="1"/>
  <c r="O543" i="1"/>
  <c r="O516" i="1"/>
  <c r="O510" i="1"/>
  <c r="O479" i="1"/>
  <c r="O420" i="1"/>
  <c r="O465" i="1"/>
  <c r="O425" i="1"/>
  <c r="O440" i="1"/>
  <c r="O514" i="1"/>
  <c r="O392" i="1"/>
  <c r="O509" i="1"/>
  <c r="AX509" i="1" s="1"/>
  <c r="O431" i="1"/>
  <c r="O530" i="1"/>
  <c r="O432" i="1"/>
  <c r="O549" i="1"/>
  <c r="O554" i="1"/>
  <c r="O541" i="1"/>
  <c r="O400" i="1"/>
  <c r="O406" i="1"/>
  <c r="AX406" i="1" s="1"/>
  <c r="O419" i="1"/>
  <c r="O508" i="1"/>
  <c r="O533" i="1"/>
  <c r="O520" i="1"/>
  <c r="O506" i="1"/>
  <c r="O464" i="1"/>
  <c r="O488" i="1"/>
  <c r="O438" i="1"/>
  <c r="O421" i="1"/>
  <c r="O424" i="1"/>
  <c r="O495" i="1"/>
  <c r="O407" i="1"/>
  <c r="O507" i="1"/>
  <c r="O418" i="1"/>
  <c r="O521" i="1"/>
  <c r="O430" i="1"/>
  <c r="O545" i="1"/>
  <c r="R447" i="1"/>
  <c r="R442" i="1"/>
  <c r="R493" i="1"/>
  <c r="T494" i="1"/>
  <c r="T452" i="1"/>
  <c r="T472" i="1"/>
  <c r="T450" i="1"/>
  <c r="T443" i="1"/>
  <c r="T460" i="1"/>
  <c r="T517" i="1"/>
  <c r="T492" i="1"/>
  <c r="T529" i="1"/>
  <c r="T560" i="1"/>
  <c r="T533" i="1"/>
  <c r="AX533" i="1" s="1"/>
  <c r="T506" i="1"/>
  <c r="T488" i="1"/>
  <c r="T421" i="1"/>
  <c r="T495" i="1"/>
  <c r="AX495" i="1" s="1"/>
  <c r="T507" i="1"/>
  <c r="T521" i="1"/>
  <c r="T545" i="1"/>
  <c r="T524" i="1"/>
  <c r="T398" i="1"/>
  <c r="T504" i="1"/>
  <c r="T556" i="1"/>
  <c r="T484" i="1"/>
  <c r="T475" i="1"/>
  <c r="AX475" i="1" s="1"/>
  <c r="T453" i="1"/>
  <c r="T403" i="1"/>
  <c r="T434" i="1"/>
  <c r="T455" i="1"/>
  <c r="T550" i="1"/>
  <c r="T405" i="1"/>
  <c r="T478" i="1"/>
  <c r="T510" i="1"/>
  <c r="AX510" i="1" s="1"/>
  <c r="T482" i="1"/>
  <c r="T542" i="1"/>
  <c r="T502" i="1"/>
  <c r="T503" i="1"/>
  <c r="T457" i="1"/>
  <c r="T449" i="1"/>
  <c r="T552" i="1"/>
  <c r="T415" i="1"/>
  <c r="T396" i="1"/>
  <c r="T473" i="1"/>
  <c r="T487" i="1"/>
  <c r="T413" i="1"/>
  <c r="S447" i="1"/>
  <c r="S442" i="1"/>
  <c r="S493" i="1"/>
  <c r="T479" i="1"/>
  <c r="T465" i="1"/>
  <c r="T440" i="1"/>
  <c r="T392" i="1"/>
  <c r="AX392" i="1" s="1"/>
  <c r="T431" i="1"/>
  <c r="T432" i="1"/>
  <c r="T554" i="1"/>
  <c r="T400" i="1"/>
  <c r="AX400" i="1" s="1"/>
  <c r="T419" i="1"/>
  <c r="T539" i="1"/>
  <c r="T534" i="1"/>
  <c r="T491" i="1"/>
  <c r="T481" i="1"/>
  <c r="T459" i="1"/>
  <c r="T422" i="1"/>
  <c r="T439" i="1"/>
  <c r="T458" i="1"/>
  <c r="T562" i="1"/>
  <c r="T454" i="1"/>
  <c r="T497" i="1"/>
  <c r="T553" i="1"/>
  <c r="T561" i="1"/>
  <c r="T463" i="1"/>
  <c r="T429" i="1"/>
  <c r="T408" i="1"/>
  <c r="T563" i="1"/>
  <c r="T417" i="1"/>
  <c r="T423" i="1"/>
  <c r="T528" i="1"/>
  <c r="T500" i="1"/>
  <c r="T476" i="1"/>
  <c r="AX476" i="1" s="1"/>
  <c r="T551" i="1"/>
  <c r="T467" i="1"/>
  <c r="T557" i="1"/>
  <c r="T519" i="1"/>
  <c r="T436" i="1"/>
  <c r="T428" i="1"/>
  <c r="T537" i="1"/>
  <c r="T523" i="1"/>
  <c r="T397" i="1"/>
  <c r="T427" i="1"/>
  <c r="T410" i="1"/>
  <c r="T447" i="1"/>
  <c r="T493" i="1"/>
  <c r="O560" i="1"/>
  <c r="O546" i="1"/>
  <c r="O539" i="1"/>
  <c r="O498" i="1"/>
  <c r="O494" i="1"/>
  <c r="O468" i="1"/>
  <c r="O452" i="1"/>
  <c r="O444" i="1"/>
  <c r="O472" i="1"/>
  <c r="O515" i="1"/>
  <c r="O450" i="1"/>
  <c r="O532" i="1"/>
  <c r="O443" i="1"/>
  <c r="O411" i="1"/>
  <c r="O460" i="1"/>
  <c r="O393" i="1"/>
  <c r="O517" i="1"/>
  <c r="O451" i="1"/>
  <c r="O492" i="1"/>
  <c r="O485" i="1"/>
  <c r="O529" i="1"/>
  <c r="O426" i="1"/>
  <c r="O538" i="1"/>
  <c r="AX538" i="1" s="1"/>
  <c r="O534" i="1"/>
  <c r="O490" i="1"/>
  <c r="O491" i="1"/>
  <c r="O456" i="1"/>
  <c r="O481" i="1"/>
  <c r="O441" i="1"/>
  <c r="O459" i="1"/>
  <c r="AX459" i="1" s="1"/>
  <c r="O505" i="1"/>
  <c r="AX505" i="1" s="1"/>
  <c r="O422" i="1"/>
  <c r="O531" i="1"/>
  <c r="O439" i="1"/>
  <c r="O404" i="1"/>
  <c r="O458" i="1"/>
  <c r="O391" i="1"/>
  <c r="O562" i="1"/>
  <c r="AX562" i="1" s="1"/>
  <c r="O487" i="1"/>
  <c r="O536" i="1"/>
  <c r="O524" i="1"/>
  <c r="O394" i="1"/>
  <c r="O398" i="1"/>
  <c r="O395" i="1"/>
  <c r="O504" i="1"/>
  <c r="O556" i="1"/>
  <c r="O561" i="1"/>
  <c r="O518" i="1"/>
  <c r="O483" i="1"/>
  <c r="O484" i="1"/>
  <c r="O448" i="1"/>
  <c r="O475" i="1"/>
  <c r="O437" i="1"/>
  <c r="O453" i="1"/>
  <c r="O544" i="1"/>
  <c r="O403" i="1"/>
  <c r="O527" i="1"/>
  <c r="O434" i="1"/>
  <c r="O399" i="1"/>
  <c r="O455" i="1"/>
  <c r="O474" i="1"/>
  <c r="O550" i="1"/>
  <c r="O414" i="1"/>
  <c r="O405" i="1"/>
  <c r="O462" i="1"/>
  <c r="O478" i="1"/>
  <c r="O512" i="1"/>
  <c r="O564" i="1"/>
  <c r="O542" i="1"/>
  <c r="O525" i="1"/>
  <c r="O502" i="1"/>
  <c r="O511" i="1"/>
  <c r="O503" i="1"/>
  <c r="O471" i="1"/>
  <c r="O457" i="1"/>
  <c r="O409" i="1"/>
  <c r="O449" i="1"/>
  <c r="O461" i="1"/>
  <c r="O552" i="1"/>
  <c r="O446" i="1"/>
  <c r="O415" i="1"/>
  <c r="O470" i="1"/>
  <c r="O396" i="1"/>
  <c r="O489" i="1"/>
  <c r="O473" i="1"/>
  <c r="O513" i="1"/>
  <c r="O535" i="1"/>
  <c r="O413" i="1"/>
  <c r="O447" i="1"/>
  <c r="O416" i="1"/>
  <c r="O454" i="1"/>
  <c r="AX454" i="1" s="1"/>
  <c r="O466" i="1"/>
  <c r="AX466" i="1" s="1"/>
  <c r="O497" i="1"/>
  <c r="O558" i="1"/>
  <c r="O547" i="1"/>
  <c r="O565" i="1"/>
  <c r="O548" i="1"/>
  <c r="AX548" i="1" s="1"/>
  <c r="O482" i="1"/>
  <c r="O467" i="1"/>
  <c r="O463" i="1"/>
  <c r="O486" i="1"/>
  <c r="O429" i="1"/>
  <c r="O412" i="1"/>
  <c r="O408" i="1"/>
  <c r="O477" i="1"/>
  <c r="O563" i="1"/>
  <c r="AX563" i="1" s="1"/>
  <c r="O499" i="1"/>
  <c r="AX499" i="1" s="1"/>
  <c r="O417" i="1"/>
  <c r="O496" i="1"/>
  <c r="O423" i="1"/>
  <c r="O501" i="1"/>
  <c r="O528" i="1"/>
  <c r="O522" i="1"/>
  <c r="O500" i="1"/>
  <c r="AX500" i="1" s="1"/>
  <c r="O390" i="1"/>
  <c r="AX390" i="1" s="1"/>
  <c r="O476" i="1"/>
  <c r="O551" i="1"/>
  <c r="O555" i="1"/>
  <c r="AX555" i="1" s="1"/>
  <c r="O557" i="1"/>
  <c r="O526" i="1"/>
  <c r="O519" i="1"/>
  <c r="O480" i="1"/>
  <c r="O436" i="1"/>
  <c r="O469" i="1"/>
  <c r="O428" i="1"/>
  <c r="AX428" i="1" s="1"/>
  <c r="O445" i="1"/>
  <c r="AX445" i="1" s="1"/>
  <c r="O537" i="1"/>
  <c r="O401" i="1"/>
  <c r="O523" i="1"/>
  <c r="O433" i="1"/>
  <c r="O397" i="1"/>
  <c r="O435" i="1"/>
  <c r="O427" i="1"/>
  <c r="AX427" i="1" s="1"/>
  <c r="O540" i="1"/>
  <c r="AX540" i="1" s="1"/>
  <c r="O410" i="1"/>
  <c r="O402" i="1"/>
  <c r="O442" i="1"/>
  <c r="O493" i="1"/>
  <c r="S388" i="1"/>
  <c r="S368" i="1"/>
  <c r="S348" i="1"/>
  <c r="S371" i="1"/>
  <c r="S347" i="1"/>
  <c r="S319" i="1"/>
  <c r="S387" i="1"/>
  <c r="S363" i="1"/>
  <c r="S339" i="1"/>
  <c r="S315" i="1"/>
  <c r="S382" i="1"/>
  <c r="S374" i="1"/>
  <c r="S366" i="1"/>
  <c r="S358" i="1"/>
  <c r="S350" i="1"/>
  <c r="S342" i="1"/>
  <c r="S334" i="1"/>
  <c r="S326" i="1"/>
  <c r="S318" i="1"/>
  <c r="S310" i="1"/>
  <c r="S385" i="1"/>
  <c r="S377" i="1"/>
  <c r="S369" i="1"/>
  <c r="S361" i="1"/>
  <c r="S353" i="1"/>
  <c r="S345" i="1"/>
  <c r="S337" i="1"/>
  <c r="S329" i="1"/>
  <c r="S321" i="1"/>
  <c r="S313" i="1"/>
  <c r="S384" i="1"/>
  <c r="S360" i="1"/>
  <c r="S336" i="1"/>
  <c r="S316" i="1"/>
  <c r="R364" i="1"/>
  <c r="R340" i="1"/>
  <c r="R324" i="1"/>
  <c r="R312" i="1"/>
  <c r="R367" i="1"/>
  <c r="R343" i="1"/>
  <c r="R323" i="1"/>
  <c r="T336" i="1"/>
  <c r="T383" i="1"/>
  <c r="T367" i="1"/>
  <c r="T351" i="1"/>
  <c r="T335" i="1"/>
  <c r="T319" i="1"/>
  <c r="T344" i="1"/>
  <c r="T348" i="1"/>
  <c r="T382" i="1"/>
  <c r="T366" i="1"/>
  <c r="T350" i="1"/>
  <c r="T334" i="1"/>
  <c r="T318" i="1"/>
  <c r="T385" i="1"/>
  <c r="T369" i="1"/>
  <c r="R380" i="1"/>
  <c r="R356" i="1"/>
  <c r="R383" i="1"/>
  <c r="R359" i="1"/>
  <c r="R335" i="1"/>
  <c r="R375" i="1"/>
  <c r="R351" i="1"/>
  <c r="R327" i="1"/>
  <c r="R386" i="1"/>
  <c r="R378" i="1"/>
  <c r="R370" i="1"/>
  <c r="R362" i="1"/>
  <c r="R354" i="1"/>
  <c r="R346" i="1"/>
  <c r="R338" i="1"/>
  <c r="R330" i="1"/>
  <c r="R322" i="1"/>
  <c r="R314" i="1"/>
  <c r="R389" i="1"/>
  <c r="R381" i="1"/>
  <c r="R373" i="1"/>
  <c r="R365" i="1"/>
  <c r="R357" i="1"/>
  <c r="R349" i="1"/>
  <c r="R341" i="1"/>
  <c r="R333" i="1"/>
  <c r="R325" i="1"/>
  <c r="R317" i="1"/>
  <c r="R309" i="1"/>
  <c r="R372" i="1"/>
  <c r="R344" i="1"/>
  <c r="R328" i="1"/>
  <c r="S364" i="1"/>
  <c r="S340" i="1"/>
  <c r="S324" i="1"/>
  <c r="S312" i="1"/>
  <c r="S367" i="1"/>
  <c r="S343" i="1"/>
  <c r="S323" i="1"/>
  <c r="T380" i="1"/>
  <c r="T324" i="1"/>
  <c r="T379" i="1"/>
  <c r="T363" i="1"/>
  <c r="T347" i="1"/>
  <c r="T331" i="1"/>
  <c r="T315" i="1"/>
  <c r="T388" i="1"/>
  <c r="T332" i="1"/>
  <c r="T378" i="1"/>
  <c r="T362" i="1"/>
  <c r="T346" i="1"/>
  <c r="T330" i="1"/>
  <c r="T314" i="1"/>
  <c r="S380" i="1"/>
  <c r="S356" i="1"/>
  <c r="S383" i="1"/>
  <c r="S359" i="1"/>
  <c r="S335" i="1"/>
  <c r="S375" i="1"/>
  <c r="S351" i="1"/>
  <c r="S327" i="1"/>
  <c r="S386" i="1"/>
  <c r="S378" i="1"/>
  <c r="S370" i="1"/>
  <c r="S362" i="1"/>
  <c r="S354" i="1"/>
  <c r="S346" i="1"/>
  <c r="S338" i="1"/>
  <c r="S330" i="1"/>
  <c r="S322" i="1"/>
  <c r="S314" i="1"/>
  <c r="S389" i="1"/>
  <c r="S381" i="1"/>
  <c r="S373" i="1"/>
  <c r="S365" i="1"/>
  <c r="S357" i="1"/>
  <c r="S349" i="1"/>
  <c r="S341" i="1"/>
  <c r="S333" i="1"/>
  <c r="S325" i="1"/>
  <c r="S317" i="1"/>
  <c r="S309" i="1"/>
  <c r="S372" i="1"/>
  <c r="S344" i="1"/>
  <c r="S328" i="1"/>
  <c r="R376" i="1"/>
  <c r="R352" i="1"/>
  <c r="R332" i="1"/>
  <c r="R320" i="1"/>
  <c r="R379" i="1"/>
  <c r="R355" i="1"/>
  <c r="R331" i="1"/>
  <c r="R311" i="1"/>
  <c r="T364" i="1"/>
  <c r="T312" i="1"/>
  <c r="T375" i="1"/>
  <c r="T359" i="1"/>
  <c r="T343" i="1"/>
  <c r="AX343" i="1" s="1"/>
  <c r="T327" i="1"/>
  <c r="T311" i="1"/>
  <c r="T372" i="1"/>
  <c r="T320" i="1"/>
  <c r="T374" i="1"/>
  <c r="T358" i="1"/>
  <c r="T342" i="1"/>
  <c r="T326" i="1"/>
  <c r="T310" i="1"/>
  <c r="T377" i="1"/>
  <c r="T361" i="1"/>
  <c r="T345" i="1"/>
  <c r="T329" i="1"/>
  <c r="T313" i="1"/>
  <c r="T356" i="1"/>
  <c r="R388" i="1"/>
  <c r="R368" i="1"/>
  <c r="R348" i="1"/>
  <c r="R371" i="1"/>
  <c r="R347" i="1"/>
  <c r="R319" i="1"/>
  <c r="R387" i="1"/>
  <c r="R363" i="1"/>
  <c r="R339" i="1"/>
  <c r="R315" i="1"/>
  <c r="R382" i="1"/>
  <c r="R374" i="1"/>
  <c r="R366" i="1"/>
  <c r="R358" i="1"/>
  <c r="R350" i="1"/>
  <c r="R342" i="1"/>
  <c r="R334" i="1"/>
  <c r="R326" i="1"/>
  <c r="R318" i="1"/>
  <c r="R310" i="1"/>
  <c r="R385" i="1"/>
  <c r="R377" i="1"/>
  <c r="R369" i="1"/>
  <c r="R361" i="1"/>
  <c r="R353" i="1"/>
  <c r="R345" i="1"/>
  <c r="R337" i="1"/>
  <c r="R329" i="1"/>
  <c r="R321" i="1"/>
  <c r="R313" i="1"/>
  <c r="R384" i="1"/>
  <c r="R360" i="1"/>
  <c r="R336" i="1"/>
  <c r="R316" i="1"/>
  <c r="S376" i="1"/>
  <c r="S352" i="1"/>
  <c r="S332" i="1"/>
  <c r="S320" i="1"/>
  <c r="S379" i="1"/>
  <c r="S355" i="1"/>
  <c r="S331" i="1"/>
  <c r="S311" i="1"/>
  <c r="T352" i="1"/>
  <c r="T387" i="1"/>
  <c r="T371" i="1"/>
  <c r="T355" i="1"/>
  <c r="T339" i="1"/>
  <c r="T323" i="1"/>
  <c r="T376" i="1"/>
  <c r="T360" i="1"/>
  <c r="T386" i="1"/>
  <c r="T370" i="1"/>
  <c r="T354" i="1"/>
  <c r="T338" i="1"/>
  <c r="T322" i="1"/>
  <c r="T389" i="1"/>
  <c r="T373" i="1"/>
  <c r="T357" i="1"/>
  <c r="T341" i="1"/>
  <c r="T325" i="1"/>
  <c r="T309" i="1"/>
  <c r="T340" i="1"/>
  <c r="T381" i="1"/>
  <c r="T337" i="1"/>
  <c r="T384" i="1"/>
  <c r="T365" i="1"/>
  <c r="T333" i="1"/>
  <c r="T368" i="1"/>
  <c r="O388" i="1"/>
  <c r="O372" i="1"/>
  <c r="O356" i="1"/>
  <c r="O336" i="1"/>
  <c r="O320" i="1"/>
  <c r="O312" i="1"/>
  <c r="O382" i="1"/>
  <c r="O374" i="1"/>
  <c r="O366" i="1"/>
  <c r="O358" i="1"/>
  <c r="O350" i="1"/>
  <c r="AX350" i="1" s="1"/>
  <c r="O342" i="1"/>
  <c r="O334" i="1"/>
  <c r="O326" i="1"/>
  <c r="O318" i="1"/>
  <c r="O310" i="1"/>
  <c r="O368" i="1"/>
  <c r="O352" i="1"/>
  <c r="O332" i="1"/>
  <c r="AX332" i="1" s="1"/>
  <c r="O389" i="1"/>
  <c r="AX389" i="1" s="1"/>
  <c r="O381" i="1"/>
  <c r="O373" i="1"/>
  <c r="O365" i="1"/>
  <c r="O357" i="1"/>
  <c r="O349" i="1"/>
  <c r="O341" i="1"/>
  <c r="O333" i="1"/>
  <c r="AX333" i="1" s="1"/>
  <c r="O325" i="1"/>
  <c r="AX325" i="1" s="1"/>
  <c r="O317" i="1"/>
  <c r="O309" i="1"/>
  <c r="O344" i="1"/>
  <c r="AX344" i="1" s="1"/>
  <c r="O383" i="1"/>
  <c r="O375" i="1"/>
  <c r="O367" i="1"/>
  <c r="O359" i="1"/>
  <c r="O351" i="1"/>
  <c r="AX351" i="1" s="1"/>
  <c r="O343" i="1"/>
  <c r="O335" i="1"/>
  <c r="O327" i="1"/>
  <c r="O319" i="1"/>
  <c r="O311" i="1"/>
  <c r="T353" i="1"/>
  <c r="T321" i="1"/>
  <c r="T328" i="1"/>
  <c r="T349" i="1"/>
  <c r="T317" i="1"/>
  <c r="T316" i="1"/>
  <c r="O380" i="1"/>
  <c r="O364" i="1"/>
  <c r="O348" i="1"/>
  <c r="O328" i="1"/>
  <c r="O316" i="1"/>
  <c r="O386" i="1"/>
  <c r="O378" i="1"/>
  <c r="O370" i="1"/>
  <c r="O362" i="1"/>
  <c r="O354" i="1"/>
  <c r="O346" i="1"/>
  <c r="AX346" i="1" s="1"/>
  <c r="O338" i="1"/>
  <c r="O330" i="1"/>
  <c r="O322" i="1"/>
  <c r="O314" i="1"/>
  <c r="O384" i="1"/>
  <c r="O360" i="1"/>
  <c r="O340" i="1"/>
  <c r="O324" i="1"/>
  <c r="O385" i="1"/>
  <c r="O377" i="1"/>
  <c r="O369" i="1"/>
  <c r="O361" i="1"/>
  <c r="O353" i="1"/>
  <c r="O345" i="1"/>
  <c r="O337" i="1"/>
  <c r="O329" i="1"/>
  <c r="O321" i="1"/>
  <c r="AX321" i="1" s="1"/>
  <c r="O313" i="1"/>
  <c r="O376" i="1"/>
  <c r="O387" i="1"/>
  <c r="O379" i="1"/>
  <c r="O371" i="1"/>
  <c r="O363" i="1"/>
  <c r="O355" i="1"/>
  <c r="O347" i="1"/>
  <c r="AX347" i="1" s="1"/>
  <c r="O339" i="1"/>
  <c r="O331" i="1"/>
  <c r="O323" i="1"/>
  <c r="O315" i="1"/>
  <c r="AE553" i="1"/>
  <c r="AE516" i="1"/>
  <c r="AE479" i="1"/>
  <c r="AE465" i="1"/>
  <c r="AE440" i="1"/>
  <c r="AE514" i="1"/>
  <c r="AE392" i="1"/>
  <c r="AE509" i="1"/>
  <c r="AE431" i="1"/>
  <c r="AE460" i="1"/>
  <c r="AE393" i="1"/>
  <c r="AE517" i="1"/>
  <c r="AE451" i="1"/>
  <c r="AE492" i="1"/>
  <c r="AE485" i="1"/>
  <c r="AE529" i="1"/>
  <c r="AE426" i="1"/>
  <c r="AE547" i="1"/>
  <c r="AE520" i="1"/>
  <c r="AE456" i="1"/>
  <c r="AE441" i="1"/>
  <c r="AE505" i="1"/>
  <c r="AE531" i="1"/>
  <c r="AE404" i="1"/>
  <c r="AE391" i="1"/>
  <c r="AE524" i="1"/>
  <c r="AE398" i="1"/>
  <c r="AE558" i="1"/>
  <c r="AE551" i="1"/>
  <c r="AE565" i="1"/>
  <c r="AE548" i="1"/>
  <c r="AE482" i="1"/>
  <c r="AE467" i="1"/>
  <c r="AE463" i="1"/>
  <c r="AE486" i="1"/>
  <c r="AE429" i="1"/>
  <c r="AE412" i="1"/>
  <c r="AE408" i="1"/>
  <c r="AE477" i="1"/>
  <c r="AE563" i="1"/>
  <c r="AE499" i="1"/>
  <c r="AE417" i="1"/>
  <c r="AE496" i="1"/>
  <c r="AE423" i="1"/>
  <c r="AE501" i="1"/>
  <c r="AE528" i="1"/>
  <c r="AE522" i="1"/>
  <c r="AE500" i="1"/>
  <c r="AE390" i="1"/>
  <c r="AE476" i="1"/>
  <c r="AE560" i="1"/>
  <c r="AE539" i="1"/>
  <c r="AE494" i="1"/>
  <c r="AE452" i="1"/>
  <c r="AE472" i="1"/>
  <c r="AE559" i="1"/>
  <c r="AE534" i="1"/>
  <c r="AE506" i="1"/>
  <c r="AE488" i="1"/>
  <c r="AE421" i="1"/>
  <c r="AE495" i="1"/>
  <c r="AE507" i="1"/>
  <c r="AE521" i="1"/>
  <c r="AE545" i="1"/>
  <c r="AE416" i="1"/>
  <c r="AE466" i="1"/>
  <c r="AE564" i="1"/>
  <c r="AE542" i="1"/>
  <c r="AE525" i="1"/>
  <c r="AE502" i="1"/>
  <c r="AE511" i="1"/>
  <c r="AE503" i="1"/>
  <c r="AE471" i="1"/>
  <c r="AE457" i="1"/>
  <c r="AE409" i="1"/>
  <c r="AE449" i="1"/>
  <c r="AE461" i="1"/>
  <c r="AE552" i="1"/>
  <c r="AE446" i="1"/>
  <c r="AE415" i="1"/>
  <c r="AE470" i="1"/>
  <c r="AE396" i="1"/>
  <c r="AE489" i="1"/>
  <c r="AE473" i="1"/>
  <c r="AE513" i="1"/>
  <c r="AE543" i="1"/>
  <c r="AE510" i="1"/>
  <c r="AE420" i="1"/>
  <c r="AE425" i="1"/>
  <c r="AE515" i="1"/>
  <c r="AE450" i="1"/>
  <c r="AE532" i="1"/>
  <c r="AE443" i="1"/>
  <c r="AE530" i="1"/>
  <c r="AE432" i="1"/>
  <c r="AE549" i="1"/>
  <c r="AE554" i="1"/>
  <c r="AE541" i="1"/>
  <c r="AE400" i="1"/>
  <c r="AE406" i="1"/>
  <c r="AE419" i="1"/>
  <c r="AE508" i="1"/>
  <c r="AE533" i="1"/>
  <c r="AE491" i="1"/>
  <c r="AE481" i="1"/>
  <c r="AE459" i="1"/>
  <c r="AE422" i="1"/>
  <c r="AE439" i="1"/>
  <c r="AE458" i="1"/>
  <c r="AE536" i="1"/>
  <c r="AE394" i="1"/>
  <c r="AE395" i="1"/>
  <c r="AE504" i="1"/>
  <c r="AE556" i="1"/>
  <c r="AE561" i="1"/>
  <c r="AE518" i="1"/>
  <c r="AE483" i="1"/>
  <c r="AE484" i="1"/>
  <c r="AE448" i="1"/>
  <c r="AE475" i="1"/>
  <c r="AE437" i="1"/>
  <c r="AE453" i="1"/>
  <c r="AE544" i="1"/>
  <c r="AE403" i="1"/>
  <c r="AE527" i="1"/>
  <c r="AE434" i="1"/>
  <c r="AE399" i="1"/>
  <c r="AE455" i="1"/>
  <c r="AE474" i="1"/>
  <c r="AE550" i="1"/>
  <c r="AE414" i="1"/>
  <c r="AE405" i="1"/>
  <c r="AE462" i="1"/>
  <c r="AE478" i="1"/>
  <c r="AE512" i="1"/>
  <c r="AE546" i="1"/>
  <c r="AE498" i="1"/>
  <c r="AE468" i="1"/>
  <c r="AE444" i="1"/>
  <c r="AE411" i="1"/>
  <c r="AE538" i="1"/>
  <c r="AE490" i="1"/>
  <c r="AE464" i="1"/>
  <c r="AE438" i="1"/>
  <c r="AE424" i="1"/>
  <c r="AE407" i="1"/>
  <c r="AE418" i="1"/>
  <c r="AE430" i="1"/>
  <c r="AE562" i="1"/>
  <c r="AE454" i="1"/>
  <c r="AE497" i="1"/>
  <c r="AE555" i="1"/>
  <c r="AE557" i="1"/>
  <c r="AE526" i="1"/>
  <c r="AE519" i="1"/>
  <c r="AE480" i="1"/>
  <c r="AE436" i="1"/>
  <c r="AE469" i="1"/>
  <c r="AE428" i="1"/>
  <c r="AE445" i="1"/>
  <c r="AE537" i="1"/>
  <c r="AE401" i="1"/>
  <c r="AE523" i="1"/>
  <c r="AE433" i="1"/>
  <c r="AE397" i="1"/>
  <c r="AE435" i="1"/>
  <c r="AE427" i="1"/>
  <c r="AE540" i="1"/>
  <c r="AE410" i="1"/>
  <c r="AE402" i="1"/>
  <c r="AE447" i="1"/>
  <c r="AE442" i="1"/>
  <c r="AE493" i="1"/>
  <c r="AE487" i="1"/>
  <c r="AE535" i="1"/>
  <c r="AE413" i="1"/>
  <c r="AE385" i="1"/>
  <c r="AE377" i="1"/>
  <c r="AE369" i="1"/>
  <c r="AE361" i="1"/>
  <c r="AE353" i="1"/>
  <c r="AE345" i="1"/>
  <c r="AE337" i="1"/>
  <c r="AE329" i="1"/>
  <c r="AE321" i="1"/>
  <c r="AE313" i="1"/>
  <c r="AE386" i="1"/>
  <c r="AE370" i="1"/>
  <c r="AE354" i="1"/>
  <c r="AE342" i="1"/>
  <c r="AE330" i="1"/>
  <c r="AE322" i="1"/>
  <c r="AE314" i="1"/>
  <c r="AE389" i="1"/>
  <c r="AE384" i="1"/>
  <c r="AE376" i="1"/>
  <c r="AE368" i="1"/>
  <c r="AE360" i="1"/>
  <c r="AE352" i="1"/>
  <c r="AE344" i="1"/>
  <c r="AE336" i="1"/>
  <c r="AE328" i="1"/>
  <c r="AE320" i="1"/>
  <c r="AE312" i="1"/>
  <c r="AE374" i="1"/>
  <c r="AE358" i="1"/>
  <c r="AE338" i="1"/>
  <c r="AE383" i="1"/>
  <c r="AE375" i="1"/>
  <c r="AE367" i="1"/>
  <c r="AE359" i="1"/>
  <c r="AE351" i="1"/>
  <c r="AE343" i="1"/>
  <c r="AE335" i="1"/>
  <c r="AE327" i="1"/>
  <c r="AE319" i="1"/>
  <c r="AE311" i="1"/>
  <c r="AE381" i="1"/>
  <c r="AE373" i="1"/>
  <c r="AE365" i="1"/>
  <c r="AE357" i="1"/>
  <c r="AE349" i="1"/>
  <c r="AE341" i="1"/>
  <c r="AE333" i="1"/>
  <c r="AE325" i="1"/>
  <c r="AE317" i="1"/>
  <c r="AE309" i="1"/>
  <c r="AE378" i="1"/>
  <c r="AE362" i="1"/>
  <c r="AE346" i="1"/>
  <c r="AE334" i="1"/>
  <c r="AE326" i="1"/>
  <c r="AE318" i="1"/>
  <c r="AE310" i="1"/>
  <c r="AE388" i="1"/>
  <c r="AE380" i="1"/>
  <c r="AE372" i="1"/>
  <c r="AE364" i="1"/>
  <c r="AE356" i="1"/>
  <c r="AE348" i="1"/>
  <c r="AE340" i="1"/>
  <c r="AE332" i="1"/>
  <c r="AE324" i="1"/>
  <c r="AE316" i="1"/>
  <c r="AE382" i="1"/>
  <c r="AE366" i="1"/>
  <c r="AE350" i="1"/>
  <c r="AE387" i="1"/>
  <c r="AE379" i="1"/>
  <c r="AE371" i="1"/>
  <c r="AE363" i="1"/>
  <c r="AE355" i="1"/>
  <c r="AE347" i="1"/>
  <c r="AE339" i="1"/>
  <c r="AE331" i="1"/>
  <c r="AE323" i="1"/>
  <c r="AE315" i="1"/>
  <c r="Z487" i="1"/>
  <c r="W487" i="1" s="1"/>
  <c r="AF458" i="1"/>
  <c r="Z416" i="1"/>
  <c r="W416" i="1" s="1"/>
  <c r="AF474" i="1"/>
  <c r="Z432" i="1"/>
  <c r="W432" i="1" s="1"/>
  <c r="AF405" i="1"/>
  <c r="AF513" i="1"/>
  <c r="Z410" i="1"/>
  <c r="W410" i="1" s="1"/>
  <c r="AF524" i="1"/>
  <c r="AF414" i="1"/>
  <c r="AF398" i="1"/>
  <c r="Z403" i="1"/>
  <c r="W403" i="1" s="1"/>
  <c r="AF391" i="1"/>
  <c r="Z396" i="1"/>
  <c r="W396" i="1" s="1"/>
  <c r="Z392" i="1"/>
  <c r="W392" i="1" s="1"/>
  <c r="Z395" i="1"/>
  <c r="W395" i="1" s="1"/>
  <c r="Z407" i="1"/>
  <c r="W407" i="1" s="1"/>
  <c r="AF407" i="1"/>
  <c r="Z415" i="1"/>
  <c r="W415" i="1" s="1"/>
  <c r="AF431" i="1"/>
  <c r="Z439" i="1"/>
  <c r="W439" i="1" s="1"/>
  <c r="AF399" i="1"/>
  <c r="Z423" i="1"/>
  <c r="W423" i="1" s="1"/>
  <c r="AF419" i="1"/>
  <c r="AF426" i="1"/>
  <c r="Z435" i="1"/>
  <c r="W435" i="1" s="1"/>
  <c r="AF442" i="1"/>
  <c r="Z447" i="1"/>
  <c r="W447" i="1" s="1"/>
  <c r="Z405" i="1"/>
  <c r="W405" i="1" s="1"/>
  <c r="AF432" i="1"/>
  <c r="AF461" i="1"/>
  <c r="AF434" i="1"/>
  <c r="AF417" i="1"/>
  <c r="Z458" i="1"/>
  <c r="W458" i="1" s="1"/>
  <c r="Z460" i="1"/>
  <c r="W460" i="1" s="1"/>
  <c r="AF462" i="1"/>
  <c r="AF466" i="1"/>
  <c r="Z478" i="1"/>
  <c r="W478" i="1" s="1"/>
  <c r="AF517" i="1"/>
  <c r="Z504" i="1"/>
  <c r="W504" i="1" s="1"/>
  <c r="Z521" i="1"/>
  <c r="W521" i="1" s="1"/>
  <c r="AF521" i="1"/>
  <c r="Z492" i="1"/>
  <c r="W492" i="1" s="1"/>
  <c r="Z530" i="1"/>
  <c r="W530" i="1" s="1"/>
  <c r="AF529" i="1"/>
  <c r="Z532" i="1"/>
  <c r="W532" i="1" s="1"/>
  <c r="Z554" i="1"/>
  <c r="W554" i="1" s="1"/>
  <c r="AF393" i="1"/>
  <c r="Z540" i="1"/>
  <c r="W540" i="1" s="1"/>
  <c r="AF427" i="1"/>
  <c r="AF558" i="1"/>
  <c r="AF390" i="1"/>
  <c r="AF470" i="1"/>
  <c r="AF403" i="1"/>
  <c r="AF396" i="1"/>
  <c r="AF392" i="1"/>
  <c r="AF395" i="1"/>
  <c r="AF435" i="1"/>
  <c r="Z446" i="1"/>
  <c r="W446" i="1" s="1"/>
  <c r="Z390" i="1"/>
  <c r="W390" i="1" s="1"/>
  <c r="Z394" i="1"/>
  <c r="W394" i="1" s="1"/>
  <c r="Z398" i="1"/>
  <c r="W398" i="1" s="1"/>
  <c r="Z402" i="1"/>
  <c r="W402" i="1" s="1"/>
  <c r="Z406" i="1"/>
  <c r="W406" i="1" s="1"/>
  <c r="Z411" i="1"/>
  <c r="W411" i="1" s="1"/>
  <c r="Z426" i="1"/>
  <c r="W426" i="1" s="1"/>
  <c r="Z442" i="1"/>
  <c r="W442" i="1" s="1"/>
  <c r="AF447" i="1"/>
  <c r="Z461" i="1"/>
  <c r="W461" i="1" s="1"/>
  <c r="Z401" i="1"/>
  <c r="W401" i="1" s="1"/>
  <c r="Z414" i="1"/>
  <c r="W414" i="1" s="1"/>
  <c r="AF454" i="1"/>
  <c r="AF413" i="1"/>
  <c r="Z422" i="1"/>
  <c r="W422" i="1" s="1"/>
  <c r="AF433" i="1"/>
  <c r="Z451" i="1"/>
  <c r="W451" i="1" s="1"/>
  <c r="AF493" i="1"/>
  <c r="AF460" i="1"/>
  <c r="Z476" i="1"/>
  <c r="W476" i="1" s="1"/>
  <c r="Z489" i="1"/>
  <c r="W489" i="1" s="1"/>
  <c r="Z499" i="1"/>
  <c r="W499" i="1" s="1"/>
  <c r="AF485" i="1"/>
  <c r="AF501" i="1"/>
  <c r="AF504" i="1"/>
  <c r="Z508" i="1"/>
  <c r="W508" i="1" s="1"/>
  <c r="AF487" i="1"/>
  <c r="Z515" i="1"/>
  <c r="W515" i="1" s="1"/>
  <c r="AF522" i="1"/>
  <c r="AF536" i="1"/>
  <c r="Z528" i="1"/>
  <c r="W528" i="1" s="1"/>
  <c r="AF528" i="1"/>
  <c r="Z529" i="1"/>
  <c r="W529" i="1" s="1"/>
  <c r="AF532" i="1"/>
  <c r="AF523" i="1"/>
  <c r="AF535" i="1"/>
  <c r="Z527" i="1"/>
  <c r="W527" i="1" s="1"/>
  <c r="AF541" i="1"/>
  <c r="Z552" i="1"/>
  <c r="W552" i="1" s="1"/>
  <c r="AF550" i="1"/>
  <c r="AF430" i="1"/>
  <c r="Z400" i="1"/>
  <c r="W400" i="1" s="1"/>
  <c r="AF400" i="1"/>
  <c r="Z404" i="1"/>
  <c r="W404" i="1" s="1"/>
  <c r="AF415" i="1"/>
  <c r="Z431" i="1"/>
  <c r="W431" i="1" s="1"/>
  <c r="AF439" i="1"/>
  <c r="AF423" i="1"/>
  <c r="Z397" i="1"/>
  <c r="W397" i="1" s="1"/>
  <c r="AF422" i="1"/>
  <c r="AF446" i="1"/>
  <c r="Z455" i="1"/>
  <c r="W455" i="1" s="1"/>
  <c r="AF450" i="1"/>
  <c r="Z393" i="1"/>
  <c r="W393" i="1" s="1"/>
  <c r="AF410" i="1"/>
  <c r="AF418" i="1"/>
  <c r="Z417" i="1"/>
  <c r="W417" i="1" s="1"/>
  <c r="AF451" i="1"/>
  <c r="Z493" i="1"/>
  <c r="W493" i="1" s="1"/>
  <c r="Z500" i="1"/>
  <c r="W500" i="1" s="1"/>
  <c r="Z474" i="1"/>
  <c r="W474" i="1" s="1"/>
  <c r="Z496" i="1"/>
  <c r="W496" i="1" s="1"/>
  <c r="Z462" i="1"/>
  <c r="W462" i="1" s="1"/>
  <c r="Z470" i="1"/>
  <c r="W470" i="1" s="1"/>
  <c r="AF473" i="1"/>
  <c r="AF476" i="1"/>
  <c r="AF477" i="1"/>
  <c r="AF478" i="1"/>
  <c r="AF509" i="1"/>
  <c r="Z512" i="1"/>
  <c r="W512" i="1" s="1"/>
  <c r="Z501" i="1"/>
  <c r="W501" i="1" s="1"/>
  <c r="Z507" i="1"/>
  <c r="W507" i="1" s="1"/>
  <c r="Z513" i="1"/>
  <c r="W513" i="1" s="1"/>
  <c r="Z485" i="1"/>
  <c r="W485" i="1" s="1"/>
  <c r="AF514" i="1"/>
  <c r="Z537" i="1"/>
  <c r="W537" i="1" s="1"/>
  <c r="Z545" i="1"/>
  <c r="W545" i="1" s="1"/>
  <c r="AF544" i="1"/>
  <c r="Z558" i="1"/>
  <c r="W558" i="1" s="1"/>
  <c r="AF549" i="1"/>
  <c r="Z454" i="1"/>
  <c r="W454" i="1" s="1"/>
  <c r="AF497" i="1"/>
  <c r="AF402" i="1"/>
  <c r="AF508" i="1"/>
  <c r="AF406" i="1"/>
  <c r="AF394" i="1"/>
  <c r="Z391" i="1"/>
  <c r="W391" i="1" s="1"/>
  <c r="AF404" i="1"/>
  <c r="Z399" i="1"/>
  <c r="W399" i="1" s="1"/>
  <c r="Z419" i="1"/>
  <c r="W419" i="1" s="1"/>
  <c r="AF455" i="1"/>
  <c r="AF416" i="1"/>
  <c r="Z427" i="1"/>
  <c r="W427" i="1" s="1"/>
  <c r="Z443" i="1"/>
  <c r="W443" i="1" s="1"/>
  <c r="AF401" i="1"/>
  <c r="Z430" i="1"/>
  <c r="W430" i="1" s="1"/>
  <c r="Z413" i="1"/>
  <c r="W413" i="1" s="1"/>
  <c r="Z433" i="1"/>
  <c r="W433" i="1" s="1"/>
  <c r="Z477" i="1"/>
  <c r="W477" i="1" s="1"/>
  <c r="AF499" i="1"/>
  <c r="AF500" i="1"/>
  <c r="AF495" i="1"/>
  <c r="Z495" i="1"/>
  <c r="W495" i="1" s="1"/>
  <c r="AF496" i="1"/>
  <c r="Z466" i="1"/>
  <c r="W466" i="1" s="1"/>
  <c r="Z473" i="1"/>
  <c r="W473" i="1" s="1"/>
  <c r="AF489" i="1"/>
  <c r="AF492" i="1"/>
  <c r="Z497" i="1"/>
  <c r="W497" i="1" s="1"/>
  <c r="Z509" i="1"/>
  <c r="W509" i="1" s="1"/>
  <c r="AF512" i="1"/>
  <c r="Z517" i="1"/>
  <c r="W517" i="1" s="1"/>
  <c r="AF507" i="1"/>
  <c r="Z505" i="1"/>
  <c r="W505" i="1" s="1"/>
  <c r="AF515" i="1"/>
  <c r="AF530" i="1"/>
  <c r="Z522" i="1"/>
  <c r="W522" i="1" s="1"/>
  <c r="Z536" i="1"/>
  <c r="W536" i="1" s="1"/>
  <c r="AF527" i="1"/>
  <c r="AF537" i="1"/>
  <c r="Z541" i="1"/>
  <c r="W541" i="1" s="1"/>
  <c r="AF554" i="1"/>
  <c r="Z524" i="1"/>
  <c r="W524" i="1" s="1"/>
  <c r="AF540" i="1"/>
  <c r="Z549" i="1"/>
  <c r="W549" i="1" s="1"/>
  <c r="Z550" i="1"/>
  <c r="W550" i="1" s="1"/>
  <c r="Z562" i="1"/>
  <c r="W562" i="1" s="1"/>
  <c r="Z563" i="1"/>
  <c r="W563" i="1" s="1"/>
  <c r="Z535" i="1"/>
  <c r="W535" i="1" s="1"/>
  <c r="AF531" i="1"/>
  <c r="AF545" i="1"/>
  <c r="AF552" i="1"/>
  <c r="AF562" i="1"/>
  <c r="Z450" i="1"/>
  <c r="W450" i="1" s="1"/>
  <c r="Z418" i="1"/>
  <c r="W418" i="1" s="1"/>
  <c r="Z420" i="1"/>
  <c r="W420" i="1" s="1"/>
  <c r="AF486" i="1"/>
  <c r="Z475" i="1"/>
  <c r="W475" i="1" s="1"/>
  <c r="AF444" i="1"/>
  <c r="AF425" i="1"/>
  <c r="AF472" i="1"/>
  <c r="Z559" i="1"/>
  <c r="W559" i="1" s="1"/>
  <c r="AF559" i="1"/>
  <c r="AF546" i="1"/>
  <c r="AF557" i="1"/>
  <c r="Z557" i="1"/>
  <c r="W557" i="1" s="1"/>
  <c r="Z548" i="1"/>
  <c r="W548" i="1" s="1"/>
  <c r="AF518" i="1"/>
  <c r="Z467" i="1"/>
  <c r="W467" i="1" s="1"/>
  <c r="AF456" i="1"/>
  <c r="Z481" i="1"/>
  <c r="W481" i="1" s="1"/>
  <c r="Z469" i="1"/>
  <c r="W469" i="1" s="1"/>
  <c r="Z465" i="1"/>
  <c r="W465" i="1" s="1"/>
  <c r="Z449" i="1"/>
  <c r="W449" i="1" s="1"/>
  <c r="AF564" i="1"/>
  <c r="AF556" i="1"/>
  <c r="Z556" i="1"/>
  <c r="W556" i="1" s="1"/>
  <c r="AF538" i="1"/>
  <c r="AF511" i="1"/>
  <c r="Z464" i="1"/>
  <c r="W464" i="1" s="1"/>
  <c r="AF441" i="1"/>
  <c r="Z440" i="1"/>
  <c r="W440" i="1" s="1"/>
  <c r="AF424" i="1"/>
  <c r="AF397" i="1"/>
  <c r="AF553" i="1"/>
  <c r="Z542" i="1"/>
  <c r="W542" i="1" s="1"/>
  <c r="AF534" i="1"/>
  <c r="AF480" i="1"/>
  <c r="Z486" i="1"/>
  <c r="W486" i="1" s="1"/>
  <c r="Z457" i="1"/>
  <c r="W457" i="1" s="1"/>
  <c r="Z444" i="1"/>
  <c r="W444" i="1" s="1"/>
  <c r="Z425" i="1"/>
  <c r="W425" i="1" s="1"/>
  <c r="AF412" i="1"/>
  <c r="Z472" i="1"/>
  <c r="W472" i="1" s="1"/>
  <c r="AF459" i="1"/>
  <c r="AF547" i="1"/>
  <c r="AF539" i="1"/>
  <c r="Z539" i="1"/>
  <c r="W539" i="1" s="1"/>
  <c r="Z526" i="1"/>
  <c r="W526" i="1" s="1"/>
  <c r="Z516" i="1"/>
  <c r="W516" i="1" s="1"/>
  <c r="Z502" i="1"/>
  <c r="W502" i="1" s="1"/>
  <c r="AF483" i="1"/>
  <c r="AF467" i="1"/>
  <c r="Z479" i="1"/>
  <c r="W479" i="1" s="1"/>
  <c r="Z456" i="1"/>
  <c r="W456" i="1" s="1"/>
  <c r="AF452" i="1"/>
  <c r="AF481" i="1"/>
  <c r="AF421" i="1"/>
  <c r="AF449" i="1"/>
  <c r="Z544" i="1"/>
  <c r="W544" i="1" s="1"/>
  <c r="AF505" i="1"/>
  <c r="Z514" i="1"/>
  <c r="W514" i="1" s="1"/>
  <c r="AF443" i="1"/>
  <c r="Z434" i="1"/>
  <c r="W434" i="1" s="1"/>
  <c r="AF411" i="1"/>
  <c r="AF560" i="1"/>
  <c r="Z553" i="1"/>
  <c r="W553" i="1" s="1"/>
  <c r="AF542" i="1"/>
  <c r="Z534" i="1"/>
  <c r="W534" i="1" s="1"/>
  <c r="AF490" i="1"/>
  <c r="Z506" i="1"/>
  <c r="W506" i="1" s="1"/>
  <c r="AF420" i="1"/>
  <c r="AF475" i="1"/>
  <c r="AF457" i="1"/>
  <c r="AF445" i="1"/>
  <c r="AF548" i="1"/>
  <c r="Z518" i="1"/>
  <c r="W518" i="1" s="1"/>
  <c r="AF516" i="1"/>
  <c r="Z483" i="1"/>
  <c r="W483" i="1" s="1"/>
  <c r="AF491" i="1"/>
  <c r="Z491" i="1"/>
  <c r="W491" i="1" s="1"/>
  <c r="AF479" i="1"/>
  <c r="Z452" i="1"/>
  <c r="W452" i="1" s="1"/>
  <c r="Z421" i="1"/>
  <c r="W421" i="1" s="1"/>
  <c r="Z564" i="1"/>
  <c r="W564" i="1" s="1"/>
  <c r="Z523" i="1"/>
  <c r="W523" i="1" s="1"/>
  <c r="AF563" i="1"/>
  <c r="Z531" i="1"/>
  <c r="W531" i="1" s="1"/>
  <c r="Z560" i="1"/>
  <c r="W560" i="1" s="1"/>
  <c r="Z490" i="1"/>
  <c r="W490" i="1" s="1"/>
  <c r="AF506" i="1"/>
  <c r="Z480" i="1"/>
  <c r="W480" i="1" s="1"/>
  <c r="AF503" i="1"/>
  <c r="Z503" i="1"/>
  <c r="W503" i="1" s="1"/>
  <c r="Z412" i="1"/>
  <c r="W412" i="1" s="1"/>
  <c r="Z459" i="1"/>
  <c r="W459" i="1" s="1"/>
  <c r="Z445" i="1"/>
  <c r="W445" i="1" s="1"/>
  <c r="Z547" i="1"/>
  <c r="W547" i="1" s="1"/>
  <c r="Z546" i="1"/>
  <c r="W546" i="1" s="1"/>
  <c r="AF526" i="1"/>
  <c r="AF502" i="1"/>
  <c r="AF488" i="1"/>
  <c r="Z488" i="1"/>
  <c r="W488" i="1" s="1"/>
  <c r="AF469" i="1"/>
  <c r="AF465" i="1"/>
  <c r="Z565" i="1"/>
  <c r="W565" i="1" s="1"/>
  <c r="Z538" i="1"/>
  <c r="W538" i="1" s="1"/>
  <c r="Z533" i="1"/>
  <c r="W533" i="1" s="1"/>
  <c r="Z511" i="1"/>
  <c r="W511" i="1" s="1"/>
  <c r="Z448" i="1"/>
  <c r="W448" i="1" s="1"/>
  <c r="AF565" i="1"/>
  <c r="Z510" i="1"/>
  <c r="W510" i="1" s="1"/>
  <c r="AF448" i="1"/>
  <c r="Z441" i="1"/>
  <c r="W441" i="1" s="1"/>
  <c r="AF428" i="1"/>
  <c r="AF409" i="1"/>
  <c r="Z409" i="1"/>
  <c r="W409" i="1" s="1"/>
  <c r="AF551" i="1"/>
  <c r="Z555" i="1"/>
  <c r="W555" i="1" s="1"/>
  <c r="AF561" i="1"/>
  <c r="AF543" i="1"/>
  <c r="Z525" i="1"/>
  <c r="W525" i="1" s="1"/>
  <c r="Z498" i="1"/>
  <c r="W498" i="1" s="1"/>
  <c r="AF494" i="1"/>
  <c r="Z484" i="1"/>
  <c r="W484" i="1" s="1"/>
  <c r="AF463" i="1"/>
  <c r="AF468" i="1"/>
  <c r="Z429" i="1"/>
  <c r="W429" i="1" s="1"/>
  <c r="AF437" i="1"/>
  <c r="Z453" i="1"/>
  <c r="W453" i="1" s="1"/>
  <c r="Z408" i="1"/>
  <c r="W408" i="1" s="1"/>
  <c r="AF525" i="1"/>
  <c r="Z520" i="1"/>
  <c r="W520" i="1" s="1"/>
  <c r="AF482" i="1"/>
  <c r="Z468" i="1"/>
  <c r="W468" i="1" s="1"/>
  <c r="Z436" i="1"/>
  <c r="W436" i="1" s="1"/>
  <c r="Z437" i="1"/>
  <c r="W437" i="1" s="1"/>
  <c r="AF436" i="1"/>
  <c r="Z551" i="1"/>
  <c r="W551" i="1" s="1"/>
  <c r="AF555" i="1"/>
  <c r="Z543" i="1"/>
  <c r="W543" i="1" s="1"/>
  <c r="AF471" i="1"/>
  <c r="AF438" i="1"/>
  <c r="AF510" i="1"/>
  <c r="AF464" i="1"/>
  <c r="Z428" i="1"/>
  <c r="W428" i="1" s="1"/>
  <c r="AF440" i="1"/>
  <c r="Z424" i="1"/>
  <c r="W424" i="1" s="1"/>
  <c r="AF520" i="1"/>
  <c r="Z482" i="1"/>
  <c r="W482" i="1" s="1"/>
  <c r="AF498" i="1"/>
  <c r="AF519" i="1"/>
  <c r="Z471" i="1"/>
  <c r="W471" i="1" s="1"/>
  <c r="Z438" i="1"/>
  <c r="W438" i="1" s="1"/>
  <c r="AF429" i="1"/>
  <c r="AF453" i="1"/>
  <c r="AF408" i="1"/>
  <c r="Z494" i="1"/>
  <c r="W494" i="1" s="1"/>
  <c r="AF484" i="1"/>
  <c r="AF533" i="1"/>
  <c r="Z561" i="1"/>
  <c r="W561" i="1" s="1"/>
  <c r="Z519" i="1"/>
  <c r="W519" i="1" s="1"/>
  <c r="Z463" i="1"/>
  <c r="W463" i="1" s="1"/>
  <c r="Z387" i="1"/>
  <c r="W387" i="1" s="1"/>
  <c r="AF370" i="1"/>
  <c r="Z379" i="1"/>
  <c r="W379" i="1" s="1"/>
  <c r="AF384" i="1"/>
  <c r="AF368" i="1"/>
  <c r="Z371" i="1"/>
  <c r="W371" i="1" s="1"/>
  <c r="AF348" i="1"/>
  <c r="Z332" i="1"/>
  <c r="W332" i="1" s="1"/>
  <c r="Z320" i="1"/>
  <c r="W320" i="1" s="1"/>
  <c r="AF354" i="1"/>
  <c r="Z342" i="1"/>
  <c r="W342" i="1" s="1"/>
  <c r="AF338" i="1"/>
  <c r="AF326" i="1"/>
  <c r="Z322" i="1"/>
  <c r="W322" i="1" s="1"/>
  <c r="AF314" i="1"/>
  <c r="AF358" i="1"/>
  <c r="AF352" i="1"/>
  <c r="AF349" i="1"/>
  <c r="Z341" i="1"/>
  <c r="W341" i="1" s="1"/>
  <c r="Z333" i="1"/>
  <c r="W333" i="1" s="1"/>
  <c r="AF329" i="1"/>
  <c r="Z325" i="1"/>
  <c r="W325" i="1" s="1"/>
  <c r="Z317" i="1"/>
  <c r="W317" i="1" s="1"/>
  <c r="AF313" i="1"/>
  <c r="Z388" i="1"/>
  <c r="W388" i="1" s="1"/>
  <c r="Z380" i="1"/>
  <c r="W380" i="1" s="1"/>
  <c r="Z372" i="1"/>
  <c r="W372" i="1" s="1"/>
  <c r="Z364" i="1"/>
  <c r="W364" i="1" s="1"/>
  <c r="AF312" i="1"/>
  <c r="Z381" i="1"/>
  <c r="W381" i="1" s="1"/>
  <c r="Z365" i="1"/>
  <c r="W365" i="1" s="1"/>
  <c r="Z344" i="1"/>
  <c r="W344" i="1" s="1"/>
  <c r="AF336" i="1"/>
  <c r="Z328" i="1"/>
  <c r="W328" i="1" s="1"/>
  <c r="AF355" i="1"/>
  <c r="Z347" i="1"/>
  <c r="W347" i="1" s="1"/>
  <c r="AF339" i="1"/>
  <c r="Z311" i="1"/>
  <c r="W311" i="1" s="1"/>
  <c r="Z375" i="1"/>
  <c r="W375" i="1" s="1"/>
  <c r="AF366" i="1"/>
  <c r="AF386" i="1"/>
  <c r="AF380" i="1"/>
  <c r="AF364" i="1"/>
  <c r="Z367" i="1"/>
  <c r="W367" i="1" s="1"/>
  <c r="Z348" i="1"/>
  <c r="W348" i="1" s="1"/>
  <c r="Z354" i="1"/>
  <c r="W354" i="1" s="1"/>
  <c r="AF350" i="1"/>
  <c r="Z338" i="1"/>
  <c r="W338" i="1" s="1"/>
  <c r="AF334" i="1"/>
  <c r="Z330" i="1"/>
  <c r="W330" i="1" s="1"/>
  <c r="Z318" i="1"/>
  <c r="W318" i="1" s="1"/>
  <c r="AF310" i="1"/>
  <c r="AF385" i="1"/>
  <c r="AF381" i="1"/>
  <c r="AF377" i="1"/>
  <c r="AF373" i="1"/>
  <c r="AF369" i="1"/>
  <c r="AF365" i="1"/>
  <c r="AF361" i="1"/>
  <c r="Z352" i="1"/>
  <c r="W352" i="1" s="1"/>
  <c r="AF340" i="1"/>
  <c r="Z353" i="1"/>
  <c r="W353" i="1" s="1"/>
  <c r="AF345" i="1"/>
  <c r="Z337" i="1"/>
  <c r="W337" i="1" s="1"/>
  <c r="Z329" i="1"/>
  <c r="W329" i="1" s="1"/>
  <c r="Z313" i="1"/>
  <c r="W313" i="1" s="1"/>
  <c r="AF309" i="1"/>
  <c r="AF387" i="1"/>
  <c r="Z382" i="1"/>
  <c r="W382" i="1" s="1"/>
  <c r="AF379" i="1"/>
  <c r="Z374" i="1"/>
  <c r="W374" i="1" s="1"/>
  <c r="AF371" i="1"/>
  <c r="Z366" i="1"/>
  <c r="W366" i="1" s="1"/>
  <c r="AF363" i="1"/>
  <c r="Z312" i="1"/>
  <c r="W312" i="1" s="1"/>
  <c r="Z377" i="1"/>
  <c r="W377" i="1" s="1"/>
  <c r="Z361" i="1"/>
  <c r="W361" i="1" s="1"/>
  <c r="Z358" i="1"/>
  <c r="W358" i="1" s="1"/>
  <c r="Z336" i="1"/>
  <c r="W336" i="1" s="1"/>
  <c r="AF351" i="1"/>
  <c r="Z343" i="1"/>
  <c r="W343" i="1" s="1"/>
  <c r="AF335" i="1"/>
  <c r="AF331" i="1"/>
  <c r="Z323" i="1"/>
  <c r="W323" i="1" s="1"/>
  <c r="AF319" i="1"/>
  <c r="Z319" i="1"/>
  <c r="W319" i="1" s="1"/>
  <c r="AF382" i="1"/>
  <c r="AF362" i="1"/>
  <c r="AF378" i="1"/>
  <c r="AF376" i="1"/>
  <c r="AF360" i="1"/>
  <c r="Z363" i="1"/>
  <c r="W363" i="1" s="1"/>
  <c r="AF332" i="1"/>
  <c r="AF324" i="1"/>
  <c r="Z350" i="1"/>
  <c r="W350" i="1" s="1"/>
  <c r="AF346" i="1"/>
  <c r="Z334" i="1"/>
  <c r="W334" i="1" s="1"/>
  <c r="Z326" i="1"/>
  <c r="W326" i="1" s="1"/>
  <c r="AF322" i="1"/>
  <c r="Z314" i="1"/>
  <c r="W314" i="1" s="1"/>
  <c r="Z340" i="1"/>
  <c r="W340" i="1" s="1"/>
  <c r="Z349" i="1"/>
  <c r="W349" i="1" s="1"/>
  <c r="AF341" i="1"/>
  <c r="AF325" i="1"/>
  <c r="AF321" i="1"/>
  <c r="Z309" i="1"/>
  <c r="W309" i="1" s="1"/>
  <c r="AF389" i="1"/>
  <c r="Z384" i="1"/>
  <c r="W384" i="1" s="1"/>
  <c r="Z376" i="1"/>
  <c r="W376" i="1" s="1"/>
  <c r="Z368" i="1"/>
  <c r="W368" i="1" s="1"/>
  <c r="Z360" i="1"/>
  <c r="W360" i="1" s="1"/>
  <c r="Z373" i="1"/>
  <c r="W373" i="1" s="1"/>
  <c r="AF357" i="1"/>
  <c r="AF356" i="1"/>
  <c r="AF328" i="1"/>
  <c r="AF316" i="1"/>
  <c r="Z355" i="1"/>
  <c r="W355" i="1" s="1"/>
  <c r="AF347" i="1"/>
  <c r="Z339" i="1"/>
  <c r="W339" i="1" s="1"/>
  <c r="Z331" i="1"/>
  <c r="W331" i="1" s="1"/>
  <c r="AF327" i="1"/>
  <c r="AF374" i="1"/>
  <c r="AF388" i="1"/>
  <c r="Z389" i="1"/>
  <c r="W389" i="1" s="1"/>
  <c r="AF372" i="1"/>
  <c r="Z383" i="1"/>
  <c r="W383" i="1" s="1"/>
  <c r="Z359" i="1"/>
  <c r="W359" i="1" s="1"/>
  <c r="Z324" i="1"/>
  <c r="W324" i="1" s="1"/>
  <c r="AF320" i="1"/>
  <c r="Z346" i="1"/>
  <c r="W346" i="1" s="1"/>
  <c r="AF342" i="1"/>
  <c r="AF330" i="1"/>
  <c r="AF318" i="1"/>
  <c r="Z310" i="1"/>
  <c r="W310" i="1" s="1"/>
  <c r="Z357" i="1"/>
  <c r="W357" i="1" s="1"/>
  <c r="AF353" i="1"/>
  <c r="Z345" i="1"/>
  <c r="W345" i="1" s="1"/>
  <c r="AF337" i="1"/>
  <c r="AF333" i="1"/>
  <c r="Z321" i="1"/>
  <c r="W321" i="1" s="1"/>
  <c r="AF317" i="1"/>
  <c r="Z386" i="1"/>
  <c r="W386" i="1" s="1"/>
  <c r="AF383" i="1"/>
  <c r="Z378" i="1"/>
  <c r="W378" i="1" s="1"/>
  <c r="AF375" i="1"/>
  <c r="Z370" i="1"/>
  <c r="W370" i="1" s="1"/>
  <c r="AF367" i="1"/>
  <c r="Z362" i="1"/>
  <c r="W362" i="1" s="1"/>
  <c r="AF359" i="1"/>
  <c r="Z385" i="1"/>
  <c r="W385" i="1" s="1"/>
  <c r="Z369" i="1"/>
  <c r="W369" i="1" s="1"/>
  <c r="Z356" i="1"/>
  <c r="W356" i="1" s="1"/>
  <c r="AF344" i="1"/>
  <c r="Z316" i="1"/>
  <c r="W316" i="1" s="1"/>
  <c r="Z351" i="1"/>
  <c r="W351" i="1" s="1"/>
  <c r="AF343" i="1"/>
  <c r="Z335" i="1"/>
  <c r="W335" i="1" s="1"/>
  <c r="Z327" i="1"/>
  <c r="W327" i="1" s="1"/>
  <c r="Z315" i="1"/>
  <c r="W315" i="1" s="1"/>
  <c r="AF311" i="1"/>
  <c r="AF323" i="1"/>
  <c r="AF315" i="1"/>
  <c r="AX522" i="1" l="1"/>
  <c r="AX477" i="1"/>
  <c r="AX402" i="1"/>
  <c r="AX401" i="1"/>
  <c r="AX526" i="1"/>
  <c r="AX391" i="1"/>
  <c r="AX416" i="1"/>
  <c r="AX435" i="1"/>
  <c r="AX469" i="1"/>
  <c r="AX498" i="1"/>
  <c r="AX501" i="1"/>
  <c r="AX412" i="1"/>
  <c r="AX404" i="1"/>
  <c r="AX456" i="1"/>
  <c r="AX558" i="1"/>
  <c r="AX367" i="1"/>
  <c r="AX369" i="1"/>
  <c r="AX441" i="1"/>
  <c r="AX336" i="1"/>
  <c r="AX382" i="1"/>
  <c r="AX433" i="1"/>
  <c r="AX480" i="1"/>
  <c r="AX335" i="1"/>
  <c r="AX442" i="1"/>
  <c r="AX496" i="1"/>
  <c r="AX486" i="1"/>
  <c r="AX331" i="1"/>
  <c r="AX334" i="1"/>
  <c r="AX348" i="1"/>
  <c r="AX315" i="1"/>
  <c r="AX318" i="1"/>
  <c r="AX363" i="1"/>
  <c r="AX366" i="1"/>
  <c r="AX319" i="1"/>
  <c r="AX383" i="1"/>
  <c r="AX467" i="1"/>
  <c r="AX385" i="1"/>
  <c r="AX553" i="1"/>
  <c r="AX419" i="1"/>
  <c r="AX431" i="1"/>
  <c r="AX479" i="1"/>
  <c r="AX554" i="1"/>
  <c r="AX440" i="1"/>
  <c r="AX545" i="1"/>
  <c r="AX421" i="1"/>
  <c r="AX508" i="1"/>
  <c r="AX530" i="1"/>
  <c r="AX420" i="1"/>
  <c r="AX531" i="1"/>
  <c r="AX490" i="1"/>
  <c r="AX362" i="1"/>
  <c r="AX379" i="1"/>
  <c r="AX423" i="1"/>
  <c r="AX429" i="1"/>
  <c r="AX324" i="1"/>
  <c r="AX314" i="1"/>
  <c r="AX378" i="1"/>
  <c r="AX483" i="1"/>
  <c r="AX523" i="1"/>
  <c r="AX519" i="1"/>
  <c r="AX447" i="1"/>
  <c r="AX425" i="1"/>
  <c r="AX507" i="1"/>
  <c r="AX506" i="1"/>
  <c r="AX559" i="1"/>
  <c r="AX551" i="1"/>
  <c r="AX497" i="1"/>
  <c r="AX330" i="1"/>
  <c r="AX380" i="1"/>
  <c r="AX410" i="1"/>
  <c r="AX397" i="1"/>
  <c r="AX537" i="1"/>
  <c r="AX436" i="1"/>
  <c r="AX557" i="1"/>
  <c r="AX539" i="1"/>
  <c r="AX528" i="1"/>
  <c r="AX417" i="1"/>
  <c r="AX408" i="1"/>
  <c r="AX463" i="1"/>
  <c r="AX549" i="1"/>
  <c r="AX541" i="1"/>
  <c r="AX514" i="1"/>
  <c r="AX493" i="1"/>
  <c r="AX439" i="1"/>
  <c r="AX432" i="1"/>
  <c r="AX465" i="1"/>
  <c r="AX341" i="1"/>
  <c r="AX352" i="1"/>
  <c r="AX381" i="1"/>
  <c r="AX309" i="1"/>
  <c r="AX373" i="1"/>
  <c r="AX338" i="1"/>
  <c r="AX491" i="1"/>
  <c r="AX521" i="1"/>
  <c r="AX488" i="1"/>
  <c r="AX340" i="1"/>
  <c r="AX316" i="1"/>
  <c r="AX360" i="1"/>
  <c r="AX337" i="1"/>
  <c r="AX422" i="1"/>
  <c r="AX534" i="1"/>
  <c r="AX353" i="1"/>
  <c r="AX365" i="1"/>
  <c r="AX322" i="1"/>
  <c r="AX386" i="1"/>
  <c r="AX339" i="1"/>
  <c r="AX313" i="1"/>
  <c r="AX377" i="1"/>
  <c r="AX358" i="1"/>
  <c r="AX311" i="1"/>
  <c r="AX375" i="1"/>
  <c r="AX561" i="1"/>
  <c r="AX396" i="1"/>
  <c r="AX457" i="1"/>
  <c r="AX482" i="1"/>
  <c r="AX550" i="1"/>
  <c r="AX453" i="1"/>
  <c r="AX504" i="1"/>
  <c r="AX529" i="1"/>
  <c r="AX443" i="1"/>
  <c r="AX494" i="1"/>
  <c r="AX470" i="1"/>
  <c r="AX471" i="1"/>
  <c r="AX565" i="1"/>
  <c r="AX474" i="1"/>
  <c r="AX437" i="1"/>
  <c r="AX395" i="1"/>
  <c r="AX418" i="1"/>
  <c r="AX464" i="1"/>
  <c r="AX485" i="1"/>
  <c r="AX532" i="1"/>
  <c r="AX543" i="1"/>
  <c r="AX355" i="1"/>
  <c r="AX329" i="1"/>
  <c r="AX310" i="1"/>
  <c r="AX374" i="1"/>
  <c r="AX327" i="1"/>
  <c r="AX312" i="1"/>
  <c r="AX388" i="1"/>
  <c r="AX413" i="1"/>
  <c r="AX415" i="1"/>
  <c r="AX503" i="1"/>
  <c r="AX455" i="1"/>
  <c r="AX398" i="1"/>
  <c r="AX492" i="1"/>
  <c r="AX450" i="1"/>
  <c r="AX535" i="1"/>
  <c r="AX446" i="1"/>
  <c r="AX511" i="1"/>
  <c r="AX512" i="1"/>
  <c r="AX399" i="1"/>
  <c r="AX448" i="1"/>
  <c r="AX394" i="1"/>
  <c r="AX407" i="1"/>
  <c r="AX520" i="1"/>
  <c r="AX451" i="1"/>
  <c r="AX515" i="1"/>
  <c r="AX317" i="1"/>
  <c r="AX349" i="1"/>
  <c r="AX384" i="1"/>
  <c r="AX354" i="1"/>
  <c r="AX376" i="1"/>
  <c r="AX371" i="1"/>
  <c r="AX345" i="1"/>
  <c r="AX326" i="1"/>
  <c r="AX320" i="1"/>
  <c r="AX364" i="1"/>
  <c r="AX458" i="1"/>
  <c r="AX481" i="1"/>
  <c r="AX487" i="1"/>
  <c r="AX552" i="1"/>
  <c r="AX502" i="1"/>
  <c r="AX478" i="1"/>
  <c r="AX434" i="1"/>
  <c r="AX484" i="1"/>
  <c r="AX524" i="1"/>
  <c r="AX517" i="1"/>
  <c r="AX472" i="1"/>
  <c r="AX546" i="1"/>
  <c r="AX513" i="1"/>
  <c r="AX461" i="1"/>
  <c r="AX525" i="1"/>
  <c r="AX462" i="1"/>
  <c r="AX527" i="1"/>
  <c r="AX518" i="1"/>
  <c r="AX536" i="1"/>
  <c r="AX424" i="1"/>
  <c r="AX547" i="1"/>
  <c r="AX393" i="1"/>
  <c r="AX444" i="1"/>
  <c r="AX328" i="1"/>
  <c r="AX357" i="1"/>
  <c r="AX368" i="1"/>
  <c r="AX370" i="1"/>
  <c r="AX323" i="1"/>
  <c r="AX387" i="1"/>
  <c r="AX356" i="1"/>
  <c r="AX361" i="1"/>
  <c r="AX342" i="1"/>
  <c r="AX372" i="1"/>
  <c r="AX359" i="1"/>
  <c r="AX473" i="1"/>
  <c r="AX449" i="1"/>
  <c r="AX542" i="1"/>
  <c r="AX405" i="1"/>
  <c r="AX403" i="1"/>
  <c r="AX556" i="1"/>
  <c r="AX560" i="1"/>
  <c r="AX460" i="1"/>
  <c r="AX452" i="1"/>
  <c r="AX489" i="1"/>
  <c r="AX409" i="1"/>
  <c r="AX564" i="1"/>
  <c r="AX414" i="1"/>
  <c r="AX544" i="1"/>
  <c r="AX516" i="1"/>
  <c r="AX430" i="1"/>
  <c r="AX438" i="1"/>
  <c r="AX426" i="1"/>
  <c r="AX411" i="1"/>
  <c r="AX468" i="1"/>
  <c r="AC351" i="1"/>
  <c r="U351" i="1"/>
  <c r="AC357" i="1"/>
  <c r="U357" i="1"/>
  <c r="AC359" i="1"/>
  <c r="U359" i="1"/>
  <c r="AC339" i="1"/>
  <c r="AD339" i="1" s="1"/>
  <c r="AW339" i="1" s="1"/>
  <c r="U339" i="1"/>
  <c r="AC360" i="1"/>
  <c r="U360" i="1"/>
  <c r="AC350" i="1"/>
  <c r="U350" i="1"/>
  <c r="AC336" i="1"/>
  <c r="U336" i="1"/>
  <c r="AC312" i="1"/>
  <c r="U312" i="1"/>
  <c r="AC374" i="1"/>
  <c r="U374" i="1"/>
  <c r="AC318" i="1"/>
  <c r="AP318" i="1" s="1"/>
  <c r="L318" i="1" s="1"/>
  <c r="U318" i="1"/>
  <c r="AC375" i="1"/>
  <c r="U375" i="1"/>
  <c r="AC365" i="1"/>
  <c r="AR365" i="1" s="1"/>
  <c r="U365" i="1"/>
  <c r="AC372" i="1"/>
  <c r="U372" i="1"/>
  <c r="AC317" i="1"/>
  <c r="U317" i="1"/>
  <c r="AC341" i="1"/>
  <c r="U341" i="1"/>
  <c r="AC342" i="1"/>
  <c r="AS342" i="1" s="1"/>
  <c r="U342" i="1"/>
  <c r="AC379" i="1"/>
  <c r="U379" i="1"/>
  <c r="AC519" i="1"/>
  <c r="U519" i="1"/>
  <c r="AC494" i="1"/>
  <c r="U494" i="1"/>
  <c r="AC438" i="1"/>
  <c r="AS438" i="1" s="1"/>
  <c r="U438" i="1"/>
  <c r="AC482" i="1"/>
  <c r="U482" i="1"/>
  <c r="AC428" i="1"/>
  <c r="U428" i="1"/>
  <c r="AC453" i="1"/>
  <c r="U453" i="1"/>
  <c r="AC525" i="1"/>
  <c r="U525" i="1"/>
  <c r="AC441" i="1"/>
  <c r="U441" i="1"/>
  <c r="AC448" i="1"/>
  <c r="AO448" i="1" s="1"/>
  <c r="U448" i="1"/>
  <c r="AC565" i="1"/>
  <c r="U565" i="1"/>
  <c r="AC547" i="1"/>
  <c r="U547" i="1"/>
  <c r="AC503" i="1"/>
  <c r="U503" i="1"/>
  <c r="AC490" i="1"/>
  <c r="U490" i="1"/>
  <c r="AC523" i="1"/>
  <c r="U523" i="1"/>
  <c r="AC514" i="1"/>
  <c r="U514" i="1"/>
  <c r="AC479" i="1"/>
  <c r="U479" i="1"/>
  <c r="AC516" i="1"/>
  <c r="U516" i="1"/>
  <c r="AC425" i="1"/>
  <c r="U425" i="1"/>
  <c r="AC464" i="1"/>
  <c r="U464" i="1"/>
  <c r="AC469" i="1"/>
  <c r="U469" i="1"/>
  <c r="AC420" i="1"/>
  <c r="AO420" i="1" s="1"/>
  <c r="U420" i="1"/>
  <c r="AC563" i="1"/>
  <c r="U563" i="1"/>
  <c r="AC517" i="1"/>
  <c r="AD517" i="1" s="1"/>
  <c r="AW517" i="1" s="1"/>
  <c r="U517" i="1"/>
  <c r="AC430" i="1"/>
  <c r="U430" i="1"/>
  <c r="AC537" i="1"/>
  <c r="U537" i="1"/>
  <c r="AC507" i="1"/>
  <c r="U507" i="1"/>
  <c r="AC470" i="1"/>
  <c r="AS470" i="1" s="1"/>
  <c r="U470" i="1"/>
  <c r="AC500" i="1"/>
  <c r="U500" i="1"/>
  <c r="AC455" i="1"/>
  <c r="U455" i="1"/>
  <c r="AC404" i="1"/>
  <c r="U404" i="1"/>
  <c r="AC515" i="1"/>
  <c r="U515" i="1"/>
  <c r="AC476" i="1"/>
  <c r="U476" i="1"/>
  <c r="AC414" i="1"/>
  <c r="AS414" i="1" s="1"/>
  <c r="U414" i="1"/>
  <c r="AC442" i="1"/>
  <c r="U442" i="1"/>
  <c r="AC402" i="1"/>
  <c r="AO402" i="1" s="1"/>
  <c r="U402" i="1"/>
  <c r="AC446" i="1"/>
  <c r="U446" i="1"/>
  <c r="AC554" i="1"/>
  <c r="AO554" i="1" s="1"/>
  <c r="U554" i="1"/>
  <c r="AC492" i="1"/>
  <c r="U492" i="1"/>
  <c r="AC460" i="1"/>
  <c r="U460" i="1"/>
  <c r="AC423" i="1"/>
  <c r="U423" i="1"/>
  <c r="AC415" i="1"/>
  <c r="AP415" i="1" s="1"/>
  <c r="U415" i="1"/>
  <c r="AC392" i="1"/>
  <c r="U392" i="1"/>
  <c r="AC416" i="1"/>
  <c r="U416" i="1"/>
  <c r="AC369" i="1"/>
  <c r="U369" i="1"/>
  <c r="AC327" i="1"/>
  <c r="U327" i="1"/>
  <c r="AC316" i="1"/>
  <c r="U316" i="1"/>
  <c r="AC385" i="1"/>
  <c r="U385" i="1"/>
  <c r="AC370" i="1"/>
  <c r="AV370" i="1" s="1"/>
  <c r="U370" i="1"/>
  <c r="AC386" i="1"/>
  <c r="AP386" i="1" s="1"/>
  <c r="L386" i="1" s="1"/>
  <c r="U386" i="1"/>
  <c r="AC310" i="1"/>
  <c r="AV310" i="1" s="1"/>
  <c r="U310" i="1"/>
  <c r="AC346" i="1"/>
  <c r="AO346" i="1" s="1"/>
  <c r="U346" i="1"/>
  <c r="AC383" i="1"/>
  <c r="AV383" i="1" s="1"/>
  <c r="U383" i="1"/>
  <c r="AC368" i="1"/>
  <c r="AR368" i="1" s="1"/>
  <c r="U368" i="1"/>
  <c r="AC309" i="1"/>
  <c r="AV309" i="1" s="1"/>
  <c r="U309" i="1"/>
  <c r="AC349" i="1"/>
  <c r="U349" i="1"/>
  <c r="AC326" i="1"/>
  <c r="AV326" i="1" s="1"/>
  <c r="U326" i="1"/>
  <c r="AC319" i="1"/>
  <c r="U319" i="1"/>
  <c r="AC358" i="1"/>
  <c r="AV358" i="1" s="1"/>
  <c r="U358" i="1"/>
  <c r="AC313" i="1"/>
  <c r="U313" i="1"/>
  <c r="AC353" i="1"/>
  <c r="AV353" i="1" s="1"/>
  <c r="U353" i="1"/>
  <c r="AC330" i="1"/>
  <c r="U330" i="1"/>
  <c r="AC354" i="1"/>
  <c r="AQ354" i="1" s="1"/>
  <c r="U354" i="1"/>
  <c r="AC311" i="1"/>
  <c r="AP311" i="1" s="1"/>
  <c r="U311" i="1"/>
  <c r="AC328" i="1"/>
  <c r="AQ328" i="1" s="1"/>
  <c r="U328" i="1"/>
  <c r="AC381" i="1"/>
  <c r="U381" i="1"/>
  <c r="AC380" i="1"/>
  <c r="AQ380" i="1" s="1"/>
  <c r="U380" i="1"/>
  <c r="AC325" i="1"/>
  <c r="U325" i="1"/>
  <c r="AC322" i="1"/>
  <c r="AV322" i="1" s="1"/>
  <c r="U322" i="1"/>
  <c r="AC371" i="1"/>
  <c r="U371" i="1"/>
  <c r="AC561" i="1"/>
  <c r="AV561" i="1" s="1"/>
  <c r="U561" i="1"/>
  <c r="AC471" i="1"/>
  <c r="AS471" i="1" s="1"/>
  <c r="U471" i="1"/>
  <c r="AC543" i="1"/>
  <c r="AV543" i="1" s="1"/>
  <c r="U543" i="1"/>
  <c r="AC437" i="1"/>
  <c r="U437" i="1"/>
  <c r="AC520" i="1"/>
  <c r="AV520" i="1" s="1"/>
  <c r="U520" i="1"/>
  <c r="AC484" i="1"/>
  <c r="AS484" i="1" s="1"/>
  <c r="U484" i="1"/>
  <c r="AC409" i="1"/>
  <c r="AV409" i="1" s="1"/>
  <c r="U409" i="1"/>
  <c r="AC511" i="1"/>
  <c r="U511" i="1"/>
  <c r="AC445" i="1"/>
  <c r="AQ445" i="1" s="1"/>
  <c r="U445" i="1"/>
  <c r="AC560" i="1"/>
  <c r="U560" i="1"/>
  <c r="AC564" i="1"/>
  <c r="AV564" i="1" s="1"/>
  <c r="U564" i="1"/>
  <c r="AC491" i="1"/>
  <c r="AS491" i="1" s="1"/>
  <c r="U491" i="1"/>
  <c r="AC518" i="1"/>
  <c r="AV518" i="1" s="1"/>
  <c r="U518" i="1"/>
  <c r="AC534" i="1"/>
  <c r="AP534" i="1" s="1"/>
  <c r="U534" i="1"/>
  <c r="AC526" i="1"/>
  <c r="AV526" i="1" s="1"/>
  <c r="U526" i="1"/>
  <c r="AC444" i="1"/>
  <c r="AS444" i="1" s="1"/>
  <c r="U444" i="1"/>
  <c r="AC481" i="1"/>
  <c r="AQ481" i="1" s="1"/>
  <c r="U481" i="1"/>
  <c r="AC548" i="1"/>
  <c r="AO548" i="1" s="1"/>
  <c r="U548" i="1"/>
  <c r="AC418" i="1"/>
  <c r="AV418" i="1" s="1"/>
  <c r="U418" i="1"/>
  <c r="AC562" i="1"/>
  <c r="U562" i="1"/>
  <c r="AC524" i="1"/>
  <c r="AV524" i="1" s="1"/>
  <c r="U524" i="1"/>
  <c r="AC495" i="1"/>
  <c r="AP495" i="1" s="1"/>
  <c r="L495" i="1" s="1"/>
  <c r="U495" i="1"/>
  <c r="AC477" i="1"/>
  <c r="AV477" i="1" s="1"/>
  <c r="U477" i="1"/>
  <c r="AC391" i="1"/>
  <c r="U391" i="1"/>
  <c r="AC558" i="1"/>
  <c r="AQ558" i="1" s="1"/>
  <c r="U558" i="1"/>
  <c r="AC501" i="1"/>
  <c r="AP501" i="1" s="1"/>
  <c r="U501" i="1"/>
  <c r="AC462" i="1"/>
  <c r="AV462" i="1" s="1"/>
  <c r="U462" i="1"/>
  <c r="AC493" i="1"/>
  <c r="U493" i="1"/>
  <c r="AC552" i="1"/>
  <c r="AV552" i="1" s="1"/>
  <c r="U552" i="1"/>
  <c r="AC528" i="1"/>
  <c r="U528" i="1"/>
  <c r="AC422" i="1"/>
  <c r="AV422" i="1" s="1"/>
  <c r="U422" i="1"/>
  <c r="AC401" i="1"/>
  <c r="AS401" i="1" s="1"/>
  <c r="U401" i="1"/>
  <c r="AC426" i="1"/>
  <c r="AQ426" i="1" s="1"/>
  <c r="U426" i="1"/>
  <c r="AC398" i="1"/>
  <c r="AR398" i="1" s="1"/>
  <c r="U398" i="1"/>
  <c r="AC532" i="1"/>
  <c r="AV532" i="1" s="1"/>
  <c r="U532" i="1"/>
  <c r="AC478" i="1"/>
  <c r="AD478" i="1" s="1"/>
  <c r="AW478" i="1" s="1"/>
  <c r="U478" i="1"/>
  <c r="AC458" i="1"/>
  <c r="AV458" i="1" s="1"/>
  <c r="U458" i="1"/>
  <c r="AC435" i="1"/>
  <c r="U435" i="1"/>
  <c r="AC396" i="1"/>
  <c r="AV396" i="1" s="1"/>
  <c r="U396" i="1"/>
  <c r="AC315" i="1"/>
  <c r="AP315" i="1" s="1"/>
  <c r="U315" i="1"/>
  <c r="AC335" i="1"/>
  <c r="AV335" i="1" s="1"/>
  <c r="U335" i="1"/>
  <c r="AC345" i="1"/>
  <c r="AP345" i="1" s="1"/>
  <c r="U345" i="1"/>
  <c r="AC355" i="1"/>
  <c r="AV355" i="1" s="1"/>
  <c r="U355" i="1"/>
  <c r="AC376" i="1"/>
  <c r="U376" i="1"/>
  <c r="AC340" i="1"/>
  <c r="AV340" i="1" s="1"/>
  <c r="U340" i="1"/>
  <c r="AC334" i="1"/>
  <c r="AD334" i="1" s="1"/>
  <c r="AW334" i="1" s="1"/>
  <c r="U334" i="1"/>
  <c r="AC343" i="1"/>
  <c r="AV343" i="1" s="1"/>
  <c r="U343" i="1"/>
  <c r="AC361" i="1"/>
  <c r="U361" i="1"/>
  <c r="AC366" i="1"/>
  <c r="AQ366" i="1" s="1"/>
  <c r="U366" i="1"/>
  <c r="AC382" i="1"/>
  <c r="U382" i="1"/>
  <c r="AC329" i="1"/>
  <c r="AV329" i="1" s="1"/>
  <c r="U329" i="1"/>
  <c r="AC348" i="1"/>
  <c r="U348" i="1"/>
  <c r="AC388" i="1"/>
  <c r="AV388" i="1" s="1"/>
  <c r="U388" i="1"/>
  <c r="AC320" i="1"/>
  <c r="U320" i="1"/>
  <c r="AC387" i="1"/>
  <c r="AV387" i="1" s="1"/>
  <c r="U387" i="1"/>
  <c r="AC424" i="1"/>
  <c r="U424" i="1"/>
  <c r="AC436" i="1"/>
  <c r="AQ436" i="1" s="1"/>
  <c r="U436" i="1"/>
  <c r="AC429" i="1"/>
  <c r="AO429" i="1" s="1"/>
  <c r="U429" i="1"/>
  <c r="AC510" i="1"/>
  <c r="AV510" i="1" s="1"/>
  <c r="U510" i="1"/>
  <c r="AC533" i="1"/>
  <c r="U533" i="1"/>
  <c r="AC459" i="1"/>
  <c r="AV459" i="1" s="1"/>
  <c r="U459" i="1"/>
  <c r="AC480" i="1"/>
  <c r="AS480" i="1" s="1"/>
  <c r="U480" i="1"/>
  <c r="AC531" i="1"/>
  <c r="AV531" i="1" s="1"/>
  <c r="U531" i="1"/>
  <c r="AC421" i="1"/>
  <c r="AD421" i="1" s="1"/>
  <c r="AW421" i="1" s="1"/>
  <c r="U421" i="1"/>
  <c r="AC434" i="1"/>
  <c r="AQ434" i="1" s="1"/>
  <c r="U434" i="1"/>
  <c r="AC544" i="1"/>
  <c r="U544" i="1"/>
  <c r="AC539" i="1"/>
  <c r="AV539" i="1" s="1"/>
  <c r="U539" i="1"/>
  <c r="AC472" i="1"/>
  <c r="AP472" i="1" s="1"/>
  <c r="L472" i="1" s="1"/>
  <c r="U472" i="1"/>
  <c r="AC457" i="1"/>
  <c r="AV457" i="1" s="1"/>
  <c r="U457" i="1"/>
  <c r="AC542" i="1"/>
  <c r="AP542" i="1" s="1"/>
  <c r="L542" i="1" s="1"/>
  <c r="U542" i="1"/>
  <c r="AC440" i="1"/>
  <c r="AV440" i="1" s="1"/>
  <c r="U440" i="1"/>
  <c r="AC449" i="1"/>
  <c r="AD449" i="1" s="1"/>
  <c r="AW449" i="1" s="1"/>
  <c r="U449" i="1"/>
  <c r="AC557" i="1"/>
  <c r="AQ557" i="1" s="1"/>
  <c r="U557" i="1"/>
  <c r="AC559" i="1"/>
  <c r="U559" i="1"/>
  <c r="AC475" i="1"/>
  <c r="AV475" i="1" s="1"/>
  <c r="U475" i="1"/>
  <c r="AC450" i="1"/>
  <c r="U450" i="1"/>
  <c r="AC550" i="1"/>
  <c r="AV550" i="1" s="1"/>
  <c r="U550" i="1"/>
  <c r="AC536" i="1"/>
  <c r="AD536" i="1" s="1"/>
  <c r="AW536" i="1" s="1"/>
  <c r="U536" i="1"/>
  <c r="AC505" i="1"/>
  <c r="AV505" i="1" s="1"/>
  <c r="U505" i="1"/>
  <c r="AC509" i="1"/>
  <c r="U509" i="1"/>
  <c r="AC473" i="1"/>
  <c r="AQ473" i="1" s="1"/>
  <c r="U473" i="1"/>
  <c r="AC433" i="1"/>
  <c r="U433" i="1"/>
  <c r="AC443" i="1"/>
  <c r="AV443" i="1" s="1"/>
  <c r="U443" i="1"/>
  <c r="AC419" i="1"/>
  <c r="U419" i="1"/>
  <c r="AC485" i="1"/>
  <c r="AV485" i="1" s="1"/>
  <c r="U485" i="1"/>
  <c r="AC512" i="1"/>
  <c r="U512" i="1"/>
  <c r="AC496" i="1"/>
  <c r="AV496" i="1" s="1"/>
  <c r="U496" i="1"/>
  <c r="AC393" i="1"/>
  <c r="AO393" i="1" s="1"/>
  <c r="U393" i="1"/>
  <c r="AC431" i="1"/>
  <c r="AQ431" i="1" s="1"/>
  <c r="U431" i="1"/>
  <c r="AC400" i="1"/>
  <c r="AO400" i="1" s="1"/>
  <c r="U400" i="1"/>
  <c r="AC508" i="1"/>
  <c r="AV508" i="1" s="1"/>
  <c r="U508" i="1"/>
  <c r="AC499" i="1"/>
  <c r="AO499" i="1" s="1"/>
  <c r="U499" i="1"/>
  <c r="AC461" i="1"/>
  <c r="AV461" i="1" s="1"/>
  <c r="U461" i="1"/>
  <c r="AC411" i="1"/>
  <c r="AD411" i="1" s="1"/>
  <c r="AW411" i="1" s="1"/>
  <c r="U411" i="1"/>
  <c r="AC394" i="1"/>
  <c r="AV394" i="1" s="1"/>
  <c r="U394" i="1"/>
  <c r="AC540" i="1"/>
  <c r="U540" i="1"/>
  <c r="AC521" i="1"/>
  <c r="AQ521" i="1" s="1"/>
  <c r="U521" i="1"/>
  <c r="AC405" i="1"/>
  <c r="U405" i="1"/>
  <c r="AC439" i="1"/>
  <c r="AV439" i="1" s="1"/>
  <c r="U439" i="1"/>
  <c r="AC407" i="1"/>
  <c r="AS407" i="1" s="1"/>
  <c r="U407" i="1"/>
  <c r="AC432" i="1"/>
  <c r="AV432" i="1" s="1"/>
  <c r="U432" i="1"/>
  <c r="AC487" i="1"/>
  <c r="AO487" i="1" s="1"/>
  <c r="U487" i="1"/>
  <c r="AC356" i="1"/>
  <c r="AV356" i="1" s="1"/>
  <c r="U356" i="1"/>
  <c r="AC362" i="1"/>
  <c r="U362" i="1"/>
  <c r="AC378" i="1"/>
  <c r="AQ378" i="1" s="1"/>
  <c r="U378" i="1"/>
  <c r="AC321" i="1"/>
  <c r="U321" i="1"/>
  <c r="AC324" i="1"/>
  <c r="AV324" i="1" s="1"/>
  <c r="U324" i="1"/>
  <c r="AC389" i="1"/>
  <c r="U389" i="1"/>
  <c r="AC331" i="1"/>
  <c r="AV331" i="1" s="1"/>
  <c r="U331" i="1"/>
  <c r="AC373" i="1"/>
  <c r="U373" i="1"/>
  <c r="AC384" i="1"/>
  <c r="AV384" i="1" s="1"/>
  <c r="U384" i="1"/>
  <c r="AC314" i="1"/>
  <c r="AV314" i="1" s="1"/>
  <c r="U314" i="1"/>
  <c r="AC363" i="1"/>
  <c r="AQ363" i="1" s="1"/>
  <c r="U363" i="1"/>
  <c r="AC323" i="1"/>
  <c r="U323" i="1"/>
  <c r="AC377" i="1"/>
  <c r="AV377" i="1" s="1"/>
  <c r="U377" i="1"/>
  <c r="AC337" i="1"/>
  <c r="AV337" i="1" s="1"/>
  <c r="U337" i="1"/>
  <c r="AC352" i="1"/>
  <c r="AV352" i="1" s="1"/>
  <c r="U352" i="1"/>
  <c r="AC338" i="1"/>
  <c r="AV338" i="1" s="1"/>
  <c r="U338" i="1"/>
  <c r="AC367" i="1"/>
  <c r="AV367" i="1" s="1"/>
  <c r="U367" i="1"/>
  <c r="AC347" i="1"/>
  <c r="U347" i="1"/>
  <c r="AC344" i="1"/>
  <c r="AQ344" i="1" s="1"/>
  <c r="U344" i="1"/>
  <c r="AC364" i="1"/>
  <c r="AP364" i="1" s="1"/>
  <c r="U364" i="1"/>
  <c r="AC333" i="1"/>
  <c r="AV333" i="1" s="1"/>
  <c r="U333" i="1"/>
  <c r="AC332" i="1"/>
  <c r="AV332" i="1" s="1"/>
  <c r="U332" i="1"/>
  <c r="AC463" i="1"/>
  <c r="AV463" i="1" s="1"/>
  <c r="U463" i="1"/>
  <c r="AC551" i="1"/>
  <c r="AV551" i="1" s="1"/>
  <c r="U551" i="1"/>
  <c r="AC468" i="1"/>
  <c r="AV468" i="1" s="1"/>
  <c r="U468" i="1"/>
  <c r="AC408" i="1"/>
  <c r="AV408" i="1" s="1"/>
  <c r="U408" i="1"/>
  <c r="AC498" i="1"/>
  <c r="AQ498" i="1" s="1"/>
  <c r="U498" i="1"/>
  <c r="AC555" i="1"/>
  <c r="U555" i="1"/>
  <c r="AC538" i="1"/>
  <c r="AV538" i="1" s="1"/>
  <c r="U538" i="1"/>
  <c r="AC488" i="1"/>
  <c r="U488" i="1"/>
  <c r="AC546" i="1"/>
  <c r="AV546" i="1" s="1"/>
  <c r="U546" i="1"/>
  <c r="AC412" i="1"/>
  <c r="U412" i="1"/>
  <c r="AC452" i="1"/>
  <c r="AV452" i="1" s="1"/>
  <c r="U452" i="1"/>
  <c r="AC483" i="1"/>
  <c r="AV483" i="1" s="1"/>
  <c r="U483" i="1"/>
  <c r="AC506" i="1"/>
  <c r="AQ506" i="1" s="1"/>
  <c r="U506" i="1"/>
  <c r="AC553" i="1"/>
  <c r="AO553" i="1" s="1"/>
  <c r="U553" i="1"/>
  <c r="AC456" i="1"/>
  <c r="AV456" i="1" s="1"/>
  <c r="U456" i="1"/>
  <c r="AC502" i="1"/>
  <c r="U502" i="1"/>
  <c r="AC486" i="1"/>
  <c r="AV486" i="1" s="1"/>
  <c r="U486" i="1"/>
  <c r="AC556" i="1"/>
  <c r="AV556" i="1" s="1"/>
  <c r="U556" i="1"/>
  <c r="AC465" i="1"/>
  <c r="AV465" i="1" s="1"/>
  <c r="U465" i="1"/>
  <c r="AC467" i="1"/>
  <c r="AV467" i="1" s="1"/>
  <c r="U467" i="1"/>
  <c r="AC535" i="1"/>
  <c r="AQ535" i="1" s="1"/>
  <c r="U535" i="1"/>
  <c r="AC549" i="1"/>
  <c r="AV549" i="1" s="1"/>
  <c r="U549" i="1"/>
  <c r="AC541" i="1"/>
  <c r="AV541" i="1" s="1"/>
  <c r="U541" i="1"/>
  <c r="AC522" i="1"/>
  <c r="U522" i="1"/>
  <c r="AC497" i="1"/>
  <c r="AV497" i="1" s="1"/>
  <c r="U497" i="1"/>
  <c r="AC466" i="1"/>
  <c r="U466" i="1"/>
  <c r="AC413" i="1"/>
  <c r="AV413" i="1" s="1"/>
  <c r="U413" i="1"/>
  <c r="AC427" i="1"/>
  <c r="AV427" i="1" s="1"/>
  <c r="U427" i="1"/>
  <c r="AC399" i="1"/>
  <c r="AQ399" i="1" s="1"/>
  <c r="U399" i="1"/>
  <c r="AC454" i="1"/>
  <c r="U454" i="1"/>
  <c r="AC545" i="1"/>
  <c r="AV545" i="1" s="1"/>
  <c r="U545" i="1"/>
  <c r="AC513" i="1"/>
  <c r="U513" i="1"/>
  <c r="AC474" i="1"/>
  <c r="AV474" i="1" s="1"/>
  <c r="U474" i="1"/>
  <c r="AC417" i="1"/>
  <c r="U417" i="1"/>
  <c r="AC397" i="1"/>
  <c r="AV397" i="1" s="1"/>
  <c r="U397" i="1"/>
  <c r="AC527" i="1"/>
  <c r="U527" i="1"/>
  <c r="AC529" i="1"/>
  <c r="AQ529" i="1" s="1"/>
  <c r="U529" i="1"/>
  <c r="AC489" i="1"/>
  <c r="U489" i="1"/>
  <c r="AC451" i="1"/>
  <c r="AV451" i="1" s="1"/>
  <c r="U451" i="1"/>
  <c r="AC406" i="1"/>
  <c r="U406" i="1"/>
  <c r="AC390" i="1"/>
  <c r="AV390" i="1" s="1"/>
  <c r="U390" i="1"/>
  <c r="AC530" i="1"/>
  <c r="AV530" i="1" s="1"/>
  <c r="U530" i="1"/>
  <c r="AC504" i="1"/>
  <c r="AV504" i="1" s="1"/>
  <c r="U504" i="1"/>
  <c r="AC447" i="1"/>
  <c r="U447" i="1"/>
  <c r="AC395" i="1"/>
  <c r="AQ395" i="1" s="1"/>
  <c r="U395" i="1"/>
  <c r="AC403" i="1"/>
  <c r="AV403" i="1" s="1"/>
  <c r="U403" i="1"/>
  <c r="AC410" i="1"/>
  <c r="AV410" i="1" s="1"/>
  <c r="U410" i="1"/>
  <c r="AQ327" i="1"/>
  <c r="AQ370" i="1"/>
  <c r="AQ310" i="1"/>
  <c r="AQ316" i="1"/>
  <c r="AV316" i="1"/>
  <c r="AQ351" i="1"/>
  <c r="AV351" i="1"/>
  <c r="AQ369" i="1"/>
  <c r="AV369" i="1"/>
  <c r="AQ359" i="1"/>
  <c r="AV359" i="1"/>
  <c r="AQ360" i="1"/>
  <c r="AV360" i="1"/>
  <c r="AQ336" i="1"/>
  <c r="AV336" i="1"/>
  <c r="AQ374" i="1"/>
  <c r="AV374" i="1"/>
  <c r="AQ375" i="1"/>
  <c r="AV375" i="1"/>
  <c r="AQ372" i="1"/>
  <c r="AV372" i="1"/>
  <c r="AQ341" i="1"/>
  <c r="AV341" i="1"/>
  <c r="AQ379" i="1"/>
  <c r="AV379" i="1"/>
  <c r="AQ494" i="1"/>
  <c r="AV494" i="1"/>
  <c r="AQ482" i="1"/>
  <c r="AV482" i="1"/>
  <c r="AQ453" i="1"/>
  <c r="AV453" i="1"/>
  <c r="AQ441" i="1"/>
  <c r="AV441" i="1"/>
  <c r="AQ565" i="1"/>
  <c r="AV565" i="1"/>
  <c r="AQ503" i="1"/>
  <c r="AV503" i="1"/>
  <c r="AQ523" i="1"/>
  <c r="AV523" i="1"/>
  <c r="AQ479" i="1"/>
  <c r="AV479" i="1"/>
  <c r="AQ425" i="1"/>
  <c r="AV425" i="1"/>
  <c r="AQ469" i="1"/>
  <c r="AV469" i="1"/>
  <c r="AQ563" i="1"/>
  <c r="AV563" i="1"/>
  <c r="AQ430" i="1"/>
  <c r="AV430" i="1"/>
  <c r="AQ507" i="1"/>
  <c r="AV507" i="1"/>
  <c r="AQ500" i="1"/>
  <c r="AV500" i="1"/>
  <c r="AQ404" i="1"/>
  <c r="AV404" i="1"/>
  <c r="AQ476" i="1"/>
  <c r="AV476" i="1"/>
  <c r="AQ442" i="1"/>
  <c r="AV442" i="1"/>
  <c r="AQ446" i="1"/>
  <c r="AV446" i="1"/>
  <c r="AQ492" i="1"/>
  <c r="AV492" i="1"/>
  <c r="AQ423" i="1"/>
  <c r="AV423" i="1"/>
  <c r="AQ392" i="1"/>
  <c r="AV392" i="1"/>
  <c r="AD351" i="1"/>
  <c r="AW351" i="1" s="1"/>
  <c r="AR351" i="1"/>
  <c r="AS351" i="1"/>
  <c r="AR360" i="1"/>
  <c r="AD360" i="1"/>
  <c r="AW360" i="1" s="1"/>
  <c r="AS360" i="1"/>
  <c r="AS309" i="1"/>
  <c r="AD309" i="1"/>
  <c r="AW309" i="1" s="1"/>
  <c r="AR309" i="1"/>
  <c r="AD374" i="1"/>
  <c r="AW374" i="1" s="1"/>
  <c r="AR374" i="1"/>
  <c r="AS374" i="1"/>
  <c r="AS353" i="1"/>
  <c r="AD353" i="1"/>
  <c r="AW353" i="1" s="1"/>
  <c r="AR353" i="1"/>
  <c r="AS561" i="1"/>
  <c r="AR561" i="1"/>
  <c r="AD561" i="1"/>
  <c r="AW561" i="1" s="1"/>
  <c r="AS453" i="1"/>
  <c r="AD453" i="1"/>
  <c r="AW453" i="1" s="1"/>
  <c r="AR453" i="1"/>
  <c r="AS565" i="1"/>
  <c r="AD565" i="1"/>
  <c r="AW565" i="1" s="1"/>
  <c r="AR565" i="1"/>
  <c r="AS564" i="1"/>
  <c r="AD564" i="1"/>
  <c r="AW564" i="1" s="1"/>
  <c r="AR564" i="1"/>
  <c r="AR479" i="1"/>
  <c r="AS479" i="1"/>
  <c r="AD479" i="1"/>
  <c r="AW479" i="1" s="1"/>
  <c r="AD462" i="1"/>
  <c r="AW462" i="1" s="1"/>
  <c r="AD442" i="1"/>
  <c r="AW442" i="1" s="1"/>
  <c r="AR442" i="1"/>
  <c r="AS442" i="1"/>
  <c r="AR492" i="1"/>
  <c r="AD492" i="1"/>
  <c r="AW492" i="1" s="1"/>
  <c r="AS492" i="1"/>
  <c r="AD423" i="1"/>
  <c r="AW423" i="1" s="1"/>
  <c r="AR423" i="1"/>
  <c r="AS423" i="1"/>
  <c r="AS328" i="1"/>
  <c r="AR328" i="1"/>
  <c r="AD328" i="1"/>
  <c r="AW328" i="1" s="1"/>
  <c r="AS372" i="1"/>
  <c r="AR372" i="1"/>
  <c r="AD372" i="1"/>
  <c r="AW372" i="1" s="1"/>
  <c r="AR316" i="1"/>
  <c r="AS316" i="1"/>
  <c r="AD316" i="1"/>
  <c r="AW316" i="1" s="1"/>
  <c r="AS370" i="1"/>
  <c r="AD370" i="1"/>
  <c r="AW370" i="1" s="1"/>
  <c r="AR370" i="1"/>
  <c r="AR340" i="1"/>
  <c r="AR326" i="1"/>
  <c r="AS326" i="1"/>
  <c r="AD326" i="1"/>
  <c r="AW326" i="1" s="1"/>
  <c r="AR343" i="1"/>
  <c r="AD336" i="1"/>
  <c r="AW336" i="1" s="1"/>
  <c r="AS336" i="1"/>
  <c r="AR336" i="1"/>
  <c r="AR380" i="1"/>
  <c r="AD380" i="1"/>
  <c r="AW380" i="1" s="1"/>
  <c r="AS380" i="1"/>
  <c r="AR322" i="1"/>
  <c r="AS322" i="1"/>
  <c r="AD322" i="1"/>
  <c r="AW322" i="1" s="1"/>
  <c r="AD387" i="1"/>
  <c r="AW387" i="1" s="1"/>
  <c r="AS543" i="1"/>
  <c r="AD543" i="1"/>
  <c r="AW543" i="1" s="1"/>
  <c r="AR543" i="1"/>
  <c r="AS520" i="1"/>
  <c r="AR520" i="1"/>
  <c r="AD520" i="1"/>
  <c r="AW520" i="1" s="1"/>
  <c r="AR441" i="1"/>
  <c r="AS441" i="1"/>
  <c r="AD441" i="1"/>
  <c r="AW441" i="1" s="1"/>
  <c r="AS503" i="1"/>
  <c r="AR503" i="1"/>
  <c r="AD503" i="1"/>
  <c r="AW503" i="1" s="1"/>
  <c r="AS518" i="1"/>
  <c r="AD518" i="1"/>
  <c r="AW518" i="1" s="1"/>
  <c r="AR518" i="1"/>
  <c r="AS425" i="1"/>
  <c r="AR425" i="1"/>
  <c r="AD425" i="1"/>
  <c r="AW425" i="1" s="1"/>
  <c r="AD469" i="1"/>
  <c r="AW469" i="1" s="1"/>
  <c r="AR469" i="1"/>
  <c r="AS469" i="1"/>
  <c r="AD563" i="1"/>
  <c r="AW563" i="1" s="1"/>
  <c r="AR563" i="1"/>
  <c r="AS563" i="1"/>
  <c r="AR404" i="1"/>
  <c r="AS404" i="1"/>
  <c r="AD404" i="1"/>
  <c r="AW404" i="1" s="1"/>
  <c r="AR552" i="1"/>
  <c r="AS552" i="1"/>
  <c r="AR446" i="1"/>
  <c r="AD446" i="1"/>
  <c r="AW446" i="1" s="1"/>
  <c r="AS446" i="1"/>
  <c r="AR458" i="1"/>
  <c r="AD458" i="1"/>
  <c r="AW458" i="1" s="1"/>
  <c r="AD388" i="1"/>
  <c r="AW388" i="1" s="1"/>
  <c r="AR388" i="1"/>
  <c r="AR379" i="1"/>
  <c r="AS379" i="1"/>
  <c r="AD379" i="1"/>
  <c r="AW379" i="1" s="1"/>
  <c r="AD335" i="1"/>
  <c r="AW335" i="1" s="1"/>
  <c r="AS335" i="1"/>
  <c r="AR310" i="1"/>
  <c r="AS310" i="1"/>
  <c r="AD310" i="1"/>
  <c r="AW310" i="1" s="1"/>
  <c r="AS359" i="1"/>
  <c r="AD359" i="1"/>
  <c r="AW359" i="1" s="1"/>
  <c r="AR359" i="1"/>
  <c r="AS369" i="1"/>
  <c r="AD369" i="1"/>
  <c r="AW369" i="1" s="1"/>
  <c r="AR369" i="1"/>
  <c r="AR383" i="1"/>
  <c r="AD383" i="1"/>
  <c r="AW383" i="1" s="1"/>
  <c r="AS383" i="1"/>
  <c r="AD366" i="1"/>
  <c r="AW366" i="1" s="1"/>
  <c r="AS366" i="1"/>
  <c r="AR366" i="1"/>
  <c r="AR354" i="1"/>
  <c r="AD354" i="1"/>
  <c r="AW354" i="1" s="1"/>
  <c r="AS354" i="1"/>
  <c r="AR375" i="1"/>
  <c r="AS375" i="1"/>
  <c r="AD375" i="1"/>
  <c r="AW375" i="1" s="1"/>
  <c r="AR341" i="1"/>
  <c r="AS341" i="1"/>
  <c r="AD341" i="1"/>
  <c r="AW341" i="1" s="1"/>
  <c r="AD494" i="1"/>
  <c r="AW494" i="1" s="1"/>
  <c r="AS494" i="1"/>
  <c r="AR494" i="1"/>
  <c r="AS482" i="1"/>
  <c r="AR482" i="1"/>
  <c r="AD482" i="1"/>
  <c r="AW482" i="1" s="1"/>
  <c r="AS409" i="1"/>
  <c r="AD409" i="1"/>
  <c r="AW409" i="1" s="1"/>
  <c r="AR409" i="1"/>
  <c r="AD445" i="1"/>
  <c r="AW445" i="1" s="1"/>
  <c r="AR445" i="1"/>
  <c r="AS445" i="1"/>
  <c r="AS434" i="1"/>
  <c r="AD434" i="1"/>
  <c r="AW434" i="1" s="1"/>
  <c r="AR434" i="1"/>
  <c r="AS418" i="1"/>
  <c r="AR418" i="1"/>
  <c r="AD418" i="1"/>
  <c r="AW418" i="1" s="1"/>
  <c r="AS524" i="1"/>
  <c r="AD524" i="1"/>
  <c r="AW524" i="1" s="1"/>
  <c r="AR524" i="1"/>
  <c r="AR505" i="1"/>
  <c r="AS477" i="1"/>
  <c r="AR477" i="1"/>
  <c r="AD477" i="1"/>
  <c r="AW477" i="1" s="1"/>
  <c r="AS558" i="1"/>
  <c r="AR558" i="1"/>
  <c r="AD558" i="1"/>
  <c r="AW558" i="1" s="1"/>
  <c r="AS507" i="1"/>
  <c r="AD507" i="1"/>
  <c r="AW507" i="1" s="1"/>
  <c r="AR507" i="1"/>
  <c r="AS476" i="1"/>
  <c r="AD476" i="1"/>
  <c r="AW476" i="1" s="1"/>
  <c r="AR476" i="1"/>
  <c r="AR422" i="1"/>
  <c r="AD422" i="1"/>
  <c r="AW422" i="1" s="1"/>
  <c r="AS422" i="1"/>
  <c r="AS426" i="1"/>
  <c r="AR426" i="1"/>
  <c r="AD426" i="1"/>
  <c r="AW426" i="1" s="1"/>
  <c r="AR532" i="1"/>
  <c r="AS532" i="1"/>
  <c r="AD532" i="1"/>
  <c r="AW532" i="1" s="1"/>
  <c r="AR392" i="1"/>
  <c r="AD392" i="1"/>
  <c r="AW392" i="1" s="1"/>
  <c r="AS392" i="1"/>
  <c r="AR358" i="1"/>
  <c r="AS358" i="1"/>
  <c r="AD358" i="1"/>
  <c r="AW358" i="1" s="1"/>
  <c r="AD510" i="1"/>
  <c r="AW510" i="1" s="1"/>
  <c r="AR510" i="1"/>
  <c r="AR459" i="1"/>
  <c r="AS459" i="1"/>
  <c r="AR523" i="1"/>
  <c r="AS523" i="1"/>
  <c r="AD523" i="1"/>
  <c r="AW523" i="1" s="1"/>
  <c r="AD526" i="1"/>
  <c r="AW526" i="1" s="1"/>
  <c r="AS526" i="1"/>
  <c r="AR526" i="1"/>
  <c r="AR481" i="1"/>
  <c r="AD481" i="1"/>
  <c r="AW481" i="1" s="1"/>
  <c r="AS481" i="1"/>
  <c r="AR550" i="1"/>
  <c r="AR430" i="1"/>
  <c r="AS430" i="1"/>
  <c r="AD430" i="1"/>
  <c r="AW430" i="1" s="1"/>
  <c r="AS443" i="1"/>
  <c r="AR443" i="1"/>
  <c r="AR391" i="1"/>
  <c r="AD500" i="1"/>
  <c r="AW500" i="1" s="1"/>
  <c r="AR500" i="1"/>
  <c r="AS500" i="1"/>
  <c r="AD431" i="1"/>
  <c r="AW431" i="1" s="1"/>
  <c r="AS394" i="1"/>
  <c r="AR394" i="1"/>
  <c r="AS521" i="1"/>
  <c r="AR521" i="1"/>
  <c r="AS396" i="1"/>
  <c r="AR396" i="1"/>
  <c r="AD396" i="1"/>
  <c r="AW396" i="1" s="1"/>
  <c r="AS432" i="1"/>
  <c r="AP331" i="1"/>
  <c r="AP356" i="1"/>
  <c r="AP388" i="1"/>
  <c r="L388" i="1" s="1"/>
  <c r="AO388" i="1"/>
  <c r="AP309" i="1"/>
  <c r="AO309" i="1"/>
  <c r="AO341" i="1"/>
  <c r="AP341" i="1"/>
  <c r="L341" i="1" s="1"/>
  <c r="AO359" i="1"/>
  <c r="AP359" i="1"/>
  <c r="L359" i="1" s="1"/>
  <c r="AP369" i="1"/>
  <c r="AO369" i="1"/>
  <c r="AP523" i="1"/>
  <c r="AO523" i="1"/>
  <c r="AO418" i="1"/>
  <c r="AP418" i="1"/>
  <c r="AP561" i="1"/>
  <c r="AO561" i="1"/>
  <c r="AP394" i="1"/>
  <c r="L394" i="1" s="1"/>
  <c r="AO422" i="1"/>
  <c r="AP422" i="1"/>
  <c r="AO432" i="1"/>
  <c r="AP510" i="1"/>
  <c r="L510" i="1" s="1"/>
  <c r="AO510" i="1"/>
  <c r="AP446" i="1"/>
  <c r="AO446" i="1"/>
  <c r="AO409" i="1"/>
  <c r="AP409" i="1"/>
  <c r="AP564" i="1"/>
  <c r="AO564" i="1"/>
  <c r="AP521" i="1"/>
  <c r="AO496" i="1"/>
  <c r="AP496" i="1"/>
  <c r="L496" i="1" s="1"/>
  <c r="AO477" i="1"/>
  <c r="AP477" i="1"/>
  <c r="L477" i="1" s="1"/>
  <c r="AO531" i="1"/>
  <c r="AP531" i="1"/>
  <c r="L531" i="1" s="1"/>
  <c r="AO520" i="1"/>
  <c r="AP520" i="1"/>
  <c r="AP485" i="1"/>
  <c r="AO485" i="1"/>
  <c r="AO392" i="1"/>
  <c r="AP392" i="1"/>
  <c r="L392" i="1" s="1"/>
  <c r="AP479" i="1"/>
  <c r="AO479" i="1"/>
  <c r="AO366" i="1"/>
  <c r="AP366" i="1"/>
  <c r="AP310" i="1"/>
  <c r="AO310" i="1"/>
  <c r="AO317" i="1"/>
  <c r="AO335" i="1"/>
  <c r="AP335" i="1"/>
  <c r="AO358" i="1"/>
  <c r="AP358" i="1"/>
  <c r="AO328" i="1"/>
  <c r="AP328" i="1"/>
  <c r="AP360" i="1"/>
  <c r="L360" i="1" s="1"/>
  <c r="AO360" i="1"/>
  <c r="AO469" i="1"/>
  <c r="AP469" i="1"/>
  <c r="L469" i="1" s="1"/>
  <c r="AO526" i="1"/>
  <c r="AP526" i="1"/>
  <c r="AP550" i="1"/>
  <c r="AO434" i="1"/>
  <c r="AP434" i="1"/>
  <c r="AO453" i="1"/>
  <c r="AP453" i="1"/>
  <c r="L453" i="1" s="1"/>
  <c r="AP459" i="1"/>
  <c r="L459" i="1" s="1"/>
  <c r="AO459" i="1"/>
  <c r="AO508" i="1"/>
  <c r="AP543" i="1"/>
  <c r="AO543" i="1"/>
  <c r="AP396" i="1"/>
  <c r="L396" i="1" s="1"/>
  <c r="AO396" i="1"/>
  <c r="AO552" i="1"/>
  <c r="AP552" i="1"/>
  <c r="AO457" i="1"/>
  <c r="AP457" i="1"/>
  <c r="AP507" i="1"/>
  <c r="AO507" i="1"/>
  <c r="AP476" i="1"/>
  <c r="L476" i="1" s="1"/>
  <c r="AO476" i="1"/>
  <c r="AP565" i="1"/>
  <c r="AO565" i="1"/>
  <c r="AP524" i="1"/>
  <c r="AO524" i="1"/>
  <c r="AO505" i="1"/>
  <c r="AP505" i="1"/>
  <c r="L505" i="1" s="1"/>
  <c r="AO492" i="1"/>
  <c r="AP492" i="1"/>
  <c r="L492" i="1" s="1"/>
  <c r="AP379" i="1"/>
  <c r="AO379" i="1"/>
  <c r="AO340" i="1"/>
  <c r="AP340" i="1"/>
  <c r="AP372" i="1"/>
  <c r="AO372" i="1"/>
  <c r="AP343" i="1"/>
  <c r="L343" i="1" s="1"/>
  <c r="AO343" i="1"/>
  <c r="AO375" i="1"/>
  <c r="AP375" i="1"/>
  <c r="AP374" i="1"/>
  <c r="L374" i="1" s="1"/>
  <c r="AO374" i="1"/>
  <c r="AP336" i="1"/>
  <c r="AO336" i="1"/>
  <c r="AO354" i="1"/>
  <c r="AP354" i="1"/>
  <c r="AO353" i="1"/>
  <c r="AP353" i="1"/>
  <c r="AP436" i="1"/>
  <c r="L436" i="1" s="1"/>
  <c r="AO436" i="1"/>
  <c r="AP557" i="1"/>
  <c r="L557" i="1" s="1"/>
  <c r="AO557" i="1"/>
  <c r="AO462" i="1"/>
  <c r="AP462" i="1"/>
  <c r="AP458" i="1"/>
  <c r="L458" i="1" s="1"/>
  <c r="AO458" i="1"/>
  <c r="AP481" i="1"/>
  <c r="AO481" i="1"/>
  <c r="AP443" i="1"/>
  <c r="AO443" i="1"/>
  <c r="AO425" i="1"/>
  <c r="AP425" i="1"/>
  <c r="AP461" i="1"/>
  <c r="AO461" i="1"/>
  <c r="AP494" i="1"/>
  <c r="L494" i="1" s="1"/>
  <c r="AO494" i="1"/>
  <c r="AP441" i="1"/>
  <c r="L441" i="1" s="1"/>
  <c r="AO441" i="1"/>
  <c r="AO426" i="1"/>
  <c r="AP426" i="1"/>
  <c r="L426" i="1" s="1"/>
  <c r="AO431" i="1"/>
  <c r="AO440" i="1"/>
  <c r="AP440" i="1"/>
  <c r="L440" i="1" s="1"/>
  <c r="AP355" i="1"/>
  <c r="AO355" i="1"/>
  <c r="AP387" i="1"/>
  <c r="L387" i="1" s="1"/>
  <c r="AO387" i="1"/>
  <c r="AO316" i="1"/>
  <c r="AP316" i="1"/>
  <c r="AP380" i="1"/>
  <c r="AO380" i="1"/>
  <c r="AO326" i="1"/>
  <c r="AP326" i="1"/>
  <c r="AP351" i="1"/>
  <c r="AO351" i="1"/>
  <c r="AO383" i="1"/>
  <c r="AP383" i="1"/>
  <c r="AO344" i="1"/>
  <c r="AO322" i="1"/>
  <c r="AP322" i="1"/>
  <c r="L322" i="1" s="1"/>
  <c r="AO370" i="1"/>
  <c r="AP370" i="1"/>
  <c r="AO329" i="1"/>
  <c r="AP329" i="1"/>
  <c r="AP442" i="1"/>
  <c r="L442" i="1" s="1"/>
  <c r="AO442" i="1"/>
  <c r="AO445" i="1"/>
  <c r="AP445" i="1"/>
  <c r="AO430" i="1"/>
  <c r="AP430" i="1"/>
  <c r="AP475" i="1"/>
  <c r="L475" i="1" s="1"/>
  <c r="AO475" i="1"/>
  <c r="AO518" i="1"/>
  <c r="AP518" i="1"/>
  <c r="AP439" i="1"/>
  <c r="AO439" i="1"/>
  <c r="AO532" i="1"/>
  <c r="AP532" i="1"/>
  <c r="AO473" i="1"/>
  <c r="AO503" i="1"/>
  <c r="AP503" i="1"/>
  <c r="AP539" i="1"/>
  <c r="AO539" i="1"/>
  <c r="AP500" i="1"/>
  <c r="AO500" i="1"/>
  <c r="AP423" i="1"/>
  <c r="AO423" i="1"/>
  <c r="AO563" i="1"/>
  <c r="AP563" i="1"/>
  <c r="AO482" i="1"/>
  <c r="AP482" i="1"/>
  <c r="AP558" i="1"/>
  <c r="AO558" i="1"/>
  <c r="AP404" i="1"/>
  <c r="AO404" i="1"/>
  <c r="A4" i="1"/>
  <c r="V4" i="1" s="1"/>
  <c r="A5" i="1"/>
  <c r="V5" i="1" s="1"/>
  <c r="A6" i="1"/>
  <c r="V6" i="1" s="1"/>
  <c r="A7" i="1"/>
  <c r="V7" i="1" s="1"/>
  <c r="A8" i="1"/>
  <c r="V8" i="1" s="1"/>
  <c r="A9" i="1"/>
  <c r="V9" i="1" s="1"/>
  <c r="A10" i="1"/>
  <c r="V10" i="1" s="1"/>
  <c r="A11" i="1"/>
  <c r="V11" i="1" s="1"/>
  <c r="A12" i="1"/>
  <c r="V12" i="1" s="1"/>
  <c r="A13" i="1"/>
  <c r="V13" i="1" s="1"/>
  <c r="A14" i="1"/>
  <c r="V14" i="1" s="1"/>
  <c r="A15" i="1"/>
  <c r="V15" i="1" s="1"/>
  <c r="A16" i="1"/>
  <c r="V16" i="1" s="1"/>
  <c r="A17" i="1"/>
  <c r="V17" i="1" s="1"/>
  <c r="A18" i="1"/>
  <c r="V18" i="1" s="1"/>
  <c r="A19" i="1"/>
  <c r="V19" i="1" s="1"/>
  <c r="A20" i="1"/>
  <c r="V20" i="1" s="1"/>
  <c r="A21" i="1"/>
  <c r="V21" i="1" s="1"/>
  <c r="A22" i="1"/>
  <c r="V22" i="1" s="1"/>
  <c r="A23" i="1"/>
  <c r="V23" i="1" s="1"/>
  <c r="A24" i="1"/>
  <c r="V24" i="1" s="1"/>
  <c r="A25" i="1"/>
  <c r="V25" i="1" s="1"/>
  <c r="A26" i="1"/>
  <c r="V26" i="1" s="1"/>
  <c r="A27" i="1"/>
  <c r="V27" i="1" s="1"/>
  <c r="A28" i="1"/>
  <c r="V28" i="1" s="1"/>
  <c r="A29" i="1"/>
  <c r="V29" i="1" s="1"/>
  <c r="A30" i="1"/>
  <c r="V30" i="1" s="1"/>
  <c r="A31" i="1"/>
  <c r="V31" i="1" s="1"/>
  <c r="A32" i="1"/>
  <c r="V32" i="1" s="1"/>
  <c r="A33" i="1"/>
  <c r="V33" i="1" s="1"/>
  <c r="A34" i="1"/>
  <c r="V34" i="1" s="1"/>
  <c r="A35" i="1"/>
  <c r="V35" i="1" s="1"/>
  <c r="A36" i="1"/>
  <c r="V36" i="1" s="1"/>
  <c r="A37" i="1"/>
  <c r="V37" i="1" s="1"/>
  <c r="A38" i="1"/>
  <c r="V38" i="1" s="1"/>
  <c r="A39" i="1"/>
  <c r="V39" i="1" s="1"/>
  <c r="A40" i="1"/>
  <c r="V40" i="1" s="1"/>
  <c r="A41" i="1"/>
  <c r="V41" i="1" s="1"/>
  <c r="A42" i="1"/>
  <c r="V42" i="1" s="1"/>
  <c r="A43" i="1"/>
  <c r="V43" i="1" s="1"/>
  <c r="A44" i="1"/>
  <c r="V44" i="1" s="1"/>
  <c r="A45" i="1"/>
  <c r="V45" i="1" s="1"/>
  <c r="A46" i="1"/>
  <c r="V46" i="1" s="1"/>
  <c r="A47" i="1"/>
  <c r="V47" i="1" s="1"/>
  <c r="A48" i="1"/>
  <c r="V48" i="1" s="1"/>
  <c r="A49" i="1"/>
  <c r="V49" i="1" s="1"/>
  <c r="A50" i="1"/>
  <c r="V50" i="1" s="1"/>
  <c r="A51" i="1"/>
  <c r="V51" i="1" s="1"/>
  <c r="A52" i="1"/>
  <c r="V52" i="1" s="1"/>
  <c r="A53" i="1"/>
  <c r="V53" i="1" s="1"/>
  <c r="A54" i="1"/>
  <c r="V54" i="1" s="1"/>
  <c r="A55" i="1"/>
  <c r="V55" i="1" s="1"/>
  <c r="A56" i="1"/>
  <c r="V56" i="1" s="1"/>
  <c r="A57" i="1"/>
  <c r="V57" i="1" s="1"/>
  <c r="A58" i="1"/>
  <c r="V58" i="1" s="1"/>
  <c r="A59" i="1"/>
  <c r="V59" i="1" s="1"/>
  <c r="A60" i="1"/>
  <c r="V60" i="1" s="1"/>
  <c r="A61" i="1"/>
  <c r="V61" i="1" s="1"/>
  <c r="A62" i="1"/>
  <c r="V62" i="1" s="1"/>
  <c r="A63" i="1"/>
  <c r="V63" i="1" s="1"/>
  <c r="A64" i="1"/>
  <c r="V64" i="1" s="1"/>
  <c r="A65" i="1"/>
  <c r="V65" i="1" s="1"/>
  <c r="A66" i="1"/>
  <c r="V66" i="1" s="1"/>
  <c r="A67" i="1"/>
  <c r="V67" i="1" s="1"/>
  <c r="A68" i="1"/>
  <c r="V68" i="1" s="1"/>
  <c r="A69" i="1"/>
  <c r="V69" i="1" s="1"/>
  <c r="A70" i="1"/>
  <c r="V70" i="1" s="1"/>
  <c r="A71" i="1"/>
  <c r="V71" i="1" s="1"/>
  <c r="A72" i="1"/>
  <c r="V72" i="1" s="1"/>
  <c r="A73" i="1"/>
  <c r="V73" i="1" s="1"/>
  <c r="A74" i="1"/>
  <c r="V74" i="1" s="1"/>
  <c r="A75" i="1"/>
  <c r="V75" i="1" s="1"/>
  <c r="A76" i="1"/>
  <c r="V76" i="1" s="1"/>
  <c r="A77" i="1"/>
  <c r="V77" i="1" s="1"/>
  <c r="A78" i="1"/>
  <c r="V78" i="1" s="1"/>
  <c r="A79" i="1"/>
  <c r="V79" i="1" s="1"/>
  <c r="A80" i="1"/>
  <c r="V80" i="1" s="1"/>
  <c r="A81" i="1"/>
  <c r="V81" i="1" s="1"/>
  <c r="A82" i="1"/>
  <c r="V82" i="1" s="1"/>
  <c r="A83" i="1"/>
  <c r="V83" i="1" s="1"/>
  <c r="A84" i="1"/>
  <c r="V84" i="1" s="1"/>
  <c r="A85" i="1"/>
  <c r="V85" i="1" s="1"/>
  <c r="A86" i="1"/>
  <c r="V86" i="1" s="1"/>
  <c r="A87" i="1"/>
  <c r="V87" i="1" s="1"/>
  <c r="A88" i="1"/>
  <c r="V88" i="1" s="1"/>
  <c r="A89" i="1"/>
  <c r="V89" i="1" s="1"/>
  <c r="A90" i="1"/>
  <c r="V90" i="1" s="1"/>
  <c r="A91" i="1"/>
  <c r="V91" i="1" s="1"/>
  <c r="A92" i="1"/>
  <c r="V92" i="1" s="1"/>
  <c r="A93" i="1"/>
  <c r="V93" i="1" s="1"/>
  <c r="A94" i="1"/>
  <c r="V94" i="1" s="1"/>
  <c r="A95" i="1"/>
  <c r="V95" i="1" s="1"/>
  <c r="A96" i="1"/>
  <c r="V96" i="1" s="1"/>
  <c r="A97" i="1"/>
  <c r="V97" i="1" s="1"/>
  <c r="A98" i="1"/>
  <c r="V98" i="1" s="1"/>
  <c r="A99" i="1"/>
  <c r="V99" i="1" s="1"/>
  <c r="A100" i="1"/>
  <c r="V100" i="1" s="1"/>
  <c r="A101" i="1"/>
  <c r="V101" i="1" s="1"/>
  <c r="A102" i="1"/>
  <c r="V102" i="1" s="1"/>
  <c r="A103" i="1"/>
  <c r="V103" i="1" s="1"/>
  <c r="A104" i="1"/>
  <c r="V104" i="1" s="1"/>
  <c r="A105" i="1"/>
  <c r="V105" i="1" s="1"/>
  <c r="A106" i="1"/>
  <c r="V106" i="1" s="1"/>
  <c r="A107" i="1"/>
  <c r="V107" i="1" s="1"/>
  <c r="A108" i="1"/>
  <c r="V108" i="1" s="1"/>
  <c r="A109" i="1"/>
  <c r="V109" i="1" s="1"/>
  <c r="A110" i="1"/>
  <c r="V110" i="1" s="1"/>
  <c r="A111" i="1"/>
  <c r="V111" i="1" s="1"/>
  <c r="A112" i="1"/>
  <c r="V112" i="1" s="1"/>
  <c r="A113" i="1"/>
  <c r="V113" i="1" s="1"/>
  <c r="A114" i="1"/>
  <c r="V114" i="1" s="1"/>
  <c r="A115" i="1"/>
  <c r="V115" i="1" s="1"/>
  <c r="A116" i="1"/>
  <c r="V116" i="1" s="1"/>
  <c r="A117" i="1"/>
  <c r="V117" i="1" s="1"/>
  <c r="A118" i="1"/>
  <c r="V118" i="1" s="1"/>
  <c r="A119" i="1"/>
  <c r="V119" i="1" s="1"/>
  <c r="A120" i="1"/>
  <c r="V120" i="1" s="1"/>
  <c r="A121" i="1"/>
  <c r="V121" i="1" s="1"/>
  <c r="A122" i="1"/>
  <c r="V122" i="1" s="1"/>
  <c r="A123" i="1"/>
  <c r="V123" i="1" s="1"/>
  <c r="A124" i="1"/>
  <c r="V124" i="1" s="1"/>
  <c r="A125" i="1"/>
  <c r="V125" i="1" s="1"/>
  <c r="A126" i="1"/>
  <c r="V126" i="1" s="1"/>
  <c r="A127" i="1"/>
  <c r="V127" i="1" s="1"/>
  <c r="A128" i="1"/>
  <c r="V128" i="1" s="1"/>
  <c r="A129" i="1"/>
  <c r="V129" i="1" s="1"/>
  <c r="A130" i="1"/>
  <c r="V130" i="1" s="1"/>
  <c r="A131" i="1"/>
  <c r="V131" i="1" s="1"/>
  <c r="A132" i="1"/>
  <c r="V132" i="1" s="1"/>
  <c r="A133" i="1"/>
  <c r="V133" i="1" s="1"/>
  <c r="A134" i="1"/>
  <c r="V134" i="1" s="1"/>
  <c r="A135" i="1"/>
  <c r="V135" i="1" s="1"/>
  <c r="A136" i="1"/>
  <c r="V136" i="1" s="1"/>
  <c r="A137" i="1"/>
  <c r="V137" i="1" s="1"/>
  <c r="A138" i="1"/>
  <c r="V138" i="1" s="1"/>
  <c r="A139" i="1"/>
  <c r="V139" i="1" s="1"/>
  <c r="A140" i="1"/>
  <c r="V140" i="1" s="1"/>
  <c r="A141" i="1"/>
  <c r="V141" i="1" s="1"/>
  <c r="A142" i="1"/>
  <c r="V142" i="1" s="1"/>
  <c r="A143" i="1"/>
  <c r="V143" i="1" s="1"/>
  <c r="A144" i="1"/>
  <c r="V144" i="1" s="1"/>
  <c r="A145" i="1"/>
  <c r="V145" i="1" s="1"/>
  <c r="A146" i="1"/>
  <c r="V146" i="1" s="1"/>
  <c r="A147" i="1"/>
  <c r="V147" i="1" s="1"/>
  <c r="A148" i="1"/>
  <c r="V148" i="1" s="1"/>
  <c r="A149" i="1"/>
  <c r="V149" i="1" s="1"/>
  <c r="A150" i="1"/>
  <c r="V150" i="1" s="1"/>
  <c r="A151" i="1"/>
  <c r="V151" i="1" s="1"/>
  <c r="A152" i="1"/>
  <c r="V152" i="1" s="1"/>
  <c r="A153" i="1"/>
  <c r="V153" i="1" s="1"/>
  <c r="A154" i="1"/>
  <c r="V154" i="1" s="1"/>
  <c r="A155" i="1"/>
  <c r="V155" i="1" s="1"/>
  <c r="A156" i="1"/>
  <c r="V156" i="1" s="1"/>
  <c r="A157" i="1"/>
  <c r="V157" i="1" s="1"/>
  <c r="A158" i="1"/>
  <c r="V158" i="1" s="1"/>
  <c r="A159" i="1"/>
  <c r="V159" i="1" s="1"/>
  <c r="A160" i="1"/>
  <c r="V160" i="1" s="1"/>
  <c r="A161" i="1"/>
  <c r="V161" i="1" s="1"/>
  <c r="A162" i="1"/>
  <c r="V162" i="1" s="1"/>
  <c r="A163" i="1"/>
  <c r="V163" i="1" s="1"/>
  <c r="A164" i="1"/>
  <c r="V164" i="1" s="1"/>
  <c r="A165" i="1"/>
  <c r="V165" i="1" s="1"/>
  <c r="A166" i="1"/>
  <c r="V166" i="1" s="1"/>
  <c r="A167" i="1"/>
  <c r="V167" i="1" s="1"/>
  <c r="A168" i="1"/>
  <c r="V168" i="1" s="1"/>
  <c r="A169" i="1"/>
  <c r="V169" i="1" s="1"/>
  <c r="A170" i="1"/>
  <c r="V170" i="1" s="1"/>
  <c r="A171" i="1"/>
  <c r="V171" i="1" s="1"/>
  <c r="A172" i="1"/>
  <c r="V172" i="1" s="1"/>
  <c r="A173" i="1"/>
  <c r="V173" i="1" s="1"/>
  <c r="A174" i="1"/>
  <c r="V174" i="1" s="1"/>
  <c r="A175" i="1"/>
  <c r="V175" i="1" s="1"/>
  <c r="A176" i="1"/>
  <c r="V176" i="1" s="1"/>
  <c r="A177" i="1"/>
  <c r="V177" i="1" s="1"/>
  <c r="A178" i="1"/>
  <c r="V178" i="1" s="1"/>
  <c r="A179" i="1"/>
  <c r="V179" i="1" s="1"/>
  <c r="A180" i="1"/>
  <c r="V180" i="1" s="1"/>
  <c r="A181" i="1"/>
  <c r="V181" i="1" s="1"/>
  <c r="A182" i="1"/>
  <c r="V182" i="1" s="1"/>
  <c r="A183" i="1"/>
  <c r="V183" i="1" s="1"/>
  <c r="A184" i="1"/>
  <c r="V184" i="1" s="1"/>
  <c r="A185" i="1"/>
  <c r="V185" i="1" s="1"/>
  <c r="A186" i="1"/>
  <c r="V186" i="1" s="1"/>
  <c r="A187" i="1"/>
  <c r="V187" i="1" s="1"/>
  <c r="A188" i="1"/>
  <c r="V188" i="1" s="1"/>
  <c r="A189" i="1"/>
  <c r="V189" i="1" s="1"/>
  <c r="A190" i="1"/>
  <c r="V190" i="1" s="1"/>
  <c r="A191" i="1"/>
  <c r="V191" i="1" s="1"/>
  <c r="A192" i="1"/>
  <c r="V192" i="1" s="1"/>
  <c r="A193" i="1"/>
  <c r="V193" i="1" s="1"/>
  <c r="A194" i="1"/>
  <c r="V194" i="1" s="1"/>
  <c r="A195" i="1"/>
  <c r="V195" i="1" s="1"/>
  <c r="A196" i="1"/>
  <c r="V196" i="1" s="1"/>
  <c r="A197" i="1"/>
  <c r="V197" i="1" s="1"/>
  <c r="A198" i="1"/>
  <c r="V198" i="1" s="1"/>
  <c r="A199" i="1"/>
  <c r="V199" i="1" s="1"/>
  <c r="A200" i="1"/>
  <c r="V200" i="1" s="1"/>
  <c r="A201" i="1"/>
  <c r="V201" i="1" s="1"/>
  <c r="A202" i="1"/>
  <c r="V202" i="1" s="1"/>
  <c r="A203" i="1"/>
  <c r="V203" i="1" s="1"/>
  <c r="A204" i="1"/>
  <c r="V204" i="1" s="1"/>
  <c r="A205" i="1"/>
  <c r="V205" i="1" s="1"/>
  <c r="A206" i="1"/>
  <c r="V206" i="1" s="1"/>
  <c r="A207" i="1"/>
  <c r="V207" i="1" s="1"/>
  <c r="A208" i="1"/>
  <c r="V208" i="1" s="1"/>
  <c r="A209" i="1"/>
  <c r="V209" i="1" s="1"/>
  <c r="A210" i="1"/>
  <c r="V210" i="1" s="1"/>
  <c r="A211" i="1"/>
  <c r="V211" i="1" s="1"/>
  <c r="A212" i="1"/>
  <c r="V212" i="1" s="1"/>
  <c r="A213" i="1"/>
  <c r="V213" i="1" s="1"/>
  <c r="A214" i="1"/>
  <c r="V214" i="1" s="1"/>
  <c r="A215" i="1"/>
  <c r="V215" i="1" s="1"/>
  <c r="A216" i="1"/>
  <c r="V216" i="1" s="1"/>
  <c r="A217" i="1"/>
  <c r="V217" i="1" s="1"/>
  <c r="A218" i="1"/>
  <c r="V218" i="1" s="1"/>
  <c r="A219" i="1"/>
  <c r="V219" i="1" s="1"/>
  <c r="A220" i="1"/>
  <c r="V220" i="1" s="1"/>
  <c r="A221" i="1"/>
  <c r="V221" i="1" s="1"/>
  <c r="A222" i="1"/>
  <c r="V222" i="1" s="1"/>
  <c r="A223" i="1"/>
  <c r="V223" i="1" s="1"/>
  <c r="A224" i="1"/>
  <c r="V224" i="1" s="1"/>
  <c r="A225" i="1"/>
  <c r="V225" i="1" s="1"/>
  <c r="A226" i="1"/>
  <c r="V226" i="1" s="1"/>
  <c r="A227" i="1"/>
  <c r="V227" i="1" s="1"/>
  <c r="A228" i="1"/>
  <c r="V228" i="1" s="1"/>
  <c r="A229" i="1"/>
  <c r="V229" i="1" s="1"/>
  <c r="A230" i="1"/>
  <c r="V230" i="1" s="1"/>
  <c r="A231" i="1"/>
  <c r="V231" i="1" s="1"/>
  <c r="A232" i="1"/>
  <c r="V232" i="1" s="1"/>
  <c r="A233" i="1"/>
  <c r="V233" i="1" s="1"/>
  <c r="A234" i="1"/>
  <c r="V234" i="1" s="1"/>
  <c r="A235" i="1"/>
  <c r="V235" i="1" s="1"/>
  <c r="A236" i="1"/>
  <c r="V236" i="1" s="1"/>
  <c r="A237" i="1"/>
  <c r="V237" i="1" s="1"/>
  <c r="A238" i="1"/>
  <c r="V238" i="1" s="1"/>
  <c r="A239" i="1"/>
  <c r="V239" i="1" s="1"/>
  <c r="A240" i="1"/>
  <c r="V240" i="1" s="1"/>
  <c r="A241" i="1"/>
  <c r="V241" i="1" s="1"/>
  <c r="A242" i="1"/>
  <c r="V242" i="1" s="1"/>
  <c r="A243" i="1"/>
  <c r="V243" i="1" s="1"/>
  <c r="A244" i="1"/>
  <c r="V244" i="1" s="1"/>
  <c r="A245" i="1"/>
  <c r="V245" i="1" s="1"/>
  <c r="A246" i="1"/>
  <c r="V246" i="1" s="1"/>
  <c r="A247" i="1"/>
  <c r="V247" i="1" s="1"/>
  <c r="A248" i="1"/>
  <c r="V248" i="1" s="1"/>
  <c r="A249" i="1"/>
  <c r="V249" i="1" s="1"/>
  <c r="A250" i="1"/>
  <c r="V250" i="1" s="1"/>
  <c r="A251" i="1"/>
  <c r="V251" i="1" s="1"/>
  <c r="A252" i="1"/>
  <c r="V252" i="1" s="1"/>
  <c r="A253" i="1"/>
  <c r="V253" i="1" s="1"/>
  <c r="A254" i="1"/>
  <c r="V254" i="1" s="1"/>
  <c r="A255" i="1"/>
  <c r="V255" i="1" s="1"/>
  <c r="A256" i="1"/>
  <c r="V256" i="1" s="1"/>
  <c r="A257" i="1"/>
  <c r="V257" i="1" s="1"/>
  <c r="A258" i="1"/>
  <c r="V258" i="1" s="1"/>
  <c r="A259" i="1"/>
  <c r="V259" i="1" s="1"/>
  <c r="A260" i="1"/>
  <c r="V260" i="1" s="1"/>
  <c r="A261" i="1"/>
  <c r="V261" i="1" s="1"/>
  <c r="A262" i="1"/>
  <c r="V262" i="1" s="1"/>
  <c r="A263" i="1"/>
  <c r="V263" i="1" s="1"/>
  <c r="A264" i="1"/>
  <c r="V264" i="1" s="1"/>
  <c r="A265" i="1"/>
  <c r="V265" i="1" s="1"/>
  <c r="A266" i="1"/>
  <c r="V266" i="1" s="1"/>
  <c r="A267" i="1"/>
  <c r="V267" i="1" s="1"/>
  <c r="A268" i="1"/>
  <c r="V268" i="1" s="1"/>
  <c r="A269" i="1"/>
  <c r="V269" i="1" s="1"/>
  <c r="A270" i="1"/>
  <c r="V270" i="1" s="1"/>
  <c r="A271" i="1"/>
  <c r="V271" i="1" s="1"/>
  <c r="A272" i="1"/>
  <c r="V272" i="1" s="1"/>
  <c r="A273" i="1"/>
  <c r="V273" i="1" s="1"/>
  <c r="A274" i="1"/>
  <c r="V274" i="1" s="1"/>
  <c r="A275" i="1"/>
  <c r="V275" i="1" s="1"/>
  <c r="A276" i="1"/>
  <c r="V276" i="1" s="1"/>
  <c r="A277" i="1"/>
  <c r="V277" i="1" s="1"/>
  <c r="A278" i="1"/>
  <c r="V278" i="1" s="1"/>
  <c r="A279" i="1"/>
  <c r="V279" i="1" s="1"/>
  <c r="A280" i="1"/>
  <c r="V280" i="1" s="1"/>
  <c r="A281" i="1"/>
  <c r="V281" i="1" s="1"/>
  <c r="A282" i="1"/>
  <c r="V282" i="1" s="1"/>
  <c r="A283" i="1"/>
  <c r="V283" i="1" s="1"/>
  <c r="A284" i="1"/>
  <c r="V284" i="1" s="1"/>
  <c r="A285" i="1"/>
  <c r="V285" i="1" s="1"/>
  <c r="A286" i="1"/>
  <c r="V286" i="1" s="1"/>
  <c r="A287" i="1"/>
  <c r="V287" i="1" s="1"/>
  <c r="A288" i="1"/>
  <c r="V288" i="1" s="1"/>
  <c r="A289" i="1"/>
  <c r="V289" i="1" s="1"/>
  <c r="A290" i="1"/>
  <c r="V290" i="1" s="1"/>
  <c r="A291" i="1"/>
  <c r="V291" i="1" s="1"/>
  <c r="A292" i="1"/>
  <c r="V292" i="1" s="1"/>
  <c r="A293" i="1"/>
  <c r="V293" i="1" s="1"/>
  <c r="A294" i="1"/>
  <c r="V294" i="1" s="1"/>
  <c r="A295" i="1"/>
  <c r="V295" i="1" s="1"/>
  <c r="A296" i="1"/>
  <c r="V296" i="1" s="1"/>
  <c r="A297" i="1"/>
  <c r="V297" i="1" s="1"/>
  <c r="A298" i="1"/>
  <c r="V298" i="1" s="1"/>
  <c r="A299" i="1"/>
  <c r="V299" i="1" s="1"/>
  <c r="A300" i="1"/>
  <c r="V300" i="1" s="1"/>
  <c r="A301" i="1"/>
  <c r="V301" i="1" s="1"/>
  <c r="A302" i="1"/>
  <c r="V302" i="1" s="1"/>
  <c r="A303" i="1"/>
  <c r="V303" i="1" s="1"/>
  <c r="A304" i="1"/>
  <c r="V304" i="1" s="1"/>
  <c r="A305" i="1"/>
  <c r="V305" i="1" s="1"/>
  <c r="A306" i="1"/>
  <c r="V306" i="1" s="1"/>
  <c r="A307" i="1"/>
  <c r="V307" i="1" s="1"/>
  <c r="A308" i="1"/>
  <c r="V308" i="1" s="1"/>
  <c r="A3" i="1"/>
  <c r="V3" i="1" s="1"/>
  <c r="AO471" i="1" l="1"/>
  <c r="AP339" i="1"/>
  <c r="AP491" i="1"/>
  <c r="L491" i="1" s="1"/>
  <c r="AN374" i="1"/>
  <c r="I374" i="1" s="1"/>
  <c r="AP478" i="1"/>
  <c r="AP517" i="1"/>
  <c r="AD553" i="1"/>
  <c r="AW553" i="1" s="1"/>
  <c r="AD315" i="1"/>
  <c r="AW315" i="1" s="1"/>
  <c r="AP473" i="1"/>
  <c r="L473" i="1" s="1"/>
  <c r="AP431" i="1"/>
  <c r="AP508" i="1"/>
  <c r="L508" i="1" s="1"/>
  <c r="AO550" i="1"/>
  <c r="AO521" i="1"/>
  <c r="AO394" i="1"/>
  <c r="AP324" i="1"/>
  <c r="L324" i="1" s="1"/>
  <c r="AD521" i="1"/>
  <c r="AW521" i="1" s="1"/>
  <c r="AR431" i="1"/>
  <c r="AD550" i="1"/>
  <c r="AW550" i="1" s="1"/>
  <c r="AD505" i="1"/>
  <c r="AW505" i="1" s="1"/>
  <c r="AR557" i="1"/>
  <c r="AT557" i="1" s="1"/>
  <c r="AS388" i="1"/>
  <c r="AR415" i="1"/>
  <c r="AP498" i="1"/>
  <c r="L498" i="1" s="1"/>
  <c r="AO414" i="1"/>
  <c r="J414" i="1" s="1"/>
  <c r="AS386" i="1"/>
  <c r="AS429" i="1"/>
  <c r="AP421" i="1"/>
  <c r="L421" i="1" s="1"/>
  <c r="AP449" i="1"/>
  <c r="L449" i="1" s="1"/>
  <c r="AP334" i="1"/>
  <c r="AO556" i="1"/>
  <c r="AO377" i="1"/>
  <c r="J377" i="1" s="1"/>
  <c r="AP506" i="1"/>
  <c r="AO352" i="1"/>
  <c r="AP546" i="1"/>
  <c r="AS496" i="1"/>
  <c r="AS508" i="1"/>
  <c r="AO413" i="1"/>
  <c r="AO468" i="1"/>
  <c r="AD439" i="1"/>
  <c r="AW439" i="1" s="1"/>
  <c r="AS461" i="1"/>
  <c r="AS440" i="1"/>
  <c r="AS539" i="1"/>
  <c r="AD531" i="1"/>
  <c r="AW531" i="1" s="1"/>
  <c r="AS343" i="1"/>
  <c r="AS387" i="1"/>
  <c r="AD355" i="1"/>
  <c r="AW355" i="1" s="1"/>
  <c r="AS436" i="1"/>
  <c r="AP367" i="1"/>
  <c r="L367" i="1" s="1"/>
  <c r="AR506" i="1"/>
  <c r="AR384" i="1"/>
  <c r="AO407" i="1"/>
  <c r="AR474" i="1"/>
  <c r="AR473" i="1"/>
  <c r="AO395" i="1"/>
  <c r="AP344" i="1"/>
  <c r="AO399" i="1"/>
  <c r="J399" i="1" s="1"/>
  <c r="AO384" i="1"/>
  <c r="AO356" i="1"/>
  <c r="AR432" i="1"/>
  <c r="AS538" i="1"/>
  <c r="AD463" i="1"/>
  <c r="AW463" i="1" s="1"/>
  <c r="AS439" i="1"/>
  <c r="AD461" i="1"/>
  <c r="AW461" i="1" s="1"/>
  <c r="AD508" i="1"/>
  <c r="AW508" i="1" s="1"/>
  <c r="AS331" i="1"/>
  <c r="AD496" i="1"/>
  <c r="AW496" i="1" s="1"/>
  <c r="AS473" i="1"/>
  <c r="AR440" i="1"/>
  <c r="AR539" i="1"/>
  <c r="AR387" i="1"/>
  <c r="AD343" i="1"/>
  <c r="AW343" i="1" s="1"/>
  <c r="AR355" i="1"/>
  <c r="AR462" i="1"/>
  <c r="AO546" i="1"/>
  <c r="AP333" i="1"/>
  <c r="L333" i="1" s="1"/>
  <c r="AP474" i="1"/>
  <c r="L474" i="1" s="1"/>
  <c r="AO410" i="1"/>
  <c r="AP452" i="1"/>
  <c r="AP468" i="1"/>
  <c r="L468" i="1" s="1"/>
  <c r="AP377" i="1"/>
  <c r="L377" i="1" s="1"/>
  <c r="AR508" i="1"/>
  <c r="AS505" i="1"/>
  <c r="AD557" i="1"/>
  <c r="AW557" i="1" s="1"/>
  <c r="AS363" i="1"/>
  <c r="AD473" i="1"/>
  <c r="AW473" i="1" s="1"/>
  <c r="AS531" i="1"/>
  <c r="AD340" i="1"/>
  <c r="AW340" i="1" s="1"/>
  <c r="AP529" i="1"/>
  <c r="L529" i="1" s="1"/>
  <c r="AP545" i="1"/>
  <c r="AO333" i="1"/>
  <c r="J333" i="1" s="1"/>
  <c r="K333" i="1" s="1"/>
  <c r="AP451" i="1"/>
  <c r="L451" i="1" s="1"/>
  <c r="AO498" i="1"/>
  <c r="J498" i="1" s="1"/>
  <c r="K498" i="1" s="1"/>
  <c r="AO367" i="1"/>
  <c r="AP432" i="1"/>
  <c r="L432" i="1" s="1"/>
  <c r="AO363" i="1"/>
  <c r="J363" i="1" s="1"/>
  <c r="K363" i="1" s="1"/>
  <c r="AD432" i="1"/>
  <c r="AW432" i="1" s="1"/>
  <c r="AD394" i="1"/>
  <c r="AW394" i="1" s="1"/>
  <c r="AS431" i="1"/>
  <c r="AD443" i="1"/>
  <c r="AW443" i="1" s="1"/>
  <c r="AS550" i="1"/>
  <c r="AR456" i="1"/>
  <c r="AD459" i="1"/>
  <c r="AW459" i="1" s="1"/>
  <c r="AS510" i="1"/>
  <c r="AR439" i="1"/>
  <c r="AR461" i="1"/>
  <c r="AR529" i="1"/>
  <c r="AS413" i="1"/>
  <c r="AD497" i="1"/>
  <c r="AW497" i="1" s="1"/>
  <c r="AS557" i="1"/>
  <c r="AS352" i="1"/>
  <c r="AS377" i="1"/>
  <c r="AR335" i="1"/>
  <c r="AS458" i="1"/>
  <c r="AD552" i="1"/>
  <c r="AW552" i="1" s="1"/>
  <c r="AR496" i="1"/>
  <c r="AD440" i="1"/>
  <c r="AW440" i="1" s="1"/>
  <c r="AD539" i="1"/>
  <c r="AW539" i="1" s="1"/>
  <c r="AR531" i="1"/>
  <c r="AS340" i="1"/>
  <c r="AS355" i="1"/>
  <c r="AS462" i="1"/>
  <c r="AV447" i="1"/>
  <c r="AS447" i="1"/>
  <c r="AV406" i="1"/>
  <c r="AO406" i="1"/>
  <c r="AV502" i="1"/>
  <c r="AO502" i="1"/>
  <c r="J502" i="1" s="1"/>
  <c r="K502" i="1" s="1"/>
  <c r="AV553" i="1"/>
  <c r="AP553" i="1"/>
  <c r="AS553" i="1"/>
  <c r="AV362" i="1"/>
  <c r="AS362" i="1"/>
  <c r="AR362" i="1"/>
  <c r="AP362" i="1"/>
  <c r="L362" i="1" s="1"/>
  <c r="AO362" i="1"/>
  <c r="AD362" i="1"/>
  <c r="AW362" i="1" s="1"/>
  <c r="AV540" i="1"/>
  <c r="AR540" i="1"/>
  <c r="AS540" i="1"/>
  <c r="AP540" i="1"/>
  <c r="L540" i="1" s="1"/>
  <c r="AV419" i="1"/>
  <c r="AD419" i="1"/>
  <c r="AW419" i="1" s="1"/>
  <c r="AO419" i="1"/>
  <c r="J419" i="1" s="1"/>
  <c r="K419" i="1" s="1"/>
  <c r="AP419" i="1"/>
  <c r="AR419" i="1"/>
  <c r="AV450" i="1"/>
  <c r="AR450" i="1"/>
  <c r="AP450" i="1"/>
  <c r="L450" i="1" s="1"/>
  <c r="AV472" i="1"/>
  <c r="AR472" i="1"/>
  <c r="AO472" i="1"/>
  <c r="J472" i="1" s="1"/>
  <c r="K472" i="1" s="1"/>
  <c r="AV533" i="1"/>
  <c r="AD533" i="1"/>
  <c r="AW533" i="1" s="1"/>
  <c r="AO533" i="1"/>
  <c r="AV348" i="1"/>
  <c r="AR348" i="1"/>
  <c r="AO348" i="1"/>
  <c r="AP348" i="1"/>
  <c r="L348" i="1" s="1"/>
  <c r="AV376" i="1"/>
  <c r="AO376" i="1"/>
  <c r="J376" i="1" s="1"/>
  <c r="K376" i="1" s="1"/>
  <c r="AP376" i="1"/>
  <c r="AV478" i="1"/>
  <c r="AO478" i="1"/>
  <c r="J478" i="1" s="1"/>
  <c r="K478" i="1" s="1"/>
  <c r="AR478" i="1"/>
  <c r="AV493" i="1"/>
  <c r="AD493" i="1"/>
  <c r="AW493" i="1" s="1"/>
  <c r="AR493" i="1"/>
  <c r="AS493" i="1"/>
  <c r="AQ562" i="1"/>
  <c r="AR562" i="1"/>
  <c r="AO562" i="1"/>
  <c r="J562" i="1" s="1"/>
  <c r="K562" i="1" s="1"/>
  <c r="AD562" i="1"/>
  <c r="AW562" i="1" s="1"/>
  <c r="AQ560" i="1"/>
  <c r="AS560" i="1"/>
  <c r="AO560" i="1"/>
  <c r="AD560" i="1"/>
  <c r="AW560" i="1" s="1"/>
  <c r="AQ437" i="1"/>
  <c r="AD437" i="1"/>
  <c r="AW437" i="1" s="1"/>
  <c r="AS437" i="1"/>
  <c r="AR437" i="1"/>
  <c r="AO437" i="1"/>
  <c r="J437" i="1" s="1"/>
  <c r="AQ381" i="1"/>
  <c r="AS381" i="1"/>
  <c r="AD381" i="1"/>
  <c r="AW381" i="1" s="1"/>
  <c r="AP381" i="1"/>
  <c r="AR381" i="1"/>
  <c r="AQ319" i="1"/>
  <c r="AD319" i="1"/>
  <c r="AW319" i="1" s="1"/>
  <c r="AS319" i="1"/>
  <c r="AR319" i="1"/>
  <c r="AQ385" i="1"/>
  <c r="AD385" i="1"/>
  <c r="AW385" i="1" s="1"/>
  <c r="AS385" i="1"/>
  <c r="AO385" i="1"/>
  <c r="J385" i="1" s="1"/>
  <c r="K385" i="1" s="1"/>
  <c r="AP385" i="1"/>
  <c r="L385" i="1" s="1"/>
  <c r="AQ460" i="1"/>
  <c r="AT460" i="1" s="1"/>
  <c r="AV460" i="1"/>
  <c r="AR460" i="1"/>
  <c r="AD460" i="1"/>
  <c r="AW460" i="1" s="1"/>
  <c r="AO460" i="1"/>
  <c r="J460" i="1" s="1"/>
  <c r="AS460" i="1"/>
  <c r="AQ402" i="1"/>
  <c r="AV402" i="1"/>
  <c r="AR402" i="1"/>
  <c r="AT402" i="1" s="1"/>
  <c r="AD402" i="1"/>
  <c r="AW402" i="1" s="1"/>
  <c r="AP402" i="1"/>
  <c r="L402" i="1" s="1"/>
  <c r="AS402" i="1"/>
  <c r="AQ455" i="1"/>
  <c r="AV455" i="1"/>
  <c r="AS455" i="1"/>
  <c r="AR455" i="1"/>
  <c r="AO455" i="1"/>
  <c r="J455" i="1" s="1"/>
  <c r="AQ537" i="1"/>
  <c r="AV537" i="1"/>
  <c r="AS537" i="1"/>
  <c r="AP537" i="1"/>
  <c r="L537" i="1" s="1"/>
  <c r="AR537" i="1"/>
  <c r="AQ517" i="1"/>
  <c r="AV517" i="1"/>
  <c r="AR517" i="1"/>
  <c r="AT517" i="1" s="1"/>
  <c r="AQ420" i="1"/>
  <c r="AV420" i="1"/>
  <c r="AS420" i="1"/>
  <c r="AD420" i="1"/>
  <c r="AW420" i="1" s="1"/>
  <c r="AP420" i="1"/>
  <c r="AQ464" i="1"/>
  <c r="AV464" i="1"/>
  <c r="AR464" i="1"/>
  <c r="AT464" i="1" s="1"/>
  <c r="AD464" i="1"/>
  <c r="AW464" i="1" s="1"/>
  <c r="AO464" i="1"/>
  <c r="AP464" i="1"/>
  <c r="L464" i="1" s="1"/>
  <c r="AQ516" i="1"/>
  <c r="AV516" i="1"/>
  <c r="AD516" i="1"/>
  <c r="AW516" i="1" s="1"/>
  <c r="AS516" i="1"/>
  <c r="AR516" i="1"/>
  <c r="AO516" i="1"/>
  <c r="AQ514" i="1"/>
  <c r="AS514" i="1"/>
  <c r="AV514" i="1"/>
  <c r="AD514" i="1"/>
  <c r="AW514" i="1" s="1"/>
  <c r="AP514" i="1"/>
  <c r="AQ490" i="1"/>
  <c r="AD490" i="1"/>
  <c r="AW490" i="1" s="1"/>
  <c r="AV490" i="1"/>
  <c r="AR490" i="1"/>
  <c r="AO490" i="1"/>
  <c r="J490" i="1" s="1"/>
  <c r="K490" i="1" s="1"/>
  <c r="AQ547" i="1"/>
  <c r="AV547" i="1"/>
  <c r="AS547" i="1"/>
  <c r="AO547" i="1"/>
  <c r="J547" i="1" s="1"/>
  <c r="K547" i="1" s="1"/>
  <c r="AD547" i="1"/>
  <c r="AW547" i="1" s="1"/>
  <c r="AQ448" i="1"/>
  <c r="AV448" i="1"/>
  <c r="AS448" i="1"/>
  <c r="AR448" i="1"/>
  <c r="AP448" i="1"/>
  <c r="AD448" i="1"/>
  <c r="AW448" i="1" s="1"/>
  <c r="AQ525" i="1"/>
  <c r="AS525" i="1"/>
  <c r="AV525" i="1"/>
  <c r="AD525" i="1"/>
  <c r="AW525" i="1" s="1"/>
  <c r="AR525" i="1"/>
  <c r="AP525" i="1"/>
  <c r="L525" i="1" s="1"/>
  <c r="AQ428" i="1"/>
  <c r="AV428" i="1"/>
  <c r="AS428" i="1"/>
  <c r="AD428" i="1"/>
  <c r="AW428" i="1" s="1"/>
  <c r="AQ438" i="1"/>
  <c r="AV438" i="1"/>
  <c r="AR438" i="1"/>
  <c r="AD438" i="1"/>
  <c r="AW438" i="1" s="1"/>
  <c r="AO438" i="1"/>
  <c r="J438" i="1" s="1"/>
  <c r="K438" i="1" s="1"/>
  <c r="AQ519" i="1"/>
  <c r="AR519" i="1"/>
  <c r="AV519" i="1"/>
  <c r="AS519" i="1"/>
  <c r="AO519" i="1"/>
  <c r="AP519" i="1"/>
  <c r="L519" i="1" s="1"/>
  <c r="AD519" i="1"/>
  <c r="AW519" i="1" s="1"/>
  <c r="AQ342" i="1"/>
  <c r="AV342" i="1"/>
  <c r="AD342" i="1"/>
  <c r="AW342" i="1" s="1"/>
  <c r="AO342" i="1"/>
  <c r="J342" i="1" s="1"/>
  <c r="AQ317" i="1"/>
  <c r="AV317" i="1"/>
  <c r="AR317" i="1"/>
  <c r="AP317" i="1"/>
  <c r="L317" i="1" s="1"/>
  <c r="AD317" i="1"/>
  <c r="AW317" i="1" s="1"/>
  <c r="AQ318" i="1"/>
  <c r="AD318" i="1"/>
  <c r="AW318" i="1" s="1"/>
  <c r="AV318" i="1"/>
  <c r="AR318" i="1"/>
  <c r="AQ350" i="1"/>
  <c r="AV350" i="1"/>
  <c r="AR350" i="1"/>
  <c r="AS350" i="1"/>
  <c r="AP350" i="1"/>
  <c r="AQ357" i="1"/>
  <c r="AV357" i="1"/>
  <c r="AS357" i="1"/>
  <c r="AO357" i="1"/>
  <c r="AD357" i="1"/>
  <c r="AW357" i="1" s="1"/>
  <c r="AP357" i="1"/>
  <c r="AV522" i="1"/>
  <c r="AS522" i="1"/>
  <c r="AP522" i="1"/>
  <c r="L522" i="1" s="1"/>
  <c r="AR522" i="1"/>
  <c r="AV364" i="1"/>
  <c r="AO364" i="1"/>
  <c r="AV347" i="1"/>
  <c r="AO347" i="1"/>
  <c r="J347" i="1" s="1"/>
  <c r="K347" i="1" s="1"/>
  <c r="AP347" i="1"/>
  <c r="AV323" i="1"/>
  <c r="AP323" i="1"/>
  <c r="L323" i="1" s="1"/>
  <c r="AV321" i="1"/>
  <c r="AO321" i="1"/>
  <c r="AP321" i="1"/>
  <c r="L321" i="1" s="1"/>
  <c r="AV405" i="1"/>
  <c r="AO405" i="1"/>
  <c r="AV400" i="1"/>
  <c r="AD400" i="1"/>
  <c r="AW400" i="1" s="1"/>
  <c r="AS400" i="1"/>
  <c r="AP400" i="1"/>
  <c r="L400" i="1" s="1"/>
  <c r="AV433" i="1"/>
  <c r="AP433" i="1"/>
  <c r="AV559" i="1"/>
  <c r="AR559" i="1"/>
  <c r="AO559" i="1"/>
  <c r="AS559" i="1"/>
  <c r="AV544" i="1"/>
  <c r="AS544" i="1"/>
  <c r="AO544" i="1"/>
  <c r="J544" i="1" s="1"/>
  <c r="AD544" i="1"/>
  <c r="AW544" i="1" s="1"/>
  <c r="AV424" i="1"/>
  <c r="AD424" i="1"/>
  <c r="AW424" i="1" s="1"/>
  <c r="AS424" i="1"/>
  <c r="AO424" i="1"/>
  <c r="AR424" i="1"/>
  <c r="AV361" i="1"/>
  <c r="AO361" i="1"/>
  <c r="AP361" i="1"/>
  <c r="L361" i="1" s="1"/>
  <c r="AQ315" i="1"/>
  <c r="AS315" i="1"/>
  <c r="AR315" i="1"/>
  <c r="AV401" i="1"/>
  <c r="AD401" i="1"/>
  <c r="AW401" i="1" s="1"/>
  <c r="AP401" i="1"/>
  <c r="L401" i="1" s="1"/>
  <c r="AV391" i="1"/>
  <c r="AS391" i="1"/>
  <c r="AO391" i="1"/>
  <c r="J391" i="1" s="1"/>
  <c r="K391" i="1" s="1"/>
  <c r="AP391" i="1"/>
  <c r="L391" i="1" s="1"/>
  <c r="AD391" i="1"/>
  <c r="AW391" i="1" s="1"/>
  <c r="AQ444" i="1"/>
  <c r="AR444" i="1"/>
  <c r="AQ511" i="1"/>
  <c r="AD511" i="1"/>
  <c r="AW511" i="1" s="1"/>
  <c r="AR511" i="1"/>
  <c r="AS511" i="1"/>
  <c r="AQ371" i="1"/>
  <c r="AD371" i="1"/>
  <c r="AW371" i="1" s="1"/>
  <c r="AR371" i="1"/>
  <c r="AO371" i="1"/>
  <c r="J371" i="1" s="1"/>
  <c r="K371" i="1" s="1"/>
  <c r="AQ330" i="1"/>
  <c r="AT330" i="1" s="1"/>
  <c r="AR330" i="1"/>
  <c r="AD330" i="1"/>
  <c r="AW330" i="1" s="1"/>
  <c r="AP330" i="1"/>
  <c r="L330" i="1" s="1"/>
  <c r="AS330" i="1"/>
  <c r="AQ368" i="1"/>
  <c r="AS368" i="1"/>
  <c r="AD368" i="1"/>
  <c r="AW368" i="1" s="1"/>
  <c r="AO368" i="1"/>
  <c r="AP368" i="1"/>
  <c r="L368" i="1" s="1"/>
  <c r="AV327" i="1"/>
  <c r="AS327" i="1"/>
  <c r="AD327" i="1"/>
  <c r="AQ515" i="1"/>
  <c r="AV515" i="1"/>
  <c r="AS515" i="1"/>
  <c r="AO515" i="1"/>
  <c r="J515" i="1" s="1"/>
  <c r="K515" i="1" s="1"/>
  <c r="AD515" i="1"/>
  <c r="AW515" i="1" s="1"/>
  <c r="AQ312" i="1"/>
  <c r="AD312" i="1"/>
  <c r="AW312" i="1" s="1"/>
  <c r="AV312" i="1"/>
  <c r="AR312" i="1"/>
  <c r="AP312" i="1"/>
  <c r="AO312" i="1"/>
  <c r="J312" i="1" s="1"/>
  <c r="K312" i="1" s="1"/>
  <c r="AS312" i="1"/>
  <c r="AO491" i="1"/>
  <c r="J491" i="1" s="1"/>
  <c r="AP411" i="1"/>
  <c r="L411" i="1" s="1"/>
  <c r="AP548" i="1"/>
  <c r="L548" i="1" s="1"/>
  <c r="AO337" i="1"/>
  <c r="J337" i="1" s="1"/>
  <c r="K337" i="1" s="1"/>
  <c r="AS419" i="1"/>
  <c r="AS517" i="1"/>
  <c r="AD450" i="1"/>
  <c r="AW450" i="1" s="1"/>
  <c r="AD472" i="1"/>
  <c r="AW472" i="1" s="1"/>
  <c r="AD429" i="1"/>
  <c r="AW429" i="1" s="1"/>
  <c r="AD537" i="1"/>
  <c r="AW537" i="1" s="1"/>
  <c r="AR342" i="1"/>
  <c r="AS317" i="1"/>
  <c r="AR401" i="1"/>
  <c r="AS548" i="1"/>
  <c r="AS490" i="1"/>
  <c r="AS318" i="1"/>
  <c r="AV489" i="1"/>
  <c r="AO489" i="1"/>
  <c r="J489" i="1" s="1"/>
  <c r="AV527" i="1"/>
  <c r="AO527" i="1"/>
  <c r="J527" i="1" s="1"/>
  <c r="K527" i="1" s="1"/>
  <c r="AV417" i="1"/>
  <c r="AP417" i="1"/>
  <c r="L417" i="1" s="1"/>
  <c r="AV513" i="1"/>
  <c r="AP513" i="1"/>
  <c r="L513" i="1" s="1"/>
  <c r="AV454" i="1"/>
  <c r="AP454" i="1"/>
  <c r="L454" i="1" s="1"/>
  <c r="AV466" i="1"/>
  <c r="AD466" i="1"/>
  <c r="AW466" i="1" s="1"/>
  <c r="AV412" i="1"/>
  <c r="AO412" i="1"/>
  <c r="AV488" i="1"/>
  <c r="AO488" i="1"/>
  <c r="AS488" i="1"/>
  <c r="AV555" i="1"/>
  <c r="AS555" i="1"/>
  <c r="AP555" i="1"/>
  <c r="L555" i="1" s="1"/>
  <c r="AV373" i="1"/>
  <c r="AP373" i="1"/>
  <c r="AO373" i="1"/>
  <c r="J373" i="1" s="1"/>
  <c r="AV487" i="1"/>
  <c r="AP487" i="1"/>
  <c r="L487" i="1" s="1"/>
  <c r="AV499" i="1"/>
  <c r="AP499" i="1"/>
  <c r="L499" i="1" s="1"/>
  <c r="AV512" i="1"/>
  <c r="AD512" i="1"/>
  <c r="AW512" i="1" s="1"/>
  <c r="AS512" i="1"/>
  <c r="AP512" i="1"/>
  <c r="L512" i="1" s="1"/>
  <c r="AO512" i="1"/>
  <c r="J512" i="1" s="1"/>
  <c r="K512" i="1" s="1"/>
  <c r="AV536" i="1"/>
  <c r="AR536" i="1"/>
  <c r="AO536" i="1"/>
  <c r="J536" i="1" s="1"/>
  <c r="K536" i="1" s="1"/>
  <c r="AP536" i="1"/>
  <c r="AV542" i="1"/>
  <c r="AD542" i="1"/>
  <c r="AW542" i="1" s="1"/>
  <c r="AR542" i="1"/>
  <c r="AS542" i="1"/>
  <c r="AV480" i="1"/>
  <c r="AR480" i="1"/>
  <c r="AO480" i="1"/>
  <c r="J480" i="1" s="1"/>
  <c r="AD480" i="1"/>
  <c r="AW480" i="1" s="1"/>
  <c r="AV320" i="1"/>
  <c r="AR320" i="1"/>
  <c r="AD320" i="1"/>
  <c r="AW320" i="1" s="1"/>
  <c r="AP320" i="1"/>
  <c r="L320" i="1" s="1"/>
  <c r="AS320" i="1"/>
  <c r="AV334" i="1"/>
  <c r="AS334" i="1"/>
  <c r="AV435" i="1"/>
  <c r="AD435" i="1"/>
  <c r="AW435" i="1" s="1"/>
  <c r="AR435" i="1"/>
  <c r="AO435" i="1"/>
  <c r="J435" i="1" s="1"/>
  <c r="AS435" i="1"/>
  <c r="AV528" i="1"/>
  <c r="AD528" i="1"/>
  <c r="AS528" i="1"/>
  <c r="AR528" i="1"/>
  <c r="AO528" i="1"/>
  <c r="AV495" i="1"/>
  <c r="AR495" i="1"/>
  <c r="AS495" i="1"/>
  <c r="AO495" i="1"/>
  <c r="AD495" i="1"/>
  <c r="AW495" i="1" s="1"/>
  <c r="AQ534" i="1"/>
  <c r="AR534" i="1"/>
  <c r="AO534" i="1"/>
  <c r="J534" i="1" s="1"/>
  <c r="AS534" i="1"/>
  <c r="AQ484" i="1"/>
  <c r="AR484" i="1"/>
  <c r="AO484" i="1"/>
  <c r="J484" i="1" s="1"/>
  <c r="AQ325" i="1"/>
  <c r="AR325" i="1"/>
  <c r="AS325" i="1"/>
  <c r="AD325" i="1"/>
  <c r="AQ313" i="1"/>
  <c r="AD313" i="1"/>
  <c r="AR313" i="1"/>
  <c r="AP313" i="1"/>
  <c r="AQ346" i="1"/>
  <c r="AR346" i="1"/>
  <c r="AS346" i="1"/>
  <c r="AD346" i="1"/>
  <c r="AW346" i="1" s="1"/>
  <c r="AP346" i="1"/>
  <c r="L346" i="1" s="1"/>
  <c r="AQ416" i="1"/>
  <c r="AV416" i="1"/>
  <c r="AD416" i="1"/>
  <c r="AW416" i="1" s="1"/>
  <c r="AS416" i="1"/>
  <c r="AO416" i="1"/>
  <c r="J416" i="1" s="1"/>
  <c r="K416" i="1" s="1"/>
  <c r="AQ414" i="1"/>
  <c r="AV414" i="1"/>
  <c r="AD414" i="1"/>
  <c r="AW414" i="1" s="1"/>
  <c r="AQ339" i="1"/>
  <c r="AV339" i="1"/>
  <c r="AS339" i="1"/>
  <c r="AO339" i="1"/>
  <c r="J339" i="1" s="1"/>
  <c r="K339" i="1" s="1"/>
  <c r="AR339" i="1"/>
  <c r="AO517" i="1"/>
  <c r="J517" i="1" s="1"/>
  <c r="K517" i="1" s="1"/>
  <c r="AO417" i="1"/>
  <c r="J417" i="1" s="1"/>
  <c r="AP466" i="1"/>
  <c r="L466" i="1" s="1"/>
  <c r="AP484" i="1"/>
  <c r="L484" i="1" s="1"/>
  <c r="AO454" i="1"/>
  <c r="J454" i="1" s="1"/>
  <c r="AO313" i="1"/>
  <c r="J313" i="1" s="1"/>
  <c r="K313" i="1" s="1"/>
  <c r="AP405" i="1"/>
  <c r="L405" i="1" s="1"/>
  <c r="AP438" i="1"/>
  <c r="L438" i="1" s="1"/>
  <c r="AP480" i="1"/>
  <c r="L480" i="1" s="1"/>
  <c r="AO540" i="1"/>
  <c r="AO319" i="1"/>
  <c r="J319" i="1" s="1"/>
  <c r="AO551" i="1"/>
  <c r="J551" i="1" s="1"/>
  <c r="K551" i="1" s="1"/>
  <c r="AP416" i="1"/>
  <c r="L416" i="1" s="1"/>
  <c r="AO483" i="1"/>
  <c r="AP562" i="1"/>
  <c r="L562" i="1" s="1"/>
  <c r="AP493" i="1"/>
  <c r="L493" i="1" s="1"/>
  <c r="AO325" i="1"/>
  <c r="J325" i="1" s="1"/>
  <c r="AO514" i="1"/>
  <c r="AP547" i="1"/>
  <c r="L547" i="1" s="1"/>
  <c r="AP528" i="1"/>
  <c r="L528" i="1" s="1"/>
  <c r="AP515" i="1"/>
  <c r="L515" i="1" s="1"/>
  <c r="AO401" i="1"/>
  <c r="J401" i="1" s="1"/>
  <c r="AP342" i="1"/>
  <c r="L342" i="1" s="1"/>
  <c r="AO381" i="1"/>
  <c r="J381" i="1" s="1"/>
  <c r="K381" i="1" s="1"/>
  <c r="AO511" i="1"/>
  <c r="J511" i="1" s="1"/>
  <c r="K511" i="1" s="1"/>
  <c r="AO444" i="1"/>
  <c r="J444" i="1" s="1"/>
  <c r="AP428" i="1"/>
  <c r="L428" i="1" s="1"/>
  <c r="AO447" i="1"/>
  <c r="J447" i="1" s="1"/>
  <c r="K447" i="1" s="1"/>
  <c r="AO320" i="1"/>
  <c r="AO327" i="1"/>
  <c r="AR515" i="1"/>
  <c r="AS450" i="1"/>
  <c r="AS472" i="1"/>
  <c r="AS536" i="1"/>
  <c r="AS562" i="1"/>
  <c r="AR420" i="1"/>
  <c r="AT420" i="1" s="1"/>
  <c r="AR533" i="1"/>
  <c r="AR334" i="1"/>
  <c r="AR357" i="1"/>
  <c r="AD534" i="1"/>
  <c r="AD350" i="1"/>
  <c r="AW350" i="1" s="1"/>
  <c r="AD455" i="1"/>
  <c r="AW455" i="1" s="1"/>
  <c r="AS464" i="1"/>
  <c r="AR514" i="1"/>
  <c r="AR547" i="1"/>
  <c r="AT547" i="1" s="1"/>
  <c r="AR428" i="1"/>
  <c r="AS371" i="1"/>
  <c r="AV389" i="1"/>
  <c r="AP389" i="1"/>
  <c r="L389" i="1" s="1"/>
  <c r="AV407" i="1"/>
  <c r="AD407" i="1"/>
  <c r="AW407" i="1" s="1"/>
  <c r="AP407" i="1"/>
  <c r="L407" i="1" s="1"/>
  <c r="AV411" i="1"/>
  <c r="AO411" i="1"/>
  <c r="J411" i="1" s="1"/>
  <c r="AR411" i="1"/>
  <c r="AV393" i="1"/>
  <c r="AS393" i="1"/>
  <c r="AD393" i="1"/>
  <c r="AW393" i="1" s="1"/>
  <c r="AP393" i="1"/>
  <c r="L393" i="1" s="1"/>
  <c r="AV509" i="1"/>
  <c r="AS509" i="1"/>
  <c r="AP509" i="1"/>
  <c r="AV449" i="1"/>
  <c r="AS449" i="1"/>
  <c r="AR449" i="1"/>
  <c r="AV421" i="1"/>
  <c r="AS421" i="1"/>
  <c r="AR421" i="1"/>
  <c r="AV429" i="1"/>
  <c r="AR429" i="1"/>
  <c r="AV382" i="1"/>
  <c r="AR382" i="1"/>
  <c r="AO382" i="1"/>
  <c r="J382" i="1" s="1"/>
  <c r="K382" i="1" s="1"/>
  <c r="AP382" i="1"/>
  <c r="AS382" i="1"/>
  <c r="AV345" i="1"/>
  <c r="AO345" i="1"/>
  <c r="J345" i="1" s="1"/>
  <c r="AV398" i="1"/>
  <c r="AD398" i="1"/>
  <c r="AW398" i="1" s="1"/>
  <c r="AS398" i="1"/>
  <c r="AO398" i="1"/>
  <c r="J398" i="1" s="1"/>
  <c r="K398" i="1" s="1"/>
  <c r="AP398" i="1"/>
  <c r="AV501" i="1"/>
  <c r="AR501" i="1"/>
  <c r="AS501" i="1"/>
  <c r="AD501" i="1"/>
  <c r="AW501" i="1" s="1"/>
  <c r="AO501" i="1"/>
  <c r="J501" i="1" s="1"/>
  <c r="K501" i="1" s="1"/>
  <c r="AQ548" i="1"/>
  <c r="AD548" i="1"/>
  <c r="AW548" i="1" s="1"/>
  <c r="AR548" i="1"/>
  <c r="AQ491" i="1"/>
  <c r="AR491" i="1"/>
  <c r="AQ471" i="1"/>
  <c r="AD471" i="1"/>
  <c r="AW471" i="1" s="1"/>
  <c r="AR471" i="1"/>
  <c r="AP471" i="1"/>
  <c r="L471" i="1" s="1"/>
  <c r="AQ311" i="1"/>
  <c r="AT311" i="1" s="1"/>
  <c r="AR311" i="1"/>
  <c r="AS311" i="1"/>
  <c r="AD311" i="1"/>
  <c r="AQ349" i="1"/>
  <c r="AR349" i="1"/>
  <c r="AS349" i="1"/>
  <c r="AD349" i="1"/>
  <c r="AW349" i="1" s="1"/>
  <c r="AO349" i="1"/>
  <c r="J349" i="1" s="1"/>
  <c r="K349" i="1" s="1"/>
  <c r="AQ386" i="1"/>
  <c r="AR386" i="1"/>
  <c r="AO386" i="1"/>
  <c r="J386" i="1" s="1"/>
  <c r="AD386" i="1"/>
  <c r="AW386" i="1" s="1"/>
  <c r="AQ415" i="1"/>
  <c r="AD415" i="1"/>
  <c r="AW415" i="1" s="1"/>
  <c r="AV415" i="1"/>
  <c r="AO415" i="1"/>
  <c r="J415" i="1" s="1"/>
  <c r="K415" i="1" s="1"/>
  <c r="AS415" i="1"/>
  <c r="AQ554" i="1"/>
  <c r="AS554" i="1"/>
  <c r="AV554" i="1"/>
  <c r="AD554" i="1"/>
  <c r="AW554" i="1" s="1"/>
  <c r="AR554" i="1"/>
  <c r="AQ470" i="1"/>
  <c r="AV470" i="1"/>
  <c r="AD470" i="1"/>
  <c r="AW470" i="1" s="1"/>
  <c r="AO470" i="1"/>
  <c r="J470" i="1" s="1"/>
  <c r="K470" i="1" s="1"/>
  <c r="AR470" i="1"/>
  <c r="AQ365" i="1"/>
  <c r="AT365" i="1" s="1"/>
  <c r="AV365" i="1"/>
  <c r="AD365" i="1"/>
  <c r="AW365" i="1" s="1"/>
  <c r="AO365" i="1"/>
  <c r="J365" i="1" s="1"/>
  <c r="K365" i="1" s="1"/>
  <c r="AP365" i="1"/>
  <c r="L365" i="1" s="1"/>
  <c r="AP429" i="1"/>
  <c r="L429" i="1" s="1"/>
  <c r="AO421" i="1"/>
  <c r="J421" i="1" s="1"/>
  <c r="K421" i="1" s="1"/>
  <c r="AP455" i="1"/>
  <c r="L455" i="1" s="1"/>
  <c r="AO555" i="1"/>
  <c r="J555" i="1" s="1"/>
  <c r="K555" i="1" s="1"/>
  <c r="AO433" i="1"/>
  <c r="J433" i="1" s="1"/>
  <c r="AP554" i="1"/>
  <c r="L554" i="1" s="1"/>
  <c r="AP424" i="1"/>
  <c r="L424" i="1" s="1"/>
  <c r="AO493" i="1"/>
  <c r="J493" i="1" s="1"/>
  <c r="K493" i="1" s="1"/>
  <c r="AP325" i="1"/>
  <c r="L325" i="1" s="1"/>
  <c r="AP516" i="1"/>
  <c r="L516" i="1" s="1"/>
  <c r="AP511" i="1"/>
  <c r="L511" i="1" s="1"/>
  <c r="AO450" i="1"/>
  <c r="J450" i="1" s="1"/>
  <c r="K450" i="1" s="1"/>
  <c r="AP533" i="1"/>
  <c r="L533" i="1" s="1"/>
  <c r="AP544" i="1"/>
  <c r="L544" i="1" s="1"/>
  <c r="AP444" i="1"/>
  <c r="L444" i="1" s="1"/>
  <c r="AO428" i="1"/>
  <c r="J428" i="1" s="1"/>
  <c r="AO427" i="1"/>
  <c r="J427" i="1" s="1"/>
  <c r="AO334" i="1"/>
  <c r="J334" i="1" s="1"/>
  <c r="K334" i="1" s="1"/>
  <c r="AR414" i="1"/>
  <c r="AO509" i="1"/>
  <c r="J509" i="1" s="1"/>
  <c r="K509" i="1" s="1"/>
  <c r="AP559" i="1"/>
  <c r="AO542" i="1"/>
  <c r="J542" i="1" s="1"/>
  <c r="K542" i="1" s="1"/>
  <c r="AO449" i="1"/>
  <c r="J449" i="1" s="1"/>
  <c r="AO549" i="1"/>
  <c r="J549" i="1" s="1"/>
  <c r="K549" i="1" s="1"/>
  <c r="AP319" i="1"/>
  <c r="L319" i="1" s="1"/>
  <c r="AP467" i="1"/>
  <c r="L467" i="1" s="1"/>
  <c r="AO525" i="1"/>
  <c r="J525" i="1" s="1"/>
  <c r="AP470" i="1"/>
  <c r="L470" i="1" s="1"/>
  <c r="AP437" i="1"/>
  <c r="L437" i="1" s="1"/>
  <c r="AO537" i="1"/>
  <c r="J537" i="1" s="1"/>
  <c r="K537" i="1" s="1"/>
  <c r="AO311" i="1"/>
  <c r="J311" i="1" s="1"/>
  <c r="K311" i="1" s="1"/>
  <c r="AO318" i="1"/>
  <c r="J318" i="1" s="1"/>
  <c r="K318" i="1" s="1"/>
  <c r="AO315" i="1"/>
  <c r="J315" i="1" s="1"/>
  <c r="K315" i="1" s="1"/>
  <c r="AP460" i="1"/>
  <c r="AO530" i="1"/>
  <c r="J530" i="1" s="1"/>
  <c r="K530" i="1" s="1"/>
  <c r="AP490" i="1"/>
  <c r="L490" i="1" s="1"/>
  <c r="AP435" i="1"/>
  <c r="L435" i="1" s="1"/>
  <c r="AO389" i="1"/>
  <c r="J389" i="1" s="1"/>
  <c r="K389" i="1" s="1"/>
  <c r="AP349" i="1"/>
  <c r="L349" i="1" s="1"/>
  <c r="AP371" i="1"/>
  <c r="L371" i="1" s="1"/>
  <c r="AP560" i="1"/>
  <c r="AP414" i="1"/>
  <c r="L414" i="1" s="1"/>
  <c r="AO330" i="1"/>
  <c r="J330" i="1" s="1"/>
  <c r="K330" i="1" s="1"/>
  <c r="AO338" i="1"/>
  <c r="J338" i="1" s="1"/>
  <c r="AP327" i="1"/>
  <c r="L327" i="1" s="1"/>
  <c r="AO350" i="1"/>
  <c r="J350" i="1" s="1"/>
  <c r="K350" i="1" s="1"/>
  <c r="AR407" i="1"/>
  <c r="AS411" i="1"/>
  <c r="AR400" i="1"/>
  <c r="AR454" i="1"/>
  <c r="AD444" i="1"/>
  <c r="AW444" i="1" s="1"/>
  <c r="AR544" i="1"/>
  <c r="AD491" i="1"/>
  <c r="AW491" i="1" s="1"/>
  <c r="AR560" i="1"/>
  <c r="AT560" i="1" s="1"/>
  <c r="AD540" i="1"/>
  <c r="AW540" i="1" s="1"/>
  <c r="AD559" i="1"/>
  <c r="AW559" i="1" s="1"/>
  <c r="AS533" i="1"/>
  <c r="AD484" i="1"/>
  <c r="AW484" i="1" s="1"/>
  <c r="AS365" i="1"/>
  <c r="AD382" i="1"/>
  <c r="AW382" i="1" s="1"/>
  <c r="AR416" i="1"/>
  <c r="AS478" i="1"/>
  <c r="AS313" i="1"/>
  <c r="AR385" i="1"/>
  <c r="AR327" i="1"/>
  <c r="Q295" i="1"/>
  <c r="D295" i="1"/>
  <c r="Q283" i="1"/>
  <c r="D283" i="1"/>
  <c r="Q267" i="1"/>
  <c r="D267" i="1"/>
  <c r="AZ267" i="1" s="1"/>
  <c r="Q251" i="1"/>
  <c r="D251" i="1"/>
  <c r="Q235" i="1"/>
  <c r="D235" i="1"/>
  <c r="AZ235" i="1" s="1"/>
  <c r="Q219" i="1"/>
  <c r="D219" i="1"/>
  <c r="Q203" i="1"/>
  <c r="D203" i="1"/>
  <c r="AZ203" i="1" s="1"/>
  <c r="Q187" i="1"/>
  <c r="D187" i="1"/>
  <c r="Q171" i="1"/>
  <c r="D171" i="1"/>
  <c r="AZ171" i="1" s="1"/>
  <c r="Q155" i="1"/>
  <c r="D155" i="1"/>
  <c r="AZ155" i="1" s="1"/>
  <c r="Q135" i="1"/>
  <c r="D135" i="1"/>
  <c r="AZ135" i="1" s="1"/>
  <c r="Q123" i="1"/>
  <c r="D123" i="1"/>
  <c r="Q111" i="1"/>
  <c r="D111" i="1"/>
  <c r="AZ111" i="1" s="1"/>
  <c r="Q99" i="1"/>
  <c r="D99" i="1"/>
  <c r="Q91" i="1"/>
  <c r="D91" i="1"/>
  <c r="AZ91" i="1" s="1"/>
  <c r="Q83" i="1"/>
  <c r="D83" i="1"/>
  <c r="Q71" i="1"/>
  <c r="D71" i="1"/>
  <c r="AZ71" i="1" s="1"/>
  <c r="Q63" i="1"/>
  <c r="D63" i="1"/>
  <c r="Q55" i="1"/>
  <c r="D55" i="1"/>
  <c r="AZ55" i="1" s="1"/>
  <c r="Q47" i="1"/>
  <c r="D47" i="1"/>
  <c r="Q39" i="1"/>
  <c r="D39" i="1"/>
  <c r="AZ39" i="1" s="1"/>
  <c r="Q31" i="1"/>
  <c r="D31" i="1"/>
  <c r="Q23" i="1"/>
  <c r="D23" i="1"/>
  <c r="Q15" i="1"/>
  <c r="D15" i="1"/>
  <c r="Q7" i="1"/>
  <c r="D7" i="1"/>
  <c r="AZ7" i="1" s="1"/>
  <c r="Q306" i="1"/>
  <c r="D306" i="1"/>
  <c r="Q302" i="1"/>
  <c r="D302" i="1"/>
  <c r="AZ302" i="1" s="1"/>
  <c r="Q298" i="1"/>
  <c r="D298" i="1"/>
  <c r="Q294" i="1"/>
  <c r="D294" i="1"/>
  <c r="AZ294" i="1" s="1"/>
  <c r="Q290" i="1"/>
  <c r="D290" i="1"/>
  <c r="Q286" i="1"/>
  <c r="D286" i="1"/>
  <c r="AZ286" i="1" s="1"/>
  <c r="Q282" i="1"/>
  <c r="D282" i="1"/>
  <c r="Q278" i="1"/>
  <c r="D278" i="1"/>
  <c r="AZ278" i="1" s="1"/>
  <c r="Q274" i="1"/>
  <c r="D274" i="1"/>
  <c r="Q270" i="1"/>
  <c r="D270" i="1"/>
  <c r="AZ270" i="1" s="1"/>
  <c r="Q266" i="1"/>
  <c r="D266" i="1"/>
  <c r="Q262" i="1"/>
  <c r="D262" i="1"/>
  <c r="AZ262" i="1" s="1"/>
  <c r="Q258" i="1"/>
  <c r="D258" i="1"/>
  <c r="Q254" i="1"/>
  <c r="D254" i="1"/>
  <c r="AZ254" i="1" s="1"/>
  <c r="Q250" i="1"/>
  <c r="D250" i="1"/>
  <c r="Q246" i="1"/>
  <c r="D246" i="1"/>
  <c r="AZ246" i="1" s="1"/>
  <c r="Q242" i="1"/>
  <c r="D242" i="1"/>
  <c r="Q238" i="1"/>
  <c r="D238" i="1"/>
  <c r="AZ238" i="1" s="1"/>
  <c r="Q234" i="1"/>
  <c r="D234" i="1"/>
  <c r="Q230" i="1"/>
  <c r="D230" i="1"/>
  <c r="AZ230" i="1" s="1"/>
  <c r="Q226" i="1"/>
  <c r="D226" i="1"/>
  <c r="Q222" i="1"/>
  <c r="D222" i="1"/>
  <c r="AZ222" i="1" s="1"/>
  <c r="Q218" i="1"/>
  <c r="D218" i="1"/>
  <c r="Q214" i="1"/>
  <c r="D214" i="1"/>
  <c r="AZ214" i="1" s="1"/>
  <c r="Q210" i="1"/>
  <c r="D210" i="1"/>
  <c r="Q206" i="1"/>
  <c r="D206" i="1"/>
  <c r="AZ206" i="1" s="1"/>
  <c r="Q202" i="1"/>
  <c r="D202" i="1"/>
  <c r="Q198" i="1"/>
  <c r="D198" i="1"/>
  <c r="AZ198" i="1" s="1"/>
  <c r="Q194" i="1"/>
  <c r="D194" i="1"/>
  <c r="Q190" i="1"/>
  <c r="D190" i="1"/>
  <c r="AZ190" i="1" s="1"/>
  <c r="Q186" i="1"/>
  <c r="D186" i="1"/>
  <c r="Q182" i="1"/>
  <c r="D182" i="1"/>
  <c r="AZ182" i="1" s="1"/>
  <c r="Q178" i="1"/>
  <c r="D178" i="1"/>
  <c r="AZ178" i="1" s="1"/>
  <c r="Q174" i="1"/>
  <c r="D174" i="1"/>
  <c r="AZ174" i="1" s="1"/>
  <c r="Q170" i="1"/>
  <c r="D170" i="1"/>
  <c r="Q166" i="1"/>
  <c r="D166" i="1"/>
  <c r="AZ166" i="1" s="1"/>
  <c r="Q162" i="1"/>
  <c r="D162" i="1"/>
  <c r="Q158" i="1"/>
  <c r="D158" i="1"/>
  <c r="AZ158" i="1" s="1"/>
  <c r="Q154" i="1"/>
  <c r="D154" i="1"/>
  <c r="AZ154" i="1" s="1"/>
  <c r="Q150" i="1"/>
  <c r="D150" i="1"/>
  <c r="AZ150" i="1" s="1"/>
  <c r="Q146" i="1"/>
  <c r="D146" i="1"/>
  <c r="Q142" i="1"/>
  <c r="D142" i="1"/>
  <c r="AZ142" i="1" s="1"/>
  <c r="Q138" i="1"/>
  <c r="D138" i="1"/>
  <c r="Q134" i="1"/>
  <c r="D134" i="1"/>
  <c r="AZ134" i="1" s="1"/>
  <c r="Q130" i="1"/>
  <c r="D130" i="1"/>
  <c r="Q126" i="1"/>
  <c r="D126" i="1"/>
  <c r="AZ126" i="1" s="1"/>
  <c r="Q122" i="1"/>
  <c r="D122" i="1"/>
  <c r="Q118" i="1"/>
  <c r="D118" i="1"/>
  <c r="AZ118" i="1" s="1"/>
  <c r="Q114" i="1"/>
  <c r="D114" i="1"/>
  <c r="Q110" i="1"/>
  <c r="D110" i="1"/>
  <c r="AZ110" i="1" s="1"/>
  <c r="Q106" i="1"/>
  <c r="D106" i="1"/>
  <c r="Q102" i="1"/>
  <c r="D102" i="1"/>
  <c r="AZ102" i="1" s="1"/>
  <c r="Q98" i="1"/>
  <c r="D98" i="1"/>
  <c r="Q94" i="1"/>
  <c r="D94" i="1"/>
  <c r="AZ94" i="1" s="1"/>
  <c r="Q90" i="1"/>
  <c r="D90" i="1"/>
  <c r="Q86" i="1"/>
  <c r="D86" i="1"/>
  <c r="AZ86" i="1" s="1"/>
  <c r="Q82" i="1"/>
  <c r="D82" i="1"/>
  <c r="Q78" i="1"/>
  <c r="D78" i="1"/>
  <c r="AZ78" i="1" s="1"/>
  <c r="Q74" i="1"/>
  <c r="D74" i="1"/>
  <c r="Q70" i="1"/>
  <c r="D70" i="1"/>
  <c r="AZ70" i="1" s="1"/>
  <c r="Q66" i="1"/>
  <c r="D66" i="1"/>
  <c r="Q62" i="1"/>
  <c r="D62" i="1"/>
  <c r="AZ62" i="1" s="1"/>
  <c r="Q58" i="1"/>
  <c r="D58" i="1"/>
  <c r="Q54" i="1"/>
  <c r="D54" i="1"/>
  <c r="AZ54" i="1" s="1"/>
  <c r="Q50" i="1"/>
  <c r="D50" i="1"/>
  <c r="Q46" i="1"/>
  <c r="D46" i="1"/>
  <c r="AZ46" i="1" s="1"/>
  <c r="Q42" i="1"/>
  <c r="D42" i="1"/>
  <c r="Q38" i="1"/>
  <c r="D38" i="1"/>
  <c r="AZ38" i="1" s="1"/>
  <c r="Q34" i="1"/>
  <c r="D34" i="1"/>
  <c r="Q30" i="1"/>
  <c r="D30" i="1"/>
  <c r="AZ30" i="1" s="1"/>
  <c r="Q26" i="1"/>
  <c r="D26" i="1"/>
  <c r="Q22" i="1"/>
  <c r="D22" i="1"/>
  <c r="AZ22" i="1" s="1"/>
  <c r="Q18" i="1"/>
  <c r="D18" i="1"/>
  <c r="Q14" i="1"/>
  <c r="D14" i="1"/>
  <c r="AZ14" i="1" s="1"/>
  <c r="Q10" i="1"/>
  <c r="D10" i="1"/>
  <c r="Q6" i="1"/>
  <c r="D6" i="1"/>
  <c r="AZ6" i="1" s="1"/>
  <c r="Q299" i="1"/>
  <c r="D299" i="1"/>
  <c r="Q275" i="1"/>
  <c r="D275" i="1"/>
  <c r="AZ275" i="1" s="1"/>
  <c r="Q259" i="1"/>
  <c r="D259" i="1"/>
  <c r="Q243" i="1"/>
  <c r="D243" i="1"/>
  <c r="AZ243" i="1" s="1"/>
  <c r="Q227" i="1"/>
  <c r="D227" i="1"/>
  <c r="Q207" i="1"/>
  <c r="D207" i="1"/>
  <c r="AZ207" i="1" s="1"/>
  <c r="Q191" i="1"/>
  <c r="D191" i="1"/>
  <c r="Q175" i="1"/>
  <c r="D175" i="1"/>
  <c r="Q159" i="1"/>
  <c r="D159" i="1"/>
  <c r="Q143" i="1"/>
  <c r="D143" i="1"/>
  <c r="AZ143" i="1" s="1"/>
  <c r="Q127" i="1"/>
  <c r="D127" i="1"/>
  <c r="Q107" i="1"/>
  <c r="D107" i="1"/>
  <c r="AZ107" i="1" s="1"/>
  <c r="Q301" i="1"/>
  <c r="D301" i="1"/>
  <c r="Q293" i="1"/>
  <c r="D293" i="1"/>
  <c r="AZ293" i="1" s="1"/>
  <c r="Q285" i="1"/>
  <c r="D285" i="1"/>
  <c r="Q277" i="1"/>
  <c r="D277" i="1"/>
  <c r="AZ277" i="1" s="1"/>
  <c r="Q265" i="1"/>
  <c r="D265" i="1"/>
  <c r="Q257" i="1"/>
  <c r="D257" i="1"/>
  <c r="AZ257" i="1" s="1"/>
  <c r="Q249" i="1"/>
  <c r="D249" i="1"/>
  <c r="Q241" i="1"/>
  <c r="D241" i="1"/>
  <c r="AZ241" i="1" s="1"/>
  <c r="Q229" i="1"/>
  <c r="D229" i="1"/>
  <c r="Q221" i="1"/>
  <c r="D221" i="1"/>
  <c r="AZ221" i="1" s="1"/>
  <c r="Q213" i="1"/>
  <c r="D213" i="1"/>
  <c r="Q201" i="1"/>
  <c r="D201" i="1"/>
  <c r="AZ201" i="1" s="1"/>
  <c r="Q193" i="1"/>
  <c r="D193" i="1"/>
  <c r="Q185" i="1"/>
  <c r="D185" i="1"/>
  <c r="AZ185" i="1" s="1"/>
  <c r="Q177" i="1"/>
  <c r="D177" i="1"/>
  <c r="Q169" i="1"/>
  <c r="D169" i="1"/>
  <c r="AZ169" i="1" s="1"/>
  <c r="Q161" i="1"/>
  <c r="D161" i="1"/>
  <c r="Q149" i="1"/>
  <c r="D149" i="1"/>
  <c r="AZ149" i="1" s="1"/>
  <c r="Q141" i="1"/>
  <c r="D141" i="1"/>
  <c r="Q133" i="1"/>
  <c r="D133" i="1"/>
  <c r="AZ133" i="1" s="1"/>
  <c r="Q125" i="1"/>
  <c r="D125" i="1"/>
  <c r="Q113" i="1"/>
  <c r="D113" i="1"/>
  <c r="AZ113" i="1" s="1"/>
  <c r="Q105" i="1"/>
  <c r="D105" i="1"/>
  <c r="Q97" i="1"/>
  <c r="D97" i="1"/>
  <c r="AZ97" i="1" s="1"/>
  <c r="Q85" i="1"/>
  <c r="D85" i="1"/>
  <c r="Q77" i="1"/>
  <c r="D77" i="1"/>
  <c r="AZ77" i="1" s="1"/>
  <c r="Q69" i="1"/>
  <c r="D69" i="1"/>
  <c r="Q61" i="1"/>
  <c r="D61" i="1"/>
  <c r="AZ61" i="1" s="1"/>
  <c r="Q49" i="1"/>
  <c r="D49" i="1"/>
  <c r="Q41" i="1"/>
  <c r="D41" i="1"/>
  <c r="AZ41" i="1" s="1"/>
  <c r="Q33" i="1"/>
  <c r="D33" i="1"/>
  <c r="Q21" i="1"/>
  <c r="D21" i="1"/>
  <c r="AZ21" i="1" s="1"/>
  <c r="Q9" i="1"/>
  <c r="D9" i="1"/>
  <c r="Q307" i="1"/>
  <c r="D307" i="1"/>
  <c r="AZ307" i="1" s="1"/>
  <c r="Q291" i="1"/>
  <c r="D291" i="1"/>
  <c r="Q279" i="1"/>
  <c r="D279" i="1"/>
  <c r="AZ279" i="1" s="1"/>
  <c r="Q263" i="1"/>
  <c r="D263" i="1"/>
  <c r="Q247" i="1"/>
  <c r="D247" i="1"/>
  <c r="AZ247" i="1" s="1"/>
  <c r="Q231" i="1"/>
  <c r="D231" i="1"/>
  <c r="Q215" i="1"/>
  <c r="D215" i="1"/>
  <c r="AZ215" i="1" s="1"/>
  <c r="Q199" i="1"/>
  <c r="D199" i="1"/>
  <c r="Q183" i="1"/>
  <c r="D183" i="1"/>
  <c r="AZ183" i="1" s="1"/>
  <c r="Q167" i="1"/>
  <c r="D167" i="1"/>
  <c r="Q151" i="1"/>
  <c r="D151" i="1"/>
  <c r="Q139" i="1"/>
  <c r="D139" i="1"/>
  <c r="Q115" i="1"/>
  <c r="D115" i="1"/>
  <c r="AZ115" i="1" s="1"/>
  <c r="Q3" i="1"/>
  <c r="D3" i="1"/>
  <c r="Q305" i="1"/>
  <c r="D305" i="1"/>
  <c r="AZ305" i="1" s="1"/>
  <c r="Q297" i="1"/>
  <c r="D297" i="1"/>
  <c r="Q289" i="1"/>
  <c r="D289" i="1"/>
  <c r="Q281" i="1"/>
  <c r="D281" i="1"/>
  <c r="Q273" i="1"/>
  <c r="D273" i="1"/>
  <c r="AZ273" i="1" s="1"/>
  <c r="Q269" i="1"/>
  <c r="D269" i="1"/>
  <c r="Q261" i="1"/>
  <c r="D261" i="1"/>
  <c r="AZ261" i="1" s="1"/>
  <c r="Q253" i="1"/>
  <c r="D253" i="1"/>
  <c r="Q245" i="1"/>
  <c r="D245" i="1"/>
  <c r="AZ245" i="1" s="1"/>
  <c r="Q237" i="1"/>
  <c r="D237" i="1"/>
  <c r="Q233" i="1"/>
  <c r="D233" i="1"/>
  <c r="AZ233" i="1" s="1"/>
  <c r="Q225" i="1"/>
  <c r="D225" i="1"/>
  <c r="Q217" i="1"/>
  <c r="D217" i="1"/>
  <c r="AZ217" i="1" s="1"/>
  <c r="Q209" i="1"/>
  <c r="D209" i="1"/>
  <c r="Q205" i="1"/>
  <c r="D205" i="1"/>
  <c r="AZ205" i="1" s="1"/>
  <c r="Q197" i="1"/>
  <c r="D197" i="1"/>
  <c r="Q189" i="1"/>
  <c r="D189" i="1"/>
  <c r="AZ189" i="1" s="1"/>
  <c r="Q181" i="1"/>
  <c r="D181" i="1"/>
  <c r="Q173" i="1"/>
  <c r="D173" i="1"/>
  <c r="AZ173" i="1" s="1"/>
  <c r="Q165" i="1"/>
  <c r="D165" i="1"/>
  <c r="Q157" i="1"/>
  <c r="D157" i="1"/>
  <c r="AZ157" i="1" s="1"/>
  <c r="Q153" i="1"/>
  <c r="D153" i="1"/>
  <c r="AZ153" i="1" s="1"/>
  <c r="Q145" i="1"/>
  <c r="D145" i="1"/>
  <c r="AZ145" i="1" s="1"/>
  <c r="Q137" i="1"/>
  <c r="D137" i="1"/>
  <c r="Q129" i="1"/>
  <c r="D129" i="1"/>
  <c r="AZ129" i="1" s="1"/>
  <c r="Q121" i="1"/>
  <c r="D121" i="1"/>
  <c r="Q117" i="1"/>
  <c r="D117" i="1"/>
  <c r="Q109" i="1"/>
  <c r="D109" i="1"/>
  <c r="Q101" i="1"/>
  <c r="D101" i="1"/>
  <c r="AZ101" i="1" s="1"/>
  <c r="Q93" i="1"/>
  <c r="D93" i="1"/>
  <c r="Q89" i="1"/>
  <c r="D89" i="1"/>
  <c r="AZ89" i="1" s="1"/>
  <c r="Q81" i="1"/>
  <c r="D81" i="1"/>
  <c r="Q73" i="1"/>
  <c r="D73" i="1"/>
  <c r="AZ73" i="1" s="1"/>
  <c r="Q65" i="1"/>
  <c r="D65" i="1"/>
  <c r="Q57" i="1"/>
  <c r="D57" i="1"/>
  <c r="AZ57" i="1" s="1"/>
  <c r="Q53" i="1"/>
  <c r="D53" i="1"/>
  <c r="Q45" i="1"/>
  <c r="D45" i="1"/>
  <c r="AZ45" i="1" s="1"/>
  <c r="Q37" i="1"/>
  <c r="D37" i="1"/>
  <c r="Q29" i="1"/>
  <c r="D29" i="1"/>
  <c r="AZ29" i="1" s="1"/>
  <c r="Q25" i="1"/>
  <c r="D25" i="1"/>
  <c r="Q17" i="1"/>
  <c r="D17" i="1"/>
  <c r="AZ17" i="1" s="1"/>
  <c r="Q13" i="1"/>
  <c r="D13" i="1"/>
  <c r="Q5" i="1"/>
  <c r="D5" i="1"/>
  <c r="AZ5" i="1" s="1"/>
  <c r="Q308" i="1"/>
  <c r="D308" i="1"/>
  <c r="Q304" i="1"/>
  <c r="D304" i="1"/>
  <c r="AZ304" i="1" s="1"/>
  <c r="Q300" i="1"/>
  <c r="D300" i="1"/>
  <c r="Q296" i="1"/>
  <c r="D296" i="1"/>
  <c r="AZ296" i="1" s="1"/>
  <c r="Q292" i="1"/>
  <c r="D292" i="1"/>
  <c r="Q288" i="1"/>
  <c r="D288" i="1"/>
  <c r="AZ288" i="1" s="1"/>
  <c r="Q284" i="1"/>
  <c r="D284" i="1"/>
  <c r="Q280" i="1"/>
  <c r="D280" i="1"/>
  <c r="AZ280" i="1" s="1"/>
  <c r="Q276" i="1"/>
  <c r="D276" i="1"/>
  <c r="Q272" i="1"/>
  <c r="D272" i="1"/>
  <c r="AZ272" i="1" s="1"/>
  <c r="Q268" i="1"/>
  <c r="D268" i="1"/>
  <c r="Q264" i="1"/>
  <c r="D264" i="1"/>
  <c r="AZ264" i="1" s="1"/>
  <c r="Q260" i="1"/>
  <c r="D260" i="1"/>
  <c r="Q256" i="1"/>
  <c r="D256" i="1"/>
  <c r="AZ256" i="1" s="1"/>
  <c r="Q252" i="1"/>
  <c r="D252" i="1"/>
  <c r="Q248" i="1"/>
  <c r="D248" i="1"/>
  <c r="AZ248" i="1" s="1"/>
  <c r="Q244" i="1"/>
  <c r="D244" i="1"/>
  <c r="Q240" i="1"/>
  <c r="D240" i="1"/>
  <c r="AZ240" i="1" s="1"/>
  <c r="Q236" i="1"/>
  <c r="D236" i="1"/>
  <c r="Q232" i="1"/>
  <c r="D232" i="1"/>
  <c r="AZ232" i="1" s="1"/>
  <c r="Q228" i="1"/>
  <c r="D228" i="1"/>
  <c r="Q224" i="1"/>
  <c r="D224" i="1"/>
  <c r="AZ224" i="1" s="1"/>
  <c r="Q220" i="1"/>
  <c r="D220" i="1"/>
  <c r="Q216" i="1"/>
  <c r="D216" i="1"/>
  <c r="AZ216" i="1" s="1"/>
  <c r="Q212" i="1"/>
  <c r="D212" i="1"/>
  <c r="Q208" i="1"/>
  <c r="D208" i="1"/>
  <c r="AZ208" i="1" s="1"/>
  <c r="Q204" i="1"/>
  <c r="D204" i="1"/>
  <c r="Q200" i="1"/>
  <c r="D200" i="1"/>
  <c r="AZ200" i="1" s="1"/>
  <c r="Q196" i="1"/>
  <c r="D196" i="1"/>
  <c r="Q192" i="1"/>
  <c r="D192" i="1"/>
  <c r="AZ192" i="1" s="1"/>
  <c r="Q188" i="1"/>
  <c r="D188" i="1"/>
  <c r="Q184" i="1"/>
  <c r="D184" i="1"/>
  <c r="AZ184" i="1" s="1"/>
  <c r="Q180" i="1"/>
  <c r="D180" i="1"/>
  <c r="Q176" i="1"/>
  <c r="D176" i="1"/>
  <c r="AZ176" i="1" s="1"/>
  <c r="Q172" i="1"/>
  <c r="D172" i="1"/>
  <c r="Q168" i="1"/>
  <c r="D168" i="1"/>
  <c r="AZ168" i="1" s="1"/>
  <c r="Q164" i="1"/>
  <c r="D164" i="1"/>
  <c r="Q160" i="1"/>
  <c r="D160" i="1"/>
  <c r="AZ160" i="1" s="1"/>
  <c r="Q156" i="1"/>
  <c r="D156" i="1"/>
  <c r="AZ156" i="1" s="1"/>
  <c r="Q152" i="1"/>
  <c r="D152" i="1"/>
  <c r="AZ152" i="1" s="1"/>
  <c r="Q148" i="1"/>
  <c r="D148" i="1"/>
  <c r="Q144" i="1"/>
  <c r="D144" i="1"/>
  <c r="AZ144" i="1" s="1"/>
  <c r="Q140" i="1"/>
  <c r="D140" i="1"/>
  <c r="Q136" i="1"/>
  <c r="D136" i="1"/>
  <c r="AZ136" i="1" s="1"/>
  <c r="Q132" i="1"/>
  <c r="D132" i="1"/>
  <c r="Q128" i="1"/>
  <c r="D128" i="1"/>
  <c r="AZ128" i="1" s="1"/>
  <c r="Q124" i="1"/>
  <c r="D124" i="1"/>
  <c r="Q120" i="1"/>
  <c r="D120" i="1"/>
  <c r="AZ120" i="1" s="1"/>
  <c r="Q116" i="1"/>
  <c r="D116" i="1"/>
  <c r="Q112" i="1"/>
  <c r="D112" i="1"/>
  <c r="AZ112" i="1" s="1"/>
  <c r="Q108" i="1"/>
  <c r="D108" i="1"/>
  <c r="Q104" i="1"/>
  <c r="D104" i="1"/>
  <c r="AZ104" i="1" s="1"/>
  <c r="Q100" i="1"/>
  <c r="D100" i="1"/>
  <c r="Q96" i="1"/>
  <c r="D96" i="1"/>
  <c r="AZ96" i="1" s="1"/>
  <c r="Q92" i="1"/>
  <c r="D92" i="1"/>
  <c r="Q88" i="1"/>
  <c r="D88" i="1"/>
  <c r="AZ88" i="1" s="1"/>
  <c r="Q84" i="1"/>
  <c r="D84" i="1"/>
  <c r="Q80" i="1"/>
  <c r="D80" i="1"/>
  <c r="AZ80" i="1" s="1"/>
  <c r="Q76" i="1"/>
  <c r="D76" i="1"/>
  <c r="Q72" i="1"/>
  <c r="D72" i="1"/>
  <c r="AZ72" i="1" s="1"/>
  <c r="Q68" i="1"/>
  <c r="D68" i="1"/>
  <c r="Q64" i="1"/>
  <c r="D64" i="1"/>
  <c r="AZ64" i="1" s="1"/>
  <c r="Q60" i="1"/>
  <c r="D60" i="1"/>
  <c r="Q56" i="1"/>
  <c r="D56" i="1"/>
  <c r="AZ56" i="1" s="1"/>
  <c r="Q52" i="1"/>
  <c r="D52" i="1"/>
  <c r="Q48" i="1"/>
  <c r="D48" i="1"/>
  <c r="AZ48" i="1" s="1"/>
  <c r="Q44" i="1"/>
  <c r="D44" i="1"/>
  <c r="Q40" i="1"/>
  <c r="D40" i="1"/>
  <c r="AZ40" i="1" s="1"/>
  <c r="Q36" i="1"/>
  <c r="D36" i="1"/>
  <c r="Q32" i="1"/>
  <c r="D32" i="1"/>
  <c r="AZ32" i="1" s="1"/>
  <c r="Q28" i="1"/>
  <c r="D28" i="1"/>
  <c r="Q24" i="1"/>
  <c r="D24" i="1"/>
  <c r="AZ24" i="1" s="1"/>
  <c r="Q20" i="1"/>
  <c r="D20" i="1"/>
  <c r="Q16" i="1"/>
  <c r="D16" i="1"/>
  <c r="AZ16" i="1" s="1"/>
  <c r="Q12" i="1"/>
  <c r="D12" i="1"/>
  <c r="Q8" i="1"/>
  <c r="D8" i="1"/>
  <c r="AZ8" i="1" s="1"/>
  <c r="Q4" i="1"/>
  <c r="D4" i="1"/>
  <c r="Q303" i="1"/>
  <c r="D303" i="1"/>
  <c r="AZ303" i="1" s="1"/>
  <c r="Q287" i="1"/>
  <c r="D287" i="1"/>
  <c r="Q271" i="1"/>
  <c r="D271" i="1"/>
  <c r="Q255" i="1"/>
  <c r="D255" i="1"/>
  <c r="Q239" i="1"/>
  <c r="D239" i="1"/>
  <c r="AZ239" i="1" s="1"/>
  <c r="Q223" i="1"/>
  <c r="D223" i="1"/>
  <c r="Q211" i="1"/>
  <c r="D211" i="1"/>
  <c r="AZ211" i="1" s="1"/>
  <c r="Q195" i="1"/>
  <c r="D195" i="1"/>
  <c r="Q179" i="1"/>
  <c r="D179" i="1"/>
  <c r="AZ179" i="1" s="1"/>
  <c r="Q163" i="1"/>
  <c r="D163" i="1"/>
  <c r="Q147" i="1"/>
  <c r="D147" i="1"/>
  <c r="AZ147" i="1" s="1"/>
  <c r="Q131" i="1"/>
  <c r="D131" i="1"/>
  <c r="Q119" i="1"/>
  <c r="D119" i="1"/>
  <c r="AZ119" i="1" s="1"/>
  <c r="Q103" i="1"/>
  <c r="D103" i="1"/>
  <c r="Q95" i="1"/>
  <c r="D95" i="1"/>
  <c r="AZ95" i="1" s="1"/>
  <c r="Q87" i="1"/>
  <c r="D87" i="1"/>
  <c r="Q79" i="1"/>
  <c r="D79" i="1"/>
  <c r="AZ79" i="1" s="1"/>
  <c r="Q75" i="1"/>
  <c r="D75" i="1"/>
  <c r="Q67" i="1"/>
  <c r="D67" i="1"/>
  <c r="AZ67" i="1" s="1"/>
  <c r="Q59" i="1"/>
  <c r="D59" i="1"/>
  <c r="Q51" i="1"/>
  <c r="D51" i="1"/>
  <c r="AZ51" i="1" s="1"/>
  <c r="Q43" i="1"/>
  <c r="D43" i="1"/>
  <c r="Q35" i="1"/>
  <c r="D35" i="1"/>
  <c r="AZ35" i="1" s="1"/>
  <c r="Q27" i="1"/>
  <c r="D27" i="1"/>
  <c r="Q19" i="1"/>
  <c r="D19" i="1"/>
  <c r="AZ19" i="1" s="1"/>
  <c r="Q11" i="1"/>
  <c r="D11" i="1"/>
  <c r="AD475" i="1"/>
  <c r="AW475" i="1" s="1"/>
  <c r="AS457" i="1"/>
  <c r="AD329" i="1"/>
  <c r="AW329" i="1" s="1"/>
  <c r="AO323" i="1"/>
  <c r="J323" i="1" s="1"/>
  <c r="K323" i="1" s="1"/>
  <c r="AP551" i="1"/>
  <c r="L551" i="1" s="1"/>
  <c r="AP483" i="1"/>
  <c r="L483" i="1" s="1"/>
  <c r="AP527" i="1"/>
  <c r="L527" i="1" s="1"/>
  <c r="AP314" i="1"/>
  <c r="L314" i="1" s="1"/>
  <c r="AP502" i="1"/>
  <c r="L502" i="1" s="1"/>
  <c r="AP530" i="1"/>
  <c r="L530" i="1" s="1"/>
  <c r="AP556" i="1"/>
  <c r="L556" i="1" s="1"/>
  <c r="AP332" i="1"/>
  <c r="L332" i="1" s="1"/>
  <c r="AP488" i="1"/>
  <c r="L488" i="1" s="1"/>
  <c r="AP489" i="1"/>
  <c r="L489" i="1" s="1"/>
  <c r="AP427" i="1"/>
  <c r="L427" i="1" s="1"/>
  <c r="AP338" i="1"/>
  <c r="L338" i="1" s="1"/>
  <c r="AS454" i="1"/>
  <c r="AS466" i="1"/>
  <c r="AR488" i="1"/>
  <c r="AD555" i="1"/>
  <c r="AW555" i="1" s="1"/>
  <c r="AS403" i="1"/>
  <c r="AS332" i="1"/>
  <c r="AN453" i="1"/>
  <c r="I453" i="1" s="1"/>
  <c r="AP549" i="1"/>
  <c r="L549" i="1" s="1"/>
  <c r="AO403" i="1"/>
  <c r="J403" i="1" s="1"/>
  <c r="AP412" i="1"/>
  <c r="L412" i="1" s="1"/>
  <c r="AP408" i="1"/>
  <c r="L408" i="1" s="1"/>
  <c r="AP406" i="1"/>
  <c r="L406" i="1" s="1"/>
  <c r="AP403" i="1"/>
  <c r="L403" i="1" s="1"/>
  <c r="AN346" i="1"/>
  <c r="I346" i="1" s="1"/>
  <c r="AO467" i="1"/>
  <c r="J467" i="1" s="1"/>
  <c r="K467" i="1" s="1"/>
  <c r="AO513" i="1"/>
  <c r="J513" i="1" s="1"/>
  <c r="K513" i="1" s="1"/>
  <c r="AN493" i="1"/>
  <c r="I493" i="1" s="1"/>
  <c r="AO314" i="1"/>
  <c r="J314" i="1" s="1"/>
  <c r="K314" i="1" s="1"/>
  <c r="AO408" i="1"/>
  <c r="J408" i="1" s="1"/>
  <c r="K408" i="1" s="1"/>
  <c r="AO466" i="1"/>
  <c r="J466" i="1" s="1"/>
  <c r="K466" i="1" s="1"/>
  <c r="AO332" i="1"/>
  <c r="J332" i="1" s="1"/>
  <c r="K332" i="1" s="1"/>
  <c r="AO522" i="1"/>
  <c r="J522" i="1" s="1"/>
  <c r="K522" i="1" s="1"/>
  <c r="AP447" i="1"/>
  <c r="L447" i="1" s="1"/>
  <c r="AP337" i="1"/>
  <c r="L337" i="1" s="1"/>
  <c r="AD454" i="1"/>
  <c r="AW454" i="1" s="1"/>
  <c r="AR466" i="1"/>
  <c r="AD522" i="1"/>
  <c r="AW522" i="1" s="1"/>
  <c r="AR553" i="1"/>
  <c r="AD488" i="1"/>
  <c r="AW488" i="1" s="1"/>
  <c r="AR555" i="1"/>
  <c r="AR483" i="1"/>
  <c r="AN353" i="1"/>
  <c r="I353" i="1" s="1"/>
  <c r="AN360" i="1"/>
  <c r="I360" i="1" s="1"/>
  <c r="J436" i="1"/>
  <c r="K436" i="1" s="1"/>
  <c r="J393" i="1"/>
  <c r="J531" i="1"/>
  <c r="J548" i="1"/>
  <c r="K548" i="1" s="1"/>
  <c r="J496" i="1"/>
  <c r="J341" i="1"/>
  <c r="J473" i="1"/>
  <c r="J475" i="1"/>
  <c r="K475" i="1" s="1"/>
  <c r="J540" i="1"/>
  <c r="K540" i="1" s="1"/>
  <c r="J413" i="1"/>
  <c r="J322" i="1"/>
  <c r="K322" i="1" s="1"/>
  <c r="J440" i="1"/>
  <c r="K440" i="1" s="1"/>
  <c r="J494" i="1"/>
  <c r="K494" i="1" s="1"/>
  <c r="J495" i="1"/>
  <c r="K495" i="1" s="1"/>
  <c r="J458" i="1"/>
  <c r="K458" i="1" s="1"/>
  <c r="J321" i="1"/>
  <c r="J396" i="1"/>
  <c r="K396" i="1" s="1"/>
  <c r="J453" i="1"/>
  <c r="J468" i="1"/>
  <c r="K468" i="1" s="1"/>
  <c r="J402" i="1"/>
  <c r="K402" i="1" s="1"/>
  <c r="J510" i="1"/>
  <c r="J394" i="1"/>
  <c r="J388" i="1"/>
  <c r="J395" i="1"/>
  <c r="K395" i="1" s="1"/>
  <c r="J387" i="1"/>
  <c r="K387" i="1" s="1"/>
  <c r="J426" i="1"/>
  <c r="J557" i="1"/>
  <c r="J374" i="1"/>
  <c r="K374" i="1" s="1"/>
  <c r="J343" i="1"/>
  <c r="J492" i="1"/>
  <c r="K492" i="1" s="1"/>
  <c r="J487" i="1"/>
  <c r="J360" i="1"/>
  <c r="K360" i="1" s="1"/>
  <c r="J477" i="1"/>
  <c r="J320" i="1"/>
  <c r="K320" i="1" s="1"/>
  <c r="J359" i="1"/>
  <c r="J442" i="1"/>
  <c r="C442" i="1" s="1"/>
  <c r="J441" i="1"/>
  <c r="K441" i="1" s="1"/>
  <c r="J471" i="1"/>
  <c r="K471" i="1" s="1"/>
  <c r="J505" i="1"/>
  <c r="K505" i="1" s="1"/>
  <c r="J476" i="1"/>
  <c r="J459" i="1"/>
  <c r="K459" i="1" s="1"/>
  <c r="J469" i="1"/>
  <c r="K469" i="1" s="1"/>
  <c r="J392" i="1"/>
  <c r="J488" i="1"/>
  <c r="K488" i="1" s="1"/>
  <c r="L558" i="1"/>
  <c r="L423" i="1"/>
  <c r="L539" i="1"/>
  <c r="L503" i="1"/>
  <c r="L415" i="1"/>
  <c r="L370" i="1"/>
  <c r="L376" i="1"/>
  <c r="L326" i="1"/>
  <c r="L553" i="1"/>
  <c r="L431" i="1"/>
  <c r="L461" i="1"/>
  <c r="L443" i="1"/>
  <c r="L462" i="1"/>
  <c r="L353" i="1"/>
  <c r="L354" i="1"/>
  <c r="L357" i="1"/>
  <c r="L382" i="1"/>
  <c r="L347" i="1"/>
  <c r="L514" i="1"/>
  <c r="L506" i="1"/>
  <c r="L434" i="1"/>
  <c r="L478" i="1"/>
  <c r="L345" i="1"/>
  <c r="L358" i="1"/>
  <c r="L335" i="1"/>
  <c r="L364" i="1"/>
  <c r="L366" i="1"/>
  <c r="L446" i="1"/>
  <c r="L523" i="1"/>
  <c r="L309" i="1"/>
  <c r="L350" i="1"/>
  <c r="L509" i="1"/>
  <c r="L482" i="1"/>
  <c r="L563" i="1"/>
  <c r="L545" i="1"/>
  <c r="L420" i="1"/>
  <c r="L518" i="1"/>
  <c r="L430" i="1"/>
  <c r="L433" i="1"/>
  <c r="L312" i="1"/>
  <c r="L351" i="1"/>
  <c r="L501" i="1"/>
  <c r="L534" i="1"/>
  <c r="L425" i="1"/>
  <c r="L372" i="1"/>
  <c r="L565" i="1"/>
  <c r="L552" i="1"/>
  <c r="L339" i="1"/>
  <c r="L485" i="1"/>
  <c r="L409" i="1"/>
  <c r="L422" i="1"/>
  <c r="L418" i="1"/>
  <c r="L334" i="1"/>
  <c r="L356" i="1"/>
  <c r="L517" i="1"/>
  <c r="L404" i="1"/>
  <c r="L500" i="1"/>
  <c r="L559" i="1"/>
  <c r="L532" i="1"/>
  <c r="L329" i="1"/>
  <c r="L344" i="1"/>
  <c r="L383" i="1"/>
  <c r="L316" i="1"/>
  <c r="L481" i="1"/>
  <c r="L375" i="1"/>
  <c r="L340" i="1"/>
  <c r="L507" i="1"/>
  <c r="L543" i="1"/>
  <c r="L550" i="1"/>
  <c r="L526" i="1"/>
  <c r="L313" i="1"/>
  <c r="L328" i="1"/>
  <c r="L381" i="1"/>
  <c r="L520" i="1"/>
  <c r="L560" i="1"/>
  <c r="L564" i="1"/>
  <c r="L561" i="1"/>
  <c r="L369" i="1"/>
  <c r="L439" i="1"/>
  <c r="L546" i="1"/>
  <c r="L445" i="1"/>
  <c r="L380" i="1"/>
  <c r="L355" i="1"/>
  <c r="L419" i="1"/>
  <c r="L336" i="1"/>
  <c r="L311" i="1"/>
  <c r="L379" i="1"/>
  <c r="L315" i="1"/>
  <c r="L524" i="1"/>
  <c r="L452" i="1"/>
  <c r="L457" i="1"/>
  <c r="L536" i="1"/>
  <c r="L310" i="1"/>
  <c r="L479" i="1"/>
  <c r="L398" i="1"/>
  <c r="L521" i="1"/>
  <c r="L448" i="1"/>
  <c r="L331" i="1"/>
  <c r="J429" i="1"/>
  <c r="K429" i="1" s="1"/>
  <c r="J420" i="1"/>
  <c r="K420" i="1" s="1"/>
  <c r="J546" i="1"/>
  <c r="K546" i="1" s="1"/>
  <c r="J351" i="1"/>
  <c r="J362" i="1"/>
  <c r="K362" i="1" s="1"/>
  <c r="J372" i="1"/>
  <c r="K372" i="1" s="1"/>
  <c r="J346" i="1"/>
  <c r="K346" i="1" s="1"/>
  <c r="J485" i="1"/>
  <c r="K485" i="1" s="1"/>
  <c r="J521" i="1"/>
  <c r="J432" i="1"/>
  <c r="K432" i="1" s="1"/>
  <c r="J448" i="1"/>
  <c r="K448" i="1" s="1"/>
  <c r="J464" i="1"/>
  <c r="K464" i="1" s="1"/>
  <c r="J519" i="1"/>
  <c r="K519" i="1" s="1"/>
  <c r="J445" i="1"/>
  <c r="K445" i="1" s="1"/>
  <c r="J499" i="1"/>
  <c r="K499" i="1" s="1"/>
  <c r="J565" i="1"/>
  <c r="K565" i="1" s="1"/>
  <c r="J528" i="1"/>
  <c r="K528" i="1" s="1"/>
  <c r="J457" i="1"/>
  <c r="K457" i="1" s="1"/>
  <c r="J404" i="1"/>
  <c r="K404" i="1" s="1"/>
  <c r="J500" i="1"/>
  <c r="J559" i="1"/>
  <c r="J503" i="1"/>
  <c r="K503" i="1" s="1"/>
  <c r="J405" i="1"/>
  <c r="K405" i="1" s="1"/>
  <c r="J361" i="1"/>
  <c r="K361" i="1" s="1"/>
  <c r="J370" i="1"/>
  <c r="K370" i="1" s="1"/>
  <c r="J326" i="1"/>
  <c r="K326" i="1" s="1"/>
  <c r="J348" i="1"/>
  <c r="K348" i="1" s="1"/>
  <c r="J553" i="1"/>
  <c r="K553" i="1" s="1"/>
  <c r="J431" i="1"/>
  <c r="K431" i="1" s="1"/>
  <c r="J412" i="1"/>
  <c r="K412" i="1" s="1"/>
  <c r="J554" i="1"/>
  <c r="J481" i="1"/>
  <c r="J483" i="1"/>
  <c r="K483" i="1" s="1"/>
  <c r="J462" i="1"/>
  <c r="K462" i="1" s="1"/>
  <c r="J424" i="1"/>
  <c r="J353" i="1"/>
  <c r="K353" i="1" s="1"/>
  <c r="C353" i="1" s="1"/>
  <c r="J354" i="1"/>
  <c r="K354" i="1" s="1"/>
  <c r="J368" i="1"/>
  <c r="K368" i="1" s="1"/>
  <c r="J357" i="1"/>
  <c r="J516" i="1"/>
  <c r="K516" i="1" s="1"/>
  <c r="J507" i="1"/>
  <c r="K507" i="1" s="1"/>
  <c r="J543" i="1"/>
  <c r="K543" i="1" s="1"/>
  <c r="J556" i="1"/>
  <c r="J434" i="1"/>
  <c r="K434" i="1" s="1"/>
  <c r="J358" i="1"/>
  <c r="J335" i="1"/>
  <c r="K335" i="1" s="1"/>
  <c r="J364" i="1"/>
  <c r="K364" i="1" s="1"/>
  <c r="J366" i="1"/>
  <c r="K366" i="1" s="1"/>
  <c r="J560" i="1"/>
  <c r="K560" i="1" s="1"/>
  <c r="J564" i="1"/>
  <c r="K564" i="1" s="1"/>
  <c r="J400" i="1"/>
  <c r="J561" i="1"/>
  <c r="K561" i="1" s="1"/>
  <c r="J369" i="1"/>
  <c r="J384" i="1"/>
  <c r="J327" i="1"/>
  <c r="K327" i="1" s="1"/>
  <c r="J482" i="1"/>
  <c r="K482" i="1" s="1"/>
  <c r="J563" i="1"/>
  <c r="J439" i="1"/>
  <c r="J518" i="1"/>
  <c r="K518" i="1" s="1"/>
  <c r="J430" i="1"/>
  <c r="K430" i="1" s="1"/>
  <c r="J380" i="1"/>
  <c r="J355" i="1"/>
  <c r="K355" i="1" s="1"/>
  <c r="J425" i="1"/>
  <c r="K425" i="1" s="1"/>
  <c r="J410" i="1"/>
  <c r="K410" i="1" s="1"/>
  <c r="J336" i="1"/>
  <c r="J379" i="1"/>
  <c r="J524" i="1"/>
  <c r="K524" i="1" s="1"/>
  <c r="J552" i="1"/>
  <c r="K552" i="1" s="1"/>
  <c r="J310" i="1"/>
  <c r="J479" i="1"/>
  <c r="K479" i="1" s="1"/>
  <c r="J409" i="1"/>
  <c r="K409" i="1" s="1"/>
  <c r="J422" i="1"/>
  <c r="K422" i="1" s="1"/>
  <c r="J418" i="1"/>
  <c r="K418" i="1" s="1"/>
  <c r="J352" i="1"/>
  <c r="J356" i="1"/>
  <c r="K356" i="1" s="1"/>
  <c r="J558" i="1"/>
  <c r="K558" i="1" s="1"/>
  <c r="J423" i="1"/>
  <c r="K423" i="1" s="1"/>
  <c r="J539" i="1"/>
  <c r="K539" i="1" s="1"/>
  <c r="J532" i="1"/>
  <c r="K532" i="1" s="1"/>
  <c r="J406" i="1"/>
  <c r="K406" i="1" s="1"/>
  <c r="J329" i="1"/>
  <c r="K329" i="1" s="1"/>
  <c r="J344" i="1"/>
  <c r="J383" i="1"/>
  <c r="K383" i="1" s="1"/>
  <c r="J316" i="1"/>
  <c r="K316" i="1" s="1"/>
  <c r="J461" i="1"/>
  <c r="K461" i="1" s="1"/>
  <c r="J443" i="1"/>
  <c r="K443" i="1" s="1"/>
  <c r="J375" i="1"/>
  <c r="J340" i="1"/>
  <c r="J514" i="1"/>
  <c r="K514" i="1" s="1"/>
  <c r="J508" i="1"/>
  <c r="K508" i="1" s="1"/>
  <c r="J550" i="1"/>
  <c r="K550" i="1" s="1"/>
  <c r="J407" i="1"/>
  <c r="K407" i="1" s="1"/>
  <c r="J526" i="1"/>
  <c r="J328" i="1"/>
  <c r="J367" i="1"/>
  <c r="J317" i="1"/>
  <c r="K317" i="1" s="1"/>
  <c r="J520" i="1"/>
  <c r="J446" i="1"/>
  <c r="K446" i="1" s="1"/>
  <c r="J533" i="1"/>
  <c r="K533" i="1" s="1"/>
  <c r="J523" i="1"/>
  <c r="J309" i="1"/>
  <c r="AN343" i="1"/>
  <c r="AN351" i="1"/>
  <c r="AN437" i="1"/>
  <c r="AP465" i="1"/>
  <c r="AP456" i="1"/>
  <c r="AP378" i="1"/>
  <c r="AN350" i="1"/>
  <c r="AO451" i="1"/>
  <c r="AO538" i="1"/>
  <c r="AP397" i="1"/>
  <c r="L397" i="1" s="1"/>
  <c r="AP463" i="1"/>
  <c r="AO452" i="1"/>
  <c r="AP486" i="1"/>
  <c r="L486" i="1" s="1"/>
  <c r="AN561" i="1"/>
  <c r="AP399" i="1"/>
  <c r="AP497" i="1"/>
  <c r="AP384" i="1"/>
  <c r="AO324" i="1"/>
  <c r="AP363" i="1"/>
  <c r="AS506" i="1"/>
  <c r="AD546" i="1"/>
  <c r="AW546" i="1" s="1"/>
  <c r="AR538" i="1"/>
  <c r="AS463" i="1"/>
  <c r="AD529" i="1"/>
  <c r="AW529" i="1" s="1"/>
  <c r="AS474" i="1"/>
  <c r="AR413" i="1"/>
  <c r="AR497" i="1"/>
  <c r="AD541" i="1"/>
  <c r="AW541" i="1" s="1"/>
  <c r="AR377" i="1"/>
  <c r="AD384" i="1"/>
  <c r="AW384" i="1" s="1"/>
  <c r="AO465" i="1"/>
  <c r="AO456" i="1"/>
  <c r="AO378" i="1"/>
  <c r="AO390" i="1"/>
  <c r="AP504" i="1"/>
  <c r="L504" i="1" s="1"/>
  <c r="AP538" i="1"/>
  <c r="AO397" i="1"/>
  <c r="AN371" i="1"/>
  <c r="AO463" i="1"/>
  <c r="AO506" i="1"/>
  <c r="AO541" i="1"/>
  <c r="AO486" i="1"/>
  <c r="AO497" i="1"/>
  <c r="AP535" i="1"/>
  <c r="AP352" i="1"/>
  <c r="AO331" i="1"/>
  <c r="AD456" i="1"/>
  <c r="AW456" i="1" s="1"/>
  <c r="AR546" i="1"/>
  <c r="AS529" i="1"/>
  <c r="AS497" i="1"/>
  <c r="AR541" i="1"/>
  <c r="AD352" i="1"/>
  <c r="AW352" i="1" s="1"/>
  <c r="AR363" i="1"/>
  <c r="AT363" i="1" s="1"/>
  <c r="AS384" i="1"/>
  <c r="AD331" i="1"/>
  <c r="AW331" i="1" s="1"/>
  <c r="AD378" i="1"/>
  <c r="AW378" i="1" s="1"/>
  <c r="AS378" i="1"/>
  <c r="AN309" i="1"/>
  <c r="AO529" i="1"/>
  <c r="AO545" i="1"/>
  <c r="AP395" i="1"/>
  <c r="AP413" i="1"/>
  <c r="AN330" i="1"/>
  <c r="AP390" i="1"/>
  <c r="AO504" i="1"/>
  <c r="AO474" i="1"/>
  <c r="AP410" i="1"/>
  <c r="AP541" i="1"/>
  <c r="AN479" i="1"/>
  <c r="AO535" i="1"/>
  <c r="AS456" i="1"/>
  <c r="AD506" i="1"/>
  <c r="AW506" i="1" s="1"/>
  <c r="AS546" i="1"/>
  <c r="AD538" i="1"/>
  <c r="AW538" i="1" s="1"/>
  <c r="AR463" i="1"/>
  <c r="AD474" i="1"/>
  <c r="AW474" i="1" s="1"/>
  <c r="AD413" i="1"/>
  <c r="AS541" i="1"/>
  <c r="AR352" i="1"/>
  <c r="AD377" i="1"/>
  <c r="AW377" i="1" s="1"/>
  <c r="AD363" i="1"/>
  <c r="AW363" i="1" s="1"/>
  <c r="AR331" i="1"/>
  <c r="AR378" i="1"/>
  <c r="AT378" i="1" s="1"/>
  <c r="AT415" i="1"/>
  <c r="AT455" i="1"/>
  <c r="AT537" i="1"/>
  <c r="AT516" i="1"/>
  <c r="AT428" i="1"/>
  <c r="AT317" i="1"/>
  <c r="AT318" i="1"/>
  <c r="AT350" i="1"/>
  <c r="AT351" i="1"/>
  <c r="AT370" i="1"/>
  <c r="AT327" i="1"/>
  <c r="AT371" i="1"/>
  <c r="AT381" i="1"/>
  <c r="AT349" i="1"/>
  <c r="AT368" i="1"/>
  <c r="AT392" i="1"/>
  <c r="AK392" i="1" s="1"/>
  <c r="AT423" i="1"/>
  <c r="AT492" i="1"/>
  <c r="AT446" i="1"/>
  <c r="AT442" i="1"/>
  <c r="AT476" i="1"/>
  <c r="AK476" i="1" s="1"/>
  <c r="AT404" i="1"/>
  <c r="AT500" i="1"/>
  <c r="AT507" i="1"/>
  <c r="AT430" i="1"/>
  <c r="AT563" i="1"/>
  <c r="AT469" i="1"/>
  <c r="AK469" i="1" s="1"/>
  <c r="AT425" i="1"/>
  <c r="AT479" i="1"/>
  <c r="AT523" i="1"/>
  <c r="AT503" i="1"/>
  <c r="AT565" i="1"/>
  <c r="AT441" i="1"/>
  <c r="AT453" i="1"/>
  <c r="AT482" i="1"/>
  <c r="AT494" i="1"/>
  <c r="AT379" i="1"/>
  <c r="AT341" i="1"/>
  <c r="AT372" i="1"/>
  <c r="AT375" i="1"/>
  <c r="AT374" i="1"/>
  <c r="AT336" i="1"/>
  <c r="AT360" i="1"/>
  <c r="AT359" i="1"/>
  <c r="AT369" i="1"/>
  <c r="AT316" i="1"/>
  <c r="AT310" i="1"/>
  <c r="AT529" i="1"/>
  <c r="AT506" i="1"/>
  <c r="AT521" i="1"/>
  <c r="AT431" i="1"/>
  <c r="AT473" i="1"/>
  <c r="AT434" i="1"/>
  <c r="AT366" i="1"/>
  <c r="AT426" i="1"/>
  <c r="AT558" i="1"/>
  <c r="AT481" i="1"/>
  <c r="AT445" i="1"/>
  <c r="AT380" i="1"/>
  <c r="AT328" i="1"/>
  <c r="AT354" i="1"/>
  <c r="AN492" i="1"/>
  <c r="AS376" i="1"/>
  <c r="AS345" i="1"/>
  <c r="AR530" i="1"/>
  <c r="AS361" i="1"/>
  <c r="AR447" i="1"/>
  <c r="AR332" i="1"/>
  <c r="AN387" i="1"/>
  <c r="AD403" i="1"/>
  <c r="AW403" i="1" s="1"/>
  <c r="AD447" i="1"/>
  <c r="AW447" i="1" s="1"/>
  <c r="AR314" i="1"/>
  <c r="AS338" i="1"/>
  <c r="AR467" i="1"/>
  <c r="AN316" i="1"/>
  <c r="AS486" i="1"/>
  <c r="AR498" i="1"/>
  <c r="AT498" i="1" s="1"/>
  <c r="AD436" i="1"/>
  <c r="AW436" i="1" s="1"/>
  <c r="AR376" i="1"/>
  <c r="AR345" i="1"/>
  <c r="AS427" i="1"/>
  <c r="AR485" i="1"/>
  <c r="AD348" i="1"/>
  <c r="AR361" i="1"/>
  <c r="AD376" i="1"/>
  <c r="AD467" i="1"/>
  <c r="AW467" i="1" s="1"/>
  <c r="AS489" i="1"/>
  <c r="AR433" i="1"/>
  <c r="AN539" i="1"/>
  <c r="AD545" i="1"/>
  <c r="AW545" i="1" s="1"/>
  <c r="AS373" i="1"/>
  <c r="AD405" i="1"/>
  <c r="AW405" i="1" s="1"/>
  <c r="AD530" i="1"/>
  <c r="AW530" i="1" s="1"/>
  <c r="AR527" i="1"/>
  <c r="AD364" i="1"/>
  <c r="AW364" i="1" s="1"/>
  <c r="AS344" i="1"/>
  <c r="AN404" i="1"/>
  <c r="AN442" i="1"/>
  <c r="AS504" i="1"/>
  <c r="AS498" i="1"/>
  <c r="AD468" i="1"/>
  <c r="AW468" i="1" s="1"/>
  <c r="AR333" i="1"/>
  <c r="AN328" i="1"/>
  <c r="AS395" i="1"/>
  <c r="AD367" i="1"/>
  <c r="AW367" i="1" s="1"/>
  <c r="AR468" i="1"/>
  <c r="AS333" i="1"/>
  <c r="AR324" i="1"/>
  <c r="AD498" i="1"/>
  <c r="AW498" i="1" s="1"/>
  <c r="AD333" i="1"/>
  <c r="AW333" i="1" s="1"/>
  <c r="AR344" i="1"/>
  <c r="AT344" i="1" s="1"/>
  <c r="AS324" i="1"/>
  <c r="AD485" i="1"/>
  <c r="AW485" i="1" s="1"/>
  <c r="AR475" i="1"/>
  <c r="AR457" i="1"/>
  <c r="AS329" i="1"/>
  <c r="AN501" i="1"/>
  <c r="AD395" i="1"/>
  <c r="AR504" i="1"/>
  <c r="AR489" i="1"/>
  <c r="AD513" i="1"/>
  <c r="AW513" i="1" s="1"/>
  <c r="AS468" i="1"/>
  <c r="AD344" i="1"/>
  <c r="AW344" i="1" s="1"/>
  <c r="AR367" i="1"/>
  <c r="AD337" i="1"/>
  <c r="AW337" i="1" s="1"/>
  <c r="AR487" i="1"/>
  <c r="AS499" i="1"/>
  <c r="AS397" i="1"/>
  <c r="AS417" i="1"/>
  <c r="AD399" i="1"/>
  <c r="AW399" i="1" s="1"/>
  <c r="AS475" i="1"/>
  <c r="AD457" i="1"/>
  <c r="AR436" i="1"/>
  <c r="AT436" i="1" s="1"/>
  <c r="AS348" i="1"/>
  <c r="AR329" i="1"/>
  <c r="AD321" i="1"/>
  <c r="AW321" i="1" s="1"/>
  <c r="AD356" i="1"/>
  <c r="AQ335" i="1"/>
  <c r="AQ457" i="1"/>
  <c r="AN386" i="1"/>
  <c r="AR395" i="1"/>
  <c r="AT395" i="1" s="1"/>
  <c r="AK395" i="1" s="1"/>
  <c r="AD504" i="1"/>
  <c r="AW504" i="1" s="1"/>
  <c r="AS545" i="1"/>
  <c r="AD486" i="1"/>
  <c r="AD551" i="1"/>
  <c r="AW551" i="1" s="1"/>
  <c r="AV363" i="1"/>
  <c r="AQ477" i="1"/>
  <c r="AN516" i="1"/>
  <c r="AR545" i="1"/>
  <c r="AR486" i="1"/>
  <c r="AR452" i="1"/>
  <c r="AD323" i="1"/>
  <c r="AW323" i="1" s="1"/>
  <c r="AN564" i="1"/>
  <c r="AR403" i="1"/>
  <c r="AD483" i="1"/>
  <c r="AW483" i="1" s="1"/>
  <c r="AD314" i="1"/>
  <c r="AW314" i="1" s="1"/>
  <c r="AR338" i="1"/>
  <c r="AD527" i="1"/>
  <c r="AR512" i="1"/>
  <c r="AS513" i="1"/>
  <c r="AD427" i="1"/>
  <c r="AW427" i="1" s="1"/>
  <c r="AR509" i="1"/>
  <c r="AS467" i="1"/>
  <c r="AS364" i="1"/>
  <c r="AD487" i="1"/>
  <c r="AR405" i="1"/>
  <c r="AS390" i="1"/>
  <c r="AD499" i="1"/>
  <c r="AW499" i="1" s="1"/>
  <c r="AV431" i="1"/>
  <c r="AS483" i="1"/>
  <c r="AD332" i="1"/>
  <c r="AW332" i="1" s="1"/>
  <c r="AS314" i="1"/>
  <c r="AD338" i="1"/>
  <c r="AW338" i="1" s="1"/>
  <c r="AS530" i="1"/>
  <c r="AD489" i="1"/>
  <c r="AW489" i="1" s="1"/>
  <c r="AS527" i="1"/>
  <c r="AR393" i="1"/>
  <c r="AR513" i="1"/>
  <c r="AR427" i="1"/>
  <c r="AD509" i="1"/>
  <c r="AW509" i="1" s="1"/>
  <c r="AR337" i="1"/>
  <c r="AD373" i="1"/>
  <c r="AW373" i="1" s="1"/>
  <c r="AR410" i="1"/>
  <c r="AS433" i="1"/>
  <c r="AQ486" i="1"/>
  <c r="AQ343" i="1"/>
  <c r="AQ543" i="1"/>
  <c r="AT543" i="1" s="1"/>
  <c r="AR406" i="1"/>
  <c r="AR451" i="1"/>
  <c r="AQ468" i="1"/>
  <c r="AQ505" i="1"/>
  <c r="AQ518" i="1"/>
  <c r="AD397" i="1"/>
  <c r="AW397" i="1" s="1"/>
  <c r="AR535" i="1"/>
  <c r="AT535" i="1" s="1"/>
  <c r="AS556" i="1"/>
  <c r="AQ474" i="1"/>
  <c r="AT474" i="1" s="1"/>
  <c r="AK474" i="1" s="1"/>
  <c r="AQ432" i="1"/>
  <c r="AV436" i="1"/>
  <c r="AV426" i="1"/>
  <c r="AV354" i="1"/>
  <c r="AR364" i="1"/>
  <c r="AS367" i="1"/>
  <c r="AS337" i="1"/>
  <c r="AR373" i="1"/>
  <c r="AD324" i="1"/>
  <c r="AS487" i="1"/>
  <c r="AS410" i="1"/>
  <c r="AS405" i="1"/>
  <c r="AR390" i="1"/>
  <c r="AR499" i="1"/>
  <c r="AD417" i="1"/>
  <c r="AW417" i="1" s="1"/>
  <c r="AS485" i="1"/>
  <c r="AD433" i="1"/>
  <c r="AD535" i="1"/>
  <c r="AR465" i="1"/>
  <c r="AD502" i="1"/>
  <c r="AW502" i="1" s="1"/>
  <c r="AS452" i="1"/>
  <c r="AD412" i="1"/>
  <c r="AD347" i="1"/>
  <c r="AD361" i="1"/>
  <c r="AW361" i="1" s="1"/>
  <c r="AR389" i="1"/>
  <c r="AD345" i="1"/>
  <c r="AV315" i="1"/>
  <c r="AQ497" i="1"/>
  <c r="AQ367" i="1"/>
  <c r="AQ394" i="1"/>
  <c r="AV557" i="1"/>
  <c r="AQ388" i="1"/>
  <c r="AQ396" i="1"/>
  <c r="AV481" i="1"/>
  <c r="AQ322" i="1"/>
  <c r="AD410" i="1"/>
  <c r="AW410" i="1" s="1"/>
  <c r="AS451" i="1"/>
  <c r="AR397" i="1"/>
  <c r="AR399" i="1"/>
  <c r="AT399" i="1" s="1"/>
  <c r="AR549" i="1"/>
  <c r="AR408" i="1"/>
  <c r="AQ504" i="1"/>
  <c r="AQ452" i="1"/>
  <c r="AV378" i="1"/>
  <c r="AQ485" i="1"/>
  <c r="AQ531" i="1"/>
  <c r="AQ552" i="1"/>
  <c r="AQ409" i="1"/>
  <c r="AQ358" i="1"/>
  <c r="AT358" i="1" s="1"/>
  <c r="AD465" i="1"/>
  <c r="AS412" i="1"/>
  <c r="AR551" i="1"/>
  <c r="AD389" i="1"/>
  <c r="AW389" i="1" s="1"/>
  <c r="AS321" i="1"/>
  <c r="AR356" i="1"/>
  <c r="AQ397" i="1"/>
  <c r="AV535" i="1"/>
  <c r="AV498" i="1"/>
  <c r="AQ352" i="1"/>
  <c r="AQ356" i="1"/>
  <c r="AQ461" i="1"/>
  <c r="AV473" i="1"/>
  <c r="AQ440" i="1"/>
  <c r="AQ459" i="1"/>
  <c r="AT459" i="1" s="1"/>
  <c r="AK459" i="1" s="1"/>
  <c r="AV366" i="1"/>
  <c r="AQ422" i="1"/>
  <c r="AQ524" i="1"/>
  <c r="AV445" i="1"/>
  <c r="AQ561" i="1"/>
  <c r="AT561" i="1" s="1"/>
  <c r="AQ353" i="1"/>
  <c r="AN478" i="1"/>
  <c r="AN401" i="1"/>
  <c r="AD390" i="1"/>
  <c r="AW390" i="1" s="1"/>
  <c r="AS406" i="1"/>
  <c r="AD451" i="1"/>
  <c r="AR417" i="1"/>
  <c r="AS399" i="1"/>
  <c r="AD549" i="1"/>
  <c r="AS535" i="1"/>
  <c r="AS465" i="1"/>
  <c r="AD556" i="1"/>
  <c r="AW556" i="1" s="1"/>
  <c r="AR502" i="1"/>
  <c r="AD452" i="1"/>
  <c r="AW452" i="1" s="1"/>
  <c r="AS347" i="1"/>
  <c r="AS323" i="1"/>
  <c r="AS356" i="1"/>
  <c r="AV395" i="1"/>
  <c r="AQ413" i="1"/>
  <c r="AV506" i="1"/>
  <c r="AQ463" i="1"/>
  <c r="AQ331" i="1"/>
  <c r="AV521" i="1"/>
  <c r="AQ496" i="1"/>
  <c r="AQ550" i="1"/>
  <c r="AV434" i="1"/>
  <c r="AQ387" i="1"/>
  <c r="AQ340" i="1"/>
  <c r="AQ458" i="1"/>
  <c r="AV558" i="1"/>
  <c r="AQ526" i="1"/>
  <c r="AQ520" i="1"/>
  <c r="AV328" i="1"/>
  <c r="AQ309" i="1"/>
  <c r="AQ390" i="1"/>
  <c r="AV399" i="1"/>
  <c r="AQ465" i="1"/>
  <c r="AQ546" i="1"/>
  <c r="AV344" i="1"/>
  <c r="AQ384" i="1"/>
  <c r="AT384" i="1" s="1"/>
  <c r="AV529" i="1"/>
  <c r="AD408" i="1"/>
  <c r="AQ451" i="1"/>
  <c r="AQ541" i="1"/>
  <c r="AQ538" i="1"/>
  <c r="AQ377" i="1"/>
  <c r="AQ439" i="1"/>
  <c r="AQ443" i="1"/>
  <c r="AQ539" i="1"/>
  <c r="AQ329" i="1"/>
  <c r="AQ532" i="1"/>
  <c r="AQ418" i="1"/>
  <c r="AV313" i="1"/>
  <c r="AQ383" i="1"/>
  <c r="AQ410" i="1"/>
  <c r="AQ545" i="1"/>
  <c r="AQ456" i="1"/>
  <c r="AT456" i="1" s="1"/>
  <c r="AQ333" i="1"/>
  <c r="AQ324" i="1"/>
  <c r="AQ508" i="1"/>
  <c r="AQ475" i="1"/>
  <c r="AQ510" i="1"/>
  <c r="AQ355" i="1"/>
  <c r="AQ462" i="1"/>
  <c r="AQ564" i="1"/>
  <c r="AT564" i="1" s="1"/>
  <c r="AV380" i="1"/>
  <c r="AQ326" i="1"/>
  <c r="AD406" i="1"/>
  <c r="AS549" i="1"/>
  <c r="AR556" i="1"/>
  <c r="AS502" i="1"/>
  <c r="AR412" i="1"/>
  <c r="AS551" i="1"/>
  <c r="AR347" i="1"/>
  <c r="AR323" i="1"/>
  <c r="AS389" i="1"/>
  <c r="AR321" i="1"/>
  <c r="AV437" i="1"/>
  <c r="AV346" i="1"/>
  <c r="N298" i="1"/>
  <c r="P298" i="1"/>
  <c r="N282" i="1"/>
  <c r="P282" i="1"/>
  <c r="N266" i="1"/>
  <c r="P266" i="1"/>
  <c r="N250" i="1"/>
  <c r="P250" i="1"/>
  <c r="N234" i="1"/>
  <c r="P234" i="1"/>
  <c r="N218" i="1"/>
  <c r="P218" i="1"/>
  <c r="N198" i="1"/>
  <c r="P198" i="1"/>
  <c r="N178" i="1"/>
  <c r="P178" i="1"/>
  <c r="N166" i="1"/>
  <c r="P166" i="1"/>
  <c r="N150" i="1"/>
  <c r="P150" i="1"/>
  <c r="N134" i="1"/>
  <c r="P134" i="1"/>
  <c r="N114" i="1"/>
  <c r="P114" i="1"/>
  <c r="N102" i="1"/>
  <c r="P102" i="1"/>
  <c r="N82" i="1"/>
  <c r="P82" i="1"/>
  <c r="N66" i="1"/>
  <c r="P66" i="1"/>
  <c r="N46" i="1"/>
  <c r="P46" i="1"/>
  <c r="N34" i="1"/>
  <c r="P34" i="1"/>
  <c r="N22" i="1"/>
  <c r="P22" i="1"/>
  <c r="N6" i="1"/>
  <c r="P6" i="1"/>
  <c r="N301" i="1"/>
  <c r="P301" i="1"/>
  <c r="N289" i="1"/>
  <c r="P289" i="1"/>
  <c r="N277" i="1"/>
  <c r="P277" i="1"/>
  <c r="N265" i="1"/>
  <c r="P265" i="1"/>
  <c r="N249" i="1"/>
  <c r="P249" i="1"/>
  <c r="N237" i="1"/>
  <c r="P237" i="1"/>
  <c r="N225" i="1"/>
  <c r="P225" i="1"/>
  <c r="N209" i="1"/>
  <c r="P209" i="1"/>
  <c r="N197" i="1"/>
  <c r="P197" i="1"/>
  <c r="N185" i="1"/>
  <c r="P185" i="1"/>
  <c r="N173" i="1"/>
  <c r="P173" i="1"/>
  <c r="N161" i="1"/>
  <c r="P161" i="1"/>
  <c r="N149" i="1"/>
  <c r="P149" i="1"/>
  <c r="N137" i="1"/>
  <c r="P137" i="1"/>
  <c r="N121" i="1"/>
  <c r="P121" i="1"/>
  <c r="N109" i="1"/>
  <c r="P109" i="1"/>
  <c r="N93" i="1"/>
  <c r="P93" i="1"/>
  <c r="N77" i="1"/>
  <c r="P77" i="1"/>
  <c r="N65" i="1"/>
  <c r="P65" i="1"/>
  <c r="N53" i="1"/>
  <c r="P53" i="1"/>
  <c r="N41" i="1"/>
  <c r="P41" i="1"/>
  <c r="N29" i="1"/>
  <c r="P29" i="1"/>
  <c r="N17" i="1"/>
  <c r="P17" i="1"/>
  <c r="N5" i="1"/>
  <c r="P5" i="1"/>
  <c r="N304" i="1"/>
  <c r="P304" i="1"/>
  <c r="N296" i="1"/>
  <c r="P296" i="1"/>
  <c r="N288" i="1"/>
  <c r="P288" i="1"/>
  <c r="N280" i="1"/>
  <c r="P280" i="1"/>
  <c r="N272" i="1"/>
  <c r="P272" i="1"/>
  <c r="N260" i="1"/>
  <c r="P260" i="1"/>
  <c r="N252" i="1"/>
  <c r="P252" i="1"/>
  <c r="N244" i="1"/>
  <c r="P244" i="1"/>
  <c r="N236" i="1"/>
  <c r="P236" i="1"/>
  <c r="N228" i="1"/>
  <c r="P228" i="1"/>
  <c r="N220" i="1"/>
  <c r="P220" i="1"/>
  <c r="N212" i="1"/>
  <c r="P212" i="1"/>
  <c r="N204" i="1"/>
  <c r="P204" i="1"/>
  <c r="N200" i="1"/>
  <c r="P200" i="1"/>
  <c r="N188" i="1"/>
  <c r="P188" i="1"/>
  <c r="N180" i="1"/>
  <c r="P180" i="1"/>
  <c r="N176" i="1"/>
  <c r="P176" i="1"/>
  <c r="N168" i="1"/>
  <c r="P168" i="1"/>
  <c r="N160" i="1"/>
  <c r="P160" i="1"/>
  <c r="N152" i="1"/>
  <c r="P152" i="1"/>
  <c r="N144" i="1"/>
  <c r="P144" i="1"/>
  <c r="N136" i="1"/>
  <c r="P136" i="1"/>
  <c r="N124" i="1"/>
  <c r="P124" i="1"/>
  <c r="N116" i="1"/>
  <c r="P116" i="1"/>
  <c r="N108" i="1"/>
  <c r="P108" i="1"/>
  <c r="N100" i="1"/>
  <c r="P100" i="1"/>
  <c r="N96" i="1"/>
  <c r="P96" i="1"/>
  <c r="N88" i="1"/>
  <c r="P88" i="1"/>
  <c r="N80" i="1"/>
  <c r="P80" i="1"/>
  <c r="N72" i="1"/>
  <c r="P72" i="1"/>
  <c r="N64" i="1"/>
  <c r="P64" i="1"/>
  <c r="N56" i="1"/>
  <c r="P56" i="1"/>
  <c r="N48" i="1"/>
  <c r="P48" i="1"/>
  <c r="N40" i="1"/>
  <c r="P40" i="1"/>
  <c r="N32" i="1"/>
  <c r="P32" i="1"/>
  <c r="N24" i="1"/>
  <c r="P24" i="1"/>
  <c r="N20" i="1"/>
  <c r="P20" i="1"/>
  <c r="N12" i="1"/>
  <c r="P12" i="1"/>
  <c r="N8" i="1"/>
  <c r="P8" i="1"/>
  <c r="N306" i="1"/>
  <c r="P306" i="1"/>
  <c r="N290" i="1"/>
  <c r="P290" i="1"/>
  <c r="N274" i="1"/>
  <c r="P274" i="1"/>
  <c r="N258" i="1"/>
  <c r="P258" i="1"/>
  <c r="N238" i="1"/>
  <c r="P238" i="1"/>
  <c r="N222" i="1"/>
  <c r="P222" i="1"/>
  <c r="N202" i="1"/>
  <c r="P202" i="1"/>
  <c r="N190" i="1"/>
  <c r="P190" i="1"/>
  <c r="N174" i="1"/>
  <c r="P174" i="1"/>
  <c r="N158" i="1"/>
  <c r="P158" i="1"/>
  <c r="N142" i="1"/>
  <c r="P142" i="1"/>
  <c r="N126" i="1"/>
  <c r="P126" i="1"/>
  <c r="N110" i="1"/>
  <c r="P110" i="1"/>
  <c r="N94" i="1"/>
  <c r="P94" i="1"/>
  <c r="N78" i="1"/>
  <c r="P78" i="1"/>
  <c r="N62" i="1"/>
  <c r="P62" i="1"/>
  <c r="N50" i="1"/>
  <c r="P50" i="1"/>
  <c r="N30" i="1"/>
  <c r="P30" i="1"/>
  <c r="N10" i="1"/>
  <c r="P10" i="1"/>
  <c r="N3" i="1"/>
  <c r="P3" i="1"/>
  <c r="N297" i="1"/>
  <c r="P297" i="1"/>
  <c r="N285" i="1"/>
  <c r="P285" i="1"/>
  <c r="N273" i="1"/>
  <c r="P273" i="1"/>
  <c r="N261" i="1"/>
  <c r="P261" i="1"/>
  <c r="N253" i="1"/>
  <c r="P253" i="1"/>
  <c r="N241" i="1"/>
  <c r="P241" i="1"/>
  <c r="N229" i="1"/>
  <c r="P229" i="1"/>
  <c r="N217" i="1"/>
  <c r="P217" i="1"/>
  <c r="N205" i="1"/>
  <c r="P205" i="1"/>
  <c r="N193" i="1"/>
  <c r="P193" i="1"/>
  <c r="N181" i="1"/>
  <c r="P181" i="1"/>
  <c r="N169" i="1"/>
  <c r="P169" i="1"/>
  <c r="N157" i="1"/>
  <c r="P157" i="1"/>
  <c r="N145" i="1"/>
  <c r="P145" i="1"/>
  <c r="N133" i="1"/>
  <c r="P133" i="1"/>
  <c r="N125" i="1"/>
  <c r="P125" i="1"/>
  <c r="N113" i="1"/>
  <c r="P113" i="1"/>
  <c r="N101" i="1"/>
  <c r="P101" i="1"/>
  <c r="N89" i="1"/>
  <c r="P89" i="1"/>
  <c r="N81" i="1"/>
  <c r="P81" i="1"/>
  <c r="N69" i="1"/>
  <c r="P69" i="1"/>
  <c r="N57" i="1"/>
  <c r="P57" i="1"/>
  <c r="N45" i="1"/>
  <c r="P45" i="1"/>
  <c r="N33" i="1"/>
  <c r="P33" i="1"/>
  <c r="N21" i="1"/>
  <c r="P21" i="1"/>
  <c r="N13" i="1"/>
  <c r="P13" i="1"/>
  <c r="N308" i="1"/>
  <c r="P308" i="1"/>
  <c r="N300" i="1"/>
  <c r="P300" i="1"/>
  <c r="N292" i="1"/>
  <c r="P292" i="1"/>
  <c r="N284" i="1"/>
  <c r="P284" i="1"/>
  <c r="N276" i="1"/>
  <c r="P276" i="1"/>
  <c r="N268" i="1"/>
  <c r="P268" i="1"/>
  <c r="N264" i="1"/>
  <c r="P264" i="1"/>
  <c r="N256" i="1"/>
  <c r="P256" i="1"/>
  <c r="N248" i="1"/>
  <c r="P248" i="1"/>
  <c r="N240" i="1"/>
  <c r="P240" i="1"/>
  <c r="N232" i="1"/>
  <c r="P232" i="1"/>
  <c r="N224" i="1"/>
  <c r="P224" i="1"/>
  <c r="N216" i="1"/>
  <c r="P216" i="1"/>
  <c r="N208" i="1"/>
  <c r="P208" i="1"/>
  <c r="N196" i="1"/>
  <c r="P196" i="1"/>
  <c r="N192" i="1"/>
  <c r="P192" i="1"/>
  <c r="N184" i="1"/>
  <c r="P184" i="1"/>
  <c r="N172" i="1"/>
  <c r="P172" i="1"/>
  <c r="N164" i="1"/>
  <c r="P164" i="1"/>
  <c r="N156" i="1"/>
  <c r="P156" i="1"/>
  <c r="N148" i="1"/>
  <c r="P148" i="1"/>
  <c r="N140" i="1"/>
  <c r="P140" i="1"/>
  <c r="N132" i="1"/>
  <c r="P132" i="1"/>
  <c r="N128" i="1"/>
  <c r="P128" i="1"/>
  <c r="N120" i="1"/>
  <c r="P120" i="1"/>
  <c r="N112" i="1"/>
  <c r="P112" i="1"/>
  <c r="N104" i="1"/>
  <c r="P104" i="1"/>
  <c r="N92" i="1"/>
  <c r="P92" i="1"/>
  <c r="N84" i="1"/>
  <c r="P84" i="1"/>
  <c r="N76" i="1"/>
  <c r="P76" i="1"/>
  <c r="N68" i="1"/>
  <c r="P68" i="1"/>
  <c r="N60" i="1"/>
  <c r="P60" i="1"/>
  <c r="N52" i="1"/>
  <c r="P52" i="1"/>
  <c r="N44" i="1"/>
  <c r="P44" i="1"/>
  <c r="N36" i="1"/>
  <c r="P36" i="1"/>
  <c r="N28" i="1"/>
  <c r="P28" i="1"/>
  <c r="N16" i="1"/>
  <c r="P16" i="1"/>
  <c r="N4" i="1"/>
  <c r="P4" i="1"/>
  <c r="N307" i="1"/>
  <c r="P307" i="1"/>
  <c r="N303" i="1"/>
  <c r="P303" i="1"/>
  <c r="N299" i="1"/>
  <c r="P299" i="1"/>
  <c r="N295" i="1"/>
  <c r="P295" i="1"/>
  <c r="N291" i="1"/>
  <c r="P291" i="1"/>
  <c r="N287" i="1"/>
  <c r="P287" i="1"/>
  <c r="N283" i="1"/>
  <c r="P283" i="1"/>
  <c r="N279" i="1"/>
  <c r="P279" i="1"/>
  <c r="N275" i="1"/>
  <c r="P275" i="1"/>
  <c r="N271" i="1"/>
  <c r="P271" i="1"/>
  <c r="N267" i="1"/>
  <c r="P267" i="1"/>
  <c r="N263" i="1"/>
  <c r="P263" i="1"/>
  <c r="N259" i="1"/>
  <c r="P259" i="1"/>
  <c r="N255" i="1"/>
  <c r="P255" i="1"/>
  <c r="N251" i="1"/>
  <c r="P251" i="1"/>
  <c r="N247" i="1"/>
  <c r="P247" i="1"/>
  <c r="N243" i="1"/>
  <c r="P243" i="1"/>
  <c r="N239" i="1"/>
  <c r="P239" i="1"/>
  <c r="N235" i="1"/>
  <c r="P235" i="1"/>
  <c r="N231" i="1"/>
  <c r="P231" i="1"/>
  <c r="N227" i="1"/>
  <c r="P227" i="1"/>
  <c r="N223" i="1"/>
  <c r="P223" i="1"/>
  <c r="N219" i="1"/>
  <c r="P219" i="1"/>
  <c r="N215" i="1"/>
  <c r="P215" i="1"/>
  <c r="N211" i="1"/>
  <c r="P211" i="1"/>
  <c r="N207" i="1"/>
  <c r="P207" i="1"/>
  <c r="N203" i="1"/>
  <c r="P203" i="1"/>
  <c r="N199" i="1"/>
  <c r="P199" i="1"/>
  <c r="N195" i="1"/>
  <c r="P195" i="1"/>
  <c r="N191" i="1"/>
  <c r="P191" i="1"/>
  <c r="N187" i="1"/>
  <c r="P187" i="1"/>
  <c r="N183" i="1"/>
  <c r="P183" i="1"/>
  <c r="N179" i="1"/>
  <c r="P179" i="1"/>
  <c r="N175" i="1"/>
  <c r="P175" i="1"/>
  <c r="N171" i="1"/>
  <c r="P171" i="1"/>
  <c r="N167" i="1"/>
  <c r="P167" i="1"/>
  <c r="N163" i="1"/>
  <c r="P163" i="1"/>
  <c r="N159" i="1"/>
  <c r="P159" i="1"/>
  <c r="N155" i="1"/>
  <c r="P155" i="1"/>
  <c r="N151" i="1"/>
  <c r="P151" i="1"/>
  <c r="N147" i="1"/>
  <c r="P147" i="1"/>
  <c r="N143" i="1"/>
  <c r="P143" i="1"/>
  <c r="N139" i="1"/>
  <c r="P139" i="1"/>
  <c r="N135" i="1"/>
  <c r="P135" i="1"/>
  <c r="N131" i="1"/>
  <c r="P131" i="1"/>
  <c r="N127" i="1"/>
  <c r="P127" i="1"/>
  <c r="N123" i="1"/>
  <c r="P123" i="1"/>
  <c r="N119" i="1"/>
  <c r="P119" i="1"/>
  <c r="N115" i="1"/>
  <c r="P115" i="1"/>
  <c r="N111" i="1"/>
  <c r="P111" i="1"/>
  <c r="N107" i="1"/>
  <c r="P107" i="1"/>
  <c r="N103" i="1"/>
  <c r="P103" i="1"/>
  <c r="N99" i="1"/>
  <c r="P99" i="1"/>
  <c r="N95" i="1"/>
  <c r="P95" i="1"/>
  <c r="N91" i="1"/>
  <c r="P91" i="1"/>
  <c r="N87" i="1"/>
  <c r="P87" i="1"/>
  <c r="N83" i="1"/>
  <c r="P83" i="1"/>
  <c r="N79" i="1"/>
  <c r="P79" i="1"/>
  <c r="N75" i="1"/>
  <c r="P75" i="1"/>
  <c r="N71" i="1"/>
  <c r="P71" i="1"/>
  <c r="N67" i="1"/>
  <c r="P67" i="1"/>
  <c r="N63" i="1"/>
  <c r="P63" i="1"/>
  <c r="N59" i="1"/>
  <c r="P59" i="1"/>
  <c r="N55" i="1"/>
  <c r="P55" i="1"/>
  <c r="N51" i="1"/>
  <c r="P51" i="1"/>
  <c r="N47" i="1"/>
  <c r="P47" i="1"/>
  <c r="N43" i="1"/>
  <c r="P43" i="1"/>
  <c r="N39" i="1"/>
  <c r="P39" i="1"/>
  <c r="N35" i="1"/>
  <c r="P35" i="1"/>
  <c r="N31" i="1"/>
  <c r="P31" i="1"/>
  <c r="N27" i="1"/>
  <c r="P27" i="1"/>
  <c r="N23" i="1"/>
  <c r="P23" i="1"/>
  <c r="N19" i="1"/>
  <c r="P19" i="1"/>
  <c r="N15" i="1"/>
  <c r="P15" i="1"/>
  <c r="N11" i="1"/>
  <c r="P11" i="1"/>
  <c r="N7" i="1"/>
  <c r="P7" i="1"/>
  <c r="N294" i="1"/>
  <c r="P294" i="1"/>
  <c r="N278" i="1"/>
  <c r="P278" i="1"/>
  <c r="N262" i="1"/>
  <c r="P262" i="1"/>
  <c r="N246" i="1"/>
  <c r="P246" i="1"/>
  <c r="N230" i="1"/>
  <c r="P230" i="1"/>
  <c r="N210" i="1"/>
  <c r="P210" i="1"/>
  <c r="N194" i="1"/>
  <c r="P194" i="1"/>
  <c r="N182" i="1"/>
  <c r="P182" i="1"/>
  <c r="N162" i="1"/>
  <c r="P162" i="1"/>
  <c r="N146" i="1"/>
  <c r="P146" i="1"/>
  <c r="N130" i="1"/>
  <c r="P130" i="1"/>
  <c r="N118" i="1"/>
  <c r="P118" i="1"/>
  <c r="N98" i="1"/>
  <c r="P98" i="1"/>
  <c r="N86" i="1"/>
  <c r="P86" i="1"/>
  <c r="N70" i="1"/>
  <c r="P70" i="1"/>
  <c r="N54" i="1"/>
  <c r="P54" i="1"/>
  <c r="N38" i="1"/>
  <c r="P38" i="1"/>
  <c r="N18" i="1"/>
  <c r="P18" i="1"/>
  <c r="N302" i="1"/>
  <c r="P302" i="1"/>
  <c r="N286" i="1"/>
  <c r="P286" i="1"/>
  <c r="N270" i="1"/>
  <c r="P270" i="1"/>
  <c r="N254" i="1"/>
  <c r="P254" i="1"/>
  <c r="N242" i="1"/>
  <c r="P242" i="1"/>
  <c r="N226" i="1"/>
  <c r="P226" i="1"/>
  <c r="N214" i="1"/>
  <c r="P214" i="1"/>
  <c r="N206" i="1"/>
  <c r="P206" i="1"/>
  <c r="N186" i="1"/>
  <c r="P186" i="1"/>
  <c r="N170" i="1"/>
  <c r="P170" i="1"/>
  <c r="N154" i="1"/>
  <c r="P154" i="1"/>
  <c r="N138" i="1"/>
  <c r="P138" i="1"/>
  <c r="N122" i="1"/>
  <c r="P122" i="1"/>
  <c r="N106" i="1"/>
  <c r="P106" i="1"/>
  <c r="N90" i="1"/>
  <c r="P90" i="1"/>
  <c r="N74" i="1"/>
  <c r="P74" i="1"/>
  <c r="N58" i="1"/>
  <c r="P58" i="1"/>
  <c r="N42" i="1"/>
  <c r="P42" i="1"/>
  <c r="N26" i="1"/>
  <c r="P26" i="1"/>
  <c r="N14" i="1"/>
  <c r="P14" i="1"/>
  <c r="N305" i="1"/>
  <c r="P305" i="1"/>
  <c r="N293" i="1"/>
  <c r="P293" i="1"/>
  <c r="N281" i="1"/>
  <c r="P281" i="1"/>
  <c r="N269" i="1"/>
  <c r="P269" i="1"/>
  <c r="N257" i="1"/>
  <c r="P257" i="1"/>
  <c r="N245" i="1"/>
  <c r="P245" i="1"/>
  <c r="N233" i="1"/>
  <c r="P233" i="1"/>
  <c r="N221" i="1"/>
  <c r="P221" i="1"/>
  <c r="N213" i="1"/>
  <c r="P213" i="1"/>
  <c r="N201" i="1"/>
  <c r="P201" i="1"/>
  <c r="N189" i="1"/>
  <c r="P189" i="1"/>
  <c r="N177" i="1"/>
  <c r="P177" i="1"/>
  <c r="N165" i="1"/>
  <c r="P165" i="1"/>
  <c r="N153" i="1"/>
  <c r="P153" i="1"/>
  <c r="N141" i="1"/>
  <c r="P141" i="1"/>
  <c r="N129" i="1"/>
  <c r="P129" i="1"/>
  <c r="N117" i="1"/>
  <c r="P117" i="1"/>
  <c r="N105" i="1"/>
  <c r="P105" i="1"/>
  <c r="N97" i="1"/>
  <c r="P97" i="1"/>
  <c r="N85" i="1"/>
  <c r="P85" i="1"/>
  <c r="N73" i="1"/>
  <c r="P73" i="1"/>
  <c r="N61" i="1"/>
  <c r="P61" i="1"/>
  <c r="N49" i="1"/>
  <c r="P49" i="1"/>
  <c r="N37" i="1"/>
  <c r="P37" i="1"/>
  <c r="N25" i="1"/>
  <c r="P25" i="1"/>
  <c r="N9" i="1"/>
  <c r="P9" i="1"/>
  <c r="AN525" i="1"/>
  <c r="AN518" i="1"/>
  <c r="AN503" i="1"/>
  <c r="AN460" i="1"/>
  <c r="AQ466" i="1"/>
  <c r="AQ555" i="1"/>
  <c r="AQ502" i="1"/>
  <c r="AQ320" i="1"/>
  <c r="AS408" i="1"/>
  <c r="AQ412" i="1"/>
  <c r="AQ332" i="1"/>
  <c r="AQ405" i="1"/>
  <c r="AV325" i="1"/>
  <c r="AV385" i="1"/>
  <c r="AN462" i="1"/>
  <c r="AQ530" i="1"/>
  <c r="AQ513" i="1"/>
  <c r="AQ549" i="1"/>
  <c r="AQ512" i="1"/>
  <c r="AQ533" i="1"/>
  <c r="AQ501" i="1"/>
  <c r="AV349" i="1"/>
  <c r="AQ489" i="1"/>
  <c r="AQ338" i="1"/>
  <c r="AQ499" i="1"/>
  <c r="AQ544" i="1"/>
  <c r="AQ454" i="1"/>
  <c r="AQ522" i="1"/>
  <c r="AQ556" i="1"/>
  <c r="AQ364" i="1"/>
  <c r="AQ337" i="1"/>
  <c r="AQ373" i="1"/>
  <c r="AQ400" i="1"/>
  <c r="AT400" i="1" s="1"/>
  <c r="AQ419" i="1"/>
  <c r="AQ536" i="1"/>
  <c r="AQ429" i="1"/>
  <c r="AQ348" i="1"/>
  <c r="AQ334" i="1"/>
  <c r="AV381" i="1"/>
  <c r="AV319" i="1"/>
  <c r="AV386" i="1"/>
  <c r="AN455" i="1"/>
  <c r="AN349" i="1"/>
  <c r="AN441" i="1"/>
  <c r="AQ403" i="1"/>
  <c r="AQ406" i="1"/>
  <c r="AQ417" i="1"/>
  <c r="AQ553" i="1"/>
  <c r="AQ488" i="1"/>
  <c r="AQ551" i="1"/>
  <c r="AQ321" i="1"/>
  <c r="AQ407" i="1"/>
  <c r="AQ411" i="1"/>
  <c r="AQ559" i="1"/>
  <c r="AQ472" i="1"/>
  <c r="AQ480" i="1"/>
  <c r="AQ345" i="1"/>
  <c r="AQ478" i="1"/>
  <c r="AV484" i="1"/>
  <c r="AV371" i="1"/>
  <c r="AV330" i="1"/>
  <c r="AV368" i="1"/>
  <c r="AQ323" i="1"/>
  <c r="AQ389" i="1"/>
  <c r="AQ487" i="1"/>
  <c r="AQ433" i="1"/>
  <c r="AQ450" i="1"/>
  <c r="AT450" i="1" s="1"/>
  <c r="AK450" i="1" s="1"/>
  <c r="AQ542" i="1"/>
  <c r="AQ382" i="1"/>
  <c r="AQ376" i="1"/>
  <c r="AQ435" i="1"/>
  <c r="AV311" i="1"/>
  <c r="AN354" i="1"/>
  <c r="AN458" i="1"/>
  <c r="AN409" i="1"/>
  <c r="AQ447" i="1"/>
  <c r="AQ527" i="1"/>
  <c r="AQ427" i="1"/>
  <c r="AQ467" i="1"/>
  <c r="AQ483" i="1"/>
  <c r="AQ408" i="1"/>
  <c r="AQ347" i="1"/>
  <c r="AQ314" i="1"/>
  <c r="AQ362" i="1"/>
  <c r="AQ540" i="1"/>
  <c r="AQ393" i="1"/>
  <c r="AQ509" i="1"/>
  <c r="AQ449" i="1"/>
  <c r="AQ421" i="1"/>
  <c r="AQ424" i="1"/>
  <c r="AQ361" i="1"/>
  <c r="AQ528" i="1"/>
  <c r="AV444" i="1"/>
  <c r="AN471" i="1"/>
  <c r="AN514" i="1"/>
  <c r="AN565" i="1"/>
  <c r="AN435" i="1"/>
  <c r="AQ398" i="1"/>
  <c r="AQ493" i="1"/>
  <c r="AQ495" i="1"/>
  <c r="AV491" i="1"/>
  <c r="AQ401" i="1"/>
  <c r="AQ391" i="1"/>
  <c r="AV511" i="1"/>
  <c r="AN446" i="1"/>
  <c r="AN372" i="1"/>
  <c r="AV562" i="1"/>
  <c r="AV534" i="1"/>
  <c r="AV548" i="1"/>
  <c r="AV560" i="1"/>
  <c r="AV471" i="1"/>
  <c r="AN388" i="1"/>
  <c r="AN355" i="1"/>
  <c r="AN336" i="1"/>
  <c r="AN423" i="1"/>
  <c r="AN554" i="1"/>
  <c r="AN436" i="1"/>
  <c r="AN543" i="1"/>
  <c r="AN548" i="1"/>
  <c r="AN496" i="1"/>
  <c r="AN511" i="1"/>
  <c r="AN380" i="1"/>
  <c r="AN375" i="1"/>
  <c r="AN494" i="1"/>
  <c r="AN469" i="1"/>
  <c r="AN369" i="1"/>
  <c r="AN379" i="1"/>
  <c r="AN370" i="1"/>
  <c r="R304" i="1"/>
  <c r="S304" i="1"/>
  <c r="R288" i="1"/>
  <c r="S288" i="1"/>
  <c r="R272" i="1"/>
  <c r="S272" i="1"/>
  <c r="R306" i="1"/>
  <c r="S306" i="1"/>
  <c r="R298" i="1"/>
  <c r="S298" i="1"/>
  <c r="R290" i="1"/>
  <c r="S290" i="1"/>
  <c r="R286" i="1"/>
  <c r="S286" i="1"/>
  <c r="R278" i="1"/>
  <c r="S278" i="1"/>
  <c r="R270" i="1"/>
  <c r="S270" i="1"/>
  <c r="R262" i="1"/>
  <c r="S262" i="1"/>
  <c r="R250" i="1"/>
  <c r="S250" i="1"/>
  <c r="R242" i="1"/>
  <c r="S242" i="1"/>
  <c r="R234" i="1"/>
  <c r="S234" i="1"/>
  <c r="R226" i="1"/>
  <c r="S226" i="1"/>
  <c r="R218" i="1"/>
  <c r="S218" i="1"/>
  <c r="R210" i="1"/>
  <c r="S210" i="1"/>
  <c r="R202" i="1"/>
  <c r="S202" i="1"/>
  <c r="R194" i="1"/>
  <c r="S194" i="1"/>
  <c r="R186" i="1"/>
  <c r="S186" i="1"/>
  <c r="R178" i="1"/>
  <c r="S178" i="1"/>
  <c r="R170" i="1"/>
  <c r="S170" i="1"/>
  <c r="R162" i="1"/>
  <c r="S162" i="1"/>
  <c r="R154" i="1"/>
  <c r="S154" i="1"/>
  <c r="R150" i="1"/>
  <c r="S150" i="1"/>
  <c r="R142" i="1"/>
  <c r="S142" i="1"/>
  <c r="R134" i="1"/>
  <c r="S134" i="1"/>
  <c r="R126" i="1"/>
  <c r="S126" i="1"/>
  <c r="R118" i="1"/>
  <c r="S118" i="1"/>
  <c r="R110" i="1"/>
  <c r="S110" i="1"/>
  <c r="R102" i="1"/>
  <c r="S102" i="1"/>
  <c r="R94" i="1"/>
  <c r="S94" i="1"/>
  <c r="R86" i="1"/>
  <c r="S86" i="1"/>
  <c r="R82" i="1"/>
  <c r="S82" i="1"/>
  <c r="R74" i="1"/>
  <c r="S74" i="1"/>
  <c r="R66" i="1"/>
  <c r="S66" i="1"/>
  <c r="R58" i="1"/>
  <c r="S58" i="1"/>
  <c r="R50" i="1"/>
  <c r="S50" i="1"/>
  <c r="R42" i="1"/>
  <c r="S42" i="1"/>
  <c r="R34" i="1"/>
  <c r="S34" i="1"/>
  <c r="R26" i="1"/>
  <c r="S26" i="1"/>
  <c r="R18" i="1"/>
  <c r="S18" i="1"/>
  <c r="R10" i="1"/>
  <c r="S10" i="1"/>
  <c r="R296" i="1"/>
  <c r="S296" i="1"/>
  <c r="R276" i="1"/>
  <c r="S276" i="1"/>
  <c r="R260" i="1"/>
  <c r="S260" i="1"/>
  <c r="R302" i="1"/>
  <c r="S302" i="1"/>
  <c r="R294" i="1"/>
  <c r="S294" i="1"/>
  <c r="R282" i="1"/>
  <c r="S282" i="1"/>
  <c r="R274" i="1"/>
  <c r="S274" i="1"/>
  <c r="R266" i="1"/>
  <c r="S266" i="1"/>
  <c r="R258" i="1"/>
  <c r="S258" i="1"/>
  <c r="R254" i="1"/>
  <c r="S254" i="1"/>
  <c r="R246" i="1"/>
  <c r="S246" i="1"/>
  <c r="R238" i="1"/>
  <c r="S238" i="1"/>
  <c r="R230" i="1"/>
  <c r="S230" i="1"/>
  <c r="R222" i="1"/>
  <c r="S222" i="1"/>
  <c r="R214" i="1"/>
  <c r="S214" i="1"/>
  <c r="R206" i="1"/>
  <c r="S206" i="1"/>
  <c r="R198" i="1"/>
  <c r="S198" i="1"/>
  <c r="R190" i="1"/>
  <c r="S190" i="1"/>
  <c r="R182" i="1"/>
  <c r="S182" i="1"/>
  <c r="R174" i="1"/>
  <c r="S174" i="1"/>
  <c r="R166" i="1"/>
  <c r="S166" i="1"/>
  <c r="R158" i="1"/>
  <c r="S158" i="1"/>
  <c r="R146" i="1"/>
  <c r="S146" i="1"/>
  <c r="R138" i="1"/>
  <c r="S138" i="1"/>
  <c r="R130" i="1"/>
  <c r="S130" i="1"/>
  <c r="R122" i="1"/>
  <c r="S122" i="1"/>
  <c r="R114" i="1"/>
  <c r="S114" i="1"/>
  <c r="R106" i="1"/>
  <c r="S106" i="1"/>
  <c r="R98" i="1"/>
  <c r="S98" i="1"/>
  <c r="R90" i="1"/>
  <c r="S90" i="1"/>
  <c r="R78" i="1"/>
  <c r="S78" i="1"/>
  <c r="R70" i="1"/>
  <c r="S70" i="1"/>
  <c r="R62" i="1"/>
  <c r="S62" i="1"/>
  <c r="R54" i="1"/>
  <c r="S54" i="1"/>
  <c r="R46" i="1"/>
  <c r="S46" i="1"/>
  <c r="R38" i="1"/>
  <c r="S38" i="1"/>
  <c r="R30" i="1"/>
  <c r="S30" i="1"/>
  <c r="R22" i="1"/>
  <c r="S22" i="1"/>
  <c r="R14" i="1"/>
  <c r="S14" i="1"/>
  <c r="R6" i="1"/>
  <c r="S6" i="1"/>
  <c r="R3" i="1"/>
  <c r="S3" i="1"/>
  <c r="R305" i="1"/>
  <c r="S305" i="1"/>
  <c r="R301" i="1"/>
  <c r="S301" i="1"/>
  <c r="R297" i="1"/>
  <c r="S297" i="1"/>
  <c r="R293" i="1"/>
  <c r="S293" i="1"/>
  <c r="R289" i="1"/>
  <c r="S289" i="1"/>
  <c r="R285" i="1"/>
  <c r="S285" i="1"/>
  <c r="R281" i="1"/>
  <c r="S281" i="1"/>
  <c r="R277" i="1"/>
  <c r="S277" i="1"/>
  <c r="R273" i="1"/>
  <c r="S273" i="1"/>
  <c r="R269" i="1"/>
  <c r="S269" i="1"/>
  <c r="R265" i="1"/>
  <c r="S265" i="1"/>
  <c r="R261" i="1"/>
  <c r="S261" i="1"/>
  <c r="R257" i="1"/>
  <c r="S257" i="1"/>
  <c r="R253" i="1"/>
  <c r="S253" i="1"/>
  <c r="R249" i="1"/>
  <c r="S249" i="1"/>
  <c r="R245" i="1"/>
  <c r="S245" i="1"/>
  <c r="R241" i="1"/>
  <c r="S241" i="1"/>
  <c r="R237" i="1"/>
  <c r="S237" i="1"/>
  <c r="R233" i="1"/>
  <c r="S233" i="1"/>
  <c r="R229" i="1"/>
  <c r="S229" i="1"/>
  <c r="R225" i="1"/>
  <c r="S225" i="1"/>
  <c r="R221" i="1"/>
  <c r="S221" i="1"/>
  <c r="R217" i="1"/>
  <c r="S217" i="1"/>
  <c r="R213" i="1"/>
  <c r="S213" i="1"/>
  <c r="R209" i="1"/>
  <c r="S209" i="1"/>
  <c r="R205" i="1"/>
  <c r="S205" i="1"/>
  <c r="R201" i="1"/>
  <c r="S201" i="1"/>
  <c r="R197" i="1"/>
  <c r="S197" i="1"/>
  <c r="R193" i="1"/>
  <c r="S193" i="1"/>
  <c r="R189" i="1"/>
  <c r="S189" i="1"/>
  <c r="R185" i="1"/>
  <c r="S185" i="1"/>
  <c r="R181" i="1"/>
  <c r="S181" i="1"/>
  <c r="R177" i="1"/>
  <c r="S177" i="1"/>
  <c r="R173" i="1"/>
  <c r="S173" i="1"/>
  <c r="R169" i="1"/>
  <c r="S169" i="1"/>
  <c r="R165" i="1"/>
  <c r="S165" i="1"/>
  <c r="R161" i="1"/>
  <c r="S161" i="1"/>
  <c r="R157" i="1"/>
  <c r="S157" i="1"/>
  <c r="R153" i="1"/>
  <c r="S153" i="1"/>
  <c r="R149" i="1"/>
  <c r="S149" i="1"/>
  <c r="R145" i="1"/>
  <c r="S145" i="1"/>
  <c r="R141" i="1"/>
  <c r="S141" i="1"/>
  <c r="R137" i="1"/>
  <c r="S137" i="1"/>
  <c r="R133" i="1"/>
  <c r="S133" i="1"/>
  <c r="R129" i="1"/>
  <c r="S129" i="1"/>
  <c r="R125" i="1"/>
  <c r="S125" i="1"/>
  <c r="R121" i="1"/>
  <c r="S121" i="1"/>
  <c r="R117" i="1"/>
  <c r="S117" i="1"/>
  <c r="R113" i="1"/>
  <c r="S113" i="1"/>
  <c r="R109" i="1"/>
  <c r="S109" i="1"/>
  <c r="R105" i="1"/>
  <c r="S105" i="1"/>
  <c r="R101" i="1"/>
  <c r="S101" i="1"/>
  <c r="R97" i="1"/>
  <c r="S97" i="1"/>
  <c r="R93" i="1"/>
  <c r="S93" i="1"/>
  <c r="R89" i="1"/>
  <c r="S89" i="1"/>
  <c r="R85" i="1"/>
  <c r="S85" i="1"/>
  <c r="R81" i="1"/>
  <c r="S81" i="1"/>
  <c r="R77" i="1"/>
  <c r="S77" i="1"/>
  <c r="R73" i="1"/>
  <c r="S73" i="1"/>
  <c r="R69" i="1"/>
  <c r="S69" i="1"/>
  <c r="R65" i="1"/>
  <c r="S65" i="1"/>
  <c r="R61" i="1"/>
  <c r="S61" i="1"/>
  <c r="R57" i="1"/>
  <c r="S57" i="1"/>
  <c r="R53" i="1"/>
  <c r="S53" i="1"/>
  <c r="R49" i="1"/>
  <c r="S49" i="1"/>
  <c r="R45" i="1"/>
  <c r="S45" i="1"/>
  <c r="R41" i="1"/>
  <c r="S41" i="1"/>
  <c r="R37" i="1"/>
  <c r="S37" i="1"/>
  <c r="R33" i="1"/>
  <c r="S33" i="1"/>
  <c r="R29" i="1"/>
  <c r="S29" i="1"/>
  <c r="R25" i="1"/>
  <c r="S25" i="1"/>
  <c r="R21" i="1"/>
  <c r="S21" i="1"/>
  <c r="R17" i="1"/>
  <c r="S17" i="1"/>
  <c r="R13" i="1"/>
  <c r="S13" i="1"/>
  <c r="R9" i="1"/>
  <c r="S9" i="1"/>
  <c r="R5" i="1"/>
  <c r="S5" i="1"/>
  <c r="AN482" i="1"/>
  <c r="R300" i="1"/>
  <c r="S300" i="1"/>
  <c r="R280" i="1"/>
  <c r="S280" i="1"/>
  <c r="R264" i="1"/>
  <c r="S264" i="1"/>
  <c r="R252" i="1"/>
  <c r="S252" i="1"/>
  <c r="R244" i="1"/>
  <c r="S244" i="1"/>
  <c r="R236" i="1"/>
  <c r="S236" i="1"/>
  <c r="R228" i="1"/>
  <c r="S228" i="1"/>
  <c r="R220" i="1"/>
  <c r="S220" i="1"/>
  <c r="R208" i="1"/>
  <c r="S208" i="1"/>
  <c r="R200" i="1"/>
  <c r="S200" i="1"/>
  <c r="R192" i="1"/>
  <c r="S192" i="1"/>
  <c r="R184" i="1"/>
  <c r="S184" i="1"/>
  <c r="R176" i="1"/>
  <c r="S176" i="1"/>
  <c r="R168" i="1"/>
  <c r="S168" i="1"/>
  <c r="R160" i="1"/>
  <c r="S160" i="1"/>
  <c r="R152" i="1"/>
  <c r="S152" i="1"/>
  <c r="R144" i="1"/>
  <c r="S144" i="1"/>
  <c r="R136" i="1"/>
  <c r="S136" i="1"/>
  <c r="R128" i="1"/>
  <c r="S128" i="1"/>
  <c r="R120" i="1"/>
  <c r="S120" i="1"/>
  <c r="R112" i="1"/>
  <c r="S112" i="1"/>
  <c r="R104" i="1"/>
  <c r="S104" i="1"/>
  <c r="R96" i="1"/>
  <c r="S96" i="1"/>
  <c r="R88" i="1"/>
  <c r="S88" i="1"/>
  <c r="R80" i="1"/>
  <c r="S80" i="1"/>
  <c r="R72" i="1"/>
  <c r="S72" i="1"/>
  <c r="R64" i="1"/>
  <c r="S64" i="1"/>
  <c r="R56" i="1"/>
  <c r="S56" i="1"/>
  <c r="R48" i="1"/>
  <c r="S48" i="1"/>
  <c r="R36" i="1"/>
  <c r="S36" i="1"/>
  <c r="R28" i="1"/>
  <c r="S28" i="1"/>
  <c r="R20" i="1"/>
  <c r="S20" i="1"/>
  <c r="R12" i="1"/>
  <c r="S12" i="1"/>
  <c r="R4" i="1"/>
  <c r="S4" i="1"/>
  <c r="R308" i="1"/>
  <c r="S308" i="1"/>
  <c r="R292" i="1"/>
  <c r="S292" i="1"/>
  <c r="R284" i="1"/>
  <c r="S284" i="1"/>
  <c r="R268" i="1"/>
  <c r="S268" i="1"/>
  <c r="R256" i="1"/>
  <c r="S256" i="1"/>
  <c r="R248" i="1"/>
  <c r="S248" i="1"/>
  <c r="R240" i="1"/>
  <c r="S240" i="1"/>
  <c r="R232" i="1"/>
  <c r="S232" i="1"/>
  <c r="R224" i="1"/>
  <c r="S224" i="1"/>
  <c r="R216" i="1"/>
  <c r="S216" i="1"/>
  <c r="R212" i="1"/>
  <c r="S212" i="1"/>
  <c r="R204" i="1"/>
  <c r="S204" i="1"/>
  <c r="R196" i="1"/>
  <c r="S196" i="1"/>
  <c r="R188" i="1"/>
  <c r="S188" i="1"/>
  <c r="R180" i="1"/>
  <c r="S180" i="1"/>
  <c r="R172" i="1"/>
  <c r="S172" i="1"/>
  <c r="R164" i="1"/>
  <c r="S164" i="1"/>
  <c r="R156" i="1"/>
  <c r="S156" i="1"/>
  <c r="R148" i="1"/>
  <c r="S148" i="1"/>
  <c r="R140" i="1"/>
  <c r="S140" i="1"/>
  <c r="R132" i="1"/>
  <c r="S132" i="1"/>
  <c r="R124" i="1"/>
  <c r="S124" i="1"/>
  <c r="R116" i="1"/>
  <c r="S116" i="1"/>
  <c r="R108" i="1"/>
  <c r="S108" i="1"/>
  <c r="R100" i="1"/>
  <c r="S100" i="1"/>
  <c r="R92" i="1"/>
  <c r="S92" i="1"/>
  <c r="R84" i="1"/>
  <c r="S84" i="1"/>
  <c r="R76" i="1"/>
  <c r="S76" i="1"/>
  <c r="R68" i="1"/>
  <c r="S68" i="1"/>
  <c r="R60" i="1"/>
  <c r="S60" i="1"/>
  <c r="R52" i="1"/>
  <c r="S52" i="1"/>
  <c r="R44" i="1"/>
  <c r="S44" i="1"/>
  <c r="R40" i="1"/>
  <c r="S40" i="1"/>
  <c r="R32" i="1"/>
  <c r="S32" i="1"/>
  <c r="R24" i="1"/>
  <c r="S24" i="1"/>
  <c r="R16" i="1"/>
  <c r="S16" i="1"/>
  <c r="R8" i="1"/>
  <c r="S8" i="1"/>
  <c r="R307" i="1"/>
  <c r="S307" i="1"/>
  <c r="R303" i="1"/>
  <c r="S303" i="1"/>
  <c r="R299" i="1"/>
  <c r="S299" i="1"/>
  <c r="R295" i="1"/>
  <c r="S295" i="1"/>
  <c r="R291" i="1"/>
  <c r="S291" i="1"/>
  <c r="R287" i="1"/>
  <c r="S287" i="1"/>
  <c r="R283" i="1"/>
  <c r="S283" i="1"/>
  <c r="R279" i="1"/>
  <c r="S279" i="1"/>
  <c r="R275" i="1"/>
  <c r="S275" i="1"/>
  <c r="R271" i="1"/>
  <c r="S271" i="1"/>
  <c r="R267" i="1"/>
  <c r="S267" i="1"/>
  <c r="R263" i="1"/>
  <c r="S263" i="1"/>
  <c r="R259" i="1"/>
  <c r="S259" i="1"/>
  <c r="R255" i="1"/>
  <c r="S255" i="1"/>
  <c r="R251" i="1"/>
  <c r="S251" i="1"/>
  <c r="R247" i="1"/>
  <c r="S247" i="1"/>
  <c r="R243" i="1"/>
  <c r="S243" i="1"/>
  <c r="R239" i="1"/>
  <c r="S239" i="1"/>
  <c r="R235" i="1"/>
  <c r="S235" i="1"/>
  <c r="R231" i="1"/>
  <c r="S231" i="1"/>
  <c r="R227" i="1"/>
  <c r="S227" i="1"/>
  <c r="R223" i="1"/>
  <c r="S223" i="1"/>
  <c r="R219" i="1"/>
  <c r="S219" i="1"/>
  <c r="R215" i="1"/>
  <c r="S215" i="1"/>
  <c r="R211" i="1"/>
  <c r="S211" i="1"/>
  <c r="R207" i="1"/>
  <c r="S207" i="1"/>
  <c r="R203" i="1"/>
  <c r="S203" i="1"/>
  <c r="R199" i="1"/>
  <c r="S199" i="1"/>
  <c r="R195" i="1"/>
  <c r="S195" i="1"/>
  <c r="R191" i="1"/>
  <c r="S191" i="1"/>
  <c r="R187" i="1"/>
  <c r="S187" i="1"/>
  <c r="R183" i="1"/>
  <c r="S183" i="1"/>
  <c r="R179" i="1"/>
  <c r="S179" i="1"/>
  <c r="R175" i="1"/>
  <c r="S175" i="1"/>
  <c r="R171" i="1"/>
  <c r="S171" i="1"/>
  <c r="R167" i="1"/>
  <c r="S167" i="1"/>
  <c r="R163" i="1"/>
  <c r="S163" i="1"/>
  <c r="R159" i="1"/>
  <c r="S159" i="1"/>
  <c r="R155" i="1"/>
  <c r="S155" i="1"/>
  <c r="R151" i="1"/>
  <c r="S151" i="1"/>
  <c r="R147" i="1"/>
  <c r="S147" i="1"/>
  <c r="R143" i="1"/>
  <c r="S143" i="1"/>
  <c r="R139" i="1"/>
  <c r="S139" i="1"/>
  <c r="R135" i="1"/>
  <c r="S135" i="1"/>
  <c r="R131" i="1"/>
  <c r="S131" i="1"/>
  <c r="R127" i="1"/>
  <c r="S127" i="1"/>
  <c r="R123" i="1"/>
  <c r="S123" i="1"/>
  <c r="R119" i="1"/>
  <c r="S119" i="1"/>
  <c r="R115" i="1"/>
  <c r="S115" i="1"/>
  <c r="R111" i="1"/>
  <c r="S111" i="1"/>
  <c r="R107" i="1"/>
  <c r="S107" i="1"/>
  <c r="R103" i="1"/>
  <c r="S103" i="1"/>
  <c r="R99" i="1"/>
  <c r="S99" i="1"/>
  <c r="R95" i="1"/>
  <c r="S95" i="1"/>
  <c r="R91" i="1"/>
  <c r="S91" i="1"/>
  <c r="R87" i="1"/>
  <c r="S87" i="1"/>
  <c r="R83" i="1"/>
  <c r="S83" i="1"/>
  <c r="R79" i="1"/>
  <c r="S79" i="1"/>
  <c r="R75" i="1"/>
  <c r="S75" i="1"/>
  <c r="R71" i="1"/>
  <c r="S71" i="1"/>
  <c r="R67" i="1"/>
  <c r="S67" i="1"/>
  <c r="R63" i="1"/>
  <c r="S63" i="1"/>
  <c r="R59" i="1"/>
  <c r="S59" i="1"/>
  <c r="R55" i="1"/>
  <c r="S55" i="1"/>
  <c r="R51" i="1"/>
  <c r="S51" i="1"/>
  <c r="R47" i="1"/>
  <c r="S47" i="1"/>
  <c r="R43" i="1"/>
  <c r="S43" i="1"/>
  <c r="R39" i="1"/>
  <c r="S39" i="1"/>
  <c r="R35" i="1"/>
  <c r="S35" i="1"/>
  <c r="R31" i="1"/>
  <c r="S31" i="1"/>
  <c r="R27" i="1"/>
  <c r="S27" i="1"/>
  <c r="R23" i="1"/>
  <c r="S23" i="1"/>
  <c r="R19" i="1"/>
  <c r="S19" i="1"/>
  <c r="R15" i="1"/>
  <c r="S15" i="1"/>
  <c r="R11" i="1"/>
  <c r="S11" i="1"/>
  <c r="R7" i="1"/>
  <c r="S7" i="1"/>
  <c r="AN542" i="1"/>
  <c r="AN366" i="1"/>
  <c r="AN532" i="1"/>
  <c r="AN477" i="1"/>
  <c r="AN421" i="1"/>
  <c r="AN332" i="1"/>
  <c r="T300" i="1"/>
  <c r="T284" i="1"/>
  <c r="T272" i="1"/>
  <c r="T252" i="1"/>
  <c r="T240" i="1"/>
  <c r="T220" i="1"/>
  <c r="T208" i="1"/>
  <c r="T192" i="1"/>
  <c r="T172" i="1"/>
  <c r="T156" i="1"/>
  <c r="T140" i="1"/>
  <c r="T128" i="1"/>
  <c r="T108" i="1"/>
  <c r="T92" i="1"/>
  <c r="AX92" i="1" s="1"/>
  <c r="T72" i="1"/>
  <c r="T60" i="1"/>
  <c r="T36" i="1"/>
  <c r="AX36" i="1" s="1"/>
  <c r="T16" i="1"/>
  <c r="T304" i="1"/>
  <c r="T288" i="1"/>
  <c r="T268" i="1"/>
  <c r="T256" i="1"/>
  <c r="T236" i="1"/>
  <c r="T224" i="1"/>
  <c r="T204" i="1"/>
  <c r="T188" i="1"/>
  <c r="AX188" i="1" s="1"/>
  <c r="T176" i="1"/>
  <c r="T160" i="1"/>
  <c r="T144" i="1"/>
  <c r="AX144" i="1" s="1"/>
  <c r="T124" i="1"/>
  <c r="T112" i="1"/>
  <c r="T96" i="1"/>
  <c r="T76" i="1"/>
  <c r="T64" i="1"/>
  <c r="AX64" i="1" s="1"/>
  <c r="T40" i="1"/>
  <c r="AX40" i="1" s="1"/>
  <c r="T12" i="1"/>
  <c r="AX12" i="1" s="1"/>
  <c r="T307" i="1"/>
  <c r="T303" i="1"/>
  <c r="T299" i="1"/>
  <c r="T295" i="1"/>
  <c r="T291" i="1"/>
  <c r="T287" i="1"/>
  <c r="T283" i="1"/>
  <c r="T279" i="1"/>
  <c r="T275" i="1"/>
  <c r="T271" i="1"/>
  <c r="T267" i="1"/>
  <c r="T263" i="1"/>
  <c r="T259" i="1"/>
  <c r="T255" i="1"/>
  <c r="T251" i="1"/>
  <c r="T247" i="1"/>
  <c r="T243" i="1"/>
  <c r="T239" i="1"/>
  <c r="T235" i="1"/>
  <c r="T231" i="1"/>
  <c r="T227" i="1"/>
  <c r="T223" i="1"/>
  <c r="T219" i="1"/>
  <c r="T215" i="1"/>
  <c r="T211" i="1"/>
  <c r="T207" i="1"/>
  <c r="T203" i="1"/>
  <c r="AX203" i="1" s="1"/>
  <c r="T199" i="1"/>
  <c r="T195" i="1"/>
  <c r="AX195" i="1" s="1"/>
  <c r="T191" i="1"/>
  <c r="T187" i="1"/>
  <c r="AX187" i="1" s="1"/>
  <c r="T183" i="1"/>
  <c r="T179" i="1"/>
  <c r="T175" i="1"/>
  <c r="T171" i="1"/>
  <c r="T167" i="1"/>
  <c r="T163" i="1"/>
  <c r="T159" i="1"/>
  <c r="T155" i="1"/>
  <c r="AX155" i="1" s="1"/>
  <c r="T151" i="1"/>
  <c r="T147" i="1"/>
  <c r="AX147" i="1" s="1"/>
  <c r="T143" i="1"/>
  <c r="T139" i="1"/>
  <c r="T135" i="1"/>
  <c r="T131" i="1"/>
  <c r="T127" i="1"/>
  <c r="T123" i="1"/>
  <c r="T119" i="1"/>
  <c r="T115" i="1"/>
  <c r="T111" i="1"/>
  <c r="T107" i="1"/>
  <c r="T103" i="1"/>
  <c r="AX103" i="1" s="1"/>
  <c r="T99" i="1"/>
  <c r="T95" i="1"/>
  <c r="T91" i="1"/>
  <c r="AX91" i="1" s="1"/>
  <c r="T87" i="1"/>
  <c r="AX87" i="1" s="1"/>
  <c r="T83" i="1"/>
  <c r="T79" i="1"/>
  <c r="T75" i="1"/>
  <c r="T71" i="1"/>
  <c r="T67" i="1"/>
  <c r="T63" i="1"/>
  <c r="AX63" i="1" s="1"/>
  <c r="T59" i="1"/>
  <c r="T55" i="1"/>
  <c r="T51" i="1"/>
  <c r="T47" i="1"/>
  <c r="T43" i="1"/>
  <c r="T39" i="1"/>
  <c r="AX39" i="1" s="1"/>
  <c r="T35" i="1"/>
  <c r="AX35" i="1" s="1"/>
  <c r="T31" i="1"/>
  <c r="T27" i="1"/>
  <c r="T23" i="1"/>
  <c r="T19" i="1"/>
  <c r="T15" i="1"/>
  <c r="T11" i="1"/>
  <c r="T7" i="1"/>
  <c r="T308" i="1"/>
  <c r="T292" i="1"/>
  <c r="T276" i="1"/>
  <c r="T260" i="1"/>
  <c r="T244" i="1"/>
  <c r="T228" i="1"/>
  <c r="T216" i="1"/>
  <c r="T200" i="1"/>
  <c r="T180" i="1"/>
  <c r="T164" i="1"/>
  <c r="T148" i="1"/>
  <c r="T132" i="1"/>
  <c r="T116" i="1"/>
  <c r="T100" i="1"/>
  <c r="T84" i="1"/>
  <c r="T68" i="1"/>
  <c r="T52" i="1"/>
  <c r="T44" i="1"/>
  <c r="T28" i="1"/>
  <c r="T20" i="1"/>
  <c r="T4" i="1"/>
  <c r="T302" i="1"/>
  <c r="T290" i="1"/>
  <c r="T282" i="1"/>
  <c r="T274" i="1"/>
  <c r="T266" i="1"/>
  <c r="T258" i="1"/>
  <c r="T250" i="1"/>
  <c r="T242" i="1"/>
  <c r="T238" i="1"/>
  <c r="T230" i="1"/>
  <c r="T222" i="1"/>
  <c r="T214" i="1"/>
  <c r="T206" i="1"/>
  <c r="T198" i="1"/>
  <c r="T186" i="1"/>
  <c r="AX186" i="1" s="1"/>
  <c r="T182" i="1"/>
  <c r="T174" i="1"/>
  <c r="T166" i="1"/>
  <c r="T158" i="1"/>
  <c r="T150" i="1"/>
  <c r="T142" i="1"/>
  <c r="T134" i="1"/>
  <c r="T126" i="1"/>
  <c r="T118" i="1"/>
  <c r="T110" i="1"/>
  <c r="T98" i="1"/>
  <c r="T90" i="1"/>
  <c r="AX90" i="1" s="1"/>
  <c r="T82" i="1"/>
  <c r="T74" i="1"/>
  <c r="T66" i="1"/>
  <c r="T58" i="1"/>
  <c r="T50" i="1"/>
  <c r="T42" i="1"/>
  <c r="T34" i="1"/>
  <c r="T26" i="1"/>
  <c r="T18" i="1"/>
  <c r="T10" i="1"/>
  <c r="T296" i="1"/>
  <c r="T280" i="1"/>
  <c r="T264" i="1"/>
  <c r="T248" i="1"/>
  <c r="T232" i="1"/>
  <c r="T212" i="1"/>
  <c r="T196" i="1"/>
  <c r="AX196" i="1" s="1"/>
  <c r="T184" i="1"/>
  <c r="T168" i="1"/>
  <c r="T152" i="1"/>
  <c r="T136" i="1"/>
  <c r="T120" i="1"/>
  <c r="T104" i="1"/>
  <c r="AX104" i="1" s="1"/>
  <c r="T88" i="1"/>
  <c r="AX88" i="1" s="1"/>
  <c r="T80" i="1"/>
  <c r="T56" i="1"/>
  <c r="T48" i="1"/>
  <c r="T32" i="1"/>
  <c r="T24" i="1"/>
  <c r="T8" i="1"/>
  <c r="T306" i="1"/>
  <c r="T298" i="1"/>
  <c r="T294" i="1"/>
  <c r="T286" i="1"/>
  <c r="T278" i="1"/>
  <c r="T270" i="1"/>
  <c r="T262" i="1"/>
  <c r="T254" i="1"/>
  <c r="T246" i="1"/>
  <c r="T234" i="1"/>
  <c r="T226" i="1"/>
  <c r="T218" i="1"/>
  <c r="T210" i="1"/>
  <c r="T202" i="1"/>
  <c r="T194" i="1"/>
  <c r="AX194" i="1" s="1"/>
  <c r="T190" i="1"/>
  <c r="T178" i="1"/>
  <c r="T170" i="1"/>
  <c r="T162" i="1"/>
  <c r="T154" i="1"/>
  <c r="T146" i="1"/>
  <c r="AX146" i="1" s="1"/>
  <c r="T138" i="1"/>
  <c r="T130" i="1"/>
  <c r="T122" i="1"/>
  <c r="AX122" i="1" s="1"/>
  <c r="T114" i="1"/>
  <c r="T106" i="1"/>
  <c r="T102" i="1"/>
  <c r="AX102" i="1" s="1"/>
  <c r="T94" i="1"/>
  <c r="AX94" i="1" s="1"/>
  <c r="T86" i="1"/>
  <c r="AX86" i="1" s="1"/>
  <c r="T78" i="1"/>
  <c r="T70" i="1"/>
  <c r="T62" i="1"/>
  <c r="T54" i="1"/>
  <c r="T46" i="1"/>
  <c r="T38" i="1"/>
  <c r="AX38" i="1" s="1"/>
  <c r="T30" i="1"/>
  <c r="T22" i="1"/>
  <c r="T14" i="1"/>
  <c r="T6" i="1"/>
  <c r="T3" i="1"/>
  <c r="T305" i="1"/>
  <c r="T301" i="1"/>
  <c r="T297" i="1"/>
  <c r="T293" i="1"/>
  <c r="T289" i="1"/>
  <c r="T285" i="1"/>
  <c r="T281" i="1"/>
  <c r="T277" i="1"/>
  <c r="T273" i="1"/>
  <c r="T269" i="1"/>
  <c r="T265" i="1"/>
  <c r="T261" i="1"/>
  <c r="T257" i="1"/>
  <c r="T253" i="1"/>
  <c r="T249" i="1"/>
  <c r="T245" i="1"/>
  <c r="T241" i="1"/>
  <c r="T237" i="1"/>
  <c r="T233" i="1"/>
  <c r="T229" i="1"/>
  <c r="T225" i="1"/>
  <c r="T221" i="1"/>
  <c r="T217" i="1"/>
  <c r="T213" i="1"/>
  <c r="T209" i="1"/>
  <c r="T205" i="1"/>
  <c r="T201" i="1"/>
  <c r="T197" i="1"/>
  <c r="T193" i="1"/>
  <c r="T189" i="1"/>
  <c r="AX189" i="1" s="1"/>
  <c r="T185" i="1"/>
  <c r="T181" i="1"/>
  <c r="T177" i="1"/>
  <c r="T173" i="1"/>
  <c r="T169" i="1"/>
  <c r="T165" i="1"/>
  <c r="T161" i="1"/>
  <c r="T157" i="1"/>
  <c r="T153" i="1"/>
  <c r="T149" i="1"/>
  <c r="AX149" i="1" s="1"/>
  <c r="T145" i="1"/>
  <c r="AX145" i="1" s="1"/>
  <c r="T141" i="1"/>
  <c r="T137" i="1"/>
  <c r="T133" i="1"/>
  <c r="T129" i="1"/>
  <c r="T125" i="1"/>
  <c r="T121" i="1"/>
  <c r="T117" i="1"/>
  <c r="T113" i="1"/>
  <c r="T109" i="1"/>
  <c r="T105" i="1"/>
  <c r="AX105" i="1" s="1"/>
  <c r="T101" i="1"/>
  <c r="T97" i="1"/>
  <c r="T93" i="1"/>
  <c r="AX93" i="1" s="1"/>
  <c r="T89" i="1"/>
  <c r="AX89" i="1" s="1"/>
  <c r="T85" i="1"/>
  <c r="T81" i="1"/>
  <c r="T77" i="1"/>
  <c r="T73" i="1"/>
  <c r="T69" i="1"/>
  <c r="T65" i="1"/>
  <c r="AX65" i="1" s="1"/>
  <c r="T61" i="1"/>
  <c r="T57" i="1"/>
  <c r="T53" i="1"/>
  <c r="T49" i="1"/>
  <c r="T45" i="1"/>
  <c r="T41" i="1"/>
  <c r="T37" i="1"/>
  <c r="AX37" i="1" s="1"/>
  <c r="T33" i="1"/>
  <c r="T29" i="1"/>
  <c r="T25" i="1"/>
  <c r="T21" i="1"/>
  <c r="T17" i="1"/>
  <c r="T13" i="1"/>
  <c r="AX13" i="1" s="1"/>
  <c r="T9" i="1"/>
  <c r="T5" i="1"/>
  <c r="AN425" i="1"/>
  <c r="M303" i="1"/>
  <c r="O303" i="1"/>
  <c r="M287" i="1"/>
  <c r="O287" i="1"/>
  <c r="M271" i="1"/>
  <c r="O271" i="1"/>
  <c r="M255" i="1"/>
  <c r="O255" i="1"/>
  <c r="M239" i="1"/>
  <c r="O239" i="1"/>
  <c r="M223" i="1"/>
  <c r="O223" i="1"/>
  <c r="M207" i="1"/>
  <c r="O207" i="1"/>
  <c r="M191" i="1"/>
  <c r="O191" i="1"/>
  <c r="M179" i="1"/>
  <c r="O179" i="1"/>
  <c r="M155" i="1"/>
  <c r="O155" i="1"/>
  <c r="M139" i="1"/>
  <c r="O139" i="1"/>
  <c r="M123" i="1"/>
  <c r="O123" i="1"/>
  <c r="M107" i="1"/>
  <c r="O107" i="1"/>
  <c r="M91" i="1"/>
  <c r="O91" i="1"/>
  <c r="M75" i="1"/>
  <c r="O75" i="1"/>
  <c r="M55" i="1"/>
  <c r="O55" i="1"/>
  <c r="M39" i="1"/>
  <c r="O39" i="1"/>
  <c r="M23" i="1"/>
  <c r="O23" i="1"/>
  <c r="M11" i="1"/>
  <c r="O11" i="1"/>
  <c r="M3" i="1"/>
  <c r="O3" i="1"/>
  <c r="M301" i="1"/>
  <c r="O301" i="1"/>
  <c r="M293" i="1"/>
  <c r="O293" i="1"/>
  <c r="M285" i="1"/>
  <c r="O285" i="1"/>
  <c r="M277" i="1"/>
  <c r="O277" i="1"/>
  <c r="M269" i="1"/>
  <c r="O269" i="1"/>
  <c r="M261" i="1"/>
  <c r="O261" i="1"/>
  <c r="M253" i="1"/>
  <c r="O253" i="1"/>
  <c r="M245" i="1"/>
  <c r="O245" i="1"/>
  <c r="M237" i="1"/>
  <c r="O237" i="1"/>
  <c r="M229" i="1"/>
  <c r="O229" i="1"/>
  <c r="M221" i="1"/>
  <c r="O221" i="1"/>
  <c r="M213" i="1"/>
  <c r="O213" i="1"/>
  <c r="M205" i="1"/>
  <c r="O205" i="1"/>
  <c r="M197" i="1"/>
  <c r="O197" i="1"/>
  <c r="M189" i="1"/>
  <c r="O189" i="1"/>
  <c r="M181" i="1"/>
  <c r="O181" i="1"/>
  <c r="M173" i="1"/>
  <c r="O173" i="1"/>
  <c r="M165" i="1"/>
  <c r="O165" i="1"/>
  <c r="M161" i="1"/>
  <c r="O161" i="1"/>
  <c r="M153" i="1"/>
  <c r="O153" i="1"/>
  <c r="M145" i="1"/>
  <c r="O145" i="1"/>
  <c r="M137" i="1"/>
  <c r="O137" i="1"/>
  <c r="M129" i="1"/>
  <c r="O129" i="1"/>
  <c r="M121" i="1"/>
  <c r="O121" i="1"/>
  <c r="M113" i="1"/>
  <c r="O113" i="1"/>
  <c r="M105" i="1"/>
  <c r="O105" i="1"/>
  <c r="M97" i="1"/>
  <c r="O97" i="1"/>
  <c r="M89" i="1"/>
  <c r="O89" i="1"/>
  <c r="M81" i="1"/>
  <c r="O81" i="1"/>
  <c r="M69" i="1"/>
  <c r="O69" i="1"/>
  <c r="M61" i="1"/>
  <c r="O61" i="1"/>
  <c r="M53" i="1"/>
  <c r="O53" i="1"/>
  <c r="M45" i="1"/>
  <c r="O45" i="1"/>
  <c r="M37" i="1"/>
  <c r="O37" i="1"/>
  <c r="M29" i="1"/>
  <c r="O29" i="1"/>
  <c r="M21" i="1"/>
  <c r="O21" i="1"/>
  <c r="M9" i="1"/>
  <c r="O9" i="1"/>
  <c r="M308" i="1"/>
  <c r="O308" i="1"/>
  <c r="M304" i="1"/>
  <c r="O304" i="1"/>
  <c r="M300" i="1"/>
  <c r="O300" i="1"/>
  <c r="M296" i="1"/>
  <c r="O296" i="1"/>
  <c r="M292" i="1"/>
  <c r="O292" i="1"/>
  <c r="M288" i="1"/>
  <c r="O288" i="1"/>
  <c r="M284" i="1"/>
  <c r="O284" i="1"/>
  <c r="M280" i="1"/>
  <c r="O280" i="1"/>
  <c r="M276" i="1"/>
  <c r="O276" i="1"/>
  <c r="M272" i="1"/>
  <c r="O272" i="1"/>
  <c r="M268" i="1"/>
  <c r="O268" i="1"/>
  <c r="M264" i="1"/>
  <c r="O264" i="1"/>
  <c r="M260" i="1"/>
  <c r="O260" i="1"/>
  <c r="M256" i="1"/>
  <c r="O256" i="1"/>
  <c r="M252" i="1"/>
  <c r="O252" i="1"/>
  <c r="M248" i="1"/>
  <c r="O248" i="1"/>
  <c r="M244" i="1"/>
  <c r="O244" i="1"/>
  <c r="M240" i="1"/>
  <c r="O240" i="1"/>
  <c r="M236" i="1"/>
  <c r="O236" i="1"/>
  <c r="M232" i="1"/>
  <c r="O232" i="1"/>
  <c r="M228" i="1"/>
  <c r="O228" i="1"/>
  <c r="M224" i="1"/>
  <c r="O224" i="1"/>
  <c r="M220" i="1"/>
  <c r="O220" i="1"/>
  <c r="M216" i="1"/>
  <c r="O216" i="1"/>
  <c r="M212" i="1"/>
  <c r="O212" i="1"/>
  <c r="M208" i="1"/>
  <c r="O208" i="1"/>
  <c r="M204" i="1"/>
  <c r="O204" i="1"/>
  <c r="M200" i="1"/>
  <c r="O200" i="1"/>
  <c r="M196" i="1"/>
  <c r="O196" i="1"/>
  <c r="M192" i="1"/>
  <c r="O192" i="1"/>
  <c r="M188" i="1"/>
  <c r="O188" i="1"/>
  <c r="M184" i="1"/>
  <c r="O184" i="1"/>
  <c r="M180" i="1"/>
  <c r="O180" i="1"/>
  <c r="M176" i="1"/>
  <c r="O176" i="1"/>
  <c r="M172" i="1"/>
  <c r="O172" i="1"/>
  <c r="M168" i="1"/>
  <c r="O168" i="1"/>
  <c r="M164" i="1"/>
  <c r="O164" i="1"/>
  <c r="M160" i="1"/>
  <c r="O160" i="1"/>
  <c r="M156" i="1"/>
  <c r="O156" i="1"/>
  <c r="M152" i="1"/>
  <c r="O152" i="1"/>
  <c r="M148" i="1"/>
  <c r="O148" i="1"/>
  <c r="M144" i="1"/>
  <c r="O144" i="1"/>
  <c r="M140" i="1"/>
  <c r="O140" i="1"/>
  <c r="M136" i="1"/>
  <c r="O136" i="1"/>
  <c r="M132" i="1"/>
  <c r="O132" i="1"/>
  <c r="M128" i="1"/>
  <c r="O128" i="1"/>
  <c r="M124" i="1"/>
  <c r="O124" i="1"/>
  <c r="M120" i="1"/>
  <c r="O120" i="1"/>
  <c r="M116" i="1"/>
  <c r="O116" i="1"/>
  <c r="M112" i="1"/>
  <c r="O112" i="1"/>
  <c r="M108" i="1"/>
  <c r="O108" i="1"/>
  <c r="M104" i="1"/>
  <c r="O104" i="1"/>
  <c r="M100" i="1"/>
  <c r="O100" i="1"/>
  <c r="M96" i="1"/>
  <c r="O96" i="1"/>
  <c r="M92" i="1"/>
  <c r="O92" i="1"/>
  <c r="M88" i="1"/>
  <c r="O88" i="1"/>
  <c r="M84" i="1"/>
  <c r="O84" i="1"/>
  <c r="M80" i="1"/>
  <c r="O80" i="1"/>
  <c r="M76" i="1"/>
  <c r="O76" i="1"/>
  <c r="M72" i="1"/>
  <c r="O72" i="1"/>
  <c r="M68" i="1"/>
  <c r="O68" i="1"/>
  <c r="M64" i="1"/>
  <c r="O64" i="1"/>
  <c r="M60" i="1"/>
  <c r="O60" i="1"/>
  <c r="M56" i="1"/>
  <c r="O56" i="1"/>
  <c r="M52" i="1"/>
  <c r="O52" i="1"/>
  <c r="M48" i="1"/>
  <c r="O48" i="1"/>
  <c r="M44" i="1"/>
  <c r="O44" i="1"/>
  <c r="M40" i="1"/>
  <c r="O40" i="1"/>
  <c r="M36" i="1"/>
  <c r="O36" i="1"/>
  <c r="M32" i="1"/>
  <c r="O32" i="1"/>
  <c r="M28" i="1"/>
  <c r="O28" i="1"/>
  <c r="M24" i="1"/>
  <c r="O24" i="1"/>
  <c r="M20" i="1"/>
  <c r="O20" i="1"/>
  <c r="M16" i="1"/>
  <c r="O16" i="1"/>
  <c r="M12" i="1"/>
  <c r="O12" i="1"/>
  <c r="M8" i="1"/>
  <c r="O8" i="1"/>
  <c r="M4" i="1"/>
  <c r="O4" i="1"/>
  <c r="M295" i="1"/>
  <c r="O295" i="1"/>
  <c r="M279" i="1"/>
  <c r="O279" i="1"/>
  <c r="M263" i="1"/>
  <c r="O263" i="1"/>
  <c r="M247" i="1"/>
  <c r="O247" i="1"/>
  <c r="M231" i="1"/>
  <c r="O231" i="1"/>
  <c r="M211" i="1"/>
  <c r="O211" i="1"/>
  <c r="M195" i="1"/>
  <c r="O195" i="1"/>
  <c r="M175" i="1"/>
  <c r="O175" i="1"/>
  <c r="M159" i="1"/>
  <c r="O159" i="1"/>
  <c r="M143" i="1"/>
  <c r="O143" i="1"/>
  <c r="M127" i="1"/>
  <c r="O127" i="1"/>
  <c r="M111" i="1"/>
  <c r="O111" i="1"/>
  <c r="M95" i="1"/>
  <c r="O95" i="1"/>
  <c r="M79" i="1"/>
  <c r="O79" i="1"/>
  <c r="M63" i="1"/>
  <c r="O63" i="1"/>
  <c r="M47" i="1"/>
  <c r="O47" i="1"/>
  <c r="M27" i="1"/>
  <c r="O27" i="1"/>
  <c r="M7" i="1"/>
  <c r="O7" i="1"/>
  <c r="M299" i="1"/>
  <c r="O299" i="1"/>
  <c r="M283" i="1"/>
  <c r="O283" i="1"/>
  <c r="M267" i="1"/>
  <c r="O267" i="1"/>
  <c r="M251" i="1"/>
  <c r="O251" i="1"/>
  <c r="M235" i="1"/>
  <c r="O235" i="1"/>
  <c r="M219" i="1"/>
  <c r="O219" i="1"/>
  <c r="M203" i="1"/>
  <c r="O203" i="1"/>
  <c r="M187" i="1"/>
  <c r="O187" i="1"/>
  <c r="M167" i="1"/>
  <c r="O167" i="1"/>
  <c r="M147" i="1"/>
  <c r="O147" i="1"/>
  <c r="M131" i="1"/>
  <c r="O131" i="1"/>
  <c r="M115" i="1"/>
  <c r="O115" i="1"/>
  <c r="M99" i="1"/>
  <c r="O99" i="1"/>
  <c r="M83" i="1"/>
  <c r="O83" i="1"/>
  <c r="M67" i="1"/>
  <c r="O67" i="1"/>
  <c r="M51" i="1"/>
  <c r="O51" i="1"/>
  <c r="M35" i="1"/>
  <c r="O35" i="1"/>
  <c r="M15" i="1"/>
  <c r="O15" i="1"/>
  <c r="M306" i="1"/>
  <c r="O306" i="1"/>
  <c r="M302" i="1"/>
  <c r="O302" i="1"/>
  <c r="M298" i="1"/>
  <c r="O298" i="1"/>
  <c r="M294" i="1"/>
  <c r="O294" i="1"/>
  <c r="M290" i="1"/>
  <c r="O290" i="1"/>
  <c r="M286" i="1"/>
  <c r="O286" i="1"/>
  <c r="M282" i="1"/>
  <c r="O282" i="1"/>
  <c r="M278" i="1"/>
  <c r="O278" i="1"/>
  <c r="M274" i="1"/>
  <c r="O274" i="1"/>
  <c r="M270" i="1"/>
  <c r="O270" i="1"/>
  <c r="M266" i="1"/>
  <c r="O266" i="1"/>
  <c r="M262" i="1"/>
  <c r="O262" i="1"/>
  <c r="M258" i="1"/>
  <c r="O258" i="1"/>
  <c r="M254" i="1"/>
  <c r="O254" i="1"/>
  <c r="M250" i="1"/>
  <c r="O250" i="1"/>
  <c r="M246" i="1"/>
  <c r="O246" i="1"/>
  <c r="M242" i="1"/>
  <c r="O242" i="1"/>
  <c r="M238" i="1"/>
  <c r="O238" i="1"/>
  <c r="M234" i="1"/>
  <c r="O234" i="1"/>
  <c r="M230" i="1"/>
  <c r="O230" i="1"/>
  <c r="M226" i="1"/>
  <c r="O226" i="1"/>
  <c r="M222" i="1"/>
  <c r="O222" i="1"/>
  <c r="M218" i="1"/>
  <c r="O218" i="1"/>
  <c r="M214" i="1"/>
  <c r="O214" i="1"/>
  <c r="M210" i="1"/>
  <c r="O210" i="1"/>
  <c r="M206" i="1"/>
  <c r="O206" i="1"/>
  <c r="M202" i="1"/>
  <c r="O202" i="1"/>
  <c r="M198" i="1"/>
  <c r="O198" i="1"/>
  <c r="M194" i="1"/>
  <c r="O194" i="1"/>
  <c r="M190" i="1"/>
  <c r="O190" i="1"/>
  <c r="M186" i="1"/>
  <c r="O186" i="1"/>
  <c r="M182" i="1"/>
  <c r="O182" i="1"/>
  <c r="O178" i="1"/>
  <c r="M174" i="1"/>
  <c r="O174" i="1"/>
  <c r="M170" i="1"/>
  <c r="O170" i="1"/>
  <c r="M166" i="1"/>
  <c r="O166" i="1"/>
  <c r="M162" i="1"/>
  <c r="O162" i="1"/>
  <c r="M158" i="1"/>
  <c r="O158" i="1"/>
  <c r="M154" i="1"/>
  <c r="O154" i="1"/>
  <c r="M150" i="1"/>
  <c r="O150" i="1"/>
  <c r="M146" i="1"/>
  <c r="O146" i="1"/>
  <c r="M142" i="1"/>
  <c r="O142" i="1"/>
  <c r="M138" i="1"/>
  <c r="O138" i="1"/>
  <c r="M134" i="1"/>
  <c r="O134" i="1"/>
  <c r="M130" i="1"/>
  <c r="O130" i="1"/>
  <c r="M126" i="1"/>
  <c r="O126" i="1"/>
  <c r="M122" i="1"/>
  <c r="O122" i="1"/>
  <c r="M118" i="1"/>
  <c r="O118" i="1"/>
  <c r="M114" i="1"/>
  <c r="O114" i="1"/>
  <c r="M110" i="1"/>
  <c r="O110" i="1"/>
  <c r="M106" i="1"/>
  <c r="O106" i="1"/>
  <c r="M102" i="1"/>
  <c r="O102" i="1"/>
  <c r="M98" i="1"/>
  <c r="O98" i="1"/>
  <c r="M94" i="1"/>
  <c r="O94" i="1"/>
  <c r="M90" i="1"/>
  <c r="O90" i="1"/>
  <c r="M86" i="1"/>
  <c r="O86" i="1"/>
  <c r="M82" i="1"/>
  <c r="O82" i="1"/>
  <c r="M78" i="1"/>
  <c r="O78" i="1"/>
  <c r="M74" i="1"/>
  <c r="O74" i="1"/>
  <c r="M70" i="1"/>
  <c r="O70" i="1"/>
  <c r="M66" i="1"/>
  <c r="O66" i="1"/>
  <c r="M62" i="1"/>
  <c r="O62" i="1"/>
  <c r="M58" i="1"/>
  <c r="O58" i="1"/>
  <c r="M54" i="1"/>
  <c r="O54" i="1"/>
  <c r="M50" i="1"/>
  <c r="O50" i="1"/>
  <c r="M46" i="1"/>
  <c r="O46" i="1"/>
  <c r="M42" i="1"/>
  <c r="O42" i="1"/>
  <c r="M38" i="1"/>
  <c r="O38" i="1"/>
  <c r="M34" i="1"/>
  <c r="O34" i="1"/>
  <c r="M30" i="1"/>
  <c r="O30" i="1"/>
  <c r="M26" i="1"/>
  <c r="O26" i="1"/>
  <c r="M22" i="1"/>
  <c r="O22" i="1"/>
  <c r="M18" i="1"/>
  <c r="O18" i="1"/>
  <c r="M14" i="1"/>
  <c r="O14" i="1"/>
  <c r="M10" i="1"/>
  <c r="O10" i="1"/>
  <c r="M6" i="1"/>
  <c r="O6" i="1"/>
  <c r="M307" i="1"/>
  <c r="O307" i="1"/>
  <c r="M291" i="1"/>
  <c r="O291" i="1"/>
  <c r="M275" i="1"/>
  <c r="O275" i="1"/>
  <c r="M259" i="1"/>
  <c r="O259" i="1"/>
  <c r="M243" i="1"/>
  <c r="O243" i="1"/>
  <c r="M227" i="1"/>
  <c r="O227" i="1"/>
  <c r="M215" i="1"/>
  <c r="O215" i="1"/>
  <c r="M199" i="1"/>
  <c r="O199" i="1"/>
  <c r="M183" i="1"/>
  <c r="O183" i="1"/>
  <c r="M171" i="1"/>
  <c r="O171" i="1"/>
  <c r="M163" i="1"/>
  <c r="O163" i="1"/>
  <c r="M151" i="1"/>
  <c r="O151" i="1"/>
  <c r="M135" i="1"/>
  <c r="O135" i="1"/>
  <c r="M119" i="1"/>
  <c r="O119" i="1"/>
  <c r="M103" i="1"/>
  <c r="O103" i="1"/>
  <c r="M87" i="1"/>
  <c r="O87" i="1"/>
  <c r="M71" i="1"/>
  <c r="O71" i="1"/>
  <c r="M59" i="1"/>
  <c r="O59" i="1"/>
  <c r="M43" i="1"/>
  <c r="O43" i="1"/>
  <c r="M31" i="1"/>
  <c r="O31" i="1"/>
  <c r="M19" i="1"/>
  <c r="O19" i="1"/>
  <c r="M305" i="1"/>
  <c r="O305" i="1"/>
  <c r="M297" i="1"/>
  <c r="O297" i="1"/>
  <c r="M289" i="1"/>
  <c r="O289" i="1"/>
  <c r="M281" i="1"/>
  <c r="O281" i="1"/>
  <c r="M273" i="1"/>
  <c r="O273" i="1"/>
  <c r="M265" i="1"/>
  <c r="O265" i="1"/>
  <c r="M257" i="1"/>
  <c r="O257" i="1"/>
  <c r="M249" i="1"/>
  <c r="O249" i="1"/>
  <c r="M241" i="1"/>
  <c r="O241" i="1"/>
  <c r="M233" i="1"/>
  <c r="O233" i="1"/>
  <c r="M225" i="1"/>
  <c r="O225" i="1"/>
  <c r="M217" i="1"/>
  <c r="O217" i="1"/>
  <c r="M209" i="1"/>
  <c r="O209" i="1"/>
  <c r="M201" i="1"/>
  <c r="O201" i="1"/>
  <c r="M193" i="1"/>
  <c r="O193" i="1"/>
  <c r="M185" i="1"/>
  <c r="O185" i="1"/>
  <c r="M177" i="1"/>
  <c r="O177" i="1"/>
  <c r="M169" i="1"/>
  <c r="O169" i="1"/>
  <c r="M157" i="1"/>
  <c r="O157" i="1"/>
  <c r="M149" i="1"/>
  <c r="O149" i="1"/>
  <c r="M141" i="1"/>
  <c r="O141" i="1"/>
  <c r="M133" i="1"/>
  <c r="O133" i="1"/>
  <c r="M125" i="1"/>
  <c r="O125" i="1"/>
  <c r="M117" i="1"/>
  <c r="O117" i="1"/>
  <c r="M109" i="1"/>
  <c r="O109" i="1"/>
  <c r="M101" i="1"/>
  <c r="O101" i="1"/>
  <c r="M93" i="1"/>
  <c r="O93" i="1"/>
  <c r="M85" i="1"/>
  <c r="O85" i="1"/>
  <c r="M77" i="1"/>
  <c r="O77" i="1"/>
  <c r="M73" i="1"/>
  <c r="O73" i="1"/>
  <c r="M65" i="1"/>
  <c r="O65" i="1"/>
  <c r="M57" i="1"/>
  <c r="O57" i="1"/>
  <c r="M49" i="1"/>
  <c r="O49" i="1"/>
  <c r="M41" i="1"/>
  <c r="O41" i="1"/>
  <c r="M33" i="1"/>
  <c r="O33" i="1"/>
  <c r="M25" i="1"/>
  <c r="O25" i="1"/>
  <c r="M17" i="1"/>
  <c r="O17" i="1"/>
  <c r="M13" i="1"/>
  <c r="O13" i="1"/>
  <c r="M5" i="1"/>
  <c r="O5" i="1"/>
  <c r="AN359" i="1"/>
  <c r="AN383" i="1"/>
  <c r="AN322" i="1"/>
  <c r="AN326" i="1"/>
  <c r="M178" i="1"/>
  <c r="AN467" i="1"/>
  <c r="AN563" i="1"/>
  <c r="AN335" i="1"/>
  <c r="AN334" i="1"/>
  <c r="AN473" i="1"/>
  <c r="AN552" i="1"/>
  <c r="AN310" i="1"/>
  <c r="AN416" i="1"/>
  <c r="AN512" i="1"/>
  <c r="AN438" i="1"/>
  <c r="AN533" i="1"/>
  <c r="AN394" i="1"/>
  <c r="AN500" i="1"/>
  <c r="AN430" i="1"/>
  <c r="AN526" i="1"/>
  <c r="AN544" i="1"/>
  <c r="AN553" i="1"/>
  <c r="AN546" i="1"/>
  <c r="AN488" i="1"/>
  <c r="AN537" i="1"/>
  <c r="AN420" i="1"/>
  <c r="AN339" i="1"/>
  <c r="AN402" i="1"/>
  <c r="AN520" i="1"/>
  <c r="AN515" i="1"/>
  <c r="AN431" i="1"/>
  <c r="AN522" i="1"/>
  <c r="AN550" i="1"/>
  <c r="AN449" i="1"/>
  <c r="AN555" i="1"/>
  <c r="AN429" i="1"/>
  <c r="AN358" i="1"/>
  <c r="AN439" i="1"/>
  <c r="AN536" i="1"/>
  <c r="AN418" i="1"/>
  <c r="AN434" i="1"/>
  <c r="AN414" i="1"/>
  <c r="AN470" i="1"/>
  <c r="AN506" i="1"/>
  <c r="AN491" i="1"/>
  <c r="AN459" i="1"/>
  <c r="AN476" i="1"/>
  <c r="AN557" i="1"/>
  <c r="AN400" i="1"/>
  <c r="AN443" i="1"/>
  <c r="AN538" i="1"/>
  <c r="AN507" i="1"/>
  <c r="AN505" i="1"/>
  <c r="AN341" i="1"/>
  <c r="AN317" i="1"/>
  <c r="AN396" i="1"/>
  <c r="AN411" i="1"/>
  <c r="AN391" i="1"/>
  <c r="AN517" i="1"/>
  <c r="AN481" i="1"/>
  <c r="AN560" i="1"/>
  <c r="AN510" i="1"/>
  <c r="AN463" i="1"/>
  <c r="AN392" i="1"/>
  <c r="AN422" i="1"/>
  <c r="AN558" i="1"/>
  <c r="AN559" i="1"/>
  <c r="AN445" i="1"/>
  <c r="AN448" i="1"/>
  <c r="AN342" i="1"/>
  <c r="AN419" i="1"/>
  <c r="AN523" i="1"/>
  <c r="AN426" i="1"/>
  <c r="AN524" i="1"/>
  <c r="BB3" i="1"/>
  <c r="AZ3" i="1"/>
  <c r="BB289" i="1"/>
  <c r="AZ289" i="1"/>
  <c r="BB273" i="1"/>
  <c r="BB261" i="1"/>
  <c r="BB245" i="1"/>
  <c r="BB233" i="1"/>
  <c r="BB221" i="1"/>
  <c r="BB205" i="1"/>
  <c r="BB193" i="1"/>
  <c r="AZ193" i="1"/>
  <c r="BB177" i="1"/>
  <c r="AZ177" i="1"/>
  <c r="BB165" i="1"/>
  <c r="AZ165" i="1"/>
  <c r="BB153" i="1"/>
  <c r="BB137" i="1"/>
  <c r="AZ137" i="1"/>
  <c r="BB121" i="1"/>
  <c r="AZ121" i="1"/>
  <c r="BB109" i="1"/>
  <c r="AZ109" i="1"/>
  <c r="BB97" i="1"/>
  <c r="BB85" i="1"/>
  <c r="AZ85" i="1"/>
  <c r="BB61" i="1"/>
  <c r="BB49" i="1"/>
  <c r="AZ49" i="1"/>
  <c r="BB37" i="1"/>
  <c r="AZ37" i="1"/>
  <c r="BB25" i="1"/>
  <c r="AZ25" i="1"/>
  <c r="BB17" i="1"/>
  <c r="BB13" i="1"/>
  <c r="AZ13" i="1"/>
  <c r="BB5" i="1"/>
  <c r="BB308" i="1"/>
  <c r="AZ308" i="1"/>
  <c r="BB304" i="1"/>
  <c r="BB300" i="1"/>
  <c r="AZ300" i="1"/>
  <c r="BB296" i="1"/>
  <c r="BB292" i="1"/>
  <c r="AZ292" i="1"/>
  <c r="BB288" i="1"/>
  <c r="BB284" i="1"/>
  <c r="AZ284" i="1"/>
  <c r="BB280" i="1"/>
  <c r="BB276" i="1"/>
  <c r="AZ276" i="1"/>
  <c r="BB272" i="1"/>
  <c r="BB268" i="1"/>
  <c r="AZ268" i="1"/>
  <c r="BB264" i="1"/>
  <c r="BB260" i="1"/>
  <c r="AZ260" i="1"/>
  <c r="BB256" i="1"/>
  <c r="BB252" i="1"/>
  <c r="AZ252" i="1"/>
  <c r="BB248" i="1"/>
  <c r="BB244" i="1"/>
  <c r="AZ244" i="1"/>
  <c r="BB240" i="1"/>
  <c r="BB236" i="1"/>
  <c r="AZ236" i="1"/>
  <c r="BB232" i="1"/>
  <c r="BB228" i="1"/>
  <c r="AZ228" i="1"/>
  <c r="BB224" i="1"/>
  <c r="BB220" i="1"/>
  <c r="AZ220" i="1"/>
  <c r="BB216" i="1"/>
  <c r="BB212" i="1"/>
  <c r="AZ212" i="1"/>
  <c r="BB208" i="1"/>
  <c r="BB204" i="1"/>
  <c r="AZ204" i="1"/>
  <c r="BB200" i="1"/>
  <c r="BB196" i="1"/>
  <c r="AZ196" i="1"/>
  <c r="BB192" i="1"/>
  <c r="BB188" i="1"/>
  <c r="AZ188" i="1"/>
  <c r="BB184" i="1"/>
  <c r="BB180" i="1"/>
  <c r="AZ180" i="1"/>
  <c r="BB176" i="1"/>
  <c r="BB172" i="1"/>
  <c r="AZ172" i="1"/>
  <c r="BB168" i="1"/>
  <c r="BB164" i="1"/>
  <c r="AZ164" i="1"/>
  <c r="BB160" i="1"/>
  <c r="BB156" i="1"/>
  <c r="BB152" i="1"/>
  <c r="BB148" i="1"/>
  <c r="AZ148" i="1"/>
  <c r="BB144" i="1"/>
  <c r="BB140" i="1"/>
  <c r="AZ140" i="1"/>
  <c r="BB136" i="1"/>
  <c r="BB132" i="1"/>
  <c r="AZ132" i="1"/>
  <c r="BB128" i="1"/>
  <c r="BB124" i="1"/>
  <c r="AZ124" i="1"/>
  <c r="BB120" i="1"/>
  <c r="BB116" i="1"/>
  <c r="AZ116" i="1"/>
  <c r="BB112" i="1"/>
  <c r="BB108" i="1"/>
  <c r="AZ108" i="1"/>
  <c r="BB104" i="1"/>
  <c r="BB100" i="1"/>
  <c r="AZ100" i="1"/>
  <c r="BB96" i="1"/>
  <c r="BB92" i="1"/>
  <c r="AZ92" i="1"/>
  <c r="BB88" i="1"/>
  <c r="BB84" i="1"/>
  <c r="AZ84" i="1"/>
  <c r="BB80" i="1"/>
  <c r="BB76" i="1"/>
  <c r="AZ76" i="1"/>
  <c r="BB72" i="1"/>
  <c r="BB68" i="1"/>
  <c r="AZ68" i="1"/>
  <c r="BB64" i="1"/>
  <c r="BB60" i="1"/>
  <c r="AZ60" i="1"/>
  <c r="BB56" i="1"/>
  <c r="BB52" i="1"/>
  <c r="AZ52" i="1"/>
  <c r="BB48" i="1"/>
  <c r="BB44" i="1"/>
  <c r="AZ44" i="1"/>
  <c r="BB40" i="1"/>
  <c r="BB36" i="1"/>
  <c r="AZ36" i="1"/>
  <c r="BB32" i="1"/>
  <c r="BB28" i="1"/>
  <c r="AZ28" i="1"/>
  <c r="BB24" i="1"/>
  <c r="BB20" i="1"/>
  <c r="AZ20" i="1"/>
  <c r="BB16" i="1"/>
  <c r="BB12" i="1"/>
  <c r="AZ12" i="1"/>
  <c r="BB8" i="1"/>
  <c r="BB4" i="1"/>
  <c r="AZ4" i="1"/>
  <c r="BB301" i="1"/>
  <c r="AZ301" i="1"/>
  <c r="BB285" i="1"/>
  <c r="AZ285" i="1"/>
  <c r="BB277" i="1"/>
  <c r="BB269" i="1"/>
  <c r="AZ269" i="1"/>
  <c r="BB249" i="1"/>
  <c r="AZ249" i="1"/>
  <c r="BB237" i="1"/>
  <c r="AZ237" i="1"/>
  <c r="BB225" i="1"/>
  <c r="AZ225" i="1"/>
  <c r="BB213" i="1"/>
  <c r="AZ213" i="1"/>
  <c r="BB201" i="1"/>
  <c r="BB189" i="1"/>
  <c r="BB181" i="1"/>
  <c r="AZ181" i="1"/>
  <c r="BB169" i="1"/>
  <c r="BB157" i="1"/>
  <c r="BB145" i="1"/>
  <c r="BB133" i="1"/>
  <c r="BB125" i="1"/>
  <c r="AZ125" i="1"/>
  <c r="BB113" i="1"/>
  <c r="BB101" i="1"/>
  <c r="BB89" i="1"/>
  <c r="BB77" i="1"/>
  <c r="BB73" i="1"/>
  <c r="BB69" i="1"/>
  <c r="AZ69" i="1"/>
  <c r="BB53" i="1"/>
  <c r="AZ53" i="1"/>
  <c r="BB41" i="1"/>
  <c r="BB29" i="1"/>
  <c r="BB303" i="1"/>
  <c r="BB295" i="1"/>
  <c r="AZ295" i="1"/>
  <c r="BB287" i="1"/>
  <c r="AZ287" i="1"/>
  <c r="BB279" i="1"/>
  <c r="BB267" i="1"/>
  <c r="BB259" i="1"/>
  <c r="AZ259" i="1"/>
  <c r="BB251" i="1"/>
  <c r="AZ251" i="1"/>
  <c r="BB243" i="1"/>
  <c r="BB235" i="1"/>
  <c r="BB227" i="1"/>
  <c r="AZ227" i="1"/>
  <c r="BB219" i="1"/>
  <c r="AZ219" i="1"/>
  <c r="BB211" i="1"/>
  <c r="BB199" i="1"/>
  <c r="AZ199" i="1"/>
  <c r="BB191" i="1"/>
  <c r="AZ191" i="1"/>
  <c r="BB183" i="1"/>
  <c r="BB175" i="1"/>
  <c r="AZ175" i="1"/>
  <c r="BB167" i="1"/>
  <c r="AZ167" i="1"/>
  <c r="BB159" i="1"/>
  <c r="AZ159" i="1"/>
  <c r="BB147" i="1"/>
  <c r="BB139" i="1"/>
  <c r="AZ139" i="1"/>
  <c r="BB131" i="1"/>
  <c r="AZ131" i="1"/>
  <c r="BB123" i="1"/>
  <c r="AZ123" i="1"/>
  <c r="BB115" i="1"/>
  <c r="BB107" i="1"/>
  <c r="BB95" i="1"/>
  <c r="BB87" i="1"/>
  <c r="AZ87" i="1"/>
  <c r="BB75" i="1"/>
  <c r="AZ75" i="1"/>
  <c r="BB67" i="1"/>
  <c r="BB59" i="1"/>
  <c r="AZ59" i="1"/>
  <c r="BB51" i="1"/>
  <c r="BB43" i="1"/>
  <c r="AZ43" i="1"/>
  <c r="BB39" i="1"/>
  <c r="BB35" i="1"/>
  <c r="BB31" i="1"/>
  <c r="AZ31" i="1"/>
  <c r="BB27" i="1"/>
  <c r="AZ27" i="1"/>
  <c r="BB23" i="1"/>
  <c r="AZ23" i="1"/>
  <c r="BB19" i="1"/>
  <c r="BB15" i="1"/>
  <c r="AZ15" i="1"/>
  <c r="BB11" i="1"/>
  <c r="AZ11" i="1"/>
  <c r="BB7" i="1"/>
  <c r="BB297" i="1"/>
  <c r="AZ297" i="1"/>
  <c r="BB257" i="1"/>
  <c r="BB307" i="1"/>
  <c r="BB299" i="1"/>
  <c r="AZ299" i="1"/>
  <c r="BB291" i="1"/>
  <c r="AZ291" i="1"/>
  <c r="BB283" i="1"/>
  <c r="AZ283" i="1"/>
  <c r="BB275" i="1"/>
  <c r="BB271" i="1"/>
  <c r="AZ271" i="1"/>
  <c r="BB263" i="1"/>
  <c r="AZ263" i="1"/>
  <c r="BB255" i="1"/>
  <c r="AZ255" i="1"/>
  <c r="BB247" i="1"/>
  <c r="BB239" i="1"/>
  <c r="BB231" i="1"/>
  <c r="AZ231" i="1"/>
  <c r="BB223" i="1"/>
  <c r="AZ223" i="1"/>
  <c r="BB215" i="1"/>
  <c r="BB207" i="1"/>
  <c r="BB203" i="1"/>
  <c r="BB195" i="1"/>
  <c r="AZ195" i="1"/>
  <c r="BB187" i="1"/>
  <c r="AZ187" i="1"/>
  <c r="BB179" i="1"/>
  <c r="BB171" i="1"/>
  <c r="BB163" i="1"/>
  <c r="AZ163" i="1"/>
  <c r="BB155" i="1"/>
  <c r="BB151" i="1"/>
  <c r="AZ151" i="1"/>
  <c r="BB143" i="1"/>
  <c r="BB135" i="1"/>
  <c r="BB127" i="1"/>
  <c r="AZ127" i="1"/>
  <c r="BB119" i="1"/>
  <c r="BB111" i="1"/>
  <c r="BB103" i="1"/>
  <c r="AZ103" i="1"/>
  <c r="BB99" i="1"/>
  <c r="AZ99" i="1"/>
  <c r="BB91" i="1"/>
  <c r="BB83" i="1"/>
  <c r="AZ83" i="1"/>
  <c r="BB79" i="1"/>
  <c r="BB71" i="1"/>
  <c r="BB63" i="1"/>
  <c r="AZ63" i="1"/>
  <c r="BB55" i="1"/>
  <c r="BB47" i="1"/>
  <c r="AZ47" i="1"/>
  <c r="BB306" i="1"/>
  <c r="AZ306" i="1"/>
  <c r="BB302" i="1"/>
  <c r="BB298" i="1"/>
  <c r="AZ298" i="1"/>
  <c r="BB294" i="1"/>
  <c r="BB290" i="1"/>
  <c r="AZ290" i="1"/>
  <c r="BB286" i="1"/>
  <c r="BB282" i="1"/>
  <c r="AZ282" i="1"/>
  <c r="BB278" i="1"/>
  <c r="BB274" i="1"/>
  <c r="AZ274" i="1"/>
  <c r="BB270" i="1"/>
  <c r="BB266" i="1"/>
  <c r="AZ266" i="1"/>
  <c r="BB262" i="1"/>
  <c r="BB258" i="1"/>
  <c r="AZ258" i="1"/>
  <c r="BB254" i="1"/>
  <c r="BB250" i="1"/>
  <c r="AZ250" i="1"/>
  <c r="BB246" i="1"/>
  <c r="BB242" i="1"/>
  <c r="AZ242" i="1"/>
  <c r="BB238" i="1"/>
  <c r="BB234" i="1"/>
  <c r="AZ234" i="1"/>
  <c r="BB230" i="1"/>
  <c r="BB226" i="1"/>
  <c r="AZ226" i="1"/>
  <c r="BB222" i="1"/>
  <c r="BB218" i="1"/>
  <c r="AZ218" i="1"/>
  <c r="BB214" i="1"/>
  <c r="BB210" i="1"/>
  <c r="AZ210" i="1"/>
  <c r="BB206" i="1"/>
  <c r="BB202" i="1"/>
  <c r="AZ202" i="1"/>
  <c r="BB198" i="1"/>
  <c r="BB194" i="1"/>
  <c r="AZ194" i="1"/>
  <c r="BB190" i="1"/>
  <c r="BB186" i="1"/>
  <c r="AZ186" i="1"/>
  <c r="BB182" i="1"/>
  <c r="BB174" i="1"/>
  <c r="BB170" i="1"/>
  <c r="AZ170" i="1"/>
  <c r="BB166" i="1"/>
  <c r="BB162" i="1"/>
  <c r="AZ162" i="1"/>
  <c r="BB158" i="1"/>
  <c r="BB154" i="1"/>
  <c r="BB150" i="1"/>
  <c r="BB146" i="1"/>
  <c r="AZ146" i="1"/>
  <c r="BB142" i="1"/>
  <c r="BB138" i="1"/>
  <c r="AZ138" i="1"/>
  <c r="BB134" i="1"/>
  <c r="BB130" i="1"/>
  <c r="AZ130" i="1"/>
  <c r="BB126" i="1"/>
  <c r="BB122" i="1"/>
  <c r="AZ122" i="1"/>
  <c r="BB118" i="1"/>
  <c r="BB114" i="1"/>
  <c r="AZ114" i="1"/>
  <c r="BB110" i="1"/>
  <c r="BB106" i="1"/>
  <c r="AZ106" i="1"/>
  <c r="BB102" i="1"/>
  <c r="BB98" i="1"/>
  <c r="AZ98" i="1"/>
  <c r="BB94" i="1"/>
  <c r="BB90" i="1"/>
  <c r="AZ90" i="1"/>
  <c r="BB86" i="1"/>
  <c r="BB82" i="1"/>
  <c r="AZ82" i="1"/>
  <c r="BB78" i="1"/>
  <c r="BB74" i="1"/>
  <c r="AZ74" i="1"/>
  <c r="BB70" i="1"/>
  <c r="BB66" i="1"/>
  <c r="AZ66" i="1"/>
  <c r="BB62" i="1"/>
  <c r="BB58" i="1"/>
  <c r="AZ58" i="1"/>
  <c r="BB54" i="1"/>
  <c r="BB50" i="1"/>
  <c r="AZ50" i="1"/>
  <c r="BB46" i="1"/>
  <c r="BB42" i="1"/>
  <c r="AZ42" i="1"/>
  <c r="BB38" i="1"/>
  <c r="BB34" i="1"/>
  <c r="AZ34" i="1"/>
  <c r="BB30" i="1"/>
  <c r="BB26" i="1"/>
  <c r="AZ26" i="1"/>
  <c r="BB22" i="1"/>
  <c r="BB18" i="1"/>
  <c r="AZ18" i="1"/>
  <c r="BB14" i="1"/>
  <c r="BB10" i="1"/>
  <c r="AZ10" i="1"/>
  <c r="BB6" i="1"/>
  <c r="BB305" i="1"/>
  <c r="BB293" i="1"/>
  <c r="BB281" i="1"/>
  <c r="AZ281" i="1"/>
  <c r="BB265" i="1"/>
  <c r="AZ265" i="1"/>
  <c r="BB253" i="1"/>
  <c r="AZ253" i="1"/>
  <c r="BB241" i="1"/>
  <c r="BB229" i="1"/>
  <c r="AZ229" i="1"/>
  <c r="BB217" i="1"/>
  <c r="BB209" i="1"/>
  <c r="AZ209" i="1"/>
  <c r="BB197" i="1"/>
  <c r="AZ197" i="1"/>
  <c r="BB185" i="1"/>
  <c r="BB173" i="1"/>
  <c r="BB161" i="1"/>
  <c r="AZ161" i="1"/>
  <c r="BB149" i="1"/>
  <c r="BB141" i="1"/>
  <c r="AZ141" i="1"/>
  <c r="BB129" i="1"/>
  <c r="BB117" i="1"/>
  <c r="AZ117" i="1"/>
  <c r="BB105" i="1"/>
  <c r="AZ105" i="1"/>
  <c r="BB93" i="1"/>
  <c r="AZ93" i="1"/>
  <c r="BB81" i="1"/>
  <c r="AZ81" i="1"/>
  <c r="BB65" i="1"/>
  <c r="AZ65" i="1"/>
  <c r="BB57" i="1"/>
  <c r="BB45" i="1"/>
  <c r="BB33" i="1"/>
  <c r="AZ33" i="1"/>
  <c r="BB21" i="1"/>
  <c r="BB9" i="1"/>
  <c r="AZ9" i="1"/>
  <c r="BB178" i="1"/>
  <c r="BC178" i="1"/>
  <c r="BC306" i="1"/>
  <c r="BA306" i="1"/>
  <c r="BC294" i="1"/>
  <c r="BA294" i="1"/>
  <c r="BC282" i="1"/>
  <c r="BA282" i="1"/>
  <c r="BC266" i="1"/>
  <c r="BA266" i="1"/>
  <c r="BC254" i="1"/>
  <c r="BA254" i="1"/>
  <c r="BC242" i="1"/>
  <c r="BA242" i="1"/>
  <c r="BC234" i="1"/>
  <c r="BA234" i="1"/>
  <c r="BC222" i="1"/>
  <c r="BA222" i="1"/>
  <c r="BC206" i="1"/>
  <c r="BA206" i="1"/>
  <c r="BC194" i="1"/>
  <c r="BA194" i="1"/>
  <c r="BC182" i="1"/>
  <c r="BA182" i="1"/>
  <c r="BC174" i="1"/>
  <c r="BA174" i="1"/>
  <c r="BC162" i="1"/>
  <c r="BA162" i="1"/>
  <c r="BC150" i="1"/>
  <c r="BA150" i="1"/>
  <c r="BC134" i="1"/>
  <c r="BA134" i="1"/>
  <c r="BC122" i="1"/>
  <c r="BA122" i="1"/>
  <c r="BC114" i="1"/>
  <c r="BA114" i="1"/>
  <c r="BC98" i="1"/>
  <c r="BA98" i="1"/>
  <c r="BC78" i="1"/>
  <c r="BA78" i="1"/>
  <c r="BC3" i="1"/>
  <c r="BA3" i="1"/>
  <c r="BC305" i="1"/>
  <c r="BA305" i="1"/>
  <c r="BC301" i="1"/>
  <c r="BA301" i="1"/>
  <c r="BC297" i="1"/>
  <c r="BA297" i="1"/>
  <c r="BC293" i="1"/>
  <c r="BA293" i="1"/>
  <c r="BC289" i="1"/>
  <c r="BA289" i="1"/>
  <c r="BC285" i="1"/>
  <c r="BA285" i="1"/>
  <c r="BC281" i="1"/>
  <c r="BA281" i="1"/>
  <c r="BC277" i="1"/>
  <c r="BA277" i="1"/>
  <c r="BC273" i="1"/>
  <c r="BA273" i="1"/>
  <c r="BC269" i="1"/>
  <c r="BA269" i="1"/>
  <c r="BC265" i="1"/>
  <c r="BA265" i="1"/>
  <c r="BC261" i="1"/>
  <c r="BA261" i="1"/>
  <c r="BC257" i="1"/>
  <c r="BA257" i="1"/>
  <c r="BC253" i="1"/>
  <c r="BA253" i="1"/>
  <c r="BC249" i="1"/>
  <c r="BA249" i="1"/>
  <c r="BC245" i="1"/>
  <c r="BA245" i="1"/>
  <c r="BC241" i="1"/>
  <c r="BA241" i="1"/>
  <c r="BC237" i="1"/>
  <c r="BA237" i="1"/>
  <c r="BC233" i="1"/>
  <c r="BA233" i="1"/>
  <c r="BC229" i="1"/>
  <c r="BA229" i="1"/>
  <c r="BC225" i="1"/>
  <c r="BA225" i="1"/>
  <c r="BC221" i="1"/>
  <c r="BA221" i="1"/>
  <c r="BC217" i="1"/>
  <c r="BA217" i="1"/>
  <c r="BC213" i="1"/>
  <c r="BA213" i="1"/>
  <c r="BC209" i="1"/>
  <c r="BA209" i="1"/>
  <c r="BC205" i="1"/>
  <c r="BA205" i="1"/>
  <c r="BC201" i="1"/>
  <c r="BA201" i="1"/>
  <c r="BC197" i="1"/>
  <c r="BA197" i="1"/>
  <c r="BC193" i="1"/>
  <c r="BA193" i="1"/>
  <c r="BC189" i="1"/>
  <c r="BA189" i="1"/>
  <c r="BC185" i="1"/>
  <c r="BA185" i="1"/>
  <c r="BC181" i="1"/>
  <c r="BA181" i="1"/>
  <c r="BC177" i="1"/>
  <c r="BA177" i="1"/>
  <c r="BC173" i="1"/>
  <c r="BA173" i="1"/>
  <c r="BC169" i="1"/>
  <c r="BA169" i="1"/>
  <c r="BC165" i="1"/>
  <c r="BA165" i="1"/>
  <c r="BC161" i="1"/>
  <c r="BA161" i="1"/>
  <c r="BC157" i="1"/>
  <c r="BA157" i="1"/>
  <c r="BC153" i="1"/>
  <c r="BA153" i="1"/>
  <c r="BC149" i="1"/>
  <c r="BA149" i="1"/>
  <c r="BC145" i="1"/>
  <c r="BA145" i="1"/>
  <c r="BC141" i="1"/>
  <c r="BA141" i="1"/>
  <c r="BC137" i="1"/>
  <c r="BA137" i="1"/>
  <c r="BC133" i="1"/>
  <c r="BA133" i="1"/>
  <c r="BC129" i="1"/>
  <c r="BA129" i="1"/>
  <c r="BC125" i="1"/>
  <c r="BA125" i="1"/>
  <c r="BC121" i="1"/>
  <c r="BA121" i="1"/>
  <c r="BC117" i="1"/>
  <c r="BA117" i="1"/>
  <c r="BC113" i="1"/>
  <c r="BA113" i="1"/>
  <c r="BC109" i="1"/>
  <c r="BA109" i="1"/>
  <c r="BC105" i="1"/>
  <c r="BA105" i="1"/>
  <c r="BC101" i="1"/>
  <c r="BA101" i="1"/>
  <c r="BC97" i="1"/>
  <c r="BA97" i="1"/>
  <c r="BC93" i="1"/>
  <c r="BA93" i="1"/>
  <c r="BC89" i="1"/>
  <c r="BA89" i="1"/>
  <c r="BC85" i="1"/>
  <c r="BA85" i="1"/>
  <c r="BC81" i="1"/>
  <c r="BA81" i="1"/>
  <c r="BC77" i="1"/>
  <c r="BA77" i="1"/>
  <c r="BC73" i="1"/>
  <c r="BA73" i="1"/>
  <c r="BC69" i="1"/>
  <c r="BA69" i="1"/>
  <c r="BC65" i="1"/>
  <c r="BA65" i="1"/>
  <c r="BC61" i="1"/>
  <c r="BA61" i="1"/>
  <c r="BC57" i="1"/>
  <c r="BA57" i="1"/>
  <c r="BC53" i="1"/>
  <c r="BA53" i="1"/>
  <c r="BC49" i="1"/>
  <c r="BA49" i="1"/>
  <c r="BC45" i="1"/>
  <c r="BA45" i="1"/>
  <c r="BC41" i="1"/>
  <c r="BA41" i="1"/>
  <c r="BC37" i="1"/>
  <c r="BA37" i="1"/>
  <c r="BC33" i="1"/>
  <c r="BA33" i="1"/>
  <c r="BC29" i="1"/>
  <c r="BA29" i="1"/>
  <c r="BC25" i="1"/>
  <c r="BA25" i="1"/>
  <c r="BC21" i="1"/>
  <c r="BA21" i="1"/>
  <c r="BC17" i="1"/>
  <c r="BA17" i="1"/>
  <c r="BC13" i="1"/>
  <c r="BA13" i="1"/>
  <c r="BC9" i="1"/>
  <c r="BA9" i="1"/>
  <c r="BC5" i="1"/>
  <c r="BA5" i="1"/>
  <c r="BC274" i="1"/>
  <c r="BA274" i="1"/>
  <c r="BC308" i="1"/>
  <c r="BA308" i="1"/>
  <c r="BC296" i="1"/>
  <c r="BA296" i="1"/>
  <c r="BC288" i="1"/>
  <c r="BA288" i="1"/>
  <c r="BC280" i="1"/>
  <c r="BA280" i="1"/>
  <c r="BC272" i="1"/>
  <c r="BA272" i="1"/>
  <c r="BC260" i="1"/>
  <c r="BA260" i="1"/>
  <c r="BC252" i="1"/>
  <c r="BA252" i="1"/>
  <c r="BC240" i="1"/>
  <c r="BA240" i="1"/>
  <c r="BC232" i="1"/>
  <c r="BA232" i="1"/>
  <c r="BC224" i="1"/>
  <c r="BA224" i="1"/>
  <c r="BC212" i="1"/>
  <c r="BA212" i="1"/>
  <c r="BC204" i="1"/>
  <c r="BA204" i="1"/>
  <c r="BC196" i="1"/>
  <c r="BA196" i="1"/>
  <c r="BC188" i="1"/>
  <c r="BA188" i="1"/>
  <c r="BC180" i="1"/>
  <c r="BA180" i="1"/>
  <c r="BC168" i="1"/>
  <c r="BA168" i="1"/>
  <c r="BC160" i="1"/>
  <c r="BA160" i="1"/>
  <c r="BC152" i="1"/>
  <c r="BA152" i="1"/>
  <c r="BC140" i="1"/>
  <c r="BA140" i="1"/>
  <c r="BC132" i="1"/>
  <c r="BA132" i="1"/>
  <c r="BC124" i="1"/>
  <c r="BA124" i="1"/>
  <c r="BC112" i="1"/>
  <c r="BA112" i="1"/>
  <c r="BC104" i="1"/>
  <c r="BA104" i="1"/>
  <c r="BC96" i="1"/>
  <c r="BA96" i="1"/>
  <c r="BC88" i="1"/>
  <c r="BA88" i="1"/>
  <c r="BC76" i="1"/>
  <c r="BA76" i="1"/>
  <c r="BC68" i="1"/>
  <c r="BA68" i="1"/>
  <c r="BC60" i="1"/>
  <c r="BA60" i="1"/>
  <c r="BC52" i="1"/>
  <c r="BA52" i="1"/>
  <c r="BC48" i="1"/>
  <c r="BA48" i="1"/>
  <c r="BC44" i="1"/>
  <c r="BA44" i="1"/>
  <c r="BC36" i="1"/>
  <c r="BA36" i="1"/>
  <c r="BC32" i="1"/>
  <c r="BA32" i="1"/>
  <c r="BC28" i="1"/>
  <c r="BA28" i="1"/>
  <c r="BC24" i="1"/>
  <c r="BA24" i="1"/>
  <c r="BC20" i="1"/>
  <c r="BA20" i="1"/>
  <c r="BC16" i="1"/>
  <c r="BA16" i="1"/>
  <c r="BC12" i="1"/>
  <c r="BA12" i="1"/>
  <c r="BC8" i="1"/>
  <c r="BA8" i="1"/>
  <c r="BC4" i="1"/>
  <c r="BA4" i="1"/>
  <c r="BC302" i="1"/>
  <c r="BA302" i="1"/>
  <c r="BC290" i="1"/>
  <c r="BA290" i="1"/>
  <c r="BC278" i="1"/>
  <c r="BA278" i="1"/>
  <c r="BC262" i="1"/>
  <c r="BA262" i="1"/>
  <c r="BC250" i="1"/>
  <c r="BA250" i="1"/>
  <c r="BC246" i="1"/>
  <c r="BA246" i="1"/>
  <c r="BC230" i="1"/>
  <c r="BA230" i="1"/>
  <c r="BC218" i="1"/>
  <c r="BA218" i="1"/>
  <c r="BC210" i="1"/>
  <c r="BA210" i="1"/>
  <c r="BC198" i="1"/>
  <c r="BA198" i="1"/>
  <c r="BC186" i="1"/>
  <c r="BA186" i="1"/>
  <c r="BC170" i="1"/>
  <c r="BA170" i="1"/>
  <c r="BC158" i="1"/>
  <c r="BA158" i="1"/>
  <c r="BC146" i="1"/>
  <c r="BA146" i="1"/>
  <c r="BC138" i="1"/>
  <c r="BA138" i="1"/>
  <c r="BC126" i="1"/>
  <c r="BA126" i="1"/>
  <c r="BC110" i="1"/>
  <c r="BA110" i="1"/>
  <c r="BC102" i="1"/>
  <c r="BA102" i="1"/>
  <c r="BC94" i="1"/>
  <c r="BA94" i="1"/>
  <c r="BC86" i="1"/>
  <c r="BA86" i="1"/>
  <c r="BC74" i="1"/>
  <c r="BA74" i="1"/>
  <c r="BC66" i="1"/>
  <c r="BA66" i="1"/>
  <c r="BC58" i="1"/>
  <c r="BA58" i="1"/>
  <c r="BC50" i="1"/>
  <c r="BA50" i="1"/>
  <c r="BC42" i="1"/>
  <c r="BA42" i="1"/>
  <c r="BC34" i="1"/>
  <c r="BA34" i="1"/>
  <c r="BC22" i="1"/>
  <c r="BA22" i="1"/>
  <c r="BC304" i="1"/>
  <c r="BA304" i="1"/>
  <c r="BC300" i="1"/>
  <c r="BA300" i="1"/>
  <c r="BC292" i="1"/>
  <c r="BA292" i="1"/>
  <c r="BC284" i="1"/>
  <c r="BA284" i="1"/>
  <c r="BC276" i="1"/>
  <c r="BA276" i="1"/>
  <c r="BC268" i="1"/>
  <c r="BA268" i="1"/>
  <c r="BC264" i="1"/>
  <c r="BA264" i="1"/>
  <c r="BC256" i="1"/>
  <c r="BA256" i="1"/>
  <c r="BC248" i="1"/>
  <c r="BA248" i="1"/>
  <c r="BC244" i="1"/>
  <c r="BA244" i="1"/>
  <c r="BC236" i="1"/>
  <c r="BA236" i="1"/>
  <c r="BC228" i="1"/>
  <c r="BA228" i="1"/>
  <c r="BC220" i="1"/>
  <c r="BA220" i="1"/>
  <c r="BC216" i="1"/>
  <c r="BA216" i="1"/>
  <c r="BC208" i="1"/>
  <c r="BA208" i="1"/>
  <c r="BC200" i="1"/>
  <c r="BA200" i="1"/>
  <c r="BC192" i="1"/>
  <c r="BA192" i="1"/>
  <c r="BC184" i="1"/>
  <c r="BA184" i="1"/>
  <c r="BC176" i="1"/>
  <c r="BA176" i="1"/>
  <c r="BC172" i="1"/>
  <c r="BA172" i="1"/>
  <c r="BC164" i="1"/>
  <c r="BA164" i="1"/>
  <c r="BC156" i="1"/>
  <c r="BA156" i="1"/>
  <c r="BC148" i="1"/>
  <c r="BA148" i="1"/>
  <c r="BC144" i="1"/>
  <c r="BA144" i="1"/>
  <c r="BC136" i="1"/>
  <c r="BA136" i="1"/>
  <c r="BC128" i="1"/>
  <c r="BA128" i="1"/>
  <c r="BC120" i="1"/>
  <c r="BA120" i="1"/>
  <c r="BC116" i="1"/>
  <c r="BA116" i="1"/>
  <c r="BC108" i="1"/>
  <c r="BA108" i="1"/>
  <c r="BC100" i="1"/>
  <c r="BA100" i="1"/>
  <c r="BC92" i="1"/>
  <c r="BA92" i="1"/>
  <c r="BC84" i="1"/>
  <c r="BA84" i="1"/>
  <c r="BC80" i="1"/>
  <c r="BA80" i="1"/>
  <c r="BC72" i="1"/>
  <c r="BA72" i="1"/>
  <c r="BC64" i="1"/>
  <c r="BA64" i="1"/>
  <c r="BC56" i="1"/>
  <c r="BA56" i="1"/>
  <c r="BC40" i="1"/>
  <c r="BA40" i="1"/>
  <c r="BC307" i="1"/>
  <c r="BA307" i="1"/>
  <c r="BC303" i="1"/>
  <c r="BA303" i="1"/>
  <c r="BC299" i="1"/>
  <c r="BA299" i="1"/>
  <c r="BC295" i="1"/>
  <c r="BA295" i="1"/>
  <c r="BC291" i="1"/>
  <c r="BA291" i="1"/>
  <c r="BC287" i="1"/>
  <c r="BA287" i="1"/>
  <c r="BC283" i="1"/>
  <c r="BA283" i="1"/>
  <c r="BC279" i="1"/>
  <c r="BA279" i="1"/>
  <c r="BC275" i="1"/>
  <c r="BA275" i="1"/>
  <c r="BC271" i="1"/>
  <c r="BA271" i="1"/>
  <c r="BC267" i="1"/>
  <c r="BA267" i="1"/>
  <c r="BC263" i="1"/>
  <c r="BA263" i="1"/>
  <c r="BC259" i="1"/>
  <c r="BA259" i="1"/>
  <c r="BC255" i="1"/>
  <c r="BA255" i="1"/>
  <c r="BC251" i="1"/>
  <c r="BA251" i="1"/>
  <c r="BC247" i="1"/>
  <c r="BA247" i="1"/>
  <c r="BC243" i="1"/>
  <c r="BA243" i="1"/>
  <c r="BC239" i="1"/>
  <c r="BA239" i="1"/>
  <c r="BC235" i="1"/>
  <c r="BA235" i="1"/>
  <c r="BC231" i="1"/>
  <c r="BA231" i="1"/>
  <c r="BC227" i="1"/>
  <c r="BA227" i="1"/>
  <c r="BC223" i="1"/>
  <c r="BA223" i="1"/>
  <c r="BC219" i="1"/>
  <c r="BA219" i="1"/>
  <c r="BC215" i="1"/>
  <c r="BA215" i="1"/>
  <c r="BC211" i="1"/>
  <c r="BA211" i="1"/>
  <c r="BC207" i="1"/>
  <c r="BA207" i="1"/>
  <c r="BC203" i="1"/>
  <c r="BA203" i="1"/>
  <c r="BC199" i="1"/>
  <c r="BA199" i="1"/>
  <c r="BC195" i="1"/>
  <c r="BA195" i="1"/>
  <c r="BC191" i="1"/>
  <c r="BA191" i="1"/>
  <c r="BC187" i="1"/>
  <c r="BA187" i="1"/>
  <c r="BC183" i="1"/>
  <c r="BA183" i="1"/>
  <c r="BC179" i="1"/>
  <c r="BA179" i="1"/>
  <c r="BC175" i="1"/>
  <c r="BA175" i="1"/>
  <c r="BC171" i="1"/>
  <c r="BA171" i="1"/>
  <c r="BC167" i="1"/>
  <c r="BA167" i="1"/>
  <c r="BC163" i="1"/>
  <c r="BA163" i="1"/>
  <c r="BC159" i="1"/>
  <c r="BA159" i="1"/>
  <c r="BC155" i="1"/>
  <c r="BA155" i="1"/>
  <c r="BC151" i="1"/>
  <c r="BA151" i="1"/>
  <c r="BC147" i="1"/>
  <c r="BA147" i="1"/>
  <c r="BC143" i="1"/>
  <c r="BA143" i="1"/>
  <c r="BC139" i="1"/>
  <c r="BA139" i="1"/>
  <c r="BC135" i="1"/>
  <c r="BA135" i="1"/>
  <c r="BC131" i="1"/>
  <c r="BA131" i="1"/>
  <c r="BC127" i="1"/>
  <c r="BA127" i="1"/>
  <c r="BC123" i="1"/>
  <c r="BA123" i="1"/>
  <c r="BC119" i="1"/>
  <c r="BA119" i="1"/>
  <c r="BC115" i="1"/>
  <c r="BA115" i="1"/>
  <c r="BC111" i="1"/>
  <c r="BA111" i="1"/>
  <c r="BC107" i="1"/>
  <c r="BA107" i="1"/>
  <c r="BC103" i="1"/>
  <c r="BA103" i="1"/>
  <c r="BC99" i="1"/>
  <c r="BA99" i="1"/>
  <c r="BC95" i="1"/>
  <c r="BA95" i="1"/>
  <c r="BC91" i="1"/>
  <c r="BA91" i="1"/>
  <c r="BC87" i="1"/>
  <c r="BA87" i="1"/>
  <c r="BC83" i="1"/>
  <c r="BA83" i="1"/>
  <c r="BC79" i="1"/>
  <c r="BA79" i="1"/>
  <c r="BC75" i="1"/>
  <c r="BA75" i="1"/>
  <c r="BC71" i="1"/>
  <c r="BA71" i="1"/>
  <c r="BC67" i="1"/>
  <c r="BA67" i="1"/>
  <c r="BC63" i="1"/>
  <c r="BA63" i="1"/>
  <c r="BC59" i="1"/>
  <c r="BA59" i="1"/>
  <c r="BC55" i="1"/>
  <c r="BA55" i="1"/>
  <c r="BC51" i="1"/>
  <c r="BA51" i="1"/>
  <c r="BC47" i="1"/>
  <c r="BA47" i="1"/>
  <c r="BC43" i="1"/>
  <c r="BA43" i="1"/>
  <c r="BC39" i="1"/>
  <c r="BA39" i="1"/>
  <c r="BC35" i="1"/>
  <c r="BA35" i="1"/>
  <c r="BC31" i="1"/>
  <c r="BA31" i="1"/>
  <c r="BC27" i="1"/>
  <c r="BA27" i="1"/>
  <c r="BC23" i="1"/>
  <c r="BA23" i="1"/>
  <c r="BC19" i="1"/>
  <c r="BA19" i="1"/>
  <c r="BC15" i="1"/>
  <c r="BA15" i="1"/>
  <c r="BC11" i="1"/>
  <c r="BA11" i="1"/>
  <c r="BC7" i="1"/>
  <c r="BA7" i="1"/>
  <c r="BC298" i="1"/>
  <c r="BA298" i="1"/>
  <c r="BC286" i="1"/>
  <c r="BA286" i="1"/>
  <c r="BC270" i="1"/>
  <c r="BA270" i="1"/>
  <c r="BC258" i="1"/>
  <c r="BA258" i="1"/>
  <c r="BC238" i="1"/>
  <c r="BA238" i="1"/>
  <c r="BC226" i="1"/>
  <c r="BA226" i="1"/>
  <c r="BC214" i="1"/>
  <c r="BA214" i="1"/>
  <c r="BC202" i="1"/>
  <c r="BA202" i="1"/>
  <c r="BC190" i="1"/>
  <c r="BA190" i="1"/>
  <c r="BA178" i="1"/>
  <c r="BC166" i="1"/>
  <c r="BA166" i="1"/>
  <c r="BC154" i="1"/>
  <c r="BA154" i="1"/>
  <c r="BC142" i="1"/>
  <c r="BA142" i="1"/>
  <c r="BC130" i="1"/>
  <c r="BA130" i="1"/>
  <c r="BC118" i="1"/>
  <c r="BA118" i="1"/>
  <c r="BC106" i="1"/>
  <c r="BA106" i="1"/>
  <c r="BC90" i="1"/>
  <c r="BA90" i="1"/>
  <c r="BC82" i="1"/>
  <c r="BA82" i="1"/>
  <c r="BC70" i="1"/>
  <c r="BA70" i="1"/>
  <c r="BC62" i="1"/>
  <c r="BA62" i="1"/>
  <c r="BC54" i="1"/>
  <c r="BA54" i="1"/>
  <c r="BC46" i="1"/>
  <c r="BA46" i="1"/>
  <c r="BC38" i="1"/>
  <c r="BA38" i="1"/>
  <c r="BC30" i="1"/>
  <c r="BA30" i="1"/>
  <c r="BC26" i="1"/>
  <c r="BA26" i="1"/>
  <c r="BC18" i="1"/>
  <c r="BA18" i="1"/>
  <c r="BC14" i="1"/>
  <c r="BA14" i="1"/>
  <c r="BC10" i="1"/>
  <c r="BA10" i="1"/>
  <c r="BC6" i="1"/>
  <c r="BA6" i="1"/>
  <c r="AA295" i="1"/>
  <c r="X295" i="1" s="1"/>
  <c r="AA279" i="1"/>
  <c r="X279" i="1" s="1"/>
  <c r="AA263" i="1"/>
  <c r="X263" i="1" s="1"/>
  <c r="AA243" i="1"/>
  <c r="X243" i="1" s="1"/>
  <c r="AA227" i="1"/>
  <c r="X227" i="1" s="1"/>
  <c r="AA211" i="1"/>
  <c r="X211" i="1" s="1"/>
  <c r="AA191" i="1"/>
  <c r="X191" i="1" s="1"/>
  <c r="AA175" i="1"/>
  <c r="X175" i="1" s="1"/>
  <c r="AA159" i="1"/>
  <c r="X159" i="1" s="1"/>
  <c r="AA143" i="1"/>
  <c r="X143" i="1" s="1"/>
  <c r="AA127" i="1"/>
  <c r="X127" i="1" s="1"/>
  <c r="AA115" i="1"/>
  <c r="X115" i="1" s="1"/>
  <c r="AA103" i="1"/>
  <c r="X103" i="1" s="1"/>
  <c r="AA91" i="1"/>
  <c r="X91" i="1" s="1"/>
  <c r="AA79" i="1"/>
  <c r="X79" i="1" s="1"/>
  <c r="AA71" i="1"/>
  <c r="X71" i="1" s="1"/>
  <c r="AA63" i="1"/>
  <c r="X63" i="1" s="1"/>
  <c r="AA55" i="1"/>
  <c r="X55" i="1" s="1"/>
  <c r="AA47" i="1"/>
  <c r="X47" i="1" s="1"/>
  <c r="AA39" i="1"/>
  <c r="X39" i="1" s="1"/>
  <c r="AA27" i="1"/>
  <c r="X27" i="1" s="1"/>
  <c r="AA19" i="1"/>
  <c r="X19" i="1" s="1"/>
  <c r="AA15" i="1"/>
  <c r="X15" i="1" s="1"/>
  <c r="AA7" i="1"/>
  <c r="X7" i="1" s="1"/>
  <c r="AA302" i="1"/>
  <c r="X302" i="1" s="1"/>
  <c r="AA290" i="1"/>
  <c r="X290" i="1" s="1"/>
  <c r="AA278" i="1"/>
  <c r="X278" i="1" s="1"/>
  <c r="AA266" i="1"/>
  <c r="X266" i="1" s="1"/>
  <c r="AA258" i="1"/>
  <c r="X258" i="1" s="1"/>
  <c r="AA246" i="1"/>
  <c r="X246" i="1" s="1"/>
  <c r="AA234" i="1"/>
  <c r="X234" i="1" s="1"/>
  <c r="AA222" i="1"/>
  <c r="X222" i="1" s="1"/>
  <c r="AA210" i="1"/>
  <c r="X210" i="1" s="1"/>
  <c r="AA194" i="1"/>
  <c r="X194" i="1" s="1"/>
  <c r="AA182" i="1"/>
  <c r="X182" i="1" s="1"/>
  <c r="AA166" i="1"/>
  <c r="X166" i="1" s="1"/>
  <c r="AA3" i="1"/>
  <c r="X3" i="1" s="1"/>
  <c r="AA305" i="1"/>
  <c r="X305" i="1" s="1"/>
  <c r="AA301" i="1"/>
  <c r="X301" i="1" s="1"/>
  <c r="AA297" i="1"/>
  <c r="X297" i="1" s="1"/>
  <c r="AA293" i="1"/>
  <c r="X293" i="1" s="1"/>
  <c r="AA289" i="1"/>
  <c r="X289" i="1" s="1"/>
  <c r="AA285" i="1"/>
  <c r="X285" i="1" s="1"/>
  <c r="AA281" i="1"/>
  <c r="X281" i="1" s="1"/>
  <c r="AA277" i="1"/>
  <c r="X277" i="1" s="1"/>
  <c r="AA273" i="1"/>
  <c r="X273" i="1" s="1"/>
  <c r="AA269" i="1"/>
  <c r="X269" i="1" s="1"/>
  <c r="AA265" i="1"/>
  <c r="X265" i="1" s="1"/>
  <c r="AA261" i="1"/>
  <c r="X261" i="1" s="1"/>
  <c r="AA257" i="1"/>
  <c r="X257" i="1" s="1"/>
  <c r="AA253" i="1"/>
  <c r="X253" i="1" s="1"/>
  <c r="AA249" i="1"/>
  <c r="X249" i="1" s="1"/>
  <c r="AA245" i="1"/>
  <c r="X245" i="1" s="1"/>
  <c r="AA241" i="1"/>
  <c r="X241" i="1" s="1"/>
  <c r="AA237" i="1"/>
  <c r="X237" i="1" s="1"/>
  <c r="AA233" i="1"/>
  <c r="X233" i="1" s="1"/>
  <c r="AA229" i="1"/>
  <c r="X229" i="1" s="1"/>
  <c r="AA225" i="1"/>
  <c r="X225" i="1" s="1"/>
  <c r="AA221" i="1"/>
  <c r="X221" i="1" s="1"/>
  <c r="AA217" i="1"/>
  <c r="X217" i="1" s="1"/>
  <c r="AA213" i="1"/>
  <c r="X213" i="1" s="1"/>
  <c r="AA209" i="1"/>
  <c r="X209" i="1" s="1"/>
  <c r="AA205" i="1"/>
  <c r="X205" i="1" s="1"/>
  <c r="AA201" i="1"/>
  <c r="X201" i="1" s="1"/>
  <c r="AA197" i="1"/>
  <c r="X197" i="1" s="1"/>
  <c r="AA193" i="1"/>
  <c r="X193" i="1" s="1"/>
  <c r="AA189" i="1"/>
  <c r="X189" i="1" s="1"/>
  <c r="AA185" i="1"/>
  <c r="X185" i="1" s="1"/>
  <c r="AA181" i="1"/>
  <c r="X181" i="1" s="1"/>
  <c r="AA177" i="1"/>
  <c r="X177" i="1" s="1"/>
  <c r="AA173" i="1"/>
  <c r="X173" i="1" s="1"/>
  <c r="AA169" i="1"/>
  <c r="X169" i="1" s="1"/>
  <c r="AA165" i="1"/>
  <c r="X165" i="1" s="1"/>
  <c r="AA161" i="1"/>
  <c r="X161" i="1" s="1"/>
  <c r="AA157" i="1"/>
  <c r="X157" i="1" s="1"/>
  <c r="AA153" i="1"/>
  <c r="X153" i="1" s="1"/>
  <c r="AA149" i="1"/>
  <c r="X149" i="1" s="1"/>
  <c r="AA145" i="1"/>
  <c r="X145" i="1" s="1"/>
  <c r="AA141" i="1"/>
  <c r="X141" i="1" s="1"/>
  <c r="AA137" i="1"/>
  <c r="X137" i="1" s="1"/>
  <c r="AA133" i="1"/>
  <c r="X133" i="1" s="1"/>
  <c r="AA129" i="1"/>
  <c r="X129" i="1" s="1"/>
  <c r="AA125" i="1"/>
  <c r="X125" i="1" s="1"/>
  <c r="AA121" i="1"/>
  <c r="X121" i="1" s="1"/>
  <c r="AA117" i="1"/>
  <c r="X117" i="1" s="1"/>
  <c r="AA113" i="1"/>
  <c r="X113" i="1" s="1"/>
  <c r="AA109" i="1"/>
  <c r="X109" i="1" s="1"/>
  <c r="AA105" i="1"/>
  <c r="X105" i="1" s="1"/>
  <c r="AA101" i="1"/>
  <c r="X101" i="1" s="1"/>
  <c r="AA97" i="1"/>
  <c r="X97" i="1" s="1"/>
  <c r="AA93" i="1"/>
  <c r="X93" i="1" s="1"/>
  <c r="AA89" i="1"/>
  <c r="X89" i="1" s="1"/>
  <c r="AA85" i="1"/>
  <c r="X85" i="1" s="1"/>
  <c r="AA81" i="1"/>
  <c r="X81" i="1" s="1"/>
  <c r="AA77" i="1"/>
  <c r="X77" i="1" s="1"/>
  <c r="AA73" i="1"/>
  <c r="X73" i="1" s="1"/>
  <c r="AA69" i="1"/>
  <c r="X69" i="1" s="1"/>
  <c r="AA65" i="1"/>
  <c r="X65" i="1" s="1"/>
  <c r="AA61" i="1"/>
  <c r="X61" i="1" s="1"/>
  <c r="AA57" i="1"/>
  <c r="X57" i="1" s="1"/>
  <c r="AA53" i="1"/>
  <c r="X53" i="1" s="1"/>
  <c r="AA49" i="1"/>
  <c r="X49" i="1" s="1"/>
  <c r="AA45" i="1"/>
  <c r="X45" i="1" s="1"/>
  <c r="AA41" i="1"/>
  <c r="X41" i="1" s="1"/>
  <c r="AA37" i="1"/>
  <c r="X37" i="1" s="1"/>
  <c r="AA33" i="1"/>
  <c r="X33" i="1" s="1"/>
  <c r="AA29" i="1"/>
  <c r="X29" i="1" s="1"/>
  <c r="AA25" i="1"/>
  <c r="X25" i="1" s="1"/>
  <c r="AA21" i="1"/>
  <c r="X21" i="1" s="1"/>
  <c r="AA17" i="1"/>
  <c r="X17" i="1" s="1"/>
  <c r="AA13" i="1"/>
  <c r="X13" i="1" s="1"/>
  <c r="AA9" i="1"/>
  <c r="X9" i="1" s="1"/>
  <c r="AA5" i="1"/>
  <c r="X5" i="1" s="1"/>
  <c r="AA303" i="1"/>
  <c r="X303" i="1" s="1"/>
  <c r="AA291" i="1"/>
  <c r="X291" i="1" s="1"/>
  <c r="AA271" i="1"/>
  <c r="X271" i="1" s="1"/>
  <c r="AA251" i="1"/>
  <c r="X251" i="1" s="1"/>
  <c r="AA235" i="1"/>
  <c r="X235" i="1" s="1"/>
  <c r="AA219" i="1"/>
  <c r="X219" i="1" s="1"/>
  <c r="AA203" i="1"/>
  <c r="X203" i="1" s="1"/>
  <c r="AA187" i="1"/>
  <c r="X187" i="1" s="1"/>
  <c r="AA171" i="1"/>
  <c r="X171" i="1" s="1"/>
  <c r="AA155" i="1"/>
  <c r="X155" i="1" s="1"/>
  <c r="AA139" i="1"/>
  <c r="X139" i="1" s="1"/>
  <c r="AA123" i="1"/>
  <c r="X123" i="1" s="1"/>
  <c r="AA111" i="1"/>
  <c r="X111" i="1" s="1"/>
  <c r="AA99" i="1"/>
  <c r="X99" i="1" s="1"/>
  <c r="AA87" i="1"/>
  <c r="X87" i="1" s="1"/>
  <c r="AA75" i="1"/>
  <c r="X75" i="1" s="1"/>
  <c r="AA67" i="1"/>
  <c r="X67" i="1" s="1"/>
  <c r="AA59" i="1"/>
  <c r="X59" i="1" s="1"/>
  <c r="AA51" i="1"/>
  <c r="X51" i="1" s="1"/>
  <c r="AA43" i="1"/>
  <c r="X43" i="1" s="1"/>
  <c r="AA35" i="1"/>
  <c r="X35" i="1" s="1"/>
  <c r="AA31" i="1"/>
  <c r="X31" i="1" s="1"/>
  <c r="AA23" i="1"/>
  <c r="X23" i="1" s="1"/>
  <c r="AA11" i="1"/>
  <c r="X11" i="1" s="1"/>
  <c r="AA306" i="1"/>
  <c r="X306" i="1" s="1"/>
  <c r="AA298" i="1"/>
  <c r="X298" i="1" s="1"/>
  <c r="AA286" i="1"/>
  <c r="X286" i="1" s="1"/>
  <c r="AA270" i="1"/>
  <c r="X270" i="1" s="1"/>
  <c r="AA254" i="1"/>
  <c r="X254" i="1" s="1"/>
  <c r="AA242" i="1"/>
  <c r="X242" i="1" s="1"/>
  <c r="AA230" i="1"/>
  <c r="X230" i="1" s="1"/>
  <c r="AA218" i="1"/>
  <c r="X218" i="1" s="1"/>
  <c r="AA206" i="1"/>
  <c r="X206" i="1" s="1"/>
  <c r="AA198" i="1"/>
  <c r="X198" i="1" s="1"/>
  <c r="AA186" i="1"/>
  <c r="X186" i="1" s="1"/>
  <c r="AA174" i="1"/>
  <c r="X174" i="1" s="1"/>
  <c r="AA162" i="1"/>
  <c r="X162" i="1" s="1"/>
  <c r="AA154" i="1"/>
  <c r="X154" i="1" s="1"/>
  <c r="AA146" i="1"/>
  <c r="X146" i="1" s="1"/>
  <c r="AA138" i="1"/>
  <c r="X138" i="1" s="1"/>
  <c r="AA130" i="1"/>
  <c r="X130" i="1" s="1"/>
  <c r="AA122" i="1"/>
  <c r="X122" i="1" s="1"/>
  <c r="AA114" i="1"/>
  <c r="X114" i="1" s="1"/>
  <c r="AA110" i="1"/>
  <c r="X110" i="1" s="1"/>
  <c r="AA102" i="1"/>
  <c r="X102" i="1" s="1"/>
  <c r="AA94" i="1"/>
  <c r="X94" i="1" s="1"/>
  <c r="AA86" i="1"/>
  <c r="X86" i="1" s="1"/>
  <c r="AA78" i="1"/>
  <c r="X78" i="1" s="1"/>
  <c r="AA70" i="1"/>
  <c r="X70" i="1" s="1"/>
  <c r="AA62" i="1"/>
  <c r="X62" i="1" s="1"/>
  <c r="AA54" i="1"/>
  <c r="X54" i="1" s="1"/>
  <c r="AA46" i="1"/>
  <c r="X46" i="1" s="1"/>
  <c r="AA42" i="1"/>
  <c r="X42" i="1" s="1"/>
  <c r="AA34" i="1"/>
  <c r="X34" i="1" s="1"/>
  <c r="AA26" i="1"/>
  <c r="X26" i="1" s="1"/>
  <c r="AA22" i="1"/>
  <c r="X22" i="1" s="1"/>
  <c r="AA14" i="1"/>
  <c r="X14" i="1" s="1"/>
  <c r="AA10" i="1"/>
  <c r="X10" i="1" s="1"/>
  <c r="AA6" i="1"/>
  <c r="X6" i="1" s="1"/>
  <c r="AA308" i="1"/>
  <c r="X308" i="1" s="1"/>
  <c r="AA304" i="1"/>
  <c r="X304" i="1" s="1"/>
  <c r="AA300" i="1"/>
  <c r="X300" i="1" s="1"/>
  <c r="AA296" i="1"/>
  <c r="X296" i="1" s="1"/>
  <c r="AA292" i="1"/>
  <c r="X292" i="1" s="1"/>
  <c r="AA288" i="1"/>
  <c r="X288" i="1" s="1"/>
  <c r="AA284" i="1"/>
  <c r="X284" i="1" s="1"/>
  <c r="AA280" i="1"/>
  <c r="X280" i="1" s="1"/>
  <c r="AA276" i="1"/>
  <c r="X276" i="1" s="1"/>
  <c r="AA272" i="1"/>
  <c r="X272" i="1" s="1"/>
  <c r="AA268" i="1"/>
  <c r="X268" i="1" s="1"/>
  <c r="AA264" i="1"/>
  <c r="X264" i="1" s="1"/>
  <c r="AA260" i="1"/>
  <c r="X260" i="1" s="1"/>
  <c r="AA256" i="1"/>
  <c r="X256" i="1" s="1"/>
  <c r="AA252" i="1"/>
  <c r="X252" i="1" s="1"/>
  <c r="AA248" i="1"/>
  <c r="X248" i="1" s="1"/>
  <c r="AA244" i="1"/>
  <c r="X244" i="1" s="1"/>
  <c r="AA240" i="1"/>
  <c r="X240" i="1" s="1"/>
  <c r="AA236" i="1"/>
  <c r="X236" i="1" s="1"/>
  <c r="AA232" i="1"/>
  <c r="X232" i="1" s="1"/>
  <c r="AA228" i="1"/>
  <c r="X228" i="1" s="1"/>
  <c r="AA224" i="1"/>
  <c r="X224" i="1" s="1"/>
  <c r="AA220" i="1"/>
  <c r="X220" i="1" s="1"/>
  <c r="AA216" i="1"/>
  <c r="X216" i="1" s="1"/>
  <c r="AA212" i="1"/>
  <c r="X212" i="1" s="1"/>
  <c r="AA208" i="1"/>
  <c r="X208" i="1" s="1"/>
  <c r="AA204" i="1"/>
  <c r="X204" i="1" s="1"/>
  <c r="AA200" i="1"/>
  <c r="X200" i="1" s="1"/>
  <c r="AA196" i="1"/>
  <c r="X196" i="1" s="1"/>
  <c r="AA192" i="1"/>
  <c r="X192" i="1" s="1"/>
  <c r="AA188" i="1"/>
  <c r="X188" i="1" s="1"/>
  <c r="AA184" i="1"/>
  <c r="X184" i="1" s="1"/>
  <c r="AA180" i="1"/>
  <c r="X180" i="1" s="1"/>
  <c r="AA176" i="1"/>
  <c r="X176" i="1" s="1"/>
  <c r="AA172" i="1"/>
  <c r="X172" i="1" s="1"/>
  <c r="AA168" i="1"/>
  <c r="X168" i="1" s="1"/>
  <c r="AA164" i="1"/>
  <c r="X164" i="1" s="1"/>
  <c r="AA160" i="1"/>
  <c r="X160" i="1" s="1"/>
  <c r="AA156" i="1"/>
  <c r="X156" i="1" s="1"/>
  <c r="AA152" i="1"/>
  <c r="X152" i="1" s="1"/>
  <c r="AA148" i="1"/>
  <c r="X148" i="1" s="1"/>
  <c r="AA144" i="1"/>
  <c r="X144" i="1" s="1"/>
  <c r="AA140" i="1"/>
  <c r="X140" i="1" s="1"/>
  <c r="AA136" i="1"/>
  <c r="X136" i="1" s="1"/>
  <c r="AA132" i="1"/>
  <c r="X132" i="1" s="1"/>
  <c r="AA128" i="1"/>
  <c r="X128" i="1" s="1"/>
  <c r="AA124" i="1"/>
  <c r="X124" i="1" s="1"/>
  <c r="AA120" i="1"/>
  <c r="X120" i="1" s="1"/>
  <c r="AA116" i="1"/>
  <c r="X116" i="1" s="1"/>
  <c r="AA112" i="1"/>
  <c r="X112" i="1" s="1"/>
  <c r="AA108" i="1"/>
  <c r="X108" i="1" s="1"/>
  <c r="AA104" i="1"/>
  <c r="X104" i="1" s="1"/>
  <c r="AA100" i="1"/>
  <c r="X100" i="1" s="1"/>
  <c r="AA96" i="1"/>
  <c r="X96" i="1" s="1"/>
  <c r="AA92" i="1"/>
  <c r="X92" i="1" s="1"/>
  <c r="AA88" i="1"/>
  <c r="X88" i="1" s="1"/>
  <c r="AA84" i="1"/>
  <c r="X84" i="1" s="1"/>
  <c r="AA80" i="1"/>
  <c r="X80" i="1" s="1"/>
  <c r="AA76" i="1"/>
  <c r="X76" i="1" s="1"/>
  <c r="AA72" i="1"/>
  <c r="X72" i="1" s="1"/>
  <c r="AA68" i="1"/>
  <c r="X68" i="1" s="1"/>
  <c r="AA64" i="1"/>
  <c r="X64" i="1" s="1"/>
  <c r="AA60" i="1"/>
  <c r="X60" i="1" s="1"/>
  <c r="AA56" i="1"/>
  <c r="X56" i="1" s="1"/>
  <c r="AA52" i="1"/>
  <c r="X52" i="1" s="1"/>
  <c r="AA48" i="1"/>
  <c r="X48" i="1" s="1"/>
  <c r="AA44" i="1"/>
  <c r="X44" i="1" s="1"/>
  <c r="AA40" i="1"/>
  <c r="X40" i="1" s="1"/>
  <c r="AA36" i="1"/>
  <c r="X36" i="1" s="1"/>
  <c r="AA32" i="1"/>
  <c r="X32" i="1" s="1"/>
  <c r="AA28" i="1"/>
  <c r="X28" i="1" s="1"/>
  <c r="AA24" i="1"/>
  <c r="X24" i="1" s="1"/>
  <c r="AA20" i="1"/>
  <c r="X20" i="1" s="1"/>
  <c r="AA16" i="1"/>
  <c r="X16" i="1" s="1"/>
  <c r="AA12" i="1"/>
  <c r="X12" i="1" s="1"/>
  <c r="AA8" i="1"/>
  <c r="X8" i="1" s="1"/>
  <c r="AA4" i="1"/>
  <c r="X4" i="1" s="1"/>
  <c r="AA307" i="1"/>
  <c r="X307" i="1" s="1"/>
  <c r="AA287" i="1"/>
  <c r="X287" i="1" s="1"/>
  <c r="AA275" i="1"/>
  <c r="X275" i="1" s="1"/>
  <c r="AA255" i="1"/>
  <c r="X255" i="1" s="1"/>
  <c r="AA239" i="1"/>
  <c r="X239" i="1" s="1"/>
  <c r="AA231" i="1"/>
  <c r="X231" i="1" s="1"/>
  <c r="AA215" i="1"/>
  <c r="X215" i="1" s="1"/>
  <c r="AA199" i="1"/>
  <c r="X199" i="1" s="1"/>
  <c r="AA183" i="1"/>
  <c r="X183" i="1" s="1"/>
  <c r="AA163" i="1"/>
  <c r="X163" i="1" s="1"/>
  <c r="AA131" i="1"/>
  <c r="X131" i="1" s="1"/>
  <c r="AA299" i="1"/>
  <c r="X299" i="1" s="1"/>
  <c r="AA283" i="1"/>
  <c r="X283" i="1" s="1"/>
  <c r="AA267" i="1"/>
  <c r="X267" i="1" s="1"/>
  <c r="AA259" i="1"/>
  <c r="X259" i="1" s="1"/>
  <c r="AA247" i="1"/>
  <c r="X247" i="1" s="1"/>
  <c r="AA223" i="1"/>
  <c r="X223" i="1" s="1"/>
  <c r="AA207" i="1"/>
  <c r="X207" i="1" s="1"/>
  <c r="AA195" i="1"/>
  <c r="X195" i="1" s="1"/>
  <c r="AA179" i="1"/>
  <c r="X179" i="1" s="1"/>
  <c r="AA167" i="1"/>
  <c r="X167" i="1" s="1"/>
  <c r="AA151" i="1"/>
  <c r="X151" i="1" s="1"/>
  <c r="AA147" i="1"/>
  <c r="X147" i="1" s="1"/>
  <c r="AA135" i="1"/>
  <c r="X135" i="1" s="1"/>
  <c r="AA119" i="1"/>
  <c r="X119" i="1" s="1"/>
  <c r="AA107" i="1"/>
  <c r="X107" i="1" s="1"/>
  <c r="AA95" i="1"/>
  <c r="X95" i="1" s="1"/>
  <c r="AA83" i="1"/>
  <c r="X83" i="1" s="1"/>
  <c r="AA294" i="1"/>
  <c r="X294" i="1" s="1"/>
  <c r="AA282" i="1"/>
  <c r="X282" i="1" s="1"/>
  <c r="AA274" i="1"/>
  <c r="X274" i="1" s="1"/>
  <c r="AA262" i="1"/>
  <c r="X262" i="1" s="1"/>
  <c r="AA250" i="1"/>
  <c r="X250" i="1" s="1"/>
  <c r="AA238" i="1"/>
  <c r="X238" i="1" s="1"/>
  <c r="AA226" i="1"/>
  <c r="X226" i="1" s="1"/>
  <c r="AA214" i="1"/>
  <c r="X214" i="1" s="1"/>
  <c r="AA202" i="1"/>
  <c r="X202" i="1" s="1"/>
  <c r="AA190" i="1"/>
  <c r="X190" i="1" s="1"/>
  <c r="AA178" i="1"/>
  <c r="X178" i="1" s="1"/>
  <c r="AA170" i="1"/>
  <c r="X170" i="1" s="1"/>
  <c r="AA158" i="1"/>
  <c r="X158" i="1" s="1"/>
  <c r="AA150" i="1"/>
  <c r="X150" i="1" s="1"/>
  <c r="AA142" i="1"/>
  <c r="X142" i="1" s="1"/>
  <c r="AA134" i="1"/>
  <c r="X134" i="1" s="1"/>
  <c r="AA126" i="1"/>
  <c r="X126" i="1" s="1"/>
  <c r="AA118" i="1"/>
  <c r="X118" i="1" s="1"/>
  <c r="AA106" i="1"/>
  <c r="X106" i="1" s="1"/>
  <c r="AA98" i="1"/>
  <c r="X98" i="1" s="1"/>
  <c r="AA90" i="1"/>
  <c r="X90" i="1" s="1"/>
  <c r="AA82" i="1"/>
  <c r="X82" i="1" s="1"/>
  <c r="AA74" i="1"/>
  <c r="X74" i="1" s="1"/>
  <c r="AA66" i="1"/>
  <c r="X66" i="1" s="1"/>
  <c r="AA58" i="1"/>
  <c r="X58" i="1" s="1"/>
  <c r="AA50" i="1"/>
  <c r="X50" i="1" s="1"/>
  <c r="AA38" i="1"/>
  <c r="X38" i="1" s="1"/>
  <c r="AA30" i="1"/>
  <c r="X30" i="1" s="1"/>
  <c r="AA18" i="1"/>
  <c r="X18" i="1" s="1"/>
  <c r="K500" i="1"/>
  <c r="K481" i="1"/>
  <c r="K557" i="1"/>
  <c r="K357" i="1"/>
  <c r="K487" i="1"/>
  <c r="K393" i="1"/>
  <c r="K521" i="1"/>
  <c r="K341" i="1"/>
  <c r="K439" i="1"/>
  <c r="K411" i="1"/>
  <c r="K480" i="1"/>
  <c r="K344" i="1"/>
  <c r="C494" i="1"/>
  <c r="K534" i="1"/>
  <c r="K437" i="1"/>
  <c r="K336" i="1"/>
  <c r="K379" i="1"/>
  <c r="K345" i="1"/>
  <c r="K358" i="1"/>
  <c r="K496" i="1"/>
  <c r="K510" i="1"/>
  <c r="K544" i="1"/>
  <c r="K444" i="1"/>
  <c r="K369" i="1"/>
  <c r="K309" i="1"/>
  <c r="K380" i="1"/>
  <c r="K554" i="1"/>
  <c r="K321" i="1"/>
  <c r="K417" i="1"/>
  <c r="K453" i="1"/>
  <c r="K526" i="1"/>
  <c r="K310" i="1"/>
  <c r="K392" i="1"/>
  <c r="K477" i="1"/>
  <c r="K489" i="1"/>
  <c r="K523" i="1"/>
  <c r="K563" i="1"/>
  <c r="K473" i="1"/>
  <c r="K491" i="1"/>
  <c r="K426" i="1"/>
  <c r="K424" i="1"/>
  <c r="K476" i="1"/>
  <c r="K556" i="1"/>
  <c r="K435" i="1"/>
  <c r="K328" i="1"/>
  <c r="K367" i="1"/>
  <c r="K520" i="1"/>
  <c r="K394" i="1"/>
  <c r="K343" i="1"/>
  <c r="K386" i="1"/>
  <c r="AU300" i="1"/>
  <c r="AB300" i="1"/>
  <c r="Y300" i="1" s="1"/>
  <c r="AU303" i="1"/>
  <c r="AB303" i="1"/>
  <c r="Y303" i="1" s="1"/>
  <c r="AU291" i="1"/>
  <c r="AB291" i="1"/>
  <c r="Y291" i="1" s="1"/>
  <c r="AU3" i="1"/>
  <c r="AB3" i="1"/>
  <c r="Y3" i="1" s="1"/>
  <c r="AU305" i="1"/>
  <c r="AB305" i="1"/>
  <c r="Y305" i="1" s="1"/>
  <c r="AU301" i="1"/>
  <c r="AB301" i="1"/>
  <c r="Y301" i="1" s="1"/>
  <c r="AU297" i="1"/>
  <c r="AB297" i="1"/>
  <c r="Y297" i="1" s="1"/>
  <c r="AU293" i="1"/>
  <c r="AB293" i="1"/>
  <c r="Y293" i="1" s="1"/>
  <c r="AU289" i="1"/>
  <c r="AB289" i="1"/>
  <c r="Y289" i="1" s="1"/>
  <c r="AU285" i="1"/>
  <c r="AB285" i="1"/>
  <c r="Y285" i="1" s="1"/>
  <c r="AU281" i="1"/>
  <c r="AB281" i="1"/>
  <c r="Y281" i="1" s="1"/>
  <c r="AU277" i="1"/>
  <c r="AB277" i="1"/>
  <c r="Y277" i="1" s="1"/>
  <c r="AU273" i="1"/>
  <c r="AB273" i="1"/>
  <c r="Y273" i="1" s="1"/>
  <c r="AU269" i="1"/>
  <c r="AB269" i="1"/>
  <c r="Y269" i="1" s="1"/>
  <c r="AU265" i="1"/>
  <c r="AB265" i="1"/>
  <c r="Y265" i="1" s="1"/>
  <c r="AU261" i="1"/>
  <c r="AB261" i="1"/>
  <c r="Y261" i="1" s="1"/>
  <c r="AU257" i="1"/>
  <c r="AB257" i="1"/>
  <c r="Y257" i="1" s="1"/>
  <c r="AU253" i="1"/>
  <c r="AB253" i="1"/>
  <c r="Y253" i="1" s="1"/>
  <c r="AU249" i="1"/>
  <c r="AB249" i="1"/>
  <c r="Y249" i="1" s="1"/>
  <c r="AU245" i="1"/>
  <c r="AB245" i="1"/>
  <c r="Y245" i="1" s="1"/>
  <c r="AU241" i="1"/>
  <c r="AB241" i="1"/>
  <c r="Y241" i="1" s="1"/>
  <c r="AU237" i="1"/>
  <c r="AB237" i="1"/>
  <c r="Y237" i="1" s="1"/>
  <c r="AU233" i="1"/>
  <c r="AB233" i="1"/>
  <c r="Y233" i="1" s="1"/>
  <c r="AU229" i="1"/>
  <c r="AB229" i="1"/>
  <c r="Y229" i="1" s="1"/>
  <c r="AU225" i="1"/>
  <c r="AB225" i="1"/>
  <c r="Y225" i="1" s="1"/>
  <c r="AU221" i="1"/>
  <c r="AB221" i="1"/>
  <c r="Y221" i="1" s="1"/>
  <c r="AU217" i="1"/>
  <c r="AB217" i="1"/>
  <c r="Y217" i="1" s="1"/>
  <c r="AU213" i="1"/>
  <c r="AB213" i="1"/>
  <c r="Y213" i="1" s="1"/>
  <c r="AU209" i="1"/>
  <c r="AB209" i="1"/>
  <c r="Y209" i="1" s="1"/>
  <c r="AU205" i="1"/>
  <c r="AB205" i="1"/>
  <c r="Y205" i="1" s="1"/>
  <c r="AU201" i="1"/>
  <c r="AB201" i="1"/>
  <c r="Y201" i="1" s="1"/>
  <c r="AU197" i="1"/>
  <c r="AB197" i="1"/>
  <c r="Y197" i="1" s="1"/>
  <c r="AU193" i="1"/>
  <c r="AB193" i="1"/>
  <c r="Y193" i="1" s="1"/>
  <c r="AU189" i="1"/>
  <c r="AB189" i="1"/>
  <c r="Y189" i="1" s="1"/>
  <c r="AU185" i="1"/>
  <c r="AB185" i="1"/>
  <c r="Y185" i="1" s="1"/>
  <c r="AU181" i="1"/>
  <c r="AB181" i="1"/>
  <c r="Y181" i="1" s="1"/>
  <c r="AU177" i="1"/>
  <c r="AB177" i="1"/>
  <c r="Y177" i="1" s="1"/>
  <c r="AU173" i="1"/>
  <c r="AB173" i="1"/>
  <c r="Y173" i="1" s="1"/>
  <c r="AU169" i="1"/>
  <c r="AB169" i="1"/>
  <c r="Y169" i="1" s="1"/>
  <c r="AU165" i="1"/>
  <c r="AB165" i="1"/>
  <c r="Y165" i="1" s="1"/>
  <c r="AU161" i="1"/>
  <c r="AB161" i="1"/>
  <c r="Y161" i="1" s="1"/>
  <c r="AU157" i="1"/>
  <c r="AB157" i="1"/>
  <c r="Y157" i="1" s="1"/>
  <c r="AU153" i="1"/>
  <c r="AB153" i="1"/>
  <c r="Y153" i="1" s="1"/>
  <c r="AU149" i="1"/>
  <c r="AB149" i="1"/>
  <c r="Y149" i="1" s="1"/>
  <c r="AU145" i="1"/>
  <c r="AB145" i="1"/>
  <c r="Y145" i="1" s="1"/>
  <c r="AU141" i="1"/>
  <c r="AB141" i="1"/>
  <c r="Y141" i="1" s="1"/>
  <c r="AU137" i="1"/>
  <c r="AB137" i="1"/>
  <c r="Y137" i="1" s="1"/>
  <c r="AU133" i="1"/>
  <c r="AB133" i="1"/>
  <c r="Y133" i="1" s="1"/>
  <c r="AU129" i="1"/>
  <c r="AB129" i="1"/>
  <c r="Y129" i="1" s="1"/>
  <c r="AU125" i="1"/>
  <c r="AB125" i="1"/>
  <c r="Y125" i="1" s="1"/>
  <c r="AU121" i="1"/>
  <c r="AB121" i="1"/>
  <c r="Y121" i="1" s="1"/>
  <c r="AU117" i="1"/>
  <c r="AB117" i="1"/>
  <c r="Y117" i="1" s="1"/>
  <c r="AU113" i="1"/>
  <c r="AB113" i="1"/>
  <c r="Y113" i="1" s="1"/>
  <c r="AU109" i="1"/>
  <c r="AB109" i="1"/>
  <c r="Y109" i="1" s="1"/>
  <c r="AU105" i="1"/>
  <c r="AB105" i="1"/>
  <c r="Y105" i="1" s="1"/>
  <c r="AU101" i="1"/>
  <c r="AB101" i="1"/>
  <c r="Y101" i="1" s="1"/>
  <c r="AU97" i="1"/>
  <c r="AB97" i="1"/>
  <c r="Y97" i="1" s="1"/>
  <c r="AU93" i="1"/>
  <c r="AB93" i="1"/>
  <c r="Y93" i="1" s="1"/>
  <c r="AU89" i="1"/>
  <c r="AB89" i="1"/>
  <c r="Y89" i="1" s="1"/>
  <c r="AU85" i="1"/>
  <c r="AB85" i="1"/>
  <c r="Y85" i="1" s="1"/>
  <c r="AU81" i="1"/>
  <c r="AB81" i="1"/>
  <c r="Y81" i="1" s="1"/>
  <c r="AU77" i="1"/>
  <c r="AB77" i="1"/>
  <c r="Y77" i="1" s="1"/>
  <c r="AU73" i="1"/>
  <c r="AB73" i="1"/>
  <c r="Y73" i="1" s="1"/>
  <c r="AU69" i="1"/>
  <c r="AB69" i="1"/>
  <c r="Y69" i="1" s="1"/>
  <c r="AU65" i="1"/>
  <c r="AB65" i="1"/>
  <c r="Y65" i="1" s="1"/>
  <c r="AU61" i="1"/>
  <c r="AB61" i="1"/>
  <c r="Y61" i="1" s="1"/>
  <c r="AU57" i="1"/>
  <c r="AB57" i="1"/>
  <c r="Y57" i="1" s="1"/>
  <c r="AU53" i="1"/>
  <c r="AB53" i="1"/>
  <c r="Y53" i="1" s="1"/>
  <c r="AU49" i="1"/>
  <c r="AB49" i="1"/>
  <c r="Y49" i="1" s="1"/>
  <c r="AU45" i="1"/>
  <c r="AB45" i="1"/>
  <c r="Y45" i="1" s="1"/>
  <c r="AU41" i="1"/>
  <c r="AB41" i="1"/>
  <c r="Y41" i="1" s="1"/>
  <c r="AU37" i="1"/>
  <c r="AB37" i="1"/>
  <c r="Y37" i="1" s="1"/>
  <c r="AU33" i="1"/>
  <c r="AB33" i="1"/>
  <c r="Y33" i="1" s="1"/>
  <c r="AU29" i="1"/>
  <c r="AB29" i="1"/>
  <c r="Y29" i="1" s="1"/>
  <c r="AU25" i="1"/>
  <c r="AB25" i="1"/>
  <c r="Y25" i="1" s="1"/>
  <c r="AU21" i="1"/>
  <c r="AB21" i="1"/>
  <c r="Y21" i="1" s="1"/>
  <c r="AU17" i="1"/>
  <c r="AB17" i="1"/>
  <c r="Y17" i="1" s="1"/>
  <c r="AU13" i="1"/>
  <c r="AB13" i="1"/>
  <c r="Y13" i="1" s="1"/>
  <c r="AU9" i="1"/>
  <c r="AB9" i="1"/>
  <c r="Y9" i="1" s="1"/>
  <c r="AU5" i="1"/>
  <c r="AB5" i="1"/>
  <c r="Y5" i="1" s="1"/>
  <c r="K388" i="1"/>
  <c r="AU308" i="1"/>
  <c r="AB308" i="1"/>
  <c r="Y308" i="1" s="1"/>
  <c r="AU292" i="1"/>
  <c r="AB292" i="1"/>
  <c r="Y292" i="1" s="1"/>
  <c r="AU288" i="1"/>
  <c r="AB288" i="1"/>
  <c r="Y288" i="1" s="1"/>
  <c r="AU284" i="1"/>
  <c r="AB284" i="1"/>
  <c r="Y284" i="1" s="1"/>
  <c r="AU280" i="1"/>
  <c r="AB280" i="1"/>
  <c r="Y280" i="1" s="1"/>
  <c r="AU276" i="1"/>
  <c r="AB276" i="1"/>
  <c r="Y276" i="1" s="1"/>
  <c r="AU272" i="1"/>
  <c r="AB272" i="1"/>
  <c r="Y272" i="1" s="1"/>
  <c r="AU268" i="1"/>
  <c r="AB268" i="1"/>
  <c r="Y268" i="1" s="1"/>
  <c r="AU264" i="1"/>
  <c r="AB264" i="1"/>
  <c r="Y264" i="1" s="1"/>
  <c r="AU260" i="1"/>
  <c r="AB260" i="1"/>
  <c r="Y260" i="1" s="1"/>
  <c r="AU256" i="1"/>
  <c r="AB256" i="1"/>
  <c r="Y256" i="1" s="1"/>
  <c r="AU252" i="1"/>
  <c r="AB252" i="1"/>
  <c r="Y252" i="1" s="1"/>
  <c r="AU248" i="1"/>
  <c r="AB248" i="1"/>
  <c r="Y248" i="1" s="1"/>
  <c r="AU244" i="1"/>
  <c r="AB244" i="1"/>
  <c r="Y244" i="1" s="1"/>
  <c r="AU240" i="1"/>
  <c r="AB240" i="1"/>
  <c r="Y240" i="1" s="1"/>
  <c r="AU236" i="1"/>
  <c r="AB236" i="1"/>
  <c r="Y236" i="1" s="1"/>
  <c r="AU232" i="1"/>
  <c r="AB232" i="1"/>
  <c r="Y232" i="1" s="1"/>
  <c r="AU228" i="1"/>
  <c r="AB228" i="1"/>
  <c r="Y228" i="1" s="1"/>
  <c r="AU224" i="1"/>
  <c r="AB224" i="1"/>
  <c r="Y224" i="1" s="1"/>
  <c r="AU220" i="1"/>
  <c r="AB220" i="1"/>
  <c r="Y220" i="1" s="1"/>
  <c r="AU216" i="1"/>
  <c r="AB216" i="1"/>
  <c r="Y216" i="1" s="1"/>
  <c r="AU212" i="1"/>
  <c r="AB212" i="1"/>
  <c r="Y212" i="1" s="1"/>
  <c r="AU208" i="1"/>
  <c r="AB208" i="1"/>
  <c r="Y208" i="1" s="1"/>
  <c r="AU204" i="1"/>
  <c r="AB204" i="1"/>
  <c r="Y204" i="1" s="1"/>
  <c r="AU200" i="1"/>
  <c r="AB200" i="1"/>
  <c r="Y200" i="1" s="1"/>
  <c r="AU196" i="1"/>
  <c r="AB196" i="1"/>
  <c r="Y196" i="1" s="1"/>
  <c r="AU192" i="1"/>
  <c r="AB192" i="1"/>
  <c r="Y192" i="1" s="1"/>
  <c r="AU188" i="1"/>
  <c r="AB188" i="1"/>
  <c r="Y188" i="1" s="1"/>
  <c r="AU184" i="1"/>
  <c r="AB184" i="1"/>
  <c r="Y184" i="1" s="1"/>
  <c r="AU180" i="1"/>
  <c r="AB180" i="1"/>
  <c r="Y180" i="1" s="1"/>
  <c r="AU176" i="1"/>
  <c r="AB176" i="1"/>
  <c r="Y176" i="1" s="1"/>
  <c r="AU172" i="1"/>
  <c r="AB172" i="1"/>
  <c r="Y172" i="1" s="1"/>
  <c r="AU168" i="1"/>
  <c r="AB168" i="1"/>
  <c r="Y168" i="1" s="1"/>
  <c r="AU164" i="1"/>
  <c r="AB164" i="1"/>
  <c r="Y164" i="1" s="1"/>
  <c r="AU160" i="1"/>
  <c r="AB160" i="1"/>
  <c r="Y160" i="1" s="1"/>
  <c r="AU156" i="1"/>
  <c r="AB156" i="1"/>
  <c r="Y156" i="1" s="1"/>
  <c r="AU152" i="1"/>
  <c r="AB152" i="1"/>
  <c r="Y152" i="1" s="1"/>
  <c r="AU148" i="1"/>
  <c r="AB148" i="1"/>
  <c r="Y148" i="1" s="1"/>
  <c r="AU144" i="1"/>
  <c r="AB144" i="1"/>
  <c r="Y144" i="1" s="1"/>
  <c r="AU140" i="1"/>
  <c r="AB140" i="1"/>
  <c r="Y140" i="1" s="1"/>
  <c r="AU136" i="1"/>
  <c r="AB136" i="1"/>
  <c r="Y136" i="1" s="1"/>
  <c r="AU132" i="1"/>
  <c r="AB132" i="1"/>
  <c r="Y132" i="1" s="1"/>
  <c r="AU128" i="1"/>
  <c r="AB128" i="1"/>
  <c r="Y128" i="1" s="1"/>
  <c r="AU124" i="1"/>
  <c r="AB124" i="1"/>
  <c r="Y124" i="1" s="1"/>
  <c r="AU120" i="1"/>
  <c r="AB120" i="1"/>
  <c r="Y120" i="1" s="1"/>
  <c r="AU116" i="1"/>
  <c r="AB116" i="1"/>
  <c r="Y116" i="1" s="1"/>
  <c r="AU112" i="1"/>
  <c r="AB112" i="1"/>
  <c r="Y112" i="1" s="1"/>
  <c r="AU108" i="1"/>
  <c r="AB108" i="1"/>
  <c r="Y108" i="1" s="1"/>
  <c r="AU104" i="1"/>
  <c r="AB104" i="1"/>
  <c r="Y104" i="1" s="1"/>
  <c r="AU100" i="1"/>
  <c r="AB100" i="1"/>
  <c r="Y100" i="1" s="1"/>
  <c r="AU96" i="1"/>
  <c r="AB96" i="1"/>
  <c r="Y96" i="1" s="1"/>
  <c r="AU92" i="1"/>
  <c r="AB92" i="1"/>
  <c r="Y92" i="1" s="1"/>
  <c r="AU88" i="1"/>
  <c r="AB88" i="1"/>
  <c r="Y88" i="1" s="1"/>
  <c r="AU84" i="1"/>
  <c r="AB84" i="1"/>
  <c r="Y84" i="1" s="1"/>
  <c r="AU80" i="1"/>
  <c r="AB80" i="1"/>
  <c r="Y80" i="1" s="1"/>
  <c r="AU76" i="1"/>
  <c r="AB76" i="1"/>
  <c r="Y76" i="1" s="1"/>
  <c r="AU72" i="1"/>
  <c r="AB72" i="1"/>
  <c r="Y72" i="1" s="1"/>
  <c r="AU68" i="1"/>
  <c r="AB68" i="1"/>
  <c r="Y68" i="1" s="1"/>
  <c r="AU64" i="1"/>
  <c r="AB64" i="1"/>
  <c r="Y64" i="1" s="1"/>
  <c r="AU60" i="1"/>
  <c r="AB60" i="1"/>
  <c r="Y60" i="1" s="1"/>
  <c r="AU56" i="1"/>
  <c r="AB56" i="1"/>
  <c r="Y56" i="1" s="1"/>
  <c r="AU52" i="1"/>
  <c r="AB52" i="1"/>
  <c r="Y52" i="1" s="1"/>
  <c r="AU48" i="1"/>
  <c r="AB48" i="1"/>
  <c r="Y48" i="1" s="1"/>
  <c r="AU44" i="1"/>
  <c r="AB44" i="1"/>
  <c r="Y44" i="1" s="1"/>
  <c r="AU40" i="1"/>
  <c r="AB40" i="1"/>
  <c r="Y40" i="1" s="1"/>
  <c r="AU36" i="1"/>
  <c r="AB36" i="1"/>
  <c r="Y36" i="1" s="1"/>
  <c r="AU32" i="1"/>
  <c r="AB32" i="1"/>
  <c r="Y32" i="1" s="1"/>
  <c r="AU28" i="1"/>
  <c r="AB28" i="1"/>
  <c r="Y28" i="1" s="1"/>
  <c r="AU24" i="1"/>
  <c r="AB24" i="1"/>
  <c r="Y24" i="1" s="1"/>
  <c r="AU20" i="1"/>
  <c r="AB20" i="1"/>
  <c r="Y20" i="1" s="1"/>
  <c r="AU16" i="1"/>
  <c r="AB16" i="1"/>
  <c r="Y16" i="1" s="1"/>
  <c r="AU12" i="1"/>
  <c r="AB12" i="1"/>
  <c r="Y12" i="1" s="1"/>
  <c r="AU8" i="1"/>
  <c r="AB8" i="1"/>
  <c r="Y8" i="1" s="1"/>
  <c r="AU4" i="1"/>
  <c r="AB4" i="1"/>
  <c r="Y4" i="1" s="1"/>
  <c r="K351" i="1"/>
  <c r="K525" i="1"/>
  <c r="K375" i="1"/>
  <c r="K340" i="1"/>
  <c r="K359" i="1"/>
  <c r="AU296" i="1"/>
  <c r="AB296" i="1"/>
  <c r="Y296" i="1" s="1"/>
  <c r="AU299" i="1"/>
  <c r="AB299" i="1"/>
  <c r="Y299" i="1" s="1"/>
  <c r="AU287" i="1"/>
  <c r="AB287" i="1"/>
  <c r="Y287" i="1" s="1"/>
  <c r="AU279" i="1"/>
  <c r="AB279" i="1"/>
  <c r="Y279" i="1" s="1"/>
  <c r="AU275" i="1"/>
  <c r="AB275" i="1"/>
  <c r="Y275" i="1" s="1"/>
  <c r="AU271" i="1"/>
  <c r="AB271" i="1"/>
  <c r="Y271" i="1" s="1"/>
  <c r="AU267" i="1"/>
  <c r="AB267" i="1"/>
  <c r="Y267" i="1" s="1"/>
  <c r="AU263" i="1"/>
  <c r="AB263" i="1"/>
  <c r="Y263" i="1" s="1"/>
  <c r="AU259" i="1"/>
  <c r="AB259" i="1"/>
  <c r="Y259" i="1" s="1"/>
  <c r="AU255" i="1"/>
  <c r="AB255" i="1"/>
  <c r="Y255" i="1" s="1"/>
  <c r="AU251" i="1"/>
  <c r="AB251" i="1"/>
  <c r="Y251" i="1" s="1"/>
  <c r="AU247" i="1"/>
  <c r="AB247" i="1"/>
  <c r="Y247" i="1" s="1"/>
  <c r="AU243" i="1"/>
  <c r="AB243" i="1"/>
  <c r="Y243" i="1" s="1"/>
  <c r="AU239" i="1"/>
  <c r="AB239" i="1"/>
  <c r="Y239" i="1" s="1"/>
  <c r="AU235" i="1"/>
  <c r="AB235" i="1"/>
  <c r="Y235" i="1" s="1"/>
  <c r="AU231" i="1"/>
  <c r="AB231" i="1"/>
  <c r="Y231" i="1" s="1"/>
  <c r="AU227" i="1"/>
  <c r="AB227" i="1"/>
  <c r="Y227" i="1" s="1"/>
  <c r="AU223" i="1"/>
  <c r="AB223" i="1"/>
  <c r="Y223" i="1" s="1"/>
  <c r="AU219" i="1"/>
  <c r="AB219" i="1"/>
  <c r="Y219" i="1" s="1"/>
  <c r="AU215" i="1"/>
  <c r="AB215" i="1"/>
  <c r="Y215" i="1" s="1"/>
  <c r="AU211" i="1"/>
  <c r="AB211" i="1"/>
  <c r="Y211" i="1" s="1"/>
  <c r="AU207" i="1"/>
  <c r="AB207" i="1"/>
  <c r="Y207" i="1" s="1"/>
  <c r="AU203" i="1"/>
  <c r="AB203" i="1"/>
  <c r="Y203" i="1" s="1"/>
  <c r="AU199" i="1"/>
  <c r="AB199" i="1"/>
  <c r="Y199" i="1" s="1"/>
  <c r="AU195" i="1"/>
  <c r="AB195" i="1"/>
  <c r="Y195" i="1" s="1"/>
  <c r="AU191" i="1"/>
  <c r="AB191" i="1"/>
  <c r="Y191" i="1" s="1"/>
  <c r="AU187" i="1"/>
  <c r="AB187" i="1"/>
  <c r="Y187" i="1" s="1"/>
  <c r="AU183" i="1"/>
  <c r="AB183" i="1"/>
  <c r="Y183" i="1" s="1"/>
  <c r="AU179" i="1"/>
  <c r="AB179" i="1"/>
  <c r="Y179" i="1" s="1"/>
  <c r="AU175" i="1"/>
  <c r="AB175" i="1"/>
  <c r="Y175" i="1" s="1"/>
  <c r="AU171" i="1"/>
  <c r="AB171" i="1"/>
  <c r="Y171" i="1" s="1"/>
  <c r="AU167" i="1"/>
  <c r="AB167" i="1"/>
  <c r="Y167" i="1" s="1"/>
  <c r="AU163" i="1"/>
  <c r="AB163" i="1"/>
  <c r="Y163" i="1" s="1"/>
  <c r="AU159" i="1"/>
  <c r="AB159" i="1"/>
  <c r="Y159" i="1" s="1"/>
  <c r="AU155" i="1"/>
  <c r="AB155" i="1"/>
  <c r="Y155" i="1" s="1"/>
  <c r="AU151" i="1"/>
  <c r="AB151" i="1"/>
  <c r="Y151" i="1" s="1"/>
  <c r="AU147" i="1"/>
  <c r="AB147" i="1"/>
  <c r="Y147" i="1" s="1"/>
  <c r="AU143" i="1"/>
  <c r="AB143" i="1"/>
  <c r="Y143" i="1" s="1"/>
  <c r="AU139" i="1"/>
  <c r="AB139" i="1"/>
  <c r="Y139" i="1" s="1"/>
  <c r="AU135" i="1"/>
  <c r="AB135" i="1"/>
  <c r="Y135" i="1" s="1"/>
  <c r="AU131" i="1"/>
  <c r="AB131" i="1"/>
  <c r="Y131" i="1" s="1"/>
  <c r="AU127" i="1"/>
  <c r="AB127" i="1"/>
  <c r="Y127" i="1" s="1"/>
  <c r="AU123" i="1"/>
  <c r="AB123" i="1"/>
  <c r="Y123" i="1" s="1"/>
  <c r="AU119" i="1"/>
  <c r="AB119" i="1"/>
  <c r="Y119" i="1" s="1"/>
  <c r="AU115" i="1"/>
  <c r="AB115" i="1"/>
  <c r="Y115" i="1" s="1"/>
  <c r="AU111" i="1"/>
  <c r="AB111" i="1"/>
  <c r="Y111" i="1" s="1"/>
  <c r="AU107" i="1"/>
  <c r="AB107" i="1"/>
  <c r="Y107" i="1" s="1"/>
  <c r="AU103" i="1"/>
  <c r="AB103" i="1"/>
  <c r="Y103" i="1" s="1"/>
  <c r="AU99" i="1"/>
  <c r="AB99" i="1"/>
  <c r="Y99" i="1" s="1"/>
  <c r="AU95" i="1"/>
  <c r="AB95" i="1"/>
  <c r="Y95" i="1" s="1"/>
  <c r="AU91" i="1"/>
  <c r="AB91" i="1"/>
  <c r="Y91" i="1" s="1"/>
  <c r="AU87" i="1"/>
  <c r="AB87" i="1"/>
  <c r="Y87" i="1" s="1"/>
  <c r="AU83" i="1"/>
  <c r="AB83" i="1"/>
  <c r="Y83" i="1" s="1"/>
  <c r="AU79" i="1"/>
  <c r="AB79" i="1"/>
  <c r="Y79" i="1" s="1"/>
  <c r="AU75" i="1"/>
  <c r="AB75" i="1"/>
  <c r="Y75" i="1" s="1"/>
  <c r="AU71" i="1"/>
  <c r="AB71" i="1"/>
  <c r="Y71" i="1" s="1"/>
  <c r="AU67" i="1"/>
  <c r="AB67" i="1"/>
  <c r="Y67" i="1" s="1"/>
  <c r="AU63" i="1"/>
  <c r="AB63" i="1"/>
  <c r="Y63" i="1" s="1"/>
  <c r="AU59" i="1"/>
  <c r="AB59" i="1"/>
  <c r="Y59" i="1" s="1"/>
  <c r="AU55" i="1"/>
  <c r="AB55" i="1"/>
  <c r="Y55" i="1" s="1"/>
  <c r="AU51" i="1"/>
  <c r="AB51" i="1"/>
  <c r="Y51" i="1" s="1"/>
  <c r="AU47" i="1"/>
  <c r="AB47" i="1"/>
  <c r="Y47" i="1" s="1"/>
  <c r="AU43" i="1"/>
  <c r="AB43" i="1"/>
  <c r="Y43" i="1" s="1"/>
  <c r="AU39" i="1"/>
  <c r="AB39" i="1"/>
  <c r="Y39" i="1" s="1"/>
  <c r="AU35" i="1"/>
  <c r="AB35" i="1"/>
  <c r="Y35" i="1" s="1"/>
  <c r="AU31" i="1"/>
  <c r="AB31" i="1"/>
  <c r="Y31" i="1" s="1"/>
  <c r="AU27" i="1"/>
  <c r="AB27" i="1"/>
  <c r="Y27" i="1" s="1"/>
  <c r="AU23" i="1"/>
  <c r="AB23" i="1"/>
  <c r="Y23" i="1" s="1"/>
  <c r="AU19" i="1"/>
  <c r="AB19" i="1"/>
  <c r="Y19" i="1" s="1"/>
  <c r="AU15" i="1"/>
  <c r="AB15" i="1"/>
  <c r="Y15" i="1" s="1"/>
  <c r="AU11" i="1"/>
  <c r="AB11" i="1"/>
  <c r="Y11" i="1" s="1"/>
  <c r="AU7" i="1"/>
  <c r="AB7" i="1"/>
  <c r="Y7" i="1" s="1"/>
  <c r="AU304" i="1"/>
  <c r="AB304" i="1"/>
  <c r="Y304" i="1" s="1"/>
  <c r="AU307" i="1"/>
  <c r="AB307" i="1"/>
  <c r="Y307" i="1" s="1"/>
  <c r="AU295" i="1"/>
  <c r="AB295" i="1"/>
  <c r="Y295" i="1" s="1"/>
  <c r="AU283" i="1"/>
  <c r="AB283" i="1"/>
  <c r="Y283" i="1" s="1"/>
  <c r="AU306" i="1"/>
  <c r="AB306" i="1"/>
  <c r="Y306" i="1" s="1"/>
  <c r="AU302" i="1"/>
  <c r="AB302" i="1"/>
  <c r="Y302" i="1" s="1"/>
  <c r="AU298" i="1"/>
  <c r="AB298" i="1"/>
  <c r="Y298" i="1" s="1"/>
  <c r="AU294" i="1"/>
  <c r="AB294" i="1"/>
  <c r="Y294" i="1" s="1"/>
  <c r="AU290" i="1"/>
  <c r="AB290" i="1"/>
  <c r="Y290" i="1" s="1"/>
  <c r="AU286" i="1"/>
  <c r="AB286" i="1"/>
  <c r="Y286" i="1" s="1"/>
  <c r="AU282" i="1"/>
  <c r="AB282" i="1"/>
  <c r="Y282" i="1" s="1"/>
  <c r="AU278" i="1"/>
  <c r="AB278" i="1"/>
  <c r="Y278" i="1" s="1"/>
  <c r="AU274" i="1"/>
  <c r="AB274" i="1"/>
  <c r="Y274" i="1" s="1"/>
  <c r="AU270" i="1"/>
  <c r="AB270" i="1"/>
  <c r="Y270" i="1" s="1"/>
  <c r="AU266" i="1"/>
  <c r="AB266" i="1"/>
  <c r="Y266" i="1" s="1"/>
  <c r="AU262" i="1"/>
  <c r="AB262" i="1"/>
  <c r="Y262" i="1" s="1"/>
  <c r="AU258" i="1"/>
  <c r="AB258" i="1"/>
  <c r="Y258" i="1" s="1"/>
  <c r="AU254" i="1"/>
  <c r="AB254" i="1"/>
  <c r="Y254" i="1" s="1"/>
  <c r="AU250" i="1"/>
  <c r="AB250" i="1"/>
  <c r="Y250" i="1" s="1"/>
  <c r="AU246" i="1"/>
  <c r="AB246" i="1"/>
  <c r="Y246" i="1" s="1"/>
  <c r="AU242" i="1"/>
  <c r="AB242" i="1"/>
  <c r="Y242" i="1" s="1"/>
  <c r="AU238" i="1"/>
  <c r="AB238" i="1"/>
  <c r="Y238" i="1" s="1"/>
  <c r="AU234" i="1"/>
  <c r="AB234" i="1"/>
  <c r="Y234" i="1" s="1"/>
  <c r="AU230" i="1"/>
  <c r="AB230" i="1"/>
  <c r="Y230" i="1" s="1"/>
  <c r="AU226" i="1"/>
  <c r="AB226" i="1"/>
  <c r="Y226" i="1" s="1"/>
  <c r="AU222" i="1"/>
  <c r="AB222" i="1"/>
  <c r="Y222" i="1" s="1"/>
  <c r="AU218" i="1"/>
  <c r="AB218" i="1"/>
  <c r="Y218" i="1" s="1"/>
  <c r="AU214" i="1"/>
  <c r="AB214" i="1"/>
  <c r="Y214" i="1" s="1"/>
  <c r="AU210" i="1"/>
  <c r="AB210" i="1"/>
  <c r="Y210" i="1" s="1"/>
  <c r="AU206" i="1"/>
  <c r="AB206" i="1"/>
  <c r="Y206" i="1" s="1"/>
  <c r="AU202" i="1"/>
  <c r="AB202" i="1"/>
  <c r="Y202" i="1" s="1"/>
  <c r="AU198" i="1"/>
  <c r="AB198" i="1"/>
  <c r="Y198" i="1" s="1"/>
  <c r="AU194" i="1"/>
  <c r="AB194" i="1"/>
  <c r="Y194" i="1" s="1"/>
  <c r="AU190" i="1"/>
  <c r="AB190" i="1"/>
  <c r="Y190" i="1" s="1"/>
  <c r="AU186" i="1"/>
  <c r="AB186" i="1"/>
  <c r="Y186" i="1" s="1"/>
  <c r="AU182" i="1"/>
  <c r="AB182" i="1"/>
  <c r="Y182" i="1" s="1"/>
  <c r="AU178" i="1"/>
  <c r="AB178" i="1"/>
  <c r="Y178" i="1" s="1"/>
  <c r="AU174" i="1"/>
  <c r="AB174" i="1"/>
  <c r="Y174" i="1" s="1"/>
  <c r="AU170" i="1"/>
  <c r="AB170" i="1"/>
  <c r="Y170" i="1" s="1"/>
  <c r="AU166" i="1"/>
  <c r="AB166" i="1"/>
  <c r="Y166" i="1" s="1"/>
  <c r="AU162" i="1"/>
  <c r="AB162" i="1"/>
  <c r="Y162" i="1" s="1"/>
  <c r="AU158" i="1"/>
  <c r="AB158" i="1"/>
  <c r="Y158" i="1" s="1"/>
  <c r="AU154" i="1"/>
  <c r="AB154" i="1"/>
  <c r="Y154" i="1" s="1"/>
  <c r="AU150" i="1"/>
  <c r="AB150" i="1"/>
  <c r="Y150" i="1" s="1"/>
  <c r="AU146" i="1"/>
  <c r="AB146" i="1"/>
  <c r="Y146" i="1" s="1"/>
  <c r="AU142" i="1"/>
  <c r="AB142" i="1"/>
  <c r="Y142" i="1" s="1"/>
  <c r="AU138" i="1"/>
  <c r="AB138" i="1"/>
  <c r="Y138" i="1" s="1"/>
  <c r="AU134" i="1"/>
  <c r="AB134" i="1"/>
  <c r="Y134" i="1" s="1"/>
  <c r="AU130" i="1"/>
  <c r="AB130" i="1"/>
  <c r="Y130" i="1" s="1"/>
  <c r="AU126" i="1"/>
  <c r="AB126" i="1"/>
  <c r="Y126" i="1" s="1"/>
  <c r="AU122" i="1"/>
  <c r="AB122" i="1"/>
  <c r="Y122" i="1" s="1"/>
  <c r="AU118" i="1"/>
  <c r="AB118" i="1"/>
  <c r="Y118" i="1" s="1"/>
  <c r="AU114" i="1"/>
  <c r="AB114" i="1"/>
  <c r="Y114" i="1" s="1"/>
  <c r="AU110" i="1"/>
  <c r="AB110" i="1"/>
  <c r="Y110" i="1" s="1"/>
  <c r="AU106" i="1"/>
  <c r="AB106" i="1"/>
  <c r="Y106" i="1" s="1"/>
  <c r="AU102" i="1"/>
  <c r="AB102" i="1"/>
  <c r="Y102" i="1" s="1"/>
  <c r="AU98" i="1"/>
  <c r="AB98" i="1"/>
  <c r="Y98" i="1" s="1"/>
  <c r="AU94" i="1"/>
  <c r="AB94" i="1"/>
  <c r="Y94" i="1" s="1"/>
  <c r="AU90" i="1"/>
  <c r="AB90" i="1"/>
  <c r="Y90" i="1" s="1"/>
  <c r="AU86" i="1"/>
  <c r="AB86" i="1"/>
  <c r="Y86" i="1" s="1"/>
  <c r="AU82" i="1"/>
  <c r="AB82" i="1"/>
  <c r="Y82" i="1" s="1"/>
  <c r="AU78" i="1"/>
  <c r="AB78" i="1"/>
  <c r="Y78" i="1" s="1"/>
  <c r="AU74" i="1"/>
  <c r="AB74" i="1"/>
  <c r="Y74" i="1" s="1"/>
  <c r="AU70" i="1"/>
  <c r="AB70" i="1"/>
  <c r="Y70" i="1" s="1"/>
  <c r="AU66" i="1"/>
  <c r="AB66" i="1"/>
  <c r="Y66" i="1" s="1"/>
  <c r="AU62" i="1"/>
  <c r="AB62" i="1"/>
  <c r="Y62" i="1" s="1"/>
  <c r="AU58" i="1"/>
  <c r="AB58" i="1"/>
  <c r="Y58" i="1" s="1"/>
  <c r="AU54" i="1"/>
  <c r="AB54" i="1"/>
  <c r="Y54" i="1" s="1"/>
  <c r="AU50" i="1"/>
  <c r="AB50" i="1"/>
  <c r="Y50" i="1" s="1"/>
  <c r="AU46" i="1"/>
  <c r="AB46" i="1"/>
  <c r="Y46" i="1" s="1"/>
  <c r="AU42" i="1"/>
  <c r="AB42" i="1"/>
  <c r="Y42" i="1" s="1"/>
  <c r="AU38" i="1"/>
  <c r="AB38" i="1"/>
  <c r="Y38" i="1" s="1"/>
  <c r="AU34" i="1"/>
  <c r="AB34" i="1"/>
  <c r="Y34" i="1" s="1"/>
  <c r="AU30" i="1"/>
  <c r="AB30" i="1"/>
  <c r="Y30" i="1" s="1"/>
  <c r="AU26" i="1"/>
  <c r="AB26" i="1"/>
  <c r="Y26" i="1" s="1"/>
  <c r="AU22" i="1"/>
  <c r="AB22" i="1"/>
  <c r="Y22" i="1" s="1"/>
  <c r="AU18" i="1"/>
  <c r="AB18" i="1"/>
  <c r="Y18" i="1" s="1"/>
  <c r="AU14" i="1"/>
  <c r="AB14" i="1"/>
  <c r="Y14" i="1" s="1"/>
  <c r="AU10" i="1"/>
  <c r="AB10" i="1"/>
  <c r="Y10" i="1" s="1"/>
  <c r="AU6" i="1"/>
  <c r="AB6" i="1"/>
  <c r="Y6" i="1" s="1"/>
  <c r="K433" i="1"/>
  <c r="AE307" i="1"/>
  <c r="AE291" i="1"/>
  <c r="AE275" i="1"/>
  <c r="AE263" i="1"/>
  <c r="AE247" i="1"/>
  <c r="AE235" i="1"/>
  <c r="AE223" i="1"/>
  <c r="AE211" i="1"/>
  <c r="AE195" i="1"/>
  <c r="AE183" i="1"/>
  <c r="AE167" i="1"/>
  <c r="AE151" i="1"/>
  <c r="AE139" i="1"/>
  <c r="AE127" i="1"/>
  <c r="AE107" i="1"/>
  <c r="AE95" i="1"/>
  <c r="AE83" i="1"/>
  <c r="AE71" i="1"/>
  <c r="AE51" i="1"/>
  <c r="AE39" i="1"/>
  <c r="AE27" i="1"/>
  <c r="AE15" i="1"/>
  <c r="AE306" i="1"/>
  <c r="AE290" i="1"/>
  <c r="AE270" i="1"/>
  <c r="AE254" i="1"/>
  <c r="AE238" i="1"/>
  <c r="AE218" i="1"/>
  <c r="AE198" i="1"/>
  <c r="AE178" i="1"/>
  <c r="AE158" i="1"/>
  <c r="AE122" i="1"/>
  <c r="AE26" i="1"/>
  <c r="AE299" i="1"/>
  <c r="AE287" i="1"/>
  <c r="AE279" i="1"/>
  <c r="AE267" i="1"/>
  <c r="AE255" i="1"/>
  <c r="AE243" i="1"/>
  <c r="AE227" i="1"/>
  <c r="AE215" i="1"/>
  <c r="AE203" i="1"/>
  <c r="AE191" i="1"/>
  <c r="AE179" i="1"/>
  <c r="AE171" i="1"/>
  <c r="AE159" i="1"/>
  <c r="AE147" i="1"/>
  <c r="AE135" i="1"/>
  <c r="AE123" i="1"/>
  <c r="AE115" i="1"/>
  <c r="AE103" i="1"/>
  <c r="AE91" i="1"/>
  <c r="AE75" i="1"/>
  <c r="AE63" i="1"/>
  <c r="AE59" i="1"/>
  <c r="AE47" i="1"/>
  <c r="AE35" i="1"/>
  <c r="AE23" i="1"/>
  <c r="AE11" i="1"/>
  <c r="AE298" i="1"/>
  <c r="AE286" i="1"/>
  <c r="AE278" i="1"/>
  <c r="AE266" i="1"/>
  <c r="AE258" i="1"/>
  <c r="AE246" i="1"/>
  <c r="AE234" i="1"/>
  <c r="AE222" i="1"/>
  <c r="AE210" i="1"/>
  <c r="AE202" i="1"/>
  <c r="AE194" i="1"/>
  <c r="AE186" i="1"/>
  <c r="AE170" i="1"/>
  <c r="AE166" i="1"/>
  <c r="AE154" i="1"/>
  <c r="AE146" i="1"/>
  <c r="AE134" i="1"/>
  <c r="AE126" i="1"/>
  <c r="AE114" i="1"/>
  <c r="AE106" i="1"/>
  <c r="AE98" i="1"/>
  <c r="AE90" i="1"/>
  <c r="AE82" i="1"/>
  <c r="AE74" i="1"/>
  <c r="AE66" i="1"/>
  <c r="AE58" i="1"/>
  <c r="AE50" i="1"/>
  <c r="AE42" i="1"/>
  <c r="AE38" i="1"/>
  <c r="AE34" i="1"/>
  <c r="AE22" i="1"/>
  <c r="AE18" i="1"/>
  <c r="AE14" i="1"/>
  <c r="AE10" i="1"/>
  <c r="AE6" i="1"/>
  <c r="AE3" i="1"/>
  <c r="AE305" i="1"/>
  <c r="AE301" i="1"/>
  <c r="AE297" i="1"/>
  <c r="AE293" i="1"/>
  <c r="AE289" i="1"/>
  <c r="AE285" i="1"/>
  <c r="AE281" i="1"/>
  <c r="AE277" i="1"/>
  <c r="AE273" i="1"/>
  <c r="AE269" i="1"/>
  <c r="AE265" i="1"/>
  <c r="AE261" i="1"/>
  <c r="AE257" i="1"/>
  <c r="AE253" i="1"/>
  <c r="AE249" i="1"/>
  <c r="AE245" i="1"/>
  <c r="AE241" i="1"/>
  <c r="AE237" i="1"/>
  <c r="AE233" i="1"/>
  <c r="AE229" i="1"/>
  <c r="AE225" i="1"/>
  <c r="AE221" i="1"/>
  <c r="AE217" i="1"/>
  <c r="AE213" i="1"/>
  <c r="AE209" i="1"/>
  <c r="AE205" i="1"/>
  <c r="AE201" i="1"/>
  <c r="AE197" i="1"/>
  <c r="AE193" i="1"/>
  <c r="AE189" i="1"/>
  <c r="AE185" i="1"/>
  <c r="AE181" i="1"/>
  <c r="AE177" i="1"/>
  <c r="AE173" i="1"/>
  <c r="AE169" i="1"/>
  <c r="AE165" i="1"/>
  <c r="AE161" i="1"/>
  <c r="AE157" i="1"/>
  <c r="AE153" i="1"/>
  <c r="AE149" i="1"/>
  <c r="AE145" i="1"/>
  <c r="AE141" i="1"/>
  <c r="AE137" i="1"/>
  <c r="AE133" i="1"/>
  <c r="AE129" i="1"/>
  <c r="AE125" i="1"/>
  <c r="AE121" i="1"/>
  <c r="AE117" i="1"/>
  <c r="AE113" i="1"/>
  <c r="AE109" i="1"/>
  <c r="AE105" i="1"/>
  <c r="AE101" i="1"/>
  <c r="AE97" i="1"/>
  <c r="AE93" i="1"/>
  <c r="AE89" i="1"/>
  <c r="AE85" i="1"/>
  <c r="AE81" i="1"/>
  <c r="AE77" i="1"/>
  <c r="AE73" i="1"/>
  <c r="AE69" i="1"/>
  <c r="AE65" i="1"/>
  <c r="AE61" i="1"/>
  <c r="AE57" i="1"/>
  <c r="AE53" i="1"/>
  <c r="AE49" i="1"/>
  <c r="AE45" i="1"/>
  <c r="AE41" i="1"/>
  <c r="AE37" i="1"/>
  <c r="AE33" i="1"/>
  <c r="AE29" i="1"/>
  <c r="AE25" i="1"/>
  <c r="AE21" i="1"/>
  <c r="AE17" i="1"/>
  <c r="AE13" i="1"/>
  <c r="AE9" i="1"/>
  <c r="AE5" i="1"/>
  <c r="AE303" i="1"/>
  <c r="AE295" i="1"/>
  <c r="AE283" i="1"/>
  <c r="AE271" i="1"/>
  <c r="AE259" i="1"/>
  <c r="AE251" i="1"/>
  <c r="AE239" i="1"/>
  <c r="AE231" i="1"/>
  <c r="AE219" i="1"/>
  <c r="AE207" i="1"/>
  <c r="AE199" i="1"/>
  <c r="AE187" i="1"/>
  <c r="AE175" i="1"/>
  <c r="AE163" i="1"/>
  <c r="AE155" i="1"/>
  <c r="AE143" i="1"/>
  <c r="AE131" i="1"/>
  <c r="AE119" i="1"/>
  <c r="AE111" i="1"/>
  <c r="AE99" i="1"/>
  <c r="AE87" i="1"/>
  <c r="AE79" i="1"/>
  <c r="AE67" i="1"/>
  <c r="AE55" i="1"/>
  <c r="AE43" i="1"/>
  <c r="AE31" i="1"/>
  <c r="AE19" i="1"/>
  <c r="AE7" i="1"/>
  <c r="AE302" i="1"/>
  <c r="AE294" i="1"/>
  <c r="AE282" i="1"/>
  <c r="AE274" i="1"/>
  <c r="AE262" i="1"/>
  <c r="AE250" i="1"/>
  <c r="AE242" i="1"/>
  <c r="AE230" i="1"/>
  <c r="AE226" i="1"/>
  <c r="AE214" i="1"/>
  <c r="AE206" i="1"/>
  <c r="AE190" i="1"/>
  <c r="AE182" i="1"/>
  <c r="AE174" i="1"/>
  <c r="AE162" i="1"/>
  <c r="AE150" i="1"/>
  <c r="AE142" i="1"/>
  <c r="AE138" i="1"/>
  <c r="AE130" i="1"/>
  <c r="AE118" i="1"/>
  <c r="AE110" i="1"/>
  <c r="AE102" i="1"/>
  <c r="AE94" i="1"/>
  <c r="AE86" i="1"/>
  <c r="AE78" i="1"/>
  <c r="AE70" i="1"/>
  <c r="AE62" i="1"/>
  <c r="AE54" i="1"/>
  <c r="AE46" i="1"/>
  <c r="AE30" i="1"/>
  <c r="AE308" i="1"/>
  <c r="AE304" i="1"/>
  <c r="AE300" i="1"/>
  <c r="AE296" i="1"/>
  <c r="AE292" i="1"/>
  <c r="AE288" i="1"/>
  <c r="AE284" i="1"/>
  <c r="AE280" i="1"/>
  <c r="AE276" i="1"/>
  <c r="AE272" i="1"/>
  <c r="AE268" i="1"/>
  <c r="AE264" i="1"/>
  <c r="AE260" i="1"/>
  <c r="AE256" i="1"/>
  <c r="AE252" i="1"/>
  <c r="AE248" i="1"/>
  <c r="AE244" i="1"/>
  <c r="AE240" i="1"/>
  <c r="AE236" i="1"/>
  <c r="AE232" i="1"/>
  <c r="AE228" i="1"/>
  <c r="AE224" i="1"/>
  <c r="AE220" i="1"/>
  <c r="AE216" i="1"/>
  <c r="AE212" i="1"/>
  <c r="AE208" i="1"/>
  <c r="AE204" i="1"/>
  <c r="AE200" i="1"/>
  <c r="AE196" i="1"/>
  <c r="AE192" i="1"/>
  <c r="AE188" i="1"/>
  <c r="AE184" i="1"/>
  <c r="AE180" i="1"/>
  <c r="AE176" i="1"/>
  <c r="AE172" i="1"/>
  <c r="AE168" i="1"/>
  <c r="AE164" i="1"/>
  <c r="AE160" i="1"/>
  <c r="AE156" i="1"/>
  <c r="AE152" i="1"/>
  <c r="AE148" i="1"/>
  <c r="AE144" i="1"/>
  <c r="AE140" i="1"/>
  <c r="AE136" i="1"/>
  <c r="AE132" i="1"/>
  <c r="AE128" i="1"/>
  <c r="AE124" i="1"/>
  <c r="AE120" i="1"/>
  <c r="AE116" i="1"/>
  <c r="AE112" i="1"/>
  <c r="AE108" i="1"/>
  <c r="AE104" i="1"/>
  <c r="AE100" i="1"/>
  <c r="AE96" i="1"/>
  <c r="AE92" i="1"/>
  <c r="AE88" i="1"/>
  <c r="AE84" i="1"/>
  <c r="AE80" i="1"/>
  <c r="AE76" i="1"/>
  <c r="AE72" i="1"/>
  <c r="AE68" i="1"/>
  <c r="AE64" i="1"/>
  <c r="AE60" i="1"/>
  <c r="AE56" i="1"/>
  <c r="AE52" i="1"/>
  <c r="AE48" i="1"/>
  <c r="AE44" i="1"/>
  <c r="AE40" i="1"/>
  <c r="AE36" i="1"/>
  <c r="AE32" i="1"/>
  <c r="AE28" i="1"/>
  <c r="AE24" i="1"/>
  <c r="AE20" i="1"/>
  <c r="AE16" i="1"/>
  <c r="AE12" i="1"/>
  <c r="AE8" i="1"/>
  <c r="AE4" i="1"/>
  <c r="AF307" i="1"/>
  <c r="Z307" i="1"/>
  <c r="W307" i="1" s="1"/>
  <c r="AF303" i="1"/>
  <c r="Z303" i="1"/>
  <c r="W303" i="1" s="1"/>
  <c r="AF299" i="1"/>
  <c r="Z299" i="1"/>
  <c r="W299" i="1" s="1"/>
  <c r="AF295" i="1"/>
  <c r="Z295" i="1"/>
  <c r="W295" i="1" s="1"/>
  <c r="AF291" i="1"/>
  <c r="Z291" i="1"/>
  <c r="W291" i="1" s="1"/>
  <c r="AF287" i="1"/>
  <c r="Z287" i="1"/>
  <c r="W287" i="1" s="1"/>
  <c r="AF283" i="1"/>
  <c r="Z283" i="1"/>
  <c r="W283" i="1" s="1"/>
  <c r="AF279" i="1"/>
  <c r="Z279" i="1"/>
  <c r="W279" i="1" s="1"/>
  <c r="AF275" i="1"/>
  <c r="Z275" i="1"/>
  <c r="W275" i="1" s="1"/>
  <c r="AF271" i="1"/>
  <c r="Z271" i="1"/>
  <c r="W271" i="1" s="1"/>
  <c r="AF267" i="1"/>
  <c r="Z267" i="1"/>
  <c r="W267" i="1" s="1"/>
  <c r="AF263" i="1"/>
  <c r="Z263" i="1"/>
  <c r="W263" i="1" s="1"/>
  <c r="AF259" i="1"/>
  <c r="Z259" i="1"/>
  <c r="W259" i="1" s="1"/>
  <c r="AF255" i="1"/>
  <c r="Z255" i="1"/>
  <c r="W255" i="1" s="1"/>
  <c r="AF251" i="1"/>
  <c r="Z251" i="1"/>
  <c r="W251" i="1" s="1"/>
  <c r="AF247" i="1"/>
  <c r="Z247" i="1"/>
  <c r="W247" i="1" s="1"/>
  <c r="AF243" i="1"/>
  <c r="Z243" i="1"/>
  <c r="W243" i="1" s="1"/>
  <c r="AF239" i="1"/>
  <c r="Z239" i="1"/>
  <c r="W239" i="1" s="1"/>
  <c r="AF235" i="1"/>
  <c r="Z235" i="1"/>
  <c r="W235" i="1" s="1"/>
  <c r="AF231" i="1"/>
  <c r="Z231" i="1"/>
  <c r="W231" i="1" s="1"/>
  <c r="AF227" i="1"/>
  <c r="Z227" i="1"/>
  <c r="W227" i="1" s="1"/>
  <c r="AF223" i="1"/>
  <c r="Z223" i="1"/>
  <c r="W223" i="1" s="1"/>
  <c r="AF219" i="1"/>
  <c r="Z219" i="1"/>
  <c r="W219" i="1" s="1"/>
  <c r="AF215" i="1"/>
  <c r="Z215" i="1"/>
  <c r="W215" i="1" s="1"/>
  <c r="AF211" i="1"/>
  <c r="Z211" i="1"/>
  <c r="W211" i="1" s="1"/>
  <c r="AF207" i="1"/>
  <c r="Z207" i="1"/>
  <c r="W207" i="1" s="1"/>
  <c r="AF203" i="1"/>
  <c r="Z203" i="1"/>
  <c r="W203" i="1" s="1"/>
  <c r="AF199" i="1"/>
  <c r="Z199" i="1"/>
  <c r="W199" i="1" s="1"/>
  <c r="AF195" i="1"/>
  <c r="Z195" i="1"/>
  <c r="W195" i="1" s="1"/>
  <c r="AF191" i="1"/>
  <c r="Z191" i="1"/>
  <c r="W191" i="1" s="1"/>
  <c r="AF187" i="1"/>
  <c r="Z187" i="1"/>
  <c r="W187" i="1" s="1"/>
  <c r="AF183" i="1"/>
  <c r="Z183" i="1"/>
  <c r="W183" i="1" s="1"/>
  <c r="AF179" i="1"/>
  <c r="Z179" i="1"/>
  <c r="W179" i="1" s="1"/>
  <c r="AF175" i="1"/>
  <c r="Z175" i="1"/>
  <c r="W175" i="1" s="1"/>
  <c r="AF171" i="1"/>
  <c r="Z171" i="1"/>
  <c r="W171" i="1" s="1"/>
  <c r="AF167" i="1"/>
  <c r="Z167" i="1"/>
  <c r="W167" i="1" s="1"/>
  <c r="AF163" i="1"/>
  <c r="Z163" i="1"/>
  <c r="W163" i="1" s="1"/>
  <c r="AF159" i="1"/>
  <c r="Z159" i="1"/>
  <c r="W159" i="1" s="1"/>
  <c r="AF155" i="1"/>
  <c r="Z155" i="1"/>
  <c r="W155" i="1" s="1"/>
  <c r="AF151" i="1"/>
  <c r="Z151" i="1"/>
  <c r="W151" i="1" s="1"/>
  <c r="AF147" i="1"/>
  <c r="Z147" i="1"/>
  <c r="W147" i="1" s="1"/>
  <c r="AF143" i="1"/>
  <c r="Z143" i="1"/>
  <c r="W143" i="1" s="1"/>
  <c r="AF139" i="1"/>
  <c r="Z139" i="1"/>
  <c r="W139" i="1" s="1"/>
  <c r="AF135" i="1"/>
  <c r="Z135" i="1"/>
  <c r="W135" i="1" s="1"/>
  <c r="AF131" i="1"/>
  <c r="Z131" i="1"/>
  <c r="W131" i="1" s="1"/>
  <c r="AF127" i="1"/>
  <c r="Z127" i="1"/>
  <c r="W127" i="1" s="1"/>
  <c r="AF123" i="1"/>
  <c r="Z123" i="1"/>
  <c r="W123" i="1" s="1"/>
  <c r="AF119" i="1"/>
  <c r="Z119" i="1"/>
  <c r="W119" i="1" s="1"/>
  <c r="AF115" i="1"/>
  <c r="Z115" i="1"/>
  <c r="W115" i="1" s="1"/>
  <c r="AF111" i="1"/>
  <c r="Z111" i="1"/>
  <c r="W111" i="1" s="1"/>
  <c r="AF107" i="1"/>
  <c r="Z107" i="1"/>
  <c r="W107" i="1" s="1"/>
  <c r="AF103" i="1"/>
  <c r="Z103" i="1"/>
  <c r="W103" i="1" s="1"/>
  <c r="AF99" i="1"/>
  <c r="Z99" i="1"/>
  <c r="W99" i="1" s="1"/>
  <c r="AF95" i="1"/>
  <c r="Z95" i="1"/>
  <c r="W95" i="1" s="1"/>
  <c r="AF91" i="1"/>
  <c r="Z91" i="1"/>
  <c r="W91" i="1" s="1"/>
  <c r="AF87" i="1"/>
  <c r="Z87" i="1"/>
  <c r="W87" i="1" s="1"/>
  <c r="AF83" i="1"/>
  <c r="Z83" i="1"/>
  <c r="W83" i="1" s="1"/>
  <c r="AF79" i="1"/>
  <c r="Z79" i="1"/>
  <c r="W79" i="1" s="1"/>
  <c r="AF75" i="1"/>
  <c r="Z75" i="1"/>
  <c r="W75" i="1" s="1"/>
  <c r="AF71" i="1"/>
  <c r="Z71" i="1"/>
  <c r="W71" i="1" s="1"/>
  <c r="AF67" i="1"/>
  <c r="Z67" i="1"/>
  <c r="W67" i="1" s="1"/>
  <c r="AF63" i="1"/>
  <c r="Z63" i="1"/>
  <c r="W63" i="1" s="1"/>
  <c r="AF59" i="1"/>
  <c r="Z59" i="1"/>
  <c r="W59" i="1" s="1"/>
  <c r="AF55" i="1"/>
  <c r="Z55" i="1"/>
  <c r="W55" i="1" s="1"/>
  <c r="AF51" i="1"/>
  <c r="Z51" i="1"/>
  <c r="W51" i="1" s="1"/>
  <c r="AF47" i="1"/>
  <c r="Z47" i="1"/>
  <c r="W47" i="1" s="1"/>
  <c r="AF43" i="1"/>
  <c r="Z43" i="1"/>
  <c r="W43" i="1" s="1"/>
  <c r="AF39" i="1"/>
  <c r="Z39" i="1"/>
  <c r="W39" i="1" s="1"/>
  <c r="AF35" i="1"/>
  <c r="Z35" i="1"/>
  <c r="W35" i="1" s="1"/>
  <c r="AF31" i="1"/>
  <c r="Z31" i="1"/>
  <c r="W31" i="1" s="1"/>
  <c r="AF27" i="1"/>
  <c r="Z27" i="1"/>
  <c r="W27" i="1" s="1"/>
  <c r="AF23" i="1"/>
  <c r="Z23" i="1"/>
  <c r="W23" i="1" s="1"/>
  <c r="AF19" i="1"/>
  <c r="Z19" i="1"/>
  <c r="W19" i="1" s="1"/>
  <c r="AF15" i="1"/>
  <c r="Z15" i="1"/>
  <c r="W15" i="1" s="1"/>
  <c r="AF11" i="1"/>
  <c r="Z11" i="1"/>
  <c r="W11" i="1" s="1"/>
  <c r="AF7" i="1"/>
  <c r="Z7" i="1"/>
  <c r="W7" i="1" s="1"/>
  <c r="AF302" i="1"/>
  <c r="Z302" i="1"/>
  <c r="W302" i="1" s="1"/>
  <c r="AF290" i="1"/>
  <c r="Z290" i="1"/>
  <c r="W290" i="1" s="1"/>
  <c r="AF282" i="1"/>
  <c r="Z282" i="1"/>
  <c r="W282" i="1" s="1"/>
  <c r="AF278" i="1"/>
  <c r="Z278" i="1"/>
  <c r="W278" i="1" s="1"/>
  <c r="AF274" i="1"/>
  <c r="Z274" i="1"/>
  <c r="W274" i="1" s="1"/>
  <c r="AF270" i="1"/>
  <c r="Z270" i="1"/>
  <c r="W270" i="1" s="1"/>
  <c r="AF266" i="1"/>
  <c r="Z266" i="1"/>
  <c r="W266" i="1" s="1"/>
  <c r="AF262" i="1"/>
  <c r="Z262" i="1"/>
  <c r="W262" i="1" s="1"/>
  <c r="AF258" i="1"/>
  <c r="Z258" i="1"/>
  <c r="W258" i="1" s="1"/>
  <c r="AF254" i="1"/>
  <c r="Z254" i="1"/>
  <c r="W254" i="1" s="1"/>
  <c r="AF250" i="1"/>
  <c r="Z250" i="1"/>
  <c r="W250" i="1" s="1"/>
  <c r="AF246" i="1"/>
  <c r="Z246" i="1"/>
  <c r="W246" i="1" s="1"/>
  <c r="AF242" i="1"/>
  <c r="Z242" i="1"/>
  <c r="W242" i="1" s="1"/>
  <c r="AF238" i="1"/>
  <c r="Z238" i="1"/>
  <c r="W238" i="1" s="1"/>
  <c r="AF234" i="1"/>
  <c r="Z234" i="1"/>
  <c r="W234" i="1" s="1"/>
  <c r="AF230" i="1"/>
  <c r="Z230" i="1"/>
  <c r="W230" i="1" s="1"/>
  <c r="AF226" i="1"/>
  <c r="Z226" i="1"/>
  <c r="W226" i="1" s="1"/>
  <c r="AF222" i="1"/>
  <c r="Z222" i="1"/>
  <c r="W222" i="1" s="1"/>
  <c r="AF218" i="1"/>
  <c r="Z218" i="1"/>
  <c r="W218" i="1" s="1"/>
  <c r="AF214" i="1"/>
  <c r="Z214" i="1"/>
  <c r="W214" i="1" s="1"/>
  <c r="AF210" i="1"/>
  <c r="Z210" i="1"/>
  <c r="W210" i="1" s="1"/>
  <c r="AF206" i="1"/>
  <c r="Z206" i="1"/>
  <c r="W206" i="1" s="1"/>
  <c r="AF202" i="1"/>
  <c r="Z202" i="1"/>
  <c r="W202" i="1" s="1"/>
  <c r="AF198" i="1"/>
  <c r="Z198" i="1"/>
  <c r="W198" i="1" s="1"/>
  <c r="AF194" i="1"/>
  <c r="Z194" i="1"/>
  <c r="W194" i="1" s="1"/>
  <c r="AF190" i="1"/>
  <c r="Z190" i="1"/>
  <c r="W190" i="1" s="1"/>
  <c r="AF186" i="1"/>
  <c r="Z186" i="1"/>
  <c r="W186" i="1" s="1"/>
  <c r="AF182" i="1"/>
  <c r="Z182" i="1"/>
  <c r="W182" i="1" s="1"/>
  <c r="AF178" i="1"/>
  <c r="Z178" i="1"/>
  <c r="W178" i="1" s="1"/>
  <c r="AF174" i="1"/>
  <c r="Z174" i="1"/>
  <c r="W174" i="1" s="1"/>
  <c r="AF170" i="1"/>
  <c r="Z170" i="1"/>
  <c r="W170" i="1" s="1"/>
  <c r="AF166" i="1"/>
  <c r="Z166" i="1"/>
  <c r="W166" i="1" s="1"/>
  <c r="AF162" i="1"/>
  <c r="Z162" i="1"/>
  <c r="W162" i="1" s="1"/>
  <c r="AF158" i="1"/>
  <c r="Z158" i="1"/>
  <c r="W158" i="1" s="1"/>
  <c r="AF154" i="1"/>
  <c r="Z154" i="1"/>
  <c r="W154" i="1" s="1"/>
  <c r="AF150" i="1"/>
  <c r="Z150" i="1"/>
  <c r="W150" i="1" s="1"/>
  <c r="AF146" i="1"/>
  <c r="Z146" i="1"/>
  <c r="W146" i="1" s="1"/>
  <c r="AF142" i="1"/>
  <c r="Z142" i="1"/>
  <c r="W142" i="1" s="1"/>
  <c r="AF138" i="1"/>
  <c r="Z138" i="1"/>
  <c r="W138" i="1" s="1"/>
  <c r="AF134" i="1"/>
  <c r="Z134" i="1"/>
  <c r="W134" i="1" s="1"/>
  <c r="AF130" i="1"/>
  <c r="Z130" i="1"/>
  <c r="W130" i="1" s="1"/>
  <c r="AF126" i="1"/>
  <c r="Z126" i="1"/>
  <c r="W126" i="1" s="1"/>
  <c r="AF122" i="1"/>
  <c r="Z122" i="1"/>
  <c r="W122" i="1" s="1"/>
  <c r="AF118" i="1"/>
  <c r="Z118" i="1"/>
  <c r="W118" i="1" s="1"/>
  <c r="AF114" i="1"/>
  <c r="Z114" i="1"/>
  <c r="W114" i="1" s="1"/>
  <c r="AF110" i="1"/>
  <c r="Z110" i="1"/>
  <c r="W110" i="1" s="1"/>
  <c r="AF106" i="1"/>
  <c r="Z106" i="1"/>
  <c r="W106" i="1" s="1"/>
  <c r="AF102" i="1"/>
  <c r="Z102" i="1"/>
  <c r="W102" i="1" s="1"/>
  <c r="AF98" i="1"/>
  <c r="Z98" i="1"/>
  <c r="W98" i="1" s="1"/>
  <c r="AF94" i="1"/>
  <c r="Z94" i="1"/>
  <c r="W94" i="1" s="1"/>
  <c r="AF90" i="1"/>
  <c r="Z90" i="1"/>
  <c r="W90" i="1" s="1"/>
  <c r="AF86" i="1"/>
  <c r="Z86" i="1"/>
  <c r="W86" i="1" s="1"/>
  <c r="AF82" i="1"/>
  <c r="Z82" i="1"/>
  <c r="W82" i="1" s="1"/>
  <c r="AF78" i="1"/>
  <c r="Z78" i="1"/>
  <c r="W78" i="1" s="1"/>
  <c r="AF74" i="1"/>
  <c r="Z74" i="1"/>
  <c r="W74" i="1" s="1"/>
  <c r="AF70" i="1"/>
  <c r="Z70" i="1"/>
  <c r="W70" i="1" s="1"/>
  <c r="AF66" i="1"/>
  <c r="Z66" i="1"/>
  <c r="W66" i="1" s="1"/>
  <c r="AF62" i="1"/>
  <c r="Z62" i="1"/>
  <c r="W62" i="1" s="1"/>
  <c r="AF58" i="1"/>
  <c r="Z58" i="1"/>
  <c r="W58" i="1" s="1"/>
  <c r="AF54" i="1"/>
  <c r="Z54" i="1"/>
  <c r="W54" i="1" s="1"/>
  <c r="AF50" i="1"/>
  <c r="Z50" i="1"/>
  <c r="W50" i="1" s="1"/>
  <c r="AF46" i="1"/>
  <c r="Z46" i="1"/>
  <c r="W46" i="1" s="1"/>
  <c r="AF42" i="1"/>
  <c r="Z42" i="1"/>
  <c r="W42" i="1" s="1"/>
  <c r="AF38" i="1"/>
  <c r="Z38" i="1"/>
  <c r="W38" i="1" s="1"/>
  <c r="AF34" i="1"/>
  <c r="Z34" i="1"/>
  <c r="W34" i="1" s="1"/>
  <c r="AF30" i="1"/>
  <c r="Z30" i="1"/>
  <c r="W30" i="1" s="1"/>
  <c r="AF26" i="1"/>
  <c r="Z26" i="1"/>
  <c r="W26" i="1" s="1"/>
  <c r="AF22" i="1"/>
  <c r="Z22" i="1"/>
  <c r="W22" i="1" s="1"/>
  <c r="AF18" i="1"/>
  <c r="Z18" i="1"/>
  <c r="W18" i="1" s="1"/>
  <c r="AF14" i="1"/>
  <c r="Z14" i="1"/>
  <c r="W14" i="1" s="1"/>
  <c r="AF10" i="1"/>
  <c r="Z10" i="1"/>
  <c r="W10" i="1" s="1"/>
  <c r="AF6" i="1"/>
  <c r="Z6" i="1"/>
  <c r="W6" i="1" s="1"/>
  <c r="AF306" i="1"/>
  <c r="Z306" i="1"/>
  <c r="W306" i="1" s="1"/>
  <c r="AF294" i="1"/>
  <c r="Z294" i="1"/>
  <c r="W294" i="1" s="1"/>
  <c r="AF305" i="1"/>
  <c r="Z305" i="1"/>
  <c r="W305" i="1" s="1"/>
  <c r="AF289" i="1"/>
  <c r="Z289" i="1"/>
  <c r="W289" i="1" s="1"/>
  <c r="AF285" i="1"/>
  <c r="Z285" i="1"/>
  <c r="W285" i="1" s="1"/>
  <c r="AF281" i="1"/>
  <c r="Z281" i="1"/>
  <c r="W281" i="1" s="1"/>
  <c r="AF277" i="1"/>
  <c r="Z277" i="1"/>
  <c r="W277" i="1" s="1"/>
  <c r="AF273" i="1"/>
  <c r="Z273" i="1"/>
  <c r="W273" i="1" s="1"/>
  <c r="AF269" i="1"/>
  <c r="Z269" i="1"/>
  <c r="W269" i="1" s="1"/>
  <c r="AF265" i="1"/>
  <c r="Z265" i="1"/>
  <c r="W265" i="1" s="1"/>
  <c r="AF261" i="1"/>
  <c r="Z261" i="1"/>
  <c r="W261" i="1" s="1"/>
  <c r="AF257" i="1"/>
  <c r="Z257" i="1"/>
  <c r="W257" i="1" s="1"/>
  <c r="AF253" i="1"/>
  <c r="Z253" i="1"/>
  <c r="W253" i="1" s="1"/>
  <c r="AF249" i="1"/>
  <c r="Z249" i="1"/>
  <c r="W249" i="1" s="1"/>
  <c r="AF245" i="1"/>
  <c r="Z245" i="1"/>
  <c r="W245" i="1" s="1"/>
  <c r="AF241" i="1"/>
  <c r="Z241" i="1"/>
  <c r="W241" i="1" s="1"/>
  <c r="AF237" i="1"/>
  <c r="Z237" i="1"/>
  <c r="W237" i="1" s="1"/>
  <c r="AF233" i="1"/>
  <c r="Z233" i="1"/>
  <c r="W233" i="1" s="1"/>
  <c r="AF229" i="1"/>
  <c r="Z229" i="1"/>
  <c r="W229" i="1" s="1"/>
  <c r="AF225" i="1"/>
  <c r="Z225" i="1"/>
  <c r="W225" i="1" s="1"/>
  <c r="AF221" i="1"/>
  <c r="Z221" i="1"/>
  <c r="W221" i="1" s="1"/>
  <c r="AF217" i="1"/>
  <c r="Z217" i="1"/>
  <c r="W217" i="1" s="1"/>
  <c r="AF213" i="1"/>
  <c r="Z213" i="1"/>
  <c r="W213" i="1" s="1"/>
  <c r="AF209" i="1"/>
  <c r="Z209" i="1"/>
  <c r="W209" i="1" s="1"/>
  <c r="AF205" i="1"/>
  <c r="Z205" i="1"/>
  <c r="W205" i="1" s="1"/>
  <c r="AF201" i="1"/>
  <c r="Z201" i="1"/>
  <c r="W201" i="1" s="1"/>
  <c r="AF197" i="1"/>
  <c r="Z197" i="1"/>
  <c r="W197" i="1" s="1"/>
  <c r="AF193" i="1"/>
  <c r="Z193" i="1"/>
  <c r="W193" i="1" s="1"/>
  <c r="AF189" i="1"/>
  <c r="Z189" i="1"/>
  <c r="W189" i="1" s="1"/>
  <c r="AF185" i="1"/>
  <c r="Z185" i="1"/>
  <c r="W185" i="1" s="1"/>
  <c r="AF181" i="1"/>
  <c r="Z181" i="1"/>
  <c r="W181" i="1" s="1"/>
  <c r="AF177" i="1"/>
  <c r="Z177" i="1"/>
  <c r="W177" i="1" s="1"/>
  <c r="AF173" i="1"/>
  <c r="Z173" i="1"/>
  <c r="W173" i="1" s="1"/>
  <c r="AF169" i="1"/>
  <c r="Z169" i="1"/>
  <c r="W169" i="1" s="1"/>
  <c r="AF165" i="1"/>
  <c r="Z165" i="1"/>
  <c r="W165" i="1" s="1"/>
  <c r="AF161" i="1"/>
  <c r="Z161" i="1"/>
  <c r="W161" i="1" s="1"/>
  <c r="AF157" i="1"/>
  <c r="Z157" i="1"/>
  <c r="W157" i="1" s="1"/>
  <c r="AF153" i="1"/>
  <c r="Z153" i="1"/>
  <c r="W153" i="1" s="1"/>
  <c r="AF149" i="1"/>
  <c r="Z149" i="1"/>
  <c r="W149" i="1" s="1"/>
  <c r="AF145" i="1"/>
  <c r="Z145" i="1"/>
  <c r="W145" i="1" s="1"/>
  <c r="AF141" i="1"/>
  <c r="Z141" i="1"/>
  <c r="W141" i="1" s="1"/>
  <c r="AF137" i="1"/>
  <c r="Z137" i="1"/>
  <c r="W137" i="1" s="1"/>
  <c r="AF133" i="1"/>
  <c r="Z133" i="1"/>
  <c r="W133" i="1" s="1"/>
  <c r="AF129" i="1"/>
  <c r="Z129" i="1"/>
  <c r="W129" i="1" s="1"/>
  <c r="AF125" i="1"/>
  <c r="Z125" i="1"/>
  <c r="W125" i="1" s="1"/>
  <c r="AF121" i="1"/>
  <c r="Z121" i="1"/>
  <c r="W121" i="1" s="1"/>
  <c r="AF117" i="1"/>
  <c r="Z117" i="1"/>
  <c r="W117" i="1" s="1"/>
  <c r="AF113" i="1"/>
  <c r="Z113" i="1"/>
  <c r="W113" i="1" s="1"/>
  <c r="AF109" i="1"/>
  <c r="Z109" i="1"/>
  <c r="W109" i="1" s="1"/>
  <c r="AF105" i="1"/>
  <c r="Z105" i="1"/>
  <c r="W105" i="1" s="1"/>
  <c r="AF101" i="1"/>
  <c r="Z101" i="1"/>
  <c r="W101" i="1" s="1"/>
  <c r="AF97" i="1"/>
  <c r="Z97" i="1"/>
  <c r="W97" i="1" s="1"/>
  <c r="AF93" i="1"/>
  <c r="Z93" i="1"/>
  <c r="W93" i="1" s="1"/>
  <c r="AF89" i="1"/>
  <c r="Z89" i="1"/>
  <c r="W89" i="1" s="1"/>
  <c r="AF85" i="1"/>
  <c r="Z85" i="1"/>
  <c r="W85" i="1" s="1"/>
  <c r="AF81" i="1"/>
  <c r="Z81" i="1"/>
  <c r="W81" i="1" s="1"/>
  <c r="AF77" i="1"/>
  <c r="Z77" i="1"/>
  <c r="W77" i="1" s="1"/>
  <c r="AF73" i="1"/>
  <c r="Z73" i="1"/>
  <c r="W73" i="1" s="1"/>
  <c r="AF69" i="1"/>
  <c r="Z69" i="1"/>
  <c r="W69" i="1" s="1"/>
  <c r="AF65" i="1"/>
  <c r="Z65" i="1"/>
  <c r="W65" i="1" s="1"/>
  <c r="AF61" i="1"/>
  <c r="Z61" i="1"/>
  <c r="W61" i="1" s="1"/>
  <c r="AF57" i="1"/>
  <c r="Z57" i="1"/>
  <c r="W57" i="1" s="1"/>
  <c r="AF53" i="1"/>
  <c r="Z53" i="1"/>
  <c r="W53" i="1" s="1"/>
  <c r="AF49" i="1"/>
  <c r="Z49" i="1"/>
  <c r="W49" i="1" s="1"/>
  <c r="AF45" i="1"/>
  <c r="Z45" i="1"/>
  <c r="W45" i="1" s="1"/>
  <c r="AF41" i="1"/>
  <c r="Z41" i="1"/>
  <c r="W41" i="1" s="1"/>
  <c r="AF37" i="1"/>
  <c r="Z37" i="1"/>
  <c r="W37" i="1" s="1"/>
  <c r="AF33" i="1"/>
  <c r="Z33" i="1"/>
  <c r="W33" i="1" s="1"/>
  <c r="AF29" i="1"/>
  <c r="Z29" i="1"/>
  <c r="W29" i="1" s="1"/>
  <c r="AF25" i="1"/>
  <c r="Z25" i="1"/>
  <c r="W25" i="1" s="1"/>
  <c r="AF21" i="1"/>
  <c r="Z21" i="1"/>
  <c r="W21" i="1" s="1"/>
  <c r="AF17" i="1"/>
  <c r="Z17" i="1"/>
  <c r="W17" i="1" s="1"/>
  <c r="AF13" i="1"/>
  <c r="Z13" i="1"/>
  <c r="W13" i="1" s="1"/>
  <c r="AF9" i="1"/>
  <c r="Z9" i="1"/>
  <c r="W9" i="1" s="1"/>
  <c r="AF5" i="1"/>
  <c r="Z5" i="1"/>
  <c r="W5" i="1" s="1"/>
  <c r="AF298" i="1"/>
  <c r="Z298" i="1"/>
  <c r="W298" i="1" s="1"/>
  <c r="AF286" i="1"/>
  <c r="Z286" i="1"/>
  <c r="W286" i="1" s="1"/>
  <c r="AF3" i="1"/>
  <c r="Z3" i="1"/>
  <c r="W3" i="1" s="1"/>
  <c r="AF301" i="1"/>
  <c r="Z301" i="1"/>
  <c r="W301" i="1" s="1"/>
  <c r="AF297" i="1"/>
  <c r="Z297" i="1"/>
  <c r="W297" i="1" s="1"/>
  <c r="AF293" i="1"/>
  <c r="Z293" i="1"/>
  <c r="W293" i="1" s="1"/>
  <c r="AF308" i="1"/>
  <c r="Z308" i="1"/>
  <c r="W308" i="1" s="1"/>
  <c r="AF304" i="1"/>
  <c r="Z304" i="1"/>
  <c r="W304" i="1" s="1"/>
  <c r="AF300" i="1"/>
  <c r="Z300" i="1"/>
  <c r="W300" i="1" s="1"/>
  <c r="AF296" i="1"/>
  <c r="Z296" i="1"/>
  <c r="W296" i="1" s="1"/>
  <c r="AF292" i="1"/>
  <c r="Z292" i="1"/>
  <c r="W292" i="1" s="1"/>
  <c r="AF288" i="1"/>
  <c r="Z288" i="1"/>
  <c r="W288" i="1" s="1"/>
  <c r="AF284" i="1"/>
  <c r="Z284" i="1"/>
  <c r="W284" i="1" s="1"/>
  <c r="AF280" i="1"/>
  <c r="Z280" i="1"/>
  <c r="W280" i="1" s="1"/>
  <c r="AF276" i="1"/>
  <c r="Z276" i="1"/>
  <c r="W276" i="1" s="1"/>
  <c r="AF272" i="1"/>
  <c r="Z272" i="1"/>
  <c r="W272" i="1" s="1"/>
  <c r="AF268" i="1"/>
  <c r="Z268" i="1"/>
  <c r="W268" i="1" s="1"/>
  <c r="AF264" i="1"/>
  <c r="Z264" i="1"/>
  <c r="W264" i="1" s="1"/>
  <c r="AF260" i="1"/>
  <c r="Z260" i="1"/>
  <c r="W260" i="1" s="1"/>
  <c r="AF256" i="1"/>
  <c r="Z256" i="1"/>
  <c r="W256" i="1" s="1"/>
  <c r="AF252" i="1"/>
  <c r="Z252" i="1"/>
  <c r="W252" i="1" s="1"/>
  <c r="AF248" i="1"/>
  <c r="Z248" i="1"/>
  <c r="W248" i="1" s="1"/>
  <c r="AF244" i="1"/>
  <c r="Z244" i="1"/>
  <c r="W244" i="1" s="1"/>
  <c r="AF240" i="1"/>
  <c r="Z240" i="1"/>
  <c r="W240" i="1" s="1"/>
  <c r="AF236" i="1"/>
  <c r="Z236" i="1"/>
  <c r="W236" i="1" s="1"/>
  <c r="AF232" i="1"/>
  <c r="Z232" i="1"/>
  <c r="W232" i="1" s="1"/>
  <c r="AF228" i="1"/>
  <c r="Z228" i="1"/>
  <c r="W228" i="1" s="1"/>
  <c r="AF224" i="1"/>
  <c r="Z224" i="1"/>
  <c r="W224" i="1" s="1"/>
  <c r="AF220" i="1"/>
  <c r="Z220" i="1"/>
  <c r="W220" i="1" s="1"/>
  <c r="AF216" i="1"/>
  <c r="Z216" i="1"/>
  <c r="W216" i="1" s="1"/>
  <c r="AF212" i="1"/>
  <c r="Z212" i="1"/>
  <c r="W212" i="1" s="1"/>
  <c r="AF208" i="1"/>
  <c r="Z208" i="1"/>
  <c r="W208" i="1" s="1"/>
  <c r="AF204" i="1"/>
  <c r="Z204" i="1"/>
  <c r="W204" i="1" s="1"/>
  <c r="AF200" i="1"/>
  <c r="Z200" i="1"/>
  <c r="W200" i="1" s="1"/>
  <c r="AF196" i="1"/>
  <c r="Z196" i="1"/>
  <c r="W196" i="1" s="1"/>
  <c r="AF192" i="1"/>
  <c r="Z192" i="1"/>
  <c r="W192" i="1" s="1"/>
  <c r="AF188" i="1"/>
  <c r="Z188" i="1"/>
  <c r="W188" i="1" s="1"/>
  <c r="AF184" i="1"/>
  <c r="Z184" i="1"/>
  <c r="W184" i="1" s="1"/>
  <c r="AF180" i="1"/>
  <c r="Z180" i="1"/>
  <c r="W180" i="1" s="1"/>
  <c r="AF176" i="1"/>
  <c r="Z176" i="1"/>
  <c r="W176" i="1" s="1"/>
  <c r="AF172" i="1"/>
  <c r="Z172" i="1"/>
  <c r="W172" i="1" s="1"/>
  <c r="AF168" i="1"/>
  <c r="Z168" i="1"/>
  <c r="W168" i="1" s="1"/>
  <c r="AF164" i="1"/>
  <c r="Z164" i="1"/>
  <c r="W164" i="1" s="1"/>
  <c r="AF160" i="1"/>
  <c r="Z160" i="1"/>
  <c r="W160" i="1" s="1"/>
  <c r="AF156" i="1"/>
  <c r="Z156" i="1"/>
  <c r="W156" i="1" s="1"/>
  <c r="AF152" i="1"/>
  <c r="Z152" i="1"/>
  <c r="W152" i="1" s="1"/>
  <c r="AF148" i="1"/>
  <c r="Z148" i="1"/>
  <c r="W148" i="1" s="1"/>
  <c r="AF144" i="1"/>
  <c r="Z144" i="1"/>
  <c r="W144" i="1" s="1"/>
  <c r="AF140" i="1"/>
  <c r="Z140" i="1"/>
  <c r="W140" i="1" s="1"/>
  <c r="AF136" i="1"/>
  <c r="Z136" i="1"/>
  <c r="W136" i="1" s="1"/>
  <c r="AF132" i="1"/>
  <c r="Z132" i="1"/>
  <c r="W132" i="1" s="1"/>
  <c r="AF128" i="1"/>
  <c r="Z128" i="1"/>
  <c r="W128" i="1" s="1"/>
  <c r="AF124" i="1"/>
  <c r="Z124" i="1"/>
  <c r="W124" i="1" s="1"/>
  <c r="AF120" i="1"/>
  <c r="Z120" i="1"/>
  <c r="W120" i="1" s="1"/>
  <c r="AF116" i="1"/>
  <c r="Z116" i="1"/>
  <c r="W116" i="1" s="1"/>
  <c r="AF112" i="1"/>
  <c r="Z112" i="1"/>
  <c r="W112" i="1" s="1"/>
  <c r="AF108" i="1"/>
  <c r="Z108" i="1"/>
  <c r="W108" i="1" s="1"/>
  <c r="AF104" i="1"/>
  <c r="Z104" i="1"/>
  <c r="W104" i="1" s="1"/>
  <c r="AF100" i="1"/>
  <c r="Z100" i="1"/>
  <c r="W100" i="1" s="1"/>
  <c r="AF96" i="1"/>
  <c r="Z96" i="1"/>
  <c r="W96" i="1" s="1"/>
  <c r="AF92" i="1"/>
  <c r="Z92" i="1"/>
  <c r="W92" i="1" s="1"/>
  <c r="AF88" i="1"/>
  <c r="Z88" i="1"/>
  <c r="W88" i="1" s="1"/>
  <c r="AF84" i="1"/>
  <c r="Z84" i="1"/>
  <c r="W84" i="1" s="1"/>
  <c r="AF80" i="1"/>
  <c r="Z80" i="1"/>
  <c r="W80" i="1" s="1"/>
  <c r="AF76" i="1"/>
  <c r="Z76" i="1"/>
  <c r="W76" i="1" s="1"/>
  <c r="AF72" i="1"/>
  <c r="Z72" i="1"/>
  <c r="W72" i="1" s="1"/>
  <c r="AF68" i="1"/>
  <c r="Z68" i="1"/>
  <c r="W68" i="1" s="1"/>
  <c r="AF64" i="1"/>
  <c r="Z64" i="1"/>
  <c r="W64" i="1" s="1"/>
  <c r="AF60" i="1"/>
  <c r="Z60" i="1"/>
  <c r="W60" i="1" s="1"/>
  <c r="AF56" i="1"/>
  <c r="Z56" i="1"/>
  <c r="W56" i="1" s="1"/>
  <c r="AF52" i="1"/>
  <c r="Z52" i="1"/>
  <c r="W52" i="1" s="1"/>
  <c r="AF48" i="1"/>
  <c r="Z48" i="1"/>
  <c r="W48" i="1" s="1"/>
  <c r="AF44" i="1"/>
  <c r="Z44" i="1"/>
  <c r="W44" i="1" s="1"/>
  <c r="AF40" i="1"/>
  <c r="Z40" i="1"/>
  <c r="W40" i="1" s="1"/>
  <c r="AF36" i="1"/>
  <c r="Z36" i="1"/>
  <c r="W36" i="1" s="1"/>
  <c r="AF32" i="1"/>
  <c r="Z32" i="1"/>
  <c r="W32" i="1" s="1"/>
  <c r="AF28" i="1"/>
  <c r="Z28" i="1"/>
  <c r="W28" i="1" s="1"/>
  <c r="AF24" i="1"/>
  <c r="Z24" i="1"/>
  <c r="W24" i="1" s="1"/>
  <c r="AF20" i="1"/>
  <c r="Z20" i="1"/>
  <c r="W20" i="1" s="1"/>
  <c r="AF16" i="1"/>
  <c r="Z16" i="1"/>
  <c r="W16" i="1" s="1"/>
  <c r="AF12" i="1"/>
  <c r="Z12" i="1"/>
  <c r="W12" i="1" s="1"/>
  <c r="AF8" i="1"/>
  <c r="Z8" i="1"/>
  <c r="W8" i="1" s="1"/>
  <c r="AF4" i="1"/>
  <c r="Z4" i="1"/>
  <c r="W4" i="1" s="1"/>
  <c r="C455" i="1" l="1"/>
  <c r="K455" i="1"/>
  <c r="K401" i="1"/>
  <c r="K400" i="1"/>
  <c r="AN362" i="1"/>
  <c r="AN562" i="1"/>
  <c r="AN424" i="1"/>
  <c r="AN440" i="1"/>
  <c r="AN315" i="1"/>
  <c r="AN519" i="1"/>
  <c r="AN381" i="1"/>
  <c r="I381" i="1" s="1"/>
  <c r="K449" i="1"/>
  <c r="AT548" i="1"/>
  <c r="AT438" i="1"/>
  <c r="AT525" i="1"/>
  <c r="AT385" i="1"/>
  <c r="AT319" i="1"/>
  <c r="K377" i="1"/>
  <c r="AN480" i="1"/>
  <c r="AN497" i="1"/>
  <c r="AN521" i="1"/>
  <c r="AN432" i="1"/>
  <c r="AN385" i="1"/>
  <c r="AT478" i="1"/>
  <c r="AT335" i="1"/>
  <c r="AN428" i="1"/>
  <c r="AT511" i="1"/>
  <c r="AN508" i="1"/>
  <c r="AN466" i="1"/>
  <c r="AN382" i="1"/>
  <c r="AN472" i="1"/>
  <c r="AN490" i="1"/>
  <c r="AN319" i="1"/>
  <c r="AN547" i="1"/>
  <c r="I547" i="1" s="1"/>
  <c r="C457" i="1"/>
  <c r="K442" i="1"/>
  <c r="AN450" i="1"/>
  <c r="AN461" i="1"/>
  <c r="AN513" i="1"/>
  <c r="AN357" i="1"/>
  <c r="AN340" i="1"/>
  <c r="AN540" i="1"/>
  <c r="AT519" i="1"/>
  <c r="AT490" i="1"/>
  <c r="AK490" i="1" s="1"/>
  <c r="AN444" i="1"/>
  <c r="AN368" i="1"/>
  <c r="AN320" i="1"/>
  <c r="AN331" i="1"/>
  <c r="AN384" i="1"/>
  <c r="AN329" i="1"/>
  <c r="AT414" i="1"/>
  <c r="AK414" i="1" s="1"/>
  <c r="AT484" i="1"/>
  <c r="AT534" i="1"/>
  <c r="U40" i="1"/>
  <c r="U72" i="1"/>
  <c r="U176" i="1"/>
  <c r="U208" i="1"/>
  <c r="U240" i="1"/>
  <c r="U264" i="1"/>
  <c r="U296" i="1"/>
  <c r="U286" i="1"/>
  <c r="U21" i="1"/>
  <c r="U45" i="1"/>
  <c r="U53" i="1"/>
  <c r="U69" i="1"/>
  <c r="U93" i="1"/>
  <c r="U117" i="1"/>
  <c r="U141" i="1"/>
  <c r="U173" i="1"/>
  <c r="U253" i="1"/>
  <c r="U285" i="1"/>
  <c r="U122" i="1"/>
  <c r="U194" i="1"/>
  <c r="U218" i="1"/>
  <c r="U250" i="1"/>
  <c r="U274" i="1"/>
  <c r="U302" i="1"/>
  <c r="U19" i="1"/>
  <c r="U43" i="1"/>
  <c r="U51" i="1"/>
  <c r="U91" i="1"/>
  <c r="U115" i="1"/>
  <c r="U123" i="1"/>
  <c r="U139" i="1"/>
  <c r="U171" i="1"/>
  <c r="U203" i="1"/>
  <c r="U235" i="1"/>
  <c r="U251" i="1"/>
  <c r="U259" i="1"/>
  <c r="U283" i="1"/>
  <c r="U307" i="1"/>
  <c r="U8" i="1"/>
  <c r="U24" i="1"/>
  <c r="U48" i="1"/>
  <c r="U96" i="1"/>
  <c r="U120" i="1"/>
  <c r="U128" i="1"/>
  <c r="U160" i="1"/>
  <c r="U200" i="1"/>
  <c r="U232" i="1"/>
  <c r="U256" i="1"/>
  <c r="U272" i="1"/>
  <c r="U13" i="1"/>
  <c r="U37" i="1"/>
  <c r="U61" i="1"/>
  <c r="U77" i="1"/>
  <c r="U101" i="1"/>
  <c r="U125" i="1"/>
  <c r="U157" i="1"/>
  <c r="U189" i="1"/>
  <c r="U205" i="1"/>
  <c r="U237" i="1"/>
  <c r="U261" i="1"/>
  <c r="U58" i="1"/>
  <c r="U90" i="1"/>
  <c r="U114" i="1"/>
  <c r="U146" i="1"/>
  <c r="U170" i="1"/>
  <c r="U186" i="1"/>
  <c r="U210" i="1"/>
  <c r="U242" i="1"/>
  <c r="U11" i="1"/>
  <c r="U27" i="1"/>
  <c r="U35" i="1"/>
  <c r="U59" i="1"/>
  <c r="U83" i="1"/>
  <c r="U99" i="1"/>
  <c r="U155" i="1"/>
  <c r="U20" i="1"/>
  <c r="U28" i="1"/>
  <c r="U36" i="1"/>
  <c r="U44" i="1"/>
  <c r="U52" i="1"/>
  <c r="U60" i="1"/>
  <c r="U68" i="1"/>
  <c r="U84" i="1"/>
  <c r="U100" i="1"/>
  <c r="U108" i="1"/>
  <c r="U116" i="1"/>
  <c r="U124" i="1"/>
  <c r="U132" i="1"/>
  <c r="U148" i="1"/>
  <c r="U164" i="1"/>
  <c r="U180" i="1"/>
  <c r="U204" i="1"/>
  <c r="U212" i="1"/>
  <c r="U228" i="1"/>
  <c r="U236" i="1"/>
  <c r="U252" i="1"/>
  <c r="U268" i="1"/>
  <c r="U284" i="1"/>
  <c r="U308" i="1"/>
  <c r="U298" i="1"/>
  <c r="U9" i="1"/>
  <c r="U17" i="1"/>
  <c r="U25" i="1"/>
  <c r="U33" i="1"/>
  <c r="U41" i="1"/>
  <c r="U57" i="1"/>
  <c r="U65" i="1"/>
  <c r="U73" i="1"/>
  <c r="U81" i="1"/>
  <c r="U89" i="1"/>
  <c r="U97" i="1"/>
  <c r="U105" i="1"/>
  <c r="U121" i="1"/>
  <c r="U137" i="1"/>
  <c r="U153" i="1"/>
  <c r="U185" i="1"/>
  <c r="U217" i="1"/>
  <c r="U233" i="1"/>
  <c r="U249" i="1"/>
  <c r="U265" i="1"/>
  <c r="U289" i="1"/>
  <c r="U294" i="1"/>
  <c r="U6" i="1"/>
  <c r="U14" i="1"/>
  <c r="U30" i="1"/>
  <c r="U38" i="1"/>
  <c r="U46" i="1"/>
  <c r="U54" i="1"/>
  <c r="U62" i="1"/>
  <c r="U70" i="1"/>
  <c r="U78" i="1"/>
  <c r="U86" i="1"/>
  <c r="U102" i="1"/>
  <c r="U118" i="1"/>
  <c r="U158" i="1"/>
  <c r="U174" i="1"/>
  <c r="U190" i="1"/>
  <c r="U206" i="1"/>
  <c r="U222" i="1"/>
  <c r="U238" i="1"/>
  <c r="U262" i="1"/>
  <c r="U278" i="1"/>
  <c r="U290" i="1"/>
  <c r="U7" i="1"/>
  <c r="U15" i="1"/>
  <c r="U23" i="1"/>
  <c r="U39" i="1"/>
  <c r="U103" i="1"/>
  <c r="U119" i="1"/>
  <c r="U135" i="1"/>
  <c r="U167" i="1"/>
  <c r="U183" i="1"/>
  <c r="U199" i="1"/>
  <c r="U215" i="1"/>
  <c r="U231" i="1"/>
  <c r="U247" i="1"/>
  <c r="U255" i="1"/>
  <c r="U263" i="1"/>
  <c r="U287" i="1"/>
  <c r="U295" i="1"/>
  <c r="U32" i="1"/>
  <c r="U56" i="1"/>
  <c r="U88" i="1"/>
  <c r="U104" i="1"/>
  <c r="U144" i="1"/>
  <c r="U152" i="1"/>
  <c r="U184" i="1"/>
  <c r="U216" i="1"/>
  <c r="U280" i="1"/>
  <c r="U304" i="1"/>
  <c r="U301" i="1"/>
  <c r="U5" i="1"/>
  <c r="U29" i="1"/>
  <c r="U149" i="1"/>
  <c r="U181" i="1"/>
  <c r="U213" i="1"/>
  <c r="U229" i="1"/>
  <c r="U269" i="1"/>
  <c r="U305" i="1"/>
  <c r="U10" i="1"/>
  <c r="U26" i="1"/>
  <c r="U42" i="1"/>
  <c r="U50" i="1"/>
  <c r="U74" i="1"/>
  <c r="U98" i="1"/>
  <c r="U130" i="1"/>
  <c r="U154" i="1"/>
  <c r="U226" i="1"/>
  <c r="U258" i="1"/>
  <c r="U67" i="1"/>
  <c r="U75" i="1"/>
  <c r="U107" i="1"/>
  <c r="U147" i="1"/>
  <c r="U4" i="1"/>
  <c r="U12" i="1"/>
  <c r="U76" i="1"/>
  <c r="U92" i="1"/>
  <c r="U140" i="1"/>
  <c r="U156" i="1"/>
  <c r="U172" i="1"/>
  <c r="U188" i="1"/>
  <c r="U196" i="1"/>
  <c r="U220" i="1"/>
  <c r="U244" i="1"/>
  <c r="U260" i="1"/>
  <c r="U276" i="1"/>
  <c r="U292" i="1"/>
  <c r="U300" i="1"/>
  <c r="U297" i="1"/>
  <c r="U3" i="1"/>
  <c r="U49" i="1"/>
  <c r="U113" i="1"/>
  <c r="U129" i="1"/>
  <c r="U145" i="1"/>
  <c r="U161" i="1"/>
  <c r="U169" i="1"/>
  <c r="U177" i="1"/>
  <c r="U193" i="1"/>
  <c r="U201" i="1"/>
  <c r="U209" i="1"/>
  <c r="U225" i="1"/>
  <c r="U241" i="1"/>
  <c r="U257" i="1"/>
  <c r="U273" i="1"/>
  <c r="U281" i="1"/>
  <c r="U22" i="1"/>
  <c r="U94" i="1"/>
  <c r="U110" i="1"/>
  <c r="U126" i="1"/>
  <c r="U134" i="1"/>
  <c r="U142" i="1"/>
  <c r="U150" i="1"/>
  <c r="U166" i="1"/>
  <c r="U182" i="1"/>
  <c r="U198" i="1"/>
  <c r="U214" i="1"/>
  <c r="U230" i="1"/>
  <c r="U246" i="1"/>
  <c r="U254" i="1"/>
  <c r="U270" i="1"/>
  <c r="U31" i="1"/>
  <c r="U47" i="1"/>
  <c r="U55" i="1"/>
  <c r="U63" i="1"/>
  <c r="U71" i="1"/>
  <c r="U79" i="1"/>
  <c r="U87" i="1"/>
  <c r="U95" i="1"/>
  <c r="U111" i="1"/>
  <c r="U127" i="1"/>
  <c r="U143" i="1"/>
  <c r="U151" i="1"/>
  <c r="U159" i="1"/>
  <c r="U175" i="1"/>
  <c r="U191" i="1"/>
  <c r="U207" i="1"/>
  <c r="U223" i="1"/>
  <c r="U239" i="1"/>
  <c r="U271" i="1"/>
  <c r="U279" i="1"/>
  <c r="U303" i="1"/>
  <c r="U16" i="1"/>
  <c r="U64" i="1"/>
  <c r="U80" i="1"/>
  <c r="U112" i="1"/>
  <c r="U136" i="1"/>
  <c r="U168" i="1"/>
  <c r="U192" i="1"/>
  <c r="U224" i="1"/>
  <c r="U248" i="1"/>
  <c r="U288" i="1"/>
  <c r="U293" i="1"/>
  <c r="U85" i="1"/>
  <c r="U109" i="1"/>
  <c r="U133" i="1"/>
  <c r="U165" i="1"/>
  <c r="U197" i="1"/>
  <c r="U221" i="1"/>
  <c r="U245" i="1"/>
  <c r="U277" i="1"/>
  <c r="U306" i="1"/>
  <c r="U18" i="1"/>
  <c r="U34" i="1"/>
  <c r="U66" i="1"/>
  <c r="U82" i="1"/>
  <c r="U106" i="1"/>
  <c r="U138" i="1"/>
  <c r="U162" i="1"/>
  <c r="U178" i="1"/>
  <c r="U202" i="1"/>
  <c r="U234" i="1"/>
  <c r="U266" i="1"/>
  <c r="U282" i="1"/>
  <c r="U131" i="1"/>
  <c r="U163" i="1"/>
  <c r="U179" i="1"/>
  <c r="U187" i="1"/>
  <c r="U195" i="1"/>
  <c r="U211" i="1"/>
  <c r="U219" i="1"/>
  <c r="U227" i="1"/>
  <c r="U243" i="1"/>
  <c r="U267" i="1"/>
  <c r="U275" i="1"/>
  <c r="U291" i="1"/>
  <c r="U299" i="1"/>
  <c r="AH457" i="1"/>
  <c r="AJ457" i="1" s="1"/>
  <c r="AH494" i="1"/>
  <c r="AJ494" i="1" s="1"/>
  <c r="AH442" i="1"/>
  <c r="AJ442" i="1" s="1"/>
  <c r="AH455" i="1"/>
  <c r="AJ455" i="1" s="1"/>
  <c r="AH353" i="1"/>
  <c r="AJ353" i="1" s="1"/>
  <c r="AT515" i="1"/>
  <c r="AK515" i="1" s="1"/>
  <c r="AT342" i="1"/>
  <c r="AK342" i="1" s="1"/>
  <c r="AN483" i="1"/>
  <c r="I483" i="1" s="1"/>
  <c r="C483" i="1" s="1"/>
  <c r="K414" i="1"/>
  <c r="K384" i="1"/>
  <c r="K319" i="1"/>
  <c r="AN403" i="1"/>
  <c r="I403" i="1" s="1"/>
  <c r="AN504" i="1"/>
  <c r="I504" i="1" s="1"/>
  <c r="AN373" i="1"/>
  <c r="I373" i="1" s="1"/>
  <c r="AN323" i="1"/>
  <c r="I323" i="1" s="1"/>
  <c r="C323" i="1" s="1"/>
  <c r="C531" i="1"/>
  <c r="AT413" i="1"/>
  <c r="AK413" i="1" s="1"/>
  <c r="AN531" i="1"/>
  <c r="I531" i="1" s="1"/>
  <c r="AN541" i="1"/>
  <c r="I541" i="1" s="1"/>
  <c r="AN377" i="1"/>
  <c r="I377" i="1" s="1"/>
  <c r="C377" i="1" s="1"/>
  <c r="AN337" i="1"/>
  <c r="I337" i="1" s="1"/>
  <c r="C337" i="1" s="1"/>
  <c r="AT538" i="1"/>
  <c r="AK538" i="1" s="1"/>
  <c r="AN551" i="1"/>
  <c r="I551" i="1" s="1"/>
  <c r="C551" i="1" s="1"/>
  <c r="K399" i="1"/>
  <c r="AT315" i="1"/>
  <c r="AK315" i="1" s="1"/>
  <c r="AT562" i="1"/>
  <c r="AK562" i="1" s="1"/>
  <c r="AX222" i="1"/>
  <c r="AX270" i="1"/>
  <c r="AX7" i="1"/>
  <c r="AX247" i="1"/>
  <c r="AX279" i="1"/>
  <c r="AX20" i="1"/>
  <c r="AX60" i="1"/>
  <c r="AX68" i="1"/>
  <c r="AX132" i="1"/>
  <c r="AX156" i="1"/>
  <c r="AX212" i="1"/>
  <c r="AX252" i="1"/>
  <c r="AX260" i="1"/>
  <c r="AX23" i="1"/>
  <c r="AX55" i="1"/>
  <c r="AT488" i="1"/>
  <c r="AK488" i="1" s="1"/>
  <c r="K338" i="1"/>
  <c r="AT514" i="1"/>
  <c r="AT444" i="1"/>
  <c r="AK444" i="1" s="1"/>
  <c r="C374" i="1"/>
  <c r="AW395" i="1"/>
  <c r="AN395" i="1"/>
  <c r="I395" i="1" s="1"/>
  <c r="C395" i="1" s="1"/>
  <c r="AT470" i="1"/>
  <c r="AK470" i="1" s="1"/>
  <c r="AW311" i="1"/>
  <c r="AN311" i="1"/>
  <c r="I311" i="1" s="1"/>
  <c r="C311" i="1" s="1"/>
  <c r="AW534" i="1"/>
  <c r="AN534" i="1"/>
  <c r="I534" i="1" s="1"/>
  <c r="C534" i="1" s="1"/>
  <c r="AT339" i="1"/>
  <c r="AK339" i="1" s="1"/>
  <c r="AW313" i="1"/>
  <c r="AN313" i="1"/>
  <c r="I313" i="1" s="1"/>
  <c r="C313" i="1" s="1"/>
  <c r="K413" i="1"/>
  <c r="AN318" i="1"/>
  <c r="I318" i="1" s="1"/>
  <c r="AT416" i="1"/>
  <c r="AK416" i="1" s="1"/>
  <c r="K559" i="1"/>
  <c r="K484" i="1"/>
  <c r="AT448" i="1"/>
  <c r="AK448" i="1" s="1"/>
  <c r="AT437" i="1"/>
  <c r="AK437" i="1" s="1"/>
  <c r="AN333" i="1"/>
  <c r="AT545" i="1"/>
  <c r="AK545" i="1" s="1"/>
  <c r="AN312" i="1"/>
  <c r="I312" i="1" s="1"/>
  <c r="C312" i="1" s="1"/>
  <c r="K352" i="1"/>
  <c r="AT554" i="1"/>
  <c r="AK554" i="1" s="1"/>
  <c r="AT471" i="1"/>
  <c r="AK471" i="1" s="1"/>
  <c r="AT491" i="1"/>
  <c r="AK491" i="1" s="1"/>
  <c r="AT357" i="1"/>
  <c r="AK357" i="1" s="1"/>
  <c r="AT346" i="1"/>
  <c r="AT313" i="1"/>
  <c r="AK313" i="1" s="1"/>
  <c r="AT325" i="1"/>
  <c r="AK325" i="1" s="1"/>
  <c r="AT312" i="1"/>
  <c r="AK312" i="1" s="1"/>
  <c r="AN415" i="1"/>
  <c r="AT386" i="1"/>
  <c r="AK386" i="1" s="1"/>
  <c r="L460" i="1"/>
  <c r="K460" i="1"/>
  <c r="AN398" i="1"/>
  <c r="I398" i="1" s="1"/>
  <c r="AN365" i="1"/>
  <c r="I365" i="1" s="1"/>
  <c r="C365" i="1" s="1"/>
  <c r="AW413" i="1"/>
  <c r="AN413" i="1"/>
  <c r="I413" i="1" s="1"/>
  <c r="K531" i="1"/>
  <c r="AN484" i="1"/>
  <c r="I484" i="1" s="1"/>
  <c r="C484" i="1" s="1"/>
  <c r="AN407" i="1"/>
  <c r="I407" i="1" s="1"/>
  <c r="C407" i="1" s="1"/>
  <c r="AN495" i="1"/>
  <c r="I495" i="1" s="1"/>
  <c r="C495" i="1" s="1"/>
  <c r="AN363" i="1"/>
  <c r="I363" i="1" s="1"/>
  <c r="C363" i="1" s="1"/>
  <c r="AN498" i="1"/>
  <c r="I498" i="1" s="1"/>
  <c r="C498" i="1" s="1"/>
  <c r="K342" i="1"/>
  <c r="AW528" i="1"/>
  <c r="AN528" i="1"/>
  <c r="I528" i="1" s="1"/>
  <c r="C528" i="1" s="1"/>
  <c r="L373" i="1"/>
  <c r="K373" i="1"/>
  <c r="AN393" i="1"/>
  <c r="I393" i="1" s="1"/>
  <c r="C393" i="1" s="1"/>
  <c r="AN456" i="1"/>
  <c r="I456" i="1" s="1"/>
  <c r="AN454" i="1"/>
  <c r="I454" i="1" s="1"/>
  <c r="AN447" i="1"/>
  <c r="I447" i="1" s="1"/>
  <c r="C447" i="1" s="1"/>
  <c r="AN364" i="1"/>
  <c r="I364" i="1" s="1"/>
  <c r="C364" i="1" s="1"/>
  <c r="AT435" i="1"/>
  <c r="AK435" i="1" s="1"/>
  <c r="AT489" i="1"/>
  <c r="AK489" i="1" s="1"/>
  <c r="AT331" i="1"/>
  <c r="AK331" i="1" s="1"/>
  <c r="AN464" i="1"/>
  <c r="I464" i="1" s="1"/>
  <c r="C464" i="1" s="1"/>
  <c r="K428" i="1"/>
  <c r="K325" i="1"/>
  <c r="K454" i="1"/>
  <c r="C454" i="1"/>
  <c r="AT427" i="1"/>
  <c r="AK427" i="1" s="1"/>
  <c r="AX218" i="1"/>
  <c r="AX266" i="1"/>
  <c r="AX95" i="1"/>
  <c r="AX127" i="1"/>
  <c r="AX159" i="1"/>
  <c r="AX8" i="1"/>
  <c r="AX16" i="1"/>
  <c r="AX56" i="1"/>
  <c r="AX120" i="1"/>
  <c r="AX248" i="1"/>
  <c r="AX256" i="1"/>
  <c r="AX207" i="1"/>
  <c r="AX239" i="1"/>
  <c r="AX271" i="1"/>
  <c r="AX303" i="1"/>
  <c r="AN489" i="1"/>
  <c r="I489" i="1" s="1"/>
  <c r="C489" i="1" s="1"/>
  <c r="AN399" i="1"/>
  <c r="I399" i="1" s="1"/>
  <c r="AN417" i="1"/>
  <c r="I417" i="1" s="1"/>
  <c r="C417" i="1" s="1"/>
  <c r="AN499" i="1"/>
  <c r="I499" i="1" s="1"/>
  <c r="C499" i="1" s="1"/>
  <c r="AT345" i="1"/>
  <c r="AK345" i="1" s="1"/>
  <c r="AT541" i="1"/>
  <c r="AK541" i="1" s="1"/>
  <c r="AN314" i="1"/>
  <c r="I314" i="1" s="1"/>
  <c r="C314" i="1" s="1"/>
  <c r="AT530" i="1"/>
  <c r="AK530" i="1" s="1"/>
  <c r="AT324" i="1"/>
  <c r="AK324" i="1" s="1"/>
  <c r="AT410" i="1"/>
  <c r="AK410" i="1" s="1"/>
  <c r="AN475" i="1"/>
  <c r="I475" i="1" s="1"/>
  <c r="C475" i="1" s="1"/>
  <c r="K427" i="1"/>
  <c r="AX184" i="1"/>
  <c r="AW325" i="1"/>
  <c r="AN325" i="1"/>
  <c r="I325" i="1" s="1"/>
  <c r="AN367" i="1"/>
  <c r="I367" i="1" s="1"/>
  <c r="C367" i="1" s="1"/>
  <c r="AW327" i="1"/>
  <c r="AN327" i="1"/>
  <c r="I327" i="1" s="1"/>
  <c r="C327" i="1" s="1"/>
  <c r="AX43" i="1"/>
  <c r="AX34" i="1"/>
  <c r="AX66" i="1"/>
  <c r="AX98" i="1"/>
  <c r="AX17" i="1"/>
  <c r="AX33" i="1"/>
  <c r="AX49" i="1"/>
  <c r="AX177" i="1"/>
  <c r="AX193" i="1"/>
  <c r="AX209" i="1"/>
  <c r="AX225" i="1"/>
  <c r="AX241" i="1"/>
  <c r="AX257" i="1"/>
  <c r="AX273" i="1"/>
  <c r="AX289" i="1"/>
  <c r="AX305" i="1"/>
  <c r="AX59" i="1"/>
  <c r="AX171" i="1"/>
  <c r="AX22" i="1"/>
  <c r="AX54" i="1"/>
  <c r="AX134" i="1"/>
  <c r="AX166" i="1"/>
  <c r="AX114" i="1"/>
  <c r="AX19" i="1"/>
  <c r="AX163" i="1"/>
  <c r="AX243" i="1"/>
  <c r="AX275" i="1"/>
  <c r="AX307" i="1"/>
  <c r="C547" i="1"/>
  <c r="C346" i="1"/>
  <c r="C453" i="1"/>
  <c r="AX25" i="1"/>
  <c r="AX41" i="1"/>
  <c r="AX57" i="1"/>
  <c r="AX73" i="1"/>
  <c r="AX169" i="1"/>
  <c r="AX185" i="1"/>
  <c r="AX201" i="1"/>
  <c r="AX217" i="1"/>
  <c r="AX233" i="1"/>
  <c r="AX249" i="1"/>
  <c r="AX265" i="1"/>
  <c r="AX281" i="1"/>
  <c r="AX297" i="1"/>
  <c r="AX18" i="1"/>
  <c r="AX50" i="1"/>
  <c r="AX82" i="1"/>
  <c r="AX130" i="1"/>
  <c r="AX162" i="1"/>
  <c r="C493" i="1"/>
  <c r="K403" i="1"/>
  <c r="C360" i="1"/>
  <c r="AN352" i="1"/>
  <c r="I352" i="1" s="1"/>
  <c r="AT338" i="1"/>
  <c r="AK338" i="1" s="1"/>
  <c r="AN378" i="1"/>
  <c r="I378" i="1" s="1"/>
  <c r="C381" i="1"/>
  <c r="AN509" i="1"/>
  <c r="I509" i="1" s="1"/>
  <c r="C509" i="1" s="1"/>
  <c r="AN344" i="1"/>
  <c r="I344" i="1" s="1"/>
  <c r="C344" i="1" s="1"/>
  <c r="AN529" i="1"/>
  <c r="I529" i="1" s="1"/>
  <c r="AN474" i="1"/>
  <c r="I474" i="1" s="1"/>
  <c r="AN530" i="1"/>
  <c r="I530" i="1" s="1"/>
  <c r="C530" i="1" s="1"/>
  <c r="AN468" i="1"/>
  <c r="I468" i="1" s="1"/>
  <c r="C468" i="1" s="1"/>
  <c r="AN427" i="1"/>
  <c r="I427" i="1" s="1"/>
  <c r="AT556" i="1"/>
  <c r="AK556" i="1" s="1"/>
  <c r="C318" i="1"/>
  <c r="AT504" i="1"/>
  <c r="AK504" i="1" s="1"/>
  <c r="AT452" i="1"/>
  <c r="AK452" i="1" s="1"/>
  <c r="AT391" i="1"/>
  <c r="AT493" i="1"/>
  <c r="AT421" i="1"/>
  <c r="AK421" i="1" s="1"/>
  <c r="AT540" i="1"/>
  <c r="AT382" i="1"/>
  <c r="AK382" i="1" s="1"/>
  <c r="AT487" i="1"/>
  <c r="AT411" i="1"/>
  <c r="AK411" i="1" s="1"/>
  <c r="AT348" i="1"/>
  <c r="AK348" i="1" s="1"/>
  <c r="AT501" i="1"/>
  <c r="AK501" i="1" s="1"/>
  <c r="AT513" i="1"/>
  <c r="AT466" i="1"/>
  <c r="AK466" i="1" s="1"/>
  <c r="AT510" i="1"/>
  <c r="AT383" i="1"/>
  <c r="AK383" i="1" s="1"/>
  <c r="AT329" i="1"/>
  <c r="AK329" i="1" s="1"/>
  <c r="AT377" i="1"/>
  <c r="AT546" i="1"/>
  <c r="AK546" i="1" s="1"/>
  <c r="AT309" i="1"/>
  <c r="AK309" i="1" s="1"/>
  <c r="AT524" i="1"/>
  <c r="AK524" i="1" s="1"/>
  <c r="AT440" i="1"/>
  <c r="AT552" i="1"/>
  <c r="AK552" i="1" s="1"/>
  <c r="AT322" i="1"/>
  <c r="AT505" i="1"/>
  <c r="AK374" i="1"/>
  <c r="AK441" i="1"/>
  <c r="AK318" i="1"/>
  <c r="J504" i="1"/>
  <c r="K504" i="1" s="1"/>
  <c r="L395" i="1"/>
  <c r="J397" i="1"/>
  <c r="AT401" i="1"/>
  <c r="AK401" i="1" s="1"/>
  <c r="AT398" i="1"/>
  <c r="AK398" i="1" s="1"/>
  <c r="AT528" i="1"/>
  <c r="AK528" i="1" s="1"/>
  <c r="AT449" i="1"/>
  <c r="AT362" i="1"/>
  <c r="AK362" i="1" s="1"/>
  <c r="AT483" i="1"/>
  <c r="AK483" i="1" s="1"/>
  <c r="AT542" i="1"/>
  <c r="AT480" i="1"/>
  <c r="AK480" i="1" s="1"/>
  <c r="AT407" i="1"/>
  <c r="AK407" i="1" s="1"/>
  <c r="AT553" i="1"/>
  <c r="AK553" i="1" s="1"/>
  <c r="AT429" i="1"/>
  <c r="AK429" i="1" s="1"/>
  <c r="AT373" i="1"/>
  <c r="AK373" i="1" s="1"/>
  <c r="AT522" i="1"/>
  <c r="AT533" i="1"/>
  <c r="AK533" i="1" s="1"/>
  <c r="AT320" i="1"/>
  <c r="AT475" i="1"/>
  <c r="AT539" i="1"/>
  <c r="AK539" i="1" s="1"/>
  <c r="AT458" i="1"/>
  <c r="AT550" i="1"/>
  <c r="AK550" i="1" s="1"/>
  <c r="AT353" i="1"/>
  <c r="AK353" i="1" s="1"/>
  <c r="AT422" i="1"/>
  <c r="AK422" i="1" s="1"/>
  <c r="AT531" i="1"/>
  <c r="AT394" i="1"/>
  <c r="AT343" i="1"/>
  <c r="AK436" i="1"/>
  <c r="AK359" i="1"/>
  <c r="AK494" i="1"/>
  <c r="AK442" i="1"/>
  <c r="AK438" i="1"/>
  <c r="AK402" i="1"/>
  <c r="J451" i="1"/>
  <c r="K451" i="1" s="1"/>
  <c r="AT361" i="1"/>
  <c r="AK361" i="1" s="1"/>
  <c r="AT314" i="1"/>
  <c r="AK314" i="1" s="1"/>
  <c r="AT472" i="1"/>
  <c r="AT417" i="1"/>
  <c r="AK417" i="1" s="1"/>
  <c r="AT536" i="1"/>
  <c r="AK536" i="1" s="1"/>
  <c r="AT337" i="1"/>
  <c r="AK337" i="1" s="1"/>
  <c r="AT454" i="1"/>
  <c r="AK454" i="1" s="1"/>
  <c r="AT512" i="1"/>
  <c r="AK512" i="1" s="1"/>
  <c r="AT332" i="1"/>
  <c r="AK332" i="1" s="1"/>
  <c r="AT462" i="1"/>
  <c r="AK462" i="1" s="1"/>
  <c r="AT508" i="1"/>
  <c r="AK508" i="1" s="1"/>
  <c r="AT418" i="1"/>
  <c r="AK418" i="1" s="1"/>
  <c r="AT443" i="1"/>
  <c r="AK443" i="1" s="1"/>
  <c r="AT520" i="1"/>
  <c r="AK520" i="1" s="1"/>
  <c r="AT340" i="1"/>
  <c r="AK340" i="1" s="1"/>
  <c r="AT496" i="1"/>
  <c r="AT461" i="1"/>
  <c r="AK461" i="1" s="1"/>
  <c r="AT485" i="1"/>
  <c r="AK485" i="1" s="1"/>
  <c r="AT396" i="1"/>
  <c r="AT367" i="1"/>
  <c r="AK367" i="1" s="1"/>
  <c r="AT432" i="1"/>
  <c r="AK432" i="1" s="1"/>
  <c r="AK557" i="1"/>
  <c r="AK360" i="1"/>
  <c r="AK548" i="1"/>
  <c r="AK455" i="1"/>
  <c r="AT495" i="1"/>
  <c r="AT424" i="1"/>
  <c r="AK424" i="1" s="1"/>
  <c r="AT393" i="1"/>
  <c r="AT347" i="1"/>
  <c r="AK347" i="1" s="1"/>
  <c r="AT376" i="1"/>
  <c r="AK376" i="1" s="1"/>
  <c r="AT433" i="1"/>
  <c r="AK433" i="1" s="1"/>
  <c r="AT559" i="1"/>
  <c r="AK559" i="1" s="1"/>
  <c r="AT551" i="1"/>
  <c r="AK551" i="1" s="1"/>
  <c r="AT406" i="1"/>
  <c r="AK406" i="1" s="1"/>
  <c r="AT334" i="1"/>
  <c r="AK334" i="1" s="1"/>
  <c r="AT419" i="1"/>
  <c r="AK419" i="1" s="1"/>
  <c r="AT544" i="1"/>
  <c r="AK544" i="1" s="1"/>
  <c r="AT549" i="1"/>
  <c r="AK549" i="1" s="1"/>
  <c r="AT555" i="1"/>
  <c r="AK555" i="1" s="1"/>
  <c r="AT326" i="1"/>
  <c r="AK326" i="1" s="1"/>
  <c r="AT355" i="1"/>
  <c r="AK355" i="1" s="1"/>
  <c r="AT532" i="1"/>
  <c r="AK532" i="1" s="1"/>
  <c r="AT439" i="1"/>
  <c r="AK439" i="1" s="1"/>
  <c r="AT526" i="1"/>
  <c r="AK526" i="1" s="1"/>
  <c r="AT387" i="1"/>
  <c r="AT409" i="1"/>
  <c r="AK409" i="1" s="1"/>
  <c r="AT388" i="1"/>
  <c r="AT518" i="1"/>
  <c r="AK518" i="1" s="1"/>
  <c r="AT477" i="1"/>
  <c r="AK426" i="1"/>
  <c r="AK473" i="1"/>
  <c r="AK341" i="1"/>
  <c r="AK453" i="1"/>
  <c r="AK492" i="1"/>
  <c r="AK319" i="1"/>
  <c r="AK460" i="1"/>
  <c r="J474" i="1"/>
  <c r="K474" i="1" s="1"/>
  <c r="L413" i="1"/>
  <c r="J486" i="1"/>
  <c r="K486" i="1" s="1"/>
  <c r="J324" i="1"/>
  <c r="K324" i="1" s="1"/>
  <c r="I524" i="1"/>
  <c r="C524" i="1" s="1"/>
  <c r="I426" i="1"/>
  <c r="C426" i="1" s="1"/>
  <c r="I444" i="1"/>
  <c r="C444" i="1" s="1"/>
  <c r="I448" i="1"/>
  <c r="C448" i="1" s="1"/>
  <c r="I562" i="1"/>
  <c r="C562" i="1" s="1"/>
  <c r="I540" i="1"/>
  <c r="C540" i="1" s="1"/>
  <c r="I560" i="1"/>
  <c r="C560" i="1" s="1"/>
  <c r="I391" i="1"/>
  <c r="C391" i="1" s="1"/>
  <c r="I443" i="1"/>
  <c r="C443" i="1" s="1"/>
  <c r="I557" i="1"/>
  <c r="C557" i="1" s="1"/>
  <c r="I491" i="1"/>
  <c r="C491" i="1" s="1"/>
  <c r="I555" i="1"/>
  <c r="C555" i="1" s="1"/>
  <c r="I522" i="1"/>
  <c r="C522" i="1" s="1"/>
  <c r="I432" i="1"/>
  <c r="C432" i="1" s="1"/>
  <c r="I339" i="1"/>
  <c r="C339" i="1" s="1"/>
  <c r="I461" i="1"/>
  <c r="C461" i="1" s="1"/>
  <c r="I546" i="1"/>
  <c r="C546" i="1" s="1"/>
  <c r="I472" i="1"/>
  <c r="I416" i="1"/>
  <c r="C416" i="1" s="1"/>
  <c r="I473" i="1"/>
  <c r="I563" i="1"/>
  <c r="C563" i="1" s="1"/>
  <c r="I383" i="1"/>
  <c r="C383" i="1" s="1"/>
  <c r="I421" i="1"/>
  <c r="C421" i="1" s="1"/>
  <c r="I366" i="1"/>
  <c r="C366" i="1" s="1"/>
  <c r="I369" i="1"/>
  <c r="C369" i="1" s="1"/>
  <c r="I375" i="1"/>
  <c r="C375" i="1" s="1"/>
  <c r="I543" i="1"/>
  <c r="C543" i="1" s="1"/>
  <c r="I514" i="1"/>
  <c r="C514" i="1" s="1"/>
  <c r="I385" i="1"/>
  <c r="C385" i="1" s="1"/>
  <c r="I409" i="1"/>
  <c r="C409" i="1" s="1"/>
  <c r="I349" i="1"/>
  <c r="C349" i="1" s="1"/>
  <c r="I462" i="1"/>
  <c r="C462" i="1" s="1"/>
  <c r="I357" i="1"/>
  <c r="C357" i="1" s="1"/>
  <c r="I384" i="1"/>
  <c r="C384" i="1" s="1"/>
  <c r="I340" i="1"/>
  <c r="C340" i="1" s="1"/>
  <c r="I516" i="1"/>
  <c r="C516" i="1" s="1"/>
  <c r="I386" i="1"/>
  <c r="C386" i="1" s="1"/>
  <c r="I501" i="1"/>
  <c r="C501" i="1" s="1"/>
  <c r="I442" i="1"/>
  <c r="I330" i="1"/>
  <c r="C330" i="1" s="1"/>
  <c r="I350" i="1"/>
  <c r="C350" i="1" s="1"/>
  <c r="I437" i="1"/>
  <c r="C437" i="1" s="1"/>
  <c r="I362" i="1"/>
  <c r="I450" i="1"/>
  <c r="C450" i="1" s="1"/>
  <c r="I445" i="1"/>
  <c r="C445" i="1" s="1"/>
  <c r="I497" i="1"/>
  <c r="I392" i="1"/>
  <c r="C392" i="1" s="1"/>
  <c r="I481" i="1"/>
  <c r="C481" i="1" s="1"/>
  <c r="I411" i="1"/>
  <c r="C411" i="1" s="1"/>
  <c r="I341" i="1"/>
  <c r="C341" i="1" s="1"/>
  <c r="I507" i="1"/>
  <c r="C507" i="1" s="1"/>
  <c r="I400" i="1"/>
  <c r="C400" i="1" s="1"/>
  <c r="I476" i="1"/>
  <c r="I506" i="1"/>
  <c r="I434" i="1"/>
  <c r="C434" i="1" s="1"/>
  <c r="I439" i="1"/>
  <c r="C439" i="1" s="1"/>
  <c r="I520" i="1"/>
  <c r="C520" i="1" s="1"/>
  <c r="I382" i="1"/>
  <c r="C382" i="1" s="1"/>
  <c r="I553" i="1"/>
  <c r="C553" i="1" s="1"/>
  <c r="I430" i="1"/>
  <c r="C430" i="1" s="1"/>
  <c r="I533" i="1"/>
  <c r="C533" i="1" s="1"/>
  <c r="I310" i="1"/>
  <c r="C310" i="1" s="1"/>
  <c r="I334" i="1"/>
  <c r="C334" i="1" s="1"/>
  <c r="I440" i="1"/>
  <c r="C440" i="1" s="1"/>
  <c r="I359" i="1"/>
  <c r="C359" i="1" s="1"/>
  <c r="I477" i="1"/>
  <c r="C477" i="1" s="1"/>
  <c r="I542" i="1"/>
  <c r="C542" i="1" s="1"/>
  <c r="I482" i="1"/>
  <c r="C482" i="1" s="1"/>
  <c r="I315" i="1"/>
  <c r="C315" i="1" s="1"/>
  <c r="I469" i="1"/>
  <c r="C469" i="1" s="1"/>
  <c r="I380" i="1"/>
  <c r="C380" i="1" s="1"/>
  <c r="I511" i="1"/>
  <c r="C511" i="1" s="1"/>
  <c r="I436" i="1"/>
  <c r="C436" i="1" s="1"/>
  <c r="I336" i="1"/>
  <c r="C336" i="1" s="1"/>
  <c r="I372" i="1"/>
  <c r="C372" i="1" s="1"/>
  <c r="I435" i="1"/>
  <c r="C435" i="1" s="1"/>
  <c r="I471" i="1"/>
  <c r="C471" i="1" s="1"/>
  <c r="I458" i="1"/>
  <c r="C458" i="1" s="1"/>
  <c r="I455" i="1"/>
  <c r="I460" i="1"/>
  <c r="I518" i="1"/>
  <c r="C518" i="1" s="1"/>
  <c r="I401" i="1"/>
  <c r="C401" i="1" s="1"/>
  <c r="I329" i="1"/>
  <c r="C329" i="1" s="1"/>
  <c r="I368" i="1"/>
  <c r="C368" i="1" s="1"/>
  <c r="I404" i="1"/>
  <c r="C404" i="1" s="1"/>
  <c r="I539" i="1"/>
  <c r="C539" i="1" s="1"/>
  <c r="I492" i="1"/>
  <c r="C492" i="1" s="1"/>
  <c r="I309" i="1"/>
  <c r="C309" i="1" s="1"/>
  <c r="I371" i="1"/>
  <c r="C371" i="1" s="1"/>
  <c r="I561" i="1"/>
  <c r="C561" i="1" s="1"/>
  <c r="I351" i="1"/>
  <c r="C351" i="1" s="1"/>
  <c r="I343" i="1"/>
  <c r="C343" i="1" s="1"/>
  <c r="I480" i="1"/>
  <c r="C480" i="1" s="1"/>
  <c r="I419" i="1"/>
  <c r="C419" i="1" s="1"/>
  <c r="I558" i="1"/>
  <c r="C558" i="1" s="1"/>
  <c r="I463" i="1"/>
  <c r="I517" i="1"/>
  <c r="C517" i="1" s="1"/>
  <c r="I396" i="1"/>
  <c r="C396" i="1" s="1"/>
  <c r="I331" i="1"/>
  <c r="I521" i="1"/>
  <c r="C521" i="1" s="1"/>
  <c r="I470" i="1"/>
  <c r="I418" i="1"/>
  <c r="C418" i="1" s="1"/>
  <c r="I358" i="1"/>
  <c r="C358" i="1" s="1"/>
  <c r="I449" i="1"/>
  <c r="C449" i="1" s="1"/>
  <c r="I431" i="1"/>
  <c r="C431" i="1" s="1"/>
  <c r="I402" i="1"/>
  <c r="C402" i="1" s="1"/>
  <c r="I420" i="1"/>
  <c r="C420" i="1" s="1"/>
  <c r="I544" i="1"/>
  <c r="C544" i="1" s="1"/>
  <c r="I500" i="1"/>
  <c r="C500" i="1" s="1"/>
  <c r="I438" i="1"/>
  <c r="C438" i="1" s="1"/>
  <c r="I552" i="1"/>
  <c r="C552" i="1" s="1"/>
  <c r="I335" i="1"/>
  <c r="C335" i="1" s="1"/>
  <c r="I467" i="1"/>
  <c r="C467" i="1" s="1"/>
  <c r="I326" i="1"/>
  <c r="C326" i="1" s="1"/>
  <c r="I532" i="1"/>
  <c r="C532" i="1" s="1"/>
  <c r="I370" i="1"/>
  <c r="C370" i="1" s="1"/>
  <c r="I496" i="1"/>
  <c r="C496" i="1" s="1"/>
  <c r="I554" i="1"/>
  <c r="C554" i="1" s="1"/>
  <c r="I355" i="1"/>
  <c r="C355" i="1" s="1"/>
  <c r="I446" i="1"/>
  <c r="C446" i="1" s="1"/>
  <c r="I333" i="1"/>
  <c r="C333" i="1" s="1"/>
  <c r="I354" i="1"/>
  <c r="C354" i="1" s="1"/>
  <c r="I525" i="1"/>
  <c r="C525" i="1" s="1"/>
  <c r="I478" i="1"/>
  <c r="C478" i="1" s="1"/>
  <c r="I564" i="1"/>
  <c r="C564" i="1" s="1"/>
  <c r="I387" i="1"/>
  <c r="C387" i="1" s="1"/>
  <c r="I320" i="1"/>
  <c r="C320" i="1" s="1"/>
  <c r="I479" i="1"/>
  <c r="C479" i="1" s="1"/>
  <c r="I428" i="1"/>
  <c r="I508" i="1"/>
  <c r="C508" i="1" s="1"/>
  <c r="I523" i="1"/>
  <c r="C523" i="1" s="1"/>
  <c r="I342" i="1"/>
  <c r="I559" i="1"/>
  <c r="I422" i="1"/>
  <c r="C422" i="1" s="1"/>
  <c r="I510" i="1"/>
  <c r="C510" i="1" s="1"/>
  <c r="I466" i="1"/>
  <c r="C466" i="1" s="1"/>
  <c r="I317" i="1"/>
  <c r="C317" i="1" s="1"/>
  <c r="I505" i="1"/>
  <c r="C505" i="1" s="1"/>
  <c r="I538" i="1"/>
  <c r="I459" i="1"/>
  <c r="C459" i="1" s="1"/>
  <c r="I414" i="1"/>
  <c r="C414" i="1" s="1"/>
  <c r="I536" i="1"/>
  <c r="C536" i="1" s="1"/>
  <c r="I429" i="1"/>
  <c r="C429" i="1" s="1"/>
  <c r="I550" i="1"/>
  <c r="C550" i="1" s="1"/>
  <c r="I515" i="1"/>
  <c r="C515" i="1" s="1"/>
  <c r="I424" i="1"/>
  <c r="C424" i="1" s="1"/>
  <c r="I537" i="1"/>
  <c r="C537" i="1" s="1"/>
  <c r="I488" i="1"/>
  <c r="C488" i="1" s="1"/>
  <c r="I526" i="1"/>
  <c r="C526" i="1" s="1"/>
  <c r="I394" i="1"/>
  <c r="C394" i="1" s="1"/>
  <c r="I512" i="1"/>
  <c r="C512" i="1" s="1"/>
  <c r="I513" i="1"/>
  <c r="C513" i="1" s="1"/>
  <c r="I322" i="1"/>
  <c r="C322" i="1" s="1"/>
  <c r="I425" i="1"/>
  <c r="C425" i="1" s="1"/>
  <c r="I332" i="1"/>
  <c r="C332" i="1" s="1"/>
  <c r="I379" i="1"/>
  <c r="C379" i="1" s="1"/>
  <c r="I494" i="1"/>
  <c r="I519" i="1"/>
  <c r="C519" i="1" s="1"/>
  <c r="I548" i="1"/>
  <c r="C548" i="1" s="1"/>
  <c r="I423" i="1"/>
  <c r="C423" i="1" s="1"/>
  <c r="I388" i="1"/>
  <c r="C388" i="1" s="1"/>
  <c r="I565" i="1"/>
  <c r="C565" i="1" s="1"/>
  <c r="I441" i="1"/>
  <c r="C441" i="1" s="1"/>
  <c r="I503" i="1"/>
  <c r="C503" i="1" s="1"/>
  <c r="I415" i="1"/>
  <c r="C415" i="1" s="1"/>
  <c r="I490" i="1"/>
  <c r="C490" i="1" s="1"/>
  <c r="I328" i="1"/>
  <c r="C328" i="1" s="1"/>
  <c r="I316" i="1"/>
  <c r="C316" i="1" s="1"/>
  <c r="I319" i="1"/>
  <c r="C319" i="1" s="1"/>
  <c r="AK384" i="1"/>
  <c r="AK561" i="1"/>
  <c r="AK358" i="1"/>
  <c r="AK328" i="1"/>
  <c r="AK558" i="1"/>
  <c r="AK378" i="1"/>
  <c r="AK310" i="1"/>
  <c r="AK372" i="1"/>
  <c r="AK482" i="1"/>
  <c r="AK503" i="1"/>
  <c r="AK500" i="1"/>
  <c r="AK446" i="1"/>
  <c r="AK385" i="1"/>
  <c r="AK349" i="1"/>
  <c r="AK311" i="1"/>
  <c r="AK560" i="1"/>
  <c r="AK370" i="1"/>
  <c r="AK350" i="1"/>
  <c r="AK317" i="1"/>
  <c r="AK428" i="1"/>
  <c r="AK420" i="1"/>
  <c r="AK478" i="1"/>
  <c r="AK498" i="1"/>
  <c r="AK380" i="1"/>
  <c r="AK363" i="1"/>
  <c r="AK316" i="1"/>
  <c r="AK336" i="1"/>
  <c r="AK523" i="1"/>
  <c r="AK563" i="1"/>
  <c r="AK404" i="1"/>
  <c r="AK381" i="1"/>
  <c r="AK351" i="1"/>
  <c r="AK525" i="1"/>
  <c r="AK514" i="1"/>
  <c r="AK517" i="1"/>
  <c r="AK400" i="1"/>
  <c r="AK399" i="1"/>
  <c r="AK543" i="1"/>
  <c r="AK335" i="1"/>
  <c r="AK344" i="1"/>
  <c r="AK445" i="1"/>
  <c r="AK366" i="1"/>
  <c r="AK431" i="1"/>
  <c r="AK506" i="1"/>
  <c r="AK369" i="1"/>
  <c r="AK379" i="1"/>
  <c r="AK479" i="1"/>
  <c r="AK430" i="1"/>
  <c r="AK423" i="1"/>
  <c r="AK346" i="1"/>
  <c r="AK484" i="1"/>
  <c r="AK534" i="1"/>
  <c r="AK519" i="1"/>
  <c r="AK516" i="1"/>
  <c r="AK537" i="1"/>
  <c r="AK415" i="1"/>
  <c r="AK564" i="1"/>
  <c r="AK456" i="1"/>
  <c r="AK535" i="1"/>
  <c r="AK354" i="1"/>
  <c r="AK481" i="1"/>
  <c r="AK434" i="1"/>
  <c r="AK521" i="1"/>
  <c r="AK529" i="1"/>
  <c r="AK375" i="1"/>
  <c r="AK565" i="1"/>
  <c r="AK425" i="1"/>
  <c r="AK507" i="1"/>
  <c r="AK368" i="1"/>
  <c r="AK330" i="1"/>
  <c r="AK371" i="1"/>
  <c r="AK511" i="1"/>
  <c r="AK327" i="1"/>
  <c r="AK365" i="1"/>
  <c r="AK547" i="1"/>
  <c r="AK464" i="1"/>
  <c r="AX206" i="1"/>
  <c r="AX175" i="1"/>
  <c r="AX124" i="1"/>
  <c r="AN338" i="1"/>
  <c r="AN545" i="1"/>
  <c r="AT447" i="1"/>
  <c r="AX220" i="1"/>
  <c r="AX284" i="1"/>
  <c r="L378" i="1"/>
  <c r="L352" i="1"/>
  <c r="L384" i="1"/>
  <c r="L456" i="1"/>
  <c r="L541" i="1"/>
  <c r="L390" i="1"/>
  <c r="L535" i="1"/>
  <c r="L538" i="1"/>
  <c r="L497" i="1"/>
  <c r="L465" i="1"/>
  <c r="L410" i="1"/>
  <c r="L363" i="1"/>
  <c r="L399" i="1"/>
  <c r="L463" i="1"/>
  <c r="J529" i="1"/>
  <c r="K529" i="1" s="1"/>
  <c r="J497" i="1"/>
  <c r="K497" i="1" s="1"/>
  <c r="J463" i="1"/>
  <c r="K463" i="1" s="1"/>
  <c r="J465" i="1"/>
  <c r="K465" i="1" s="1"/>
  <c r="J535" i="1"/>
  <c r="K535" i="1" s="1"/>
  <c r="J331" i="1"/>
  <c r="K331" i="1" s="1"/>
  <c r="J390" i="1"/>
  <c r="K390" i="1" s="1"/>
  <c r="J541" i="1"/>
  <c r="K541" i="1" s="1"/>
  <c r="J378" i="1"/>
  <c r="J538" i="1"/>
  <c r="K538" i="1" s="1"/>
  <c r="J545" i="1"/>
  <c r="K545" i="1" s="1"/>
  <c r="J506" i="1"/>
  <c r="K506" i="1" s="1"/>
  <c r="J456" i="1"/>
  <c r="J452" i="1"/>
  <c r="AT502" i="1"/>
  <c r="AX227" i="1"/>
  <c r="AX259" i="1"/>
  <c r="AX291" i="1"/>
  <c r="AX118" i="1"/>
  <c r="AX150" i="1"/>
  <c r="AT499" i="1"/>
  <c r="AT408" i="1"/>
  <c r="AT527" i="1"/>
  <c r="AT403" i="1"/>
  <c r="AT364" i="1"/>
  <c r="AT451" i="1"/>
  <c r="AK451" i="1" s="1"/>
  <c r="AT390" i="1"/>
  <c r="AT497" i="1"/>
  <c r="AX190" i="1"/>
  <c r="AX238" i="1"/>
  <c r="AX254" i="1"/>
  <c r="AX286" i="1"/>
  <c r="AX302" i="1"/>
  <c r="AX15" i="1"/>
  <c r="AX47" i="1"/>
  <c r="AX79" i="1"/>
  <c r="AX111" i="1"/>
  <c r="AX143" i="1"/>
  <c r="AX44" i="1"/>
  <c r="AX100" i="1"/>
  <c r="AT389" i="1"/>
  <c r="AN397" i="1"/>
  <c r="AT333" i="1"/>
  <c r="AT352" i="1"/>
  <c r="AN485" i="1"/>
  <c r="AT509" i="1"/>
  <c r="AT467" i="1"/>
  <c r="AT323" i="1"/>
  <c r="AT405" i="1"/>
  <c r="AT463" i="1"/>
  <c r="AT457" i="1"/>
  <c r="AT468" i="1"/>
  <c r="AT412" i="1"/>
  <c r="AT397" i="1"/>
  <c r="AK397" i="1" s="1"/>
  <c r="AT321" i="1"/>
  <c r="AT465" i="1"/>
  <c r="AT486" i="1"/>
  <c r="AK486" i="1" s="1"/>
  <c r="AT356" i="1"/>
  <c r="AX6" i="1"/>
  <c r="AX70" i="1"/>
  <c r="AX202" i="1"/>
  <c r="AX234" i="1"/>
  <c r="AX250" i="1"/>
  <c r="AX282" i="1"/>
  <c r="AX298" i="1"/>
  <c r="AX167" i="1"/>
  <c r="AX231" i="1"/>
  <c r="AX263" i="1"/>
  <c r="AX295" i="1"/>
  <c r="AX96" i="1"/>
  <c r="AX128" i="1"/>
  <c r="AX160" i="1"/>
  <c r="AX192" i="1"/>
  <c r="AX224" i="1"/>
  <c r="AX288" i="1"/>
  <c r="AX71" i="1"/>
  <c r="AX135" i="1"/>
  <c r="AX183" i="1"/>
  <c r="AX215" i="1"/>
  <c r="AX26" i="1"/>
  <c r="AX58" i="1"/>
  <c r="AX77" i="1"/>
  <c r="AX109" i="1"/>
  <c r="AX125" i="1"/>
  <c r="AX141" i="1"/>
  <c r="AX157" i="1"/>
  <c r="AX119" i="1"/>
  <c r="AX151" i="1"/>
  <c r="AX199" i="1"/>
  <c r="AX126" i="1"/>
  <c r="AX158" i="1"/>
  <c r="AN361" i="1"/>
  <c r="AN410" i="1"/>
  <c r="AN502" i="1"/>
  <c r="AN405" i="1"/>
  <c r="AW376" i="1"/>
  <c r="AN376" i="1"/>
  <c r="AW348" i="1"/>
  <c r="AN348" i="1"/>
  <c r="AN390" i="1"/>
  <c r="AN556" i="1"/>
  <c r="AN389" i="1"/>
  <c r="AN452" i="1"/>
  <c r="AN321" i="1"/>
  <c r="AW356" i="1"/>
  <c r="AN356" i="1"/>
  <c r="AW457" i="1"/>
  <c r="AN457" i="1"/>
  <c r="AW486" i="1"/>
  <c r="AN486" i="1"/>
  <c r="AW527" i="1"/>
  <c r="AN527" i="1"/>
  <c r="AW487" i="1"/>
  <c r="AN487" i="1"/>
  <c r="AW347" i="1"/>
  <c r="AN347" i="1"/>
  <c r="AW345" i="1"/>
  <c r="AN345" i="1"/>
  <c r="AW412" i="1"/>
  <c r="AN412" i="1"/>
  <c r="AW535" i="1"/>
  <c r="AN535" i="1"/>
  <c r="AW433" i="1"/>
  <c r="AN433" i="1"/>
  <c r="AW324" i="1"/>
  <c r="AN324" i="1"/>
  <c r="AW451" i="1"/>
  <c r="AN451" i="1"/>
  <c r="AW549" i="1"/>
  <c r="AN549" i="1"/>
  <c r="AW465" i="1"/>
  <c r="AN465" i="1"/>
  <c r="AX164" i="1"/>
  <c r="AX228" i="1"/>
  <c r="AX292" i="1"/>
  <c r="AX191" i="1"/>
  <c r="AX223" i="1"/>
  <c r="AX255" i="1"/>
  <c r="AX287" i="1"/>
  <c r="AW408" i="1"/>
  <c r="AN408" i="1"/>
  <c r="AW406" i="1"/>
  <c r="AN406" i="1"/>
  <c r="AX198" i="1"/>
  <c r="AX230" i="1"/>
  <c r="AX219" i="1"/>
  <c r="AX251" i="1"/>
  <c r="AX283" i="1"/>
  <c r="AX140" i="1"/>
  <c r="AX210" i="1"/>
  <c r="AX258" i="1"/>
  <c r="AX290" i="1"/>
  <c r="AX235" i="1"/>
  <c r="AX267" i="1"/>
  <c r="AX299" i="1"/>
  <c r="AX72" i="1"/>
  <c r="AX246" i="1"/>
  <c r="AX278" i="1"/>
  <c r="AX28" i="1"/>
  <c r="AX84" i="1"/>
  <c r="AX148" i="1"/>
  <c r="AX236" i="1"/>
  <c r="AX306" i="1"/>
  <c r="AX27" i="1"/>
  <c r="AX48" i="1"/>
  <c r="AX112" i="1"/>
  <c r="AX176" i="1"/>
  <c r="AX208" i="1"/>
  <c r="AX272" i="1"/>
  <c r="AX304" i="1"/>
  <c r="AX5" i="1"/>
  <c r="AX31" i="1"/>
  <c r="AX14" i="1"/>
  <c r="AX30" i="1"/>
  <c r="AX46" i="1"/>
  <c r="AX62" i="1"/>
  <c r="AX78" i="1"/>
  <c r="AX110" i="1"/>
  <c r="AX142" i="1"/>
  <c r="AX174" i="1"/>
  <c r="AX85" i="1"/>
  <c r="AX101" i="1"/>
  <c r="AX117" i="1"/>
  <c r="AX133" i="1"/>
  <c r="AX10" i="1"/>
  <c r="AX42" i="1"/>
  <c r="AX74" i="1"/>
  <c r="AX106" i="1"/>
  <c r="AX138" i="1"/>
  <c r="AX154" i="1"/>
  <c r="AX21" i="1"/>
  <c r="AX53" i="1"/>
  <c r="AX69" i="1"/>
  <c r="AX165" i="1"/>
  <c r="AX181" i="1"/>
  <c r="AX197" i="1"/>
  <c r="AX213" i="1"/>
  <c r="AX229" i="1"/>
  <c r="AX245" i="1"/>
  <c r="AX261" i="1"/>
  <c r="AX277" i="1"/>
  <c r="AX293" i="1"/>
  <c r="AX3" i="1"/>
  <c r="AX216" i="1"/>
  <c r="AX178" i="1"/>
  <c r="AX170" i="1"/>
  <c r="C476" i="1"/>
  <c r="C362" i="1"/>
  <c r="C472" i="1"/>
  <c r="C398" i="1"/>
  <c r="C470" i="1"/>
  <c r="C473" i="1"/>
  <c r="AX168" i="1"/>
  <c r="AX226" i="1"/>
  <c r="AX242" i="1"/>
  <c r="AX274" i="1"/>
  <c r="AX67" i="1"/>
  <c r="AX99" i="1"/>
  <c r="AX131" i="1"/>
  <c r="AX24" i="1"/>
  <c r="AX80" i="1"/>
  <c r="AX136" i="1"/>
  <c r="AX240" i="1"/>
  <c r="AX264" i="1"/>
  <c r="AX179" i="1"/>
  <c r="AX182" i="1"/>
  <c r="AX214" i="1"/>
  <c r="AX262" i="1"/>
  <c r="AX294" i="1"/>
  <c r="AX51" i="1"/>
  <c r="AX83" i="1"/>
  <c r="AX115" i="1"/>
  <c r="AX211" i="1"/>
  <c r="AX4" i="1"/>
  <c r="AX52" i="1"/>
  <c r="AX76" i="1"/>
  <c r="AX108" i="1"/>
  <c r="AX116" i="1"/>
  <c r="AX172" i="1"/>
  <c r="AX180" i="1"/>
  <c r="AX204" i="1"/>
  <c r="AX244" i="1"/>
  <c r="AX268" i="1"/>
  <c r="AX300" i="1"/>
  <c r="AX308" i="1"/>
  <c r="AX32" i="1"/>
  <c r="AX152" i="1"/>
  <c r="AX200" i="1"/>
  <c r="AX232" i="1"/>
  <c r="AX9" i="1"/>
  <c r="AX121" i="1"/>
  <c r="AX137" i="1"/>
  <c r="AX153" i="1"/>
  <c r="AX296" i="1"/>
  <c r="AX81" i="1"/>
  <c r="AX97" i="1"/>
  <c r="AX113" i="1"/>
  <c r="AX129" i="1"/>
  <c r="AX161" i="1"/>
  <c r="AX11" i="1"/>
  <c r="AX75" i="1"/>
  <c r="AX107" i="1"/>
  <c r="AX139" i="1"/>
  <c r="AX276" i="1"/>
  <c r="AX123" i="1"/>
  <c r="AX280" i="1"/>
  <c r="AX29" i="1"/>
  <c r="AX45" i="1"/>
  <c r="AX61" i="1"/>
  <c r="AX173" i="1"/>
  <c r="AX205" i="1"/>
  <c r="AX221" i="1"/>
  <c r="AX237" i="1"/>
  <c r="AX253" i="1"/>
  <c r="AX269" i="1"/>
  <c r="AX285" i="1"/>
  <c r="AX301" i="1"/>
  <c r="AC6" i="1"/>
  <c r="AV6" i="1" s="1"/>
  <c r="AC14" i="1"/>
  <c r="AV14" i="1" s="1"/>
  <c r="AC22" i="1"/>
  <c r="AV22" i="1" s="1"/>
  <c r="AC30" i="1"/>
  <c r="AO30" i="1" s="1"/>
  <c r="AC38" i="1"/>
  <c r="AV38" i="1" s="1"/>
  <c r="AC46" i="1"/>
  <c r="AV46" i="1" s="1"/>
  <c r="AC54" i="1"/>
  <c r="AV54" i="1" s="1"/>
  <c r="AC62" i="1"/>
  <c r="AD62" i="1" s="1"/>
  <c r="AW62" i="1" s="1"/>
  <c r="AC70" i="1"/>
  <c r="AV70" i="1" s="1"/>
  <c r="AC78" i="1"/>
  <c r="AV78" i="1" s="1"/>
  <c r="AC86" i="1"/>
  <c r="AV86" i="1" s="1"/>
  <c r="AC94" i="1"/>
  <c r="AD94" i="1" s="1"/>
  <c r="AW94" i="1" s="1"/>
  <c r="AC102" i="1"/>
  <c r="AV102" i="1" s="1"/>
  <c r="AC110" i="1"/>
  <c r="AV110" i="1" s="1"/>
  <c r="AC118" i="1"/>
  <c r="AV118" i="1" s="1"/>
  <c r="AC126" i="1"/>
  <c r="AO126" i="1" s="1"/>
  <c r="AC134" i="1"/>
  <c r="AV134" i="1" s="1"/>
  <c r="AC142" i="1"/>
  <c r="AV142" i="1" s="1"/>
  <c r="AC150" i="1"/>
  <c r="AV150" i="1" s="1"/>
  <c r="AC158" i="1"/>
  <c r="AP158" i="1" s="1"/>
  <c r="AC166" i="1"/>
  <c r="AV166" i="1" s="1"/>
  <c r="AC174" i="1"/>
  <c r="AV174" i="1" s="1"/>
  <c r="AC10" i="1"/>
  <c r="AV10" i="1" s="1"/>
  <c r="AC18" i="1"/>
  <c r="AR18" i="1" s="1"/>
  <c r="AC26" i="1"/>
  <c r="AV26" i="1" s="1"/>
  <c r="AC34" i="1"/>
  <c r="AV34" i="1" s="1"/>
  <c r="AC42" i="1"/>
  <c r="AV42" i="1" s="1"/>
  <c r="AC50" i="1"/>
  <c r="AR50" i="1" s="1"/>
  <c r="AC58" i="1"/>
  <c r="AV58" i="1" s="1"/>
  <c r="AC66" i="1"/>
  <c r="AV66" i="1" s="1"/>
  <c r="AC74" i="1"/>
  <c r="AV74" i="1" s="1"/>
  <c r="AC82" i="1"/>
  <c r="AR82" i="1" s="1"/>
  <c r="AC90" i="1"/>
  <c r="AV90" i="1" s="1"/>
  <c r="AC98" i="1"/>
  <c r="AV98" i="1" s="1"/>
  <c r="AC106" i="1"/>
  <c r="AV106" i="1" s="1"/>
  <c r="AC114" i="1"/>
  <c r="AR114" i="1" s="1"/>
  <c r="AC122" i="1"/>
  <c r="AV122" i="1" s="1"/>
  <c r="AC130" i="1"/>
  <c r="AV130" i="1" s="1"/>
  <c r="AC138" i="1"/>
  <c r="AV138" i="1" s="1"/>
  <c r="AC146" i="1"/>
  <c r="AC154" i="1"/>
  <c r="AV154" i="1" s="1"/>
  <c r="AC162" i="1"/>
  <c r="AV162" i="1" s="1"/>
  <c r="AC170" i="1"/>
  <c r="AV170" i="1" s="1"/>
  <c r="AC178" i="1"/>
  <c r="AS178" i="1" s="1"/>
  <c r="AC186" i="1"/>
  <c r="AV186" i="1" s="1"/>
  <c r="AC8" i="1"/>
  <c r="AV8" i="1" s="1"/>
  <c r="AC16" i="1"/>
  <c r="AV16" i="1" s="1"/>
  <c r="AC24" i="1"/>
  <c r="AR24" i="1" s="1"/>
  <c r="AC32" i="1"/>
  <c r="AV32" i="1" s="1"/>
  <c r="AC40" i="1"/>
  <c r="AV40" i="1" s="1"/>
  <c r="AC48" i="1"/>
  <c r="AV48" i="1" s="1"/>
  <c r="AC56" i="1"/>
  <c r="AD56" i="1" s="1"/>
  <c r="AW56" i="1" s="1"/>
  <c r="AC64" i="1"/>
  <c r="AV64" i="1" s="1"/>
  <c r="AC72" i="1"/>
  <c r="AV72" i="1" s="1"/>
  <c r="AC80" i="1"/>
  <c r="AV80" i="1" s="1"/>
  <c r="AC88" i="1"/>
  <c r="AR88" i="1" s="1"/>
  <c r="AC96" i="1"/>
  <c r="AV96" i="1" s="1"/>
  <c r="AC104" i="1"/>
  <c r="AV104" i="1" s="1"/>
  <c r="AC112" i="1"/>
  <c r="AV112" i="1" s="1"/>
  <c r="AC120" i="1"/>
  <c r="AO120" i="1" s="1"/>
  <c r="AC128" i="1"/>
  <c r="AV128" i="1" s="1"/>
  <c r="AC136" i="1"/>
  <c r="AP136" i="1" s="1"/>
  <c r="AC144" i="1"/>
  <c r="AV144" i="1" s="1"/>
  <c r="AC152" i="1"/>
  <c r="AR152" i="1" s="1"/>
  <c r="AC160" i="1"/>
  <c r="AV160" i="1" s="1"/>
  <c r="AC168" i="1"/>
  <c r="AO168" i="1" s="1"/>
  <c r="AC176" i="1"/>
  <c r="AV176" i="1" s="1"/>
  <c r="AC184" i="1"/>
  <c r="AR184" i="1" s="1"/>
  <c r="AC192" i="1"/>
  <c r="AV192" i="1" s="1"/>
  <c r="AC200" i="1"/>
  <c r="AD200" i="1" s="1"/>
  <c r="AW200" i="1" s="1"/>
  <c r="AC208" i="1"/>
  <c r="AV208" i="1" s="1"/>
  <c r="AC216" i="1"/>
  <c r="AS216" i="1" s="1"/>
  <c r="AC224" i="1"/>
  <c r="AV224" i="1" s="1"/>
  <c r="AC232" i="1"/>
  <c r="AS232" i="1" s="1"/>
  <c r="AC240" i="1"/>
  <c r="AV240" i="1" s="1"/>
  <c r="AC248" i="1"/>
  <c r="AR248" i="1" s="1"/>
  <c r="AC256" i="1"/>
  <c r="AV256" i="1" s="1"/>
  <c r="AC264" i="1"/>
  <c r="AP264" i="1" s="1"/>
  <c r="AC272" i="1"/>
  <c r="AV272" i="1" s="1"/>
  <c r="AC280" i="1"/>
  <c r="AS280" i="1" s="1"/>
  <c r="AC288" i="1"/>
  <c r="AV288" i="1" s="1"/>
  <c r="AC308" i="1"/>
  <c r="AO308" i="1" s="1"/>
  <c r="AC217" i="1"/>
  <c r="AO217" i="1" s="1"/>
  <c r="AC225" i="1"/>
  <c r="AO225" i="1" s="1"/>
  <c r="AC301" i="1"/>
  <c r="AV301" i="1" s="1"/>
  <c r="AC3" i="1"/>
  <c r="AV3" i="1" s="1"/>
  <c r="AC303" i="1"/>
  <c r="AP303" i="1" s="1"/>
  <c r="AC182" i="1"/>
  <c r="AD182" i="1" s="1"/>
  <c r="AW182" i="1" s="1"/>
  <c r="AC190" i="1"/>
  <c r="AV190" i="1" s="1"/>
  <c r="AC198" i="1"/>
  <c r="AV198" i="1" s="1"/>
  <c r="AC206" i="1"/>
  <c r="AV206" i="1" s="1"/>
  <c r="AC214" i="1"/>
  <c r="AO214" i="1" s="1"/>
  <c r="AC222" i="1"/>
  <c r="AV222" i="1" s="1"/>
  <c r="AC230" i="1"/>
  <c r="AV230" i="1" s="1"/>
  <c r="AC238" i="1"/>
  <c r="AV238" i="1" s="1"/>
  <c r="AC246" i="1"/>
  <c r="AD246" i="1" s="1"/>
  <c r="AW246" i="1" s="1"/>
  <c r="AC254" i="1"/>
  <c r="AV254" i="1" s="1"/>
  <c r="AC262" i="1"/>
  <c r="AV262" i="1" s="1"/>
  <c r="AC270" i="1"/>
  <c r="AV270" i="1" s="1"/>
  <c r="AC278" i="1"/>
  <c r="AO278" i="1" s="1"/>
  <c r="AC286" i="1"/>
  <c r="AV286" i="1" s="1"/>
  <c r="AC294" i="1"/>
  <c r="AO294" i="1" s="1"/>
  <c r="AC302" i="1"/>
  <c r="AV302" i="1" s="1"/>
  <c r="AC283" i="1"/>
  <c r="AP283" i="1" s="1"/>
  <c r="AC307" i="1"/>
  <c r="AV307" i="1" s="1"/>
  <c r="AC7" i="1"/>
  <c r="AO7" i="1" s="1"/>
  <c r="AC15" i="1"/>
  <c r="AV15" i="1" s="1"/>
  <c r="AC31" i="1"/>
  <c r="AO31" i="1" s="1"/>
  <c r="AC47" i="1"/>
  <c r="AV47" i="1" s="1"/>
  <c r="AC63" i="1"/>
  <c r="AV63" i="1" s="1"/>
  <c r="AC79" i="1"/>
  <c r="AV79" i="1" s="1"/>
  <c r="AC95" i="1"/>
  <c r="AO95" i="1" s="1"/>
  <c r="AC111" i="1"/>
  <c r="AV111" i="1" s="1"/>
  <c r="AC119" i="1"/>
  <c r="AP119" i="1" s="1"/>
  <c r="L119" i="1" s="1"/>
  <c r="AC127" i="1"/>
  <c r="AV127" i="1" s="1"/>
  <c r="AC135" i="1"/>
  <c r="AO135" i="1" s="1"/>
  <c r="AC143" i="1"/>
  <c r="AV143" i="1" s="1"/>
  <c r="AC151" i="1"/>
  <c r="AV151" i="1" s="1"/>
  <c r="AC159" i="1"/>
  <c r="AV159" i="1" s="1"/>
  <c r="AC167" i="1"/>
  <c r="AD167" i="1" s="1"/>
  <c r="AW167" i="1" s="1"/>
  <c r="AC175" i="1"/>
  <c r="AV175" i="1" s="1"/>
  <c r="AC183" i="1"/>
  <c r="AO183" i="1" s="1"/>
  <c r="AC191" i="1"/>
  <c r="AV191" i="1" s="1"/>
  <c r="AC199" i="1"/>
  <c r="AC207" i="1"/>
  <c r="AV207" i="1" s="1"/>
  <c r="AC215" i="1"/>
  <c r="AP215" i="1" s="1"/>
  <c r="AC223" i="1"/>
  <c r="AV223" i="1" s="1"/>
  <c r="AC231" i="1"/>
  <c r="AC239" i="1"/>
  <c r="AV239" i="1" s="1"/>
  <c r="AC247" i="1"/>
  <c r="AV247" i="1" s="1"/>
  <c r="AC255" i="1"/>
  <c r="AV255" i="1" s="1"/>
  <c r="AC263" i="1"/>
  <c r="AV263" i="1" s="1"/>
  <c r="AC271" i="1"/>
  <c r="AV271" i="1" s="1"/>
  <c r="AC279" i="1"/>
  <c r="AD279" i="1" s="1"/>
  <c r="AW279" i="1" s="1"/>
  <c r="AC299" i="1"/>
  <c r="AV299" i="1" s="1"/>
  <c r="AC5" i="1"/>
  <c r="AV5" i="1" s="1"/>
  <c r="AC13" i="1"/>
  <c r="AV13" i="1" s="1"/>
  <c r="AC21" i="1"/>
  <c r="AV21" i="1" s="1"/>
  <c r="AC29" i="1"/>
  <c r="AV29" i="1" s="1"/>
  <c r="AC37" i="1"/>
  <c r="AV37" i="1" s="1"/>
  <c r="AC45" i="1"/>
  <c r="AP45" i="1" s="1"/>
  <c r="AC53" i="1"/>
  <c r="AO53" i="1" s="1"/>
  <c r="AC61" i="1"/>
  <c r="AV61" i="1" s="1"/>
  <c r="AC69" i="1"/>
  <c r="AP69" i="1" s="1"/>
  <c r="AC77" i="1"/>
  <c r="AV77" i="1" s="1"/>
  <c r="AC85" i="1"/>
  <c r="AP85" i="1" s="1"/>
  <c r="L85" i="1" s="1"/>
  <c r="AC93" i="1"/>
  <c r="AD93" i="1" s="1"/>
  <c r="AW93" i="1" s="1"/>
  <c r="AC101" i="1"/>
  <c r="AV101" i="1" s="1"/>
  <c r="AC109" i="1"/>
  <c r="AP109" i="1" s="1"/>
  <c r="L109" i="1" s="1"/>
  <c r="AC117" i="1"/>
  <c r="AV117" i="1" s="1"/>
  <c r="AC125" i="1"/>
  <c r="AV125" i="1" s="1"/>
  <c r="AC133" i="1"/>
  <c r="AO133" i="1" s="1"/>
  <c r="AC141" i="1"/>
  <c r="AO141" i="1" s="1"/>
  <c r="AC149" i="1"/>
  <c r="AP149" i="1" s="1"/>
  <c r="L149" i="1" s="1"/>
  <c r="AC157" i="1"/>
  <c r="AD157" i="1" s="1"/>
  <c r="AW157" i="1" s="1"/>
  <c r="AC165" i="1"/>
  <c r="AV165" i="1" s="1"/>
  <c r="AC173" i="1"/>
  <c r="AP173" i="1" s="1"/>
  <c r="AC189" i="1"/>
  <c r="AR189" i="1" s="1"/>
  <c r="AC197" i="1"/>
  <c r="AV197" i="1" s="1"/>
  <c r="AC205" i="1"/>
  <c r="AV205" i="1" s="1"/>
  <c r="AC213" i="1"/>
  <c r="AV213" i="1" s="1"/>
  <c r="AC233" i="1"/>
  <c r="AV233" i="1" s="1"/>
  <c r="AC241" i="1"/>
  <c r="AV241" i="1" s="1"/>
  <c r="AC249" i="1"/>
  <c r="AV249" i="1" s="1"/>
  <c r="AC257" i="1"/>
  <c r="AV257" i="1" s="1"/>
  <c r="AC265" i="1"/>
  <c r="AO265" i="1" s="1"/>
  <c r="AC273" i="1"/>
  <c r="AV273" i="1" s="1"/>
  <c r="AC281" i="1"/>
  <c r="AD281" i="1" s="1"/>
  <c r="AW281" i="1" s="1"/>
  <c r="AC289" i="1"/>
  <c r="AV289" i="1" s="1"/>
  <c r="AC297" i="1"/>
  <c r="AV297" i="1" s="1"/>
  <c r="AC4" i="1"/>
  <c r="AV4" i="1" s="1"/>
  <c r="AC12" i="1"/>
  <c r="AC20" i="1"/>
  <c r="AV20" i="1" s="1"/>
  <c r="AC28" i="1"/>
  <c r="AP28" i="1" s="1"/>
  <c r="AC36" i="1"/>
  <c r="AV36" i="1" s="1"/>
  <c r="AC44" i="1"/>
  <c r="AC52" i="1"/>
  <c r="AV52" i="1" s="1"/>
  <c r="AC60" i="1"/>
  <c r="AC68" i="1"/>
  <c r="AV68" i="1" s="1"/>
  <c r="AC76" i="1"/>
  <c r="AC84" i="1"/>
  <c r="AV84" i="1" s="1"/>
  <c r="AC92" i="1"/>
  <c r="AP92" i="1" s="1"/>
  <c r="AC100" i="1"/>
  <c r="AV100" i="1" s="1"/>
  <c r="AC108" i="1"/>
  <c r="AC116" i="1"/>
  <c r="AV116" i="1" s="1"/>
  <c r="AC124" i="1"/>
  <c r="AO124" i="1" s="1"/>
  <c r="AC132" i="1"/>
  <c r="AV132" i="1" s="1"/>
  <c r="AC140" i="1"/>
  <c r="AC148" i="1"/>
  <c r="AV148" i="1" s="1"/>
  <c r="AC156" i="1"/>
  <c r="AP156" i="1" s="1"/>
  <c r="L156" i="1" s="1"/>
  <c r="AC164" i="1"/>
  <c r="AV164" i="1" s="1"/>
  <c r="AC172" i="1"/>
  <c r="AC180" i="1"/>
  <c r="AV180" i="1" s="1"/>
  <c r="AC188" i="1"/>
  <c r="AC196" i="1"/>
  <c r="AV196" i="1" s="1"/>
  <c r="AC204" i="1"/>
  <c r="AC212" i="1"/>
  <c r="AV212" i="1" s="1"/>
  <c r="AC220" i="1"/>
  <c r="AP220" i="1" s="1"/>
  <c r="AC228" i="1"/>
  <c r="AV228" i="1" s="1"/>
  <c r="AC236" i="1"/>
  <c r="AC244" i="1"/>
  <c r="AV244" i="1" s="1"/>
  <c r="AC252" i="1"/>
  <c r="AC260" i="1"/>
  <c r="AV260" i="1" s="1"/>
  <c r="AC268" i="1"/>
  <c r="AC276" i="1"/>
  <c r="AV276" i="1" s="1"/>
  <c r="AC284" i="1"/>
  <c r="AP284" i="1" s="1"/>
  <c r="AC292" i="1"/>
  <c r="AV292" i="1" s="1"/>
  <c r="AC181" i="1"/>
  <c r="AO181" i="1" s="1"/>
  <c r="AC185" i="1"/>
  <c r="AD185" i="1" s="1"/>
  <c r="AW185" i="1" s="1"/>
  <c r="AC221" i="1"/>
  <c r="AS221" i="1" s="1"/>
  <c r="AC305" i="1"/>
  <c r="AV305" i="1" s="1"/>
  <c r="AC291" i="1"/>
  <c r="AV291" i="1" s="1"/>
  <c r="AC300" i="1"/>
  <c r="AV300" i="1" s="1"/>
  <c r="AC194" i="1"/>
  <c r="AR194" i="1" s="1"/>
  <c r="AC202" i="1"/>
  <c r="AV202" i="1" s="1"/>
  <c r="AC210" i="1"/>
  <c r="AR210" i="1" s="1"/>
  <c r="AC218" i="1"/>
  <c r="AV218" i="1" s="1"/>
  <c r="AC226" i="1"/>
  <c r="AR226" i="1" s="1"/>
  <c r="AC234" i="1"/>
  <c r="AV234" i="1" s="1"/>
  <c r="AC242" i="1"/>
  <c r="AS242" i="1" s="1"/>
  <c r="AC250" i="1"/>
  <c r="AV250" i="1" s="1"/>
  <c r="AC258" i="1"/>
  <c r="AS258" i="1" s="1"/>
  <c r="AC266" i="1"/>
  <c r="AV266" i="1" s="1"/>
  <c r="AC274" i="1"/>
  <c r="AC282" i="1"/>
  <c r="AV282" i="1" s="1"/>
  <c r="AC290" i="1"/>
  <c r="AS290" i="1" s="1"/>
  <c r="AC298" i="1"/>
  <c r="AV298" i="1" s="1"/>
  <c r="AC306" i="1"/>
  <c r="AC295" i="1"/>
  <c r="AV295" i="1" s="1"/>
  <c r="AC304" i="1"/>
  <c r="AS304" i="1" s="1"/>
  <c r="AC19" i="1"/>
  <c r="AV19" i="1" s="1"/>
  <c r="AC35" i="1"/>
  <c r="AC51" i="1"/>
  <c r="AV51" i="1" s="1"/>
  <c r="AC67" i="1"/>
  <c r="AR67" i="1" s="1"/>
  <c r="AC83" i="1"/>
  <c r="AV83" i="1" s="1"/>
  <c r="AC99" i="1"/>
  <c r="AC115" i="1"/>
  <c r="AV115" i="1" s="1"/>
  <c r="AC123" i="1"/>
  <c r="AO123" i="1" s="1"/>
  <c r="AC131" i="1"/>
  <c r="AV131" i="1" s="1"/>
  <c r="AC139" i="1"/>
  <c r="AV139" i="1" s="1"/>
  <c r="AC147" i="1"/>
  <c r="AV147" i="1" s="1"/>
  <c r="AC155" i="1"/>
  <c r="AD155" i="1" s="1"/>
  <c r="AW155" i="1" s="1"/>
  <c r="AC163" i="1"/>
  <c r="AV163" i="1" s="1"/>
  <c r="AC179" i="1"/>
  <c r="AC187" i="1"/>
  <c r="AV187" i="1" s="1"/>
  <c r="AC195" i="1"/>
  <c r="AS195" i="1" s="1"/>
  <c r="AC211" i="1"/>
  <c r="AV211" i="1" s="1"/>
  <c r="AC219" i="1"/>
  <c r="AC227" i="1"/>
  <c r="AV227" i="1" s="1"/>
  <c r="AC235" i="1"/>
  <c r="AP235" i="1" s="1"/>
  <c r="AC243" i="1"/>
  <c r="AV243" i="1" s="1"/>
  <c r="AC251" i="1"/>
  <c r="AP251" i="1" s="1"/>
  <c r="AC259" i="1"/>
  <c r="AV259" i="1" s="1"/>
  <c r="AC267" i="1"/>
  <c r="AO267" i="1" s="1"/>
  <c r="AC275" i="1"/>
  <c r="AV275" i="1" s="1"/>
  <c r="AC287" i="1"/>
  <c r="AV287" i="1" s="1"/>
  <c r="AC296" i="1"/>
  <c r="AV296" i="1" s="1"/>
  <c r="AC9" i="1"/>
  <c r="AP9" i="1" s="1"/>
  <c r="AC17" i="1"/>
  <c r="AV17" i="1" s="1"/>
  <c r="AC25" i="1"/>
  <c r="AO25" i="1" s="1"/>
  <c r="AC33" i="1"/>
  <c r="AV33" i="1" s="1"/>
  <c r="AC41" i="1"/>
  <c r="AP41" i="1" s="1"/>
  <c r="L41" i="1" s="1"/>
  <c r="AC49" i="1"/>
  <c r="AV49" i="1" s="1"/>
  <c r="AC57" i="1"/>
  <c r="AV57" i="1" s="1"/>
  <c r="AC65" i="1"/>
  <c r="AV65" i="1" s="1"/>
  <c r="AC73" i="1"/>
  <c r="AP73" i="1" s="1"/>
  <c r="AC81" i="1"/>
  <c r="AV81" i="1" s="1"/>
  <c r="AC89" i="1"/>
  <c r="AD89" i="1" s="1"/>
  <c r="AW89" i="1" s="1"/>
  <c r="AC97" i="1"/>
  <c r="AV97" i="1" s="1"/>
  <c r="AC105" i="1"/>
  <c r="AD105" i="1" s="1"/>
  <c r="AW105" i="1" s="1"/>
  <c r="AC113" i="1"/>
  <c r="AV113" i="1" s="1"/>
  <c r="AC121" i="1"/>
  <c r="AV121" i="1" s="1"/>
  <c r="AC129" i="1"/>
  <c r="AV129" i="1" s="1"/>
  <c r="AC137" i="1"/>
  <c r="AO137" i="1" s="1"/>
  <c r="AC145" i="1"/>
  <c r="AV145" i="1" s="1"/>
  <c r="AC153" i="1"/>
  <c r="AV153" i="1" s="1"/>
  <c r="AC161" i="1"/>
  <c r="AV161" i="1" s="1"/>
  <c r="AC169" i="1"/>
  <c r="AP169" i="1" s="1"/>
  <c r="AC177" i="1"/>
  <c r="AV177" i="1" s="1"/>
  <c r="AC193" i="1"/>
  <c r="AR193" i="1" s="1"/>
  <c r="AC201" i="1"/>
  <c r="AV201" i="1" s="1"/>
  <c r="AC209" i="1"/>
  <c r="AR209" i="1" s="1"/>
  <c r="AC229" i="1"/>
  <c r="AV229" i="1" s="1"/>
  <c r="AC237" i="1"/>
  <c r="AR237" i="1" s="1"/>
  <c r="AC245" i="1"/>
  <c r="AV245" i="1" s="1"/>
  <c r="AC253" i="1"/>
  <c r="AR253" i="1" s="1"/>
  <c r="AC261" i="1"/>
  <c r="AV261" i="1" s="1"/>
  <c r="AC269" i="1"/>
  <c r="AR269" i="1" s="1"/>
  <c r="AC277" i="1"/>
  <c r="AV277" i="1" s="1"/>
  <c r="AC285" i="1"/>
  <c r="AR285" i="1" s="1"/>
  <c r="AC293" i="1"/>
  <c r="AV293" i="1" s="1"/>
  <c r="AC27" i="1"/>
  <c r="AV27" i="1" s="1"/>
  <c r="AC55" i="1"/>
  <c r="AC91" i="1"/>
  <c r="AV91" i="1" s="1"/>
  <c r="AC43" i="1"/>
  <c r="AC71" i="1"/>
  <c r="AC107" i="1"/>
  <c r="AC203" i="1"/>
  <c r="AD203" i="1" s="1"/>
  <c r="AW203" i="1" s="1"/>
  <c r="AC23" i="1"/>
  <c r="AC59" i="1"/>
  <c r="AC87" i="1"/>
  <c r="AC11" i="1"/>
  <c r="AV11" i="1" s="1"/>
  <c r="AC39" i="1"/>
  <c r="AC75" i="1"/>
  <c r="AC103" i="1"/>
  <c r="AC171" i="1"/>
  <c r="AO22" i="1"/>
  <c r="AO166" i="1"/>
  <c r="AP74" i="1"/>
  <c r="AS146" i="1"/>
  <c r="AD80" i="1"/>
  <c r="AW80" i="1" s="1"/>
  <c r="AO5" i="1"/>
  <c r="AP101" i="1"/>
  <c r="L101" i="1" s="1"/>
  <c r="AP30" i="1"/>
  <c r="AD31" i="1"/>
  <c r="AW31" i="1" s="1"/>
  <c r="AR216" i="1"/>
  <c r="AP249" i="1"/>
  <c r="E28" i="3"/>
  <c r="E29" i="3"/>
  <c r="E30" i="3"/>
  <c r="E31" i="3"/>
  <c r="E32" i="3"/>
  <c r="E33" i="3"/>
  <c r="E34" i="3"/>
  <c r="E35" i="3"/>
  <c r="E36" i="3"/>
  <c r="B28" i="3"/>
  <c r="B29" i="3"/>
  <c r="B30" i="3"/>
  <c r="B31" i="3"/>
  <c r="B32" i="3"/>
  <c r="B33" i="3"/>
  <c r="B34" i="3"/>
  <c r="B35" i="3"/>
  <c r="B36" i="3"/>
  <c r="C28" i="3"/>
  <c r="C29" i="3"/>
  <c r="C30" i="3"/>
  <c r="C31" i="3"/>
  <c r="C32" i="3"/>
  <c r="C33" i="3"/>
  <c r="C34" i="3"/>
  <c r="C35" i="3"/>
  <c r="C36" i="3"/>
  <c r="D28" i="3"/>
  <c r="D29" i="3"/>
  <c r="D30" i="3"/>
  <c r="D31" i="3"/>
  <c r="D32" i="3"/>
  <c r="D33" i="3"/>
  <c r="D34" i="3"/>
  <c r="D35" i="3"/>
  <c r="D36" i="3"/>
  <c r="AR14" i="1" l="1"/>
  <c r="AD158" i="1"/>
  <c r="AW158" i="1" s="1"/>
  <c r="AR120" i="1"/>
  <c r="AD225" i="1"/>
  <c r="AW225" i="1" s="1"/>
  <c r="AD6" i="1"/>
  <c r="AW6" i="1" s="1"/>
  <c r="AP165" i="1"/>
  <c r="C403" i="1"/>
  <c r="C399" i="1"/>
  <c r="AD86" i="1"/>
  <c r="AW86" i="1" s="1"/>
  <c r="AO102" i="1"/>
  <c r="AD54" i="1"/>
  <c r="AW54" i="1" s="1"/>
  <c r="AR6" i="1"/>
  <c r="AS150" i="1"/>
  <c r="AD121" i="1"/>
  <c r="AW121" i="1" s="1"/>
  <c r="AP94" i="1"/>
  <c r="AD37" i="1"/>
  <c r="AW37" i="1" s="1"/>
  <c r="AR56" i="1"/>
  <c r="AP88" i="1"/>
  <c r="C559" i="1"/>
  <c r="C428" i="1"/>
  <c r="AO10" i="1"/>
  <c r="AO118" i="1"/>
  <c r="AO54" i="1"/>
  <c r="AR138" i="1"/>
  <c r="AP106" i="1"/>
  <c r="AO86" i="1"/>
  <c r="AP38" i="1"/>
  <c r="L38" i="1" s="1"/>
  <c r="AP112" i="1"/>
  <c r="L112" i="1" s="1"/>
  <c r="AO138" i="1"/>
  <c r="AP58" i="1"/>
  <c r="AD118" i="1"/>
  <c r="AW118" i="1" s="1"/>
  <c r="AP86" i="1"/>
  <c r="AP54" i="1"/>
  <c r="L54" i="1" s="1"/>
  <c r="AP22" i="1"/>
  <c r="L22" i="1" s="1"/>
  <c r="AP6" i="1"/>
  <c r="AR118" i="1"/>
  <c r="AO74" i="1"/>
  <c r="AD10" i="1"/>
  <c r="AW10" i="1" s="1"/>
  <c r="AO134" i="1"/>
  <c r="AD102" i="1"/>
  <c r="AW102" i="1" s="1"/>
  <c r="AO70" i="1"/>
  <c r="AO38" i="1"/>
  <c r="AD22" i="1"/>
  <c r="AW22" i="1" s="1"/>
  <c r="AR22" i="1"/>
  <c r="C373" i="1"/>
  <c r="C342" i="1"/>
  <c r="AH470" i="1"/>
  <c r="AJ470" i="1" s="1"/>
  <c r="AH472" i="1"/>
  <c r="AJ472" i="1" s="1"/>
  <c r="AH476" i="1"/>
  <c r="AJ476" i="1" s="1"/>
  <c r="AH319" i="1"/>
  <c r="AJ319" i="1" s="1"/>
  <c r="AH311" i="1"/>
  <c r="AJ311" i="1" s="1"/>
  <c r="AH551" i="1"/>
  <c r="AJ551" i="1" s="1"/>
  <c r="AH388" i="1"/>
  <c r="AJ388" i="1" s="1"/>
  <c r="AH322" i="1"/>
  <c r="AJ322" i="1" s="1"/>
  <c r="AH512" i="1"/>
  <c r="AJ512" i="1" s="1"/>
  <c r="AH537" i="1"/>
  <c r="AJ537" i="1" s="1"/>
  <c r="AH429" i="1"/>
  <c r="AJ429" i="1" s="1"/>
  <c r="AH510" i="1"/>
  <c r="AJ510" i="1" s="1"/>
  <c r="AH523" i="1"/>
  <c r="AJ523" i="1" s="1"/>
  <c r="AH320" i="1"/>
  <c r="AJ320" i="1" s="1"/>
  <c r="AH525" i="1"/>
  <c r="AJ525" i="1" s="1"/>
  <c r="AH446" i="1"/>
  <c r="AJ446" i="1" s="1"/>
  <c r="AH314" i="1"/>
  <c r="AJ314" i="1" s="1"/>
  <c r="AH552" i="1"/>
  <c r="AJ552" i="1" s="1"/>
  <c r="AH403" i="1"/>
  <c r="AJ403" i="1" s="1"/>
  <c r="AH449" i="1"/>
  <c r="AJ449" i="1" s="1"/>
  <c r="AH396" i="1"/>
  <c r="AJ396" i="1" s="1"/>
  <c r="AH483" i="1"/>
  <c r="AJ483" i="1" s="1"/>
  <c r="AH351" i="1"/>
  <c r="AJ351" i="1" s="1"/>
  <c r="AH492" i="1"/>
  <c r="AJ492" i="1" s="1"/>
  <c r="AH368" i="1"/>
  <c r="AJ368" i="1" s="1"/>
  <c r="AH471" i="1"/>
  <c r="AJ471" i="1" s="1"/>
  <c r="AH336" i="1"/>
  <c r="AJ336" i="1" s="1"/>
  <c r="AH469" i="1"/>
  <c r="AJ469" i="1" s="1"/>
  <c r="AH477" i="1"/>
  <c r="AJ477" i="1" s="1"/>
  <c r="AH310" i="1"/>
  <c r="AJ310" i="1" s="1"/>
  <c r="AH447" i="1"/>
  <c r="AJ447" i="1" s="1"/>
  <c r="AH439" i="1"/>
  <c r="AJ439" i="1" s="1"/>
  <c r="AH481" i="1"/>
  <c r="AJ481" i="1" s="1"/>
  <c r="AH450" i="1"/>
  <c r="AJ450" i="1" s="1"/>
  <c r="AH437" i="1"/>
  <c r="AJ437" i="1" s="1"/>
  <c r="AH501" i="1"/>
  <c r="AJ501" i="1" s="1"/>
  <c r="AH384" i="1"/>
  <c r="AJ384" i="1" s="1"/>
  <c r="AH409" i="1"/>
  <c r="AJ409" i="1" s="1"/>
  <c r="AH375" i="1"/>
  <c r="AJ375" i="1" s="1"/>
  <c r="AH421" i="1"/>
  <c r="AJ421" i="1" s="1"/>
  <c r="AH416" i="1"/>
  <c r="AJ416" i="1" s="1"/>
  <c r="AH461" i="1"/>
  <c r="AJ461" i="1" s="1"/>
  <c r="AH555" i="1"/>
  <c r="AJ555" i="1" s="1"/>
  <c r="AH443" i="1"/>
  <c r="AJ443" i="1" s="1"/>
  <c r="AH540" i="1"/>
  <c r="AJ540" i="1" s="1"/>
  <c r="AH468" i="1"/>
  <c r="AJ468" i="1" s="1"/>
  <c r="AH344" i="1"/>
  <c r="AJ344" i="1" s="1"/>
  <c r="AH493" i="1"/>
  <c r="AJ493" i="1" s="1"/>
  <c r="AH346" i="1"/>
  <c r="AJ346" i="1" s="1"/>
  <c r="AH367" i="1"/>
  <c r="AJ367" i="1" s="1"/>
  <c r="AH499" i="1"/>
  <c r="AJ499" i="1" s="1"/>
  <c r="AH454" i="1"/>
  <c r="AJ454" i="1" s="1"/>
  <c r="AH464" i="1"/>
  <c r="AJ464" i="1" s="1"/>
  <c r="AH495" i="1"/>
  <c r="AJ495" i="1" s="1"/>
  <c r="AH323" i="1"/>
  <c r="AJ323" i="1" s="1"/>
  <c r="AH558" i="1"/>
  <c r="AJ558" i="1" s="1"/>
  <c r="AH431" i="1"/>
  <c r="AJ431" i="1" s="1"/>
  <c r="AH426" i="1"/>
  <c r="AJ426" i="1" s="1"/>
  <c r="AH542" i="1"/>
  <c r="AJ542" i="1" s="1"/>
  <c r="AH316" i="1"/>
  <c r="AJ316" i="1" s="1"/>
  <c r="AH415" i="1"/>
  <c r="AJ415" i="1" s="1"/>
  <c r="AH565" i="1"/>
  <c r="AJ565" i="1" s="1"/>
  <c r="AH423" i="1"/>
  <c r="AJ423" i="1" s="1"/>
  <c r="AH379" i="1"/>
  <c r="AJ379" i="1" s="1"/>
  <c r="AH363" i="1"/>
  <c r="AJ363" i="1" s="1"/>
  <c r="AH394" i="1"/>
  <c r="AJ394" i="1" s="1"/>
  <c r="AH424" i="1"/>
  <c r="AJ424" i="1" s="1"/>
  <c r="AH536" i="1"/>
  <c r="AJ536" i="1" s="1"/>
  <c r="AH505" i="1"/>
  <c r="AJ505" i="1" s="1"/>
  <c r="AH422" i="1"/>
  <c r="AJ422" i="1" s="1"/>
  <c r="AH508" i="1"/>
  <c r="AJ508" i="1" s="1"/>
  <c r="AH387" i="1"/>
  <c r="AJ387" i="1" s="1"/>
  <c r="AH354" i="1"/>
  <c r="AJ354" i="1" s="1"/>
  <c r="AH355" i="1"/>
  <c r="AJ355" i="1" s="1"/>
  <c r="AH370" i="1"/>
  <c r="AJ370" i="1" s="1"/>
  <c r="AH326" i="1"/>
  <c r="AJ326" i="1" s="1"/>
  <c r="AH438" i="1"/>
  <c r="AJ438" i="1" s="1"/>
  <c r="AH420" i="1"/>
  <c r="AJ420" i="1" s="1"/>
  <c r="AH358" i="1"/>
  <c r="AJ358" i="1" s="1"/>
  <c r="AH521" i="1"/>
  <c r="AJ521" i="1" s="1"/>
  <c r="AH517" i="1"/>
  <c r="AJ517" i="1" s="1"/>
  <c r="AH419" i="1"/>
  <c r="AJ419" i="1" s="1"/>
  <c r="AH561" i="1"/>
  <c r="AJ561" i="1" s="1"/>
  <c r="AH475" i="1"/>
  <c r="AJ475" i="1" s="1"/>
  <c r="AH329" i="1"/>
  <c r="AJ329" i="1" s="1"/>
  <c r="AH435" i="1"/>
  <c r="AJ435" i="1" s="1"/>
  <c r="AH436" i="1"/>
  <c r="AJ436" i="1" s="1"/>
  <c r="AH315" i="1"/>
  <c r="AJ315" i="1" s="1"/>
  <c r="AH359" i="1"/>
  <c r="AJ359" i="1" s="1"/>
  <c r="AH533" i="1"/>
  <c r="AJ533" i="1" s="1"/>
  <c r="AH382" i="1"/>
  <c r="AJ382" i="1" s="1"/>
  <c r="AH434" i="1"/>
  <c r="AJ434" i="1" s="1"/>
  <c r="AH507" i="1"/>
  <c r="AJ507" i="1" s="1"/>
  <c r="AH392" i="1"/>
  <c r="AJ392" i="1" s="1"/>
  <c r="AH350" i="1"/>
  <c r="AJ350" i="1" s="1"/>
  <c r="AH386" i="1"/>
  <c r="AJ386" i="1" s="1"/>
  <c r="AH357" i="1"/>
  <c r="AJ357" i="1" s="1"/>
  <c r="AH385" i="1"/>
  <c r="AJ385" i="1" s="1"/>
  <c r="AH369" i="1"/>
  <c r="AJ369" i="1" s="1"/>
  <c r="AH383" i="1"/>
  <c r="AJ383" i="1" s="1"/>
  <c r="AH377" i="1"/>
  <c r="AJ377" i="1" s="1"/>
  <c r="AH339" i="1"/>
  <c r="AJ339" i="1" s="1"/>
  <c r="AH407" i="1"/>
  <c r="AJ407" i="1" s="1"/>
  <c r="AH393" i="1"/>
  <c r="AJ393" i="1" s="1"/>
  <c r="AH562" i="1"/>
  <c r="AJ562" i="1" s="1"/>
  <c r="AH524" i="1"/>
  <c r="AJ524" i="1" s="1"/>
  <c r="AH318" i="1"/>
  <c r="AJ318" i="1" s="1"/>
  <c r="AH530" i="1"/>
  <c r="AJ530" i="1" s="1"/>
  <c r="AH509" i="1"/>
  <c r="AJ509" i="1" s="1"/>
  <c r="AH547" i="1"/>
  <c r="AJ547" i="1" s="1"/>
  <c r="AH374" i="1"/>
  <c r="AJ374" i="1" s="1"/>
  <c r="AH432" i="1"/>
  <c r="AJ432" i="1" s="1"/>
  <c r="AH398" i="1"/>
  <c r="AJ398" i="1" s="1"/>
  <c r="AH341" i="1"/>
  <c r="AJ341" i="1" s="1"/>
  <c r="AH328" i="1"/>
  <c r="AJ328" i="1" s="1"/>
  <c r="AH503" i="1"/>
  <c r="AJ503" i="1" s="1"/>
  <c r="AH337" i="1"/>
  <c r="AJ337" i="1" s="1"/>
  <c r="AH548" i="1"/>
  <c r="AJ548" i="1" s="1"/>
  <c r="AH332" i="1"/>
  <c r="AJ332" i="1" s="1"/>
  <c r="AH526" i="1"/>
  <c r="AJ526" i="1" s="1"/>
  <c r="AH515" i="1"/>
  <c r="AJ515" i="1" s="1"/>
  <c r="AH414" i="1"/>
  <c r="AJ414" i="1" s="1"/>
  <c r="AH317" i="1"/>
  <c r="AJ317" i="1" s="1"/>
  <c r="AH559" i="1"/>
  <c r="AJ559" i="1" s="1"/>
  <c r="AH428" i="1"/>
  <c r="AJ428" i="1" s="1"/>
  <c r="AH564" i="1"/>
  <c r="AJ564" i="1" s="1"/>
  <c r="AH417" i="1"/>
  <c r="AJ417" i="1" s="1"/>
  <c r="AH554" i="1"/>
  <c r="AJ554" i="1" s="1"/>
  <c r="AH489" i="1"/>
  <c r="AJ489" i="1" s="1"/>
  <c r="AH467" i="1"/>
  <c r="AJ467" i="1" s="1"/>
  <c r="AH500" i="1"/>
  <c r="AJ500" i="1" s="1"/>
  <c r="AH402" i="1"/>
  <c r="AJ402" i="1" s="1"/>
  <c r="AH418" i="1"/>
  <c r="AJ418" i="1" s="1"/>
  <c r="AH480" i="1"/>
  <c r="AJ480" i="1" s="1"/>
  <c r="AH371" i="1"/>
  <c r="AJ371" i="1" s="1"/>
  <c r="AH539" i="1"/>
  <c r="AJ539" i="1" s="1"/>
  <c r="AH401" i="1"/>
  <c r="AJ401" i="1" s="1"/>
  <c r="AH458" i="1"/>
  <c r="AJ458" i="1" s="1"/>
  <c r="AH364" i="1"/>
  <c r="AJ364" i="1" s="1"/>
  <c r="AH511" i="1"/>
  <c r="AJ511" i="1" s="1"/>
  <c r="AH482" i="1"/>
  <c r="AJ482" i="1" s="1"/>
  <c r="AH440" i="1"/>
  <c r="AJ440" i="1" s="1"/>
  <c r="AH430" i="1"/>
  <c r="AJ430" i="1" s="1"/>
  <c r="AH520" i="1"/>
  <c r="AJ520" i="1" s="1"/>
  <c r="AH330" i="1"/>
  <c r="AJ330" i="1" s="1"/>
  <c r="AH516" i="1"/>
  <c r="AJ516" i="1" s="1"/>
  <c r="AH462" i="1"/>
  <c r="AJ462" i="1" s="1"/>
  <c r="AH514" i="1"/>
  <c r="AJ514" i="1" s="1"/>
  <c r="AH395" i="1"/>
  <c r="AJ395" i="1" s="1"/>
  <c r="AH563" i="1"/>
  <c r="AJ563" i="1" s="1"/>
  <c r="AH491" i="1"/>
  <c r="AJ491" i="1" s="1"/>
  <c r="AH391" i="1"/>
  <c r="AJ391" i="1" s="1"/>
  <c r="AH448" i="1"/>
  <c r="AJ448" i="1" s="1"/>
  <c r="AH381" i="1"/>
  <c r="AJ381" i="1" s="1"/>
  <c r="AH360" i="1"/>
  <c r="AJ360" i="1" s="1"/>
  <c r="AH327" i="1"/>
  <c r="AJ327" i="1" s="1"/>
  <c r="AH399" i="1"/>
  <c r="AJ399" i="1" s="1"/>
  <c r="AH498" i="1"/>
  <c r="AJ498" i="1" s="1"/>
  <c r="AH484" i="1"/>
  <c r="AJ484" i="1" s="1"/>
  <c r="AH365" i="1"/>
  <c r="AJ365" i="1" s="1"/>
  <c r="AH534" i="1"/>
  <c r="AJ534" i="1" s="1"/>
  <c r="AH473" i="1"/>
  <c r="AJ473" i="1" s="1"/>
  <c r="AH400" i="1"/>
  <c r="AJ400" i="1" s="1"/>
  <c r="AH362" i="1"/>
  <c r="AJ362" i="1" s="1"/>
  <c r="AH490" i="1"/>
  <c r="AJ490" i="1" s="1"/>
  <c r="AH441" i="1"/>
  <c r="AJ441" i="1" s="1"/>
  <c r="AH373" i="1"/>
  <c r="AJ373" i="1" s="1"/>
  <c r="AH519" i="1"/>
  <c r="AJ519" i="1" s="1"/>
  <c r="AH425" i="1"/>
  <c r="AJ425" i="1" s="1"/>
  <c r="AH513" i="1"/>
  <c r="AJ513" i="1" s="1"/>
  <c r="AH488" i="1"/>
  <c r="AJ488" i="1" s="1"/>
  <c r="AH550" i="1"/>
  <c r="AJ550" i="1" s="1"/>
  <c r="AH459" i="1"/>
  <c r="AJ459" i="1" s="1"/>
  <c r="AH466" i="1"/>
  <c r="AJ466" i="1" s="1"/>
  <c r="AH342" i="1"/>
  <c r="AJ342" i="1" s="1"/>
  <c r="AH479" i="1"/>
  <c r="AJ479" i="1" s="1"/>
  <c r="AH478" i="1"/>
  <c r="AJ478" i="1" s="1"/>
  <c r="AH333" i="1"/>
  <c r="AJ333" i="1" s="1"/>
  <c r="AH496" i="1"/>
  <c r="AJ496" i="1" s="1"/>
  <c r="AH532" i="1"/>
  <c r="AJ532" i="1" s="1"/>
  <c r="AH335" i="1"/>
  <c r="AJ335" i="1" s="1"/>
  <c r="AH544" i="1"/>
  <c r="AJ544" i="1" s="1"/>
  <c r="AH343" i="1"/>
  <c r="AJ343" i="1" s="1"/>
  <c r="AH309" i="1"/>
  <c r="AJ309" i="1" s="1"/>
  <c r="AH404" i="1"/>
  <c r="AJ404" i="1" s="1"/>
  <c r="AH518" i="1"/>
  <c r="AJ518" i="1" s="1"/>
  <c r="AH313" i="1"/>
  <c r="AJ313" i="1" s="1"/>
  <c r="AH372" i="1"/>
  <c r="AJ372" i="1" s="1"/>
  <c r="AH380" i="1"/>
  <c r="AJ380" i="1" s="1"/>
  <c r="AH334" i="1"/>
  <c r="AJ334" i="1" s="1"/>
  <c r="AH553" i="1"/>
  <c r="AJ553" i="1" s="1"/>
  <c r="AH411" i="1"/>
  <c r="AJ411" i="1" s="1"/>
  <c r="AH445" i="1"/>
  <c r="AJ445" i="1" s="1"/>
  <c r="AH312" i="1"/>
  <c r="AJ312" i="1" s="1"/>
  <c r="AH340" i="1"/>
  <c r="AJ340" i="1" s="1"/>
  <c r="AH349" i="1"/>
  <c r="AJ349" i="1" s="1"/>
  <c r="AH543" i="1"/>
  <c r="AJ543" i="1" s="1"/>
  <c r="AH366" i="1"/>
  <c r="AJ366" i="1" s="1"/>
  <c r="AH546" i="1"/>
  <c r="AJ546" i="1" s="1"/>
  <c r="AH522" i="1"/>
  <c r="AJ522" i="1" s="1"/>
  <c r="AH557" i="1"/>
  <c r="AJ557" i="1" s="1"/>
  <c r="AH560" i="1"/>
  <c r="AJ560" i="1" s="1"/>
  <c r="AH444" i="1"/>
  <c r="AJ444" i="1" s="1"/>
  <c r="AH453" i="1"/>
  <c r="AJ453" i="1" s="1"/>
  <c r="AH528" i="1"/>
  <c r="AJ528" i="1" s="1"/>
  <c r="AH531" i="1"/>
  <c r="AJ531" i="1" s="1"/>
  <c r="C427" i="1"/>
  <c r="C352" i="1"/>
  <c r="C504" i="1"/>
  <c r="C460" i="1"/>
  <c r="C413" i="1"/>
  <c r="AO150" i="1"/>
  <c r="J150" i="1" s="1"/>
  <c r="K150" i="1" s="1"/>
  <c r="AD150" i="1"/>
  <c r="AW150" i="1" s="1"/>
  <c r="C325" i="1"/>
  <c r="AO106" i="1"/>
  <c r="J106" i="1" s="1"/>
  <c r="K106" i="1" s="1"/>
  <c r="AO42" i="1"/>
  <c r="J42" i="1" s="1"/>
  <c r="K42" i="1" s="1"/>
  <c r="AD291" i="1"/>
  <c r="AW291" i="1" s="1"/>
  <c r="AO249" i="1"/>
  <c r="AP89" i="1"/>
  <c r="L89" i="1" s="1"/>
  <c r="AS120" i="1"/>
  <c r="AP31" i="1"/>
  <c r="L31" i="1" s="1"/>
  <c r="AP126" i="1"/>
  <c r="L126" i="1" s="1"/>
  <c r="AO62" i="1"/>
  <c r="AD30" i="1"/>
  <c r="AW30" i="1" s="1"/>
  <c r="AD133" i="1"/>
  <c r="AW133" i="1" s="1"/>
  <c r="AO101" i="1"/>
  <c r="J101" i="1" s="1"/>
  <c r="K101" i="1" s="1"/>
  <c r="AP37" i="1"/>
  <c r="L37" i="1" s="1"/>
  <c r="AS248" i="1"/>
  <c r="AP281" i="1"/>
  <c r="L281" i="1" s="1"/>
  <c r="AS205" i="1"/>
  <c r="AO57" i="1"/>
  <c r="AD95" i="1"/>
  <c r="AW95" i="1" s="1"/>
  <c r="AD126" i="1"/>
  <c r="AW126" i="1" s="1"/>
  <c r="AP62" i="1"/>
  <c r="L62" i="1" s="1"/>
  <c r="AR205" i="1"/>
  <c r="AP133" i="1"/>
  <c r="L133" i="1" s="1"/>
  <c r="AD69" i="1"/>
  <c r="AW69" i="1" s="1"/>
  <c r="AD5" i="1"/>
  <c r="AW5" i="1" s="1"/>
  <c r="AD139" i="1"/>
  <c r="AW139" i="1" s="1"/>
  <c r="AO263" i="1"/>
  <c r="J263" i="1" s="1"/>
  <c r="K263" i="1" s="1"/>
  <c r="C474" i="1"/>
  <c r="AD249" i="1"/>
  <c r="AW249" i="1" s="1"/>
  <c r="AP95" i="1"/>
  <c r="AO158" i="1"/>
  <c r="J158" i="1" s="1"/>
  <c r="K158" i="1" s="1"/>
  <c r="AO94" i="1"/>
  <c r="J94" i="1" s="1"/>
  <c r="K94" i="1" s="1"/>
  <c r="AD165" i="1"/>
  <c r="AW165" i="1" s="1"/>
  <c r="AO69" i="1"/>
  <c r="J69" i="1" s="1"/>
  <c r="K69" i="1" s="1"/>
  <c r="AP5" i="1"/>
  <c r="L5" i="1" s="1"/>
  <c r="AO14" i="1"/>
  <c r="J14" i="1" s="1"/>
  <c r="AD34" i="1"/>
  <c r="AW34" i="1" s="1"/>
  <c r="AR48" i="1"/>
  <c r="AO291" i="1"/>
  <c r="J291" i="1" s="1"/>
  <c r="K291" i="1" s="1"/>
  <c r="AO281" i="1"/>
  <c r="J281" i="1" s="1"/>
  <c r="K281" i="1" s="1"/>
  <c r="AD153" i="1"/>
  <c r="AW153" i="1" s="1"/>
  <c r="AP121" i="1"/>
  <c r="L121" i="1" s="1"/>
  <c r="AO89" i="1"/>
  <c r="J89" i="1" s="1"/>
  <c r="K89" i="1" s="1"/>
  <c r="AD25" i="1"/>
  <c r="AW25" i="1" s="1"/>
  <c r="AD181" i="1"/>
  <c r="AW181" i="1" s="1"/>
  <c r="AD287" i="1"/>
  <c r="AW287" i="1" s="1"/>
  <c r="AP139" i="1"/>
  <c r="L139" i="1" s="1"/>
  <c r="AP291" i="1"/>
  <c r="L291" i="1" s="1"/>
  <c r="AS269" i="1"/>
  <c r="AS237" i="1"/>
  <c r="AP153" i="1"/>
  <c r="L153" i="1" s="1"/>
  <c r="AO121" i="1"/>
  <c r="J121" i="1" s="1"/>
  <c r="AD57" i="1"/>
  <c r="AW57" i="1" s="1"/>
  <c r="AP25" i="1"/>
  <c r="L25" i="1" s="1"/>
  <c r="AS152" i="1"/>
  <c r="AP181" i="1"/>
  <c r="L181" i="1" s="1"/>
  <c r="AO165" i="1"/>
  <c r="AD101" i="1"/>
  <c r="AW101" i="1" s="1"/>
  <c r="AO37" i="1"/>
  <c r="AP287" i="1"/>
  <c r="L287" i="1" s="1"/>
  <c r="AO153" i="1"/>
  <c r="J153" i="1" s="1"/>
  <c r="K153" i="1" s="1"/>
  <c r="AP57" i="1"/>
  <c r="AP160" i="1"/>
  <c r="L160" i="1" s="1"/>
  <c r="AP96" i="1"/>
  <c r="L96" i="1" s="1"/>
  <c r="AO32" i="1"/>
  <c r="J32" i="1" s="1"/>
  <c r="AO122" i="1"/>
  <c r="J122" i="1" s="1"/>
  <c r="AD38" i="1"/>
  <c r="AW38" i="1" s="1"/>
  <c r="AR70" i="1"/>
  <c r="AR98" i="1"/>
  <c r="AS174" i="1"/>
  <c r="AR78" i="1"/>
  <c r="AD46" i="1"/>
  <c r="AW46" i="1" s="1"/>
  <c r="AP14" i="1"/>
  <c r="L14" i="1" s="1"/>
  <c r="AR3" i="1"/>
  <c r="AO66" i="1"/>
  <c r="J66" i="1" s="1"/>
  <c r="K66" i="1" s="1"/>
  <c r="AS301" i="1"/>
  <c r="AP190" i="1"/>
  <c r="L190" i="1" s="1"/>
  <c r="AD90" i="1"/>
  <c r="AW90" i="1" s="1"/>
  <c r="AD74" i="1"/>
  <c r="AW74" i="1" s="1"/>
  <c r="AD42" i="1"/>
  <c r="AW42" i="1" s="1"/>
  <c r="AD166" i="1"/>
  <c r="AW166" i="1" s="1"/>
  <c r="AP233" i="1"/>
  <c r="L233" i="1" s="1"/>
  <c r="AD154" i="1"/>
  <c r="AW154" i="1" s="1"/>
  <c r="J38" i="1"/>
  <c r="J22" i="1"/>
  <c r="K22" i="1" s="1"/>
  <c r="AK496" i="1"/>
  <c r="AK394" i="1"/>
  <c r="AK320" i="1"/>
  <c r="AK522" i="1"/>
  <c r="AK542" i="1"/>
  <c r="J62" i="1"/>
  <c r="J54" i="1"/>
  <c r="AK477" i="1"/>
  <c r="AK388" i="1"/>
  <c r="AK387" i="1"/>
  <c r="AK322" i="1"/>
  <c r="AK440" i="1"/>
  <c r="AK377" i="1"/>
  <c r="AK391" i="1"/>
  <c r="J37" i="1"/>
  <c r="J278" i="1"/>
  <c r="C278" i="1" s="1"/>
  <c r="J102" i="1"/>
  <c r="J120" i="1"/>
  <c r="J137" i="1"/>
  <c r="J53" i="1"/>
  <c r="AK468" i="1"/>
  <c r="AK323" i="1"/>
  <c r="AK396" i="1"/>
  <c r="AK472" i="1"/>
  <c r="AK343" i="1"/>
  <c r="AK531" i="1"/>
  <c r="AK458" i="1"/>
  <c r="AK475" i="1"/>
  <c r="AK449" i="1"/>
  <c r="AK321" i="1"/>
  <c r="AK393" i="1"/>
  <c r="AK495" i="1"/>
  <c r="K397" i="1"/>
  <c r="AK505" i="1"/>
  <c r="AK510" i="1"/>
  <c r="AK513" i="1"/>
  <c r="AK487" i="1"/>
  <c r="AK540" i="1"/>
  <c r="AK493" i="1"/>
  <c r="AD128" i="1"/>
  <c r="AW128" i="1" s="1"/>
  <c r="AO186" i="1"/>
  <c r="AD58" i="1"/>
  <c r="AW58" i="1" s="1"/>
  <c r="AD26" i="1"/>
  <c r="AW26" i="1" s="1"/>
  <c r="I408" i="1"/>
  <c r="C408" i="1" s="1"/>
  <c r="I486" i="1"/>
  <c r="C486" i="1" s="1"/>
  <c r="I356" i="1"/>
  <c r="C356" i="1" s="1"/>
  <c r="I321" i="1"/>
  <c r="C321" i="1" s="1"/>
  <c r="I348" i="1"/>
  <c r="C348" i="1" s="1"/>
  <c r="I376" i="1"/>
  <c r="C376" i="1" s="1"/>
  <c r="I465" i="1"/>
  <c r="C465" i="1" s="1"/>
  <c r="I451" i="1"/>
  <c r="C451" i="1" s="1"/>
  <c r="I433" i="1"/>
  <c r="C433" i="1" s="1"/>
  <c r="I412" i="1"/>
  <c r="C412" i="1" s="1"/>
  <c r="I347" i="1"/>
  <c r="C347" i="1" s="1"/>
  <c r="I527" i="1"/>
  <c r="C527" i="1" s="1"/>
  <c r="I457" i="1"/>
  <c r="I452" i="1"/>
  <c r="I389" i="1"/>
  <c r="C389" i="1" s="1"/>
  <c r="I502" i="1"/>
  <c r="C502" i="1" s="1"/>
  <c r="I397" i="1"/>
  <c r="C397" i="1" s="1"/>
  <c r="C463" i="1"/>
  <c r="I406" i="1"/>
  <c r="C406" i="1" s="1"/>
  <c r="I556" i="1"/>
  <c r="C556" i="1" s="1"/>
  <c r="I410" i="1"/>
  <c r="C410" i="1" s="1"/>
  <c r="I545" i="1"/>
  <c r="C545" i="1" s="1"/>
  <c r="I549" i="1"/>
  <c r="C549" i="1" s="1"/>
  <c r="I324" i="1"/>
  <c r="C324" i="1" s="1"/>
  <c r="I535" i="1"/>
  <c r="C535" i="1" s="1"/>
  <c r="I345" i="1"/>
  <c r="C345" i="1" s="1"/>
  <c r="I487" i="1"/>
  <c r="C487" i="1" s="1"/>
  <c r="I390" i="1"/>
  <c r="C390" i="1" s="1"/>
  <c r="I405" i="1"/>
  <c r="C405" i="1" s="1"/>
  <c r="I361" i="1"/>
  <c r="C361" i="1" s="1"/>
  <c r="I485" i="1"/>
  <c r="C485" i="1" s="1"/>
  <c r="I338" i="1"/>
  <c r="C338" i="1" s="1"/>
  <c r="C541" i="1"/>
  <c r="AK465" i="1"/>
  <c r="AK509" i="1"/>
  <c r="AK389" i="1"/>
  <c r="AK364" i="1"/>
  <c r="AK499" i="1"/>
  <c r="AK457" i="1"/>
  <c r="AK405" i="1"/>
  <c r="AK352" i="1"/>
  <c r="AK497" i="1"/>
  <c r="AK403" i="1"/>
  <c r="AK356" i="1"/>
  <c r="AK333" i="1"/>
  <c r="AK390" i="1"/>
  <c r="AK527" i="1"/>
  <c r="AK502" i="1"/>
  <c r="AK447" i="1"/>
  <c r="AK412" i="1"/>
  <c r="AK463" i="1"/>
  <c r="AK467" i="1"/>
  <c r="AK408" i="1"/>
  <c r="AO200" i="1"/>
  <c r="AP130" i="1"/>
  <c r="L130" i="1" s="1"/>
  <c r="AD302" i="1"/>
  <c r="AW302" i="1" s="1"/>
  <c r="AR74" i="1"/>
  <c r="C497" i="1"/>
  <c r="L283" i="1"/>
  <c r="L86" i="1"/>
  <c r="L169" i="1"/>
  <c r="L73" i="1"/>
  <c r="L9" i="1"/>
  <c r="L235" i="1"/>
  <c r="L284" i="1"/>
  <c r="L220" i="1"/>
  <c r="L92" i="1"/>
  <c r="L28" i="1"/>
  <c r="L215" i="1"/>
  <c r="L264" i="1"/>
  <c r="L136" i="1"/>
  <c r="L95" i="1"/>
  <c r="L165" i="1"/>
  <c r="L74" i="1"/>
  <c r="L30" i="1"/>
  <c r="L173" i="1"/>
  <c r="L45" i="1"/>
  <c r="L69" i="1"/>
  <c r="L249" i="1"/>
  <c r="L57" i="1"/>
  <c r="L94" i="1"/>
  <c r="L251" i="1"/>
  <c r="L106" i="1"/>
  <c r="L58" i="1"/>
  <c r="L6" i="1"/>
  <c r="C506" i="1"/>
  <c r="C538" i="1"/>
  <c r="L158" i="1"/>
  <c r="L88" i="1"/>
  <c r="L303" i="1"/>
  <c r="J249" i="1"/>
  <c r="K249" i="1" s="1"/>
  <c r="J57" i="1"/>
  <c r="J126" i="1"/>
  <c r="J10" i="1"/>
  <c r="J217" i="1"/>
  <c r="K452" i="1"/>
  <c r="C452" i="1"/>
  <c r="J31" i="1"/>
  <c r="J30" i="1"/>
  <c r="J133" i="1"/>
  <c r="J5" i="1"/>
  <c r="J138" i="1"/>
  <c r="J166" i="1"/>
  <c r="J134" i="1"/>
  <c r="J267" i="1"/>
  <c r="K267" i="1" s="1"/>
  <c r="J123" i="1"/>
  <c r="K123" i="1" s="1"/>
  <c r="J124" i="1"/>
  <c r="J265" i="1"/>
  <c r="J183" i="1"/>
  <c r="J7" i="1"/>
  <c r="K7" i="1" s="1"/>
  <c r="J294" i="1"/>
  <c r="J308" i="1"/>
  <c r="J168" i="1"/>
  <c r="J95" i="1"/>
  <c r="K95" i="1" s="1"/>
  <c r="J214" i="1"/>
  <c r="J118" i="1"/>
  <c r="J86" i="1"/>
  <c r="C86" i="1" s="1"/>
  <c r="J70" i="1"/>
  <c r="J141" i="1"/>
  <c r="K456" i="1"/>
  <c r="C456" i="1"/>
  <c r="K378" i="1"/>
  <c r="C378" i="1"/>
  <c r="C331" i="1"/>
  <c r="J165" i="1"/>
  <c r="K165" i="1" s="1"/>
  <c r="J74" i="1"/>
  <c r="J135" i="1"/>
  <c r="J25" i="1"/>
  <c r="J181" i="1"/>
  <c r="K181" i="1" s="1"/>
  <c r="AD96" i="1"/>
  <c r="AW96" i="1" s="1"/>
  <c r="AP90" i="1"/>
  <c r="J225" i="1"/>
  <c r="AR90" i="1"/>
  <c r="AR96" i="1"/>
  <c r="C529" i="1"/>
  <c r="AP240" i="1"/>
  <c r="AD136" i="1"/>
  <c r="AW136" i="1" s="1"/>
  <c r="AD174" i="1"/>
  <c r="AW174" i="1" s="1"/>
  <c r="AP142" i="1"/>
  <c r="AS162" i="1"/>
  <c r="AO8" i="1"/>
  <c r="AO142" i="1"/>
  <c r="AO110" i="1"/>
  <c r="AO104" i="1"/>
  <c r="AO206" i="1"/>
  <c r="AP288" i="1"/>
  <c r="AD48" i="1"/>
  <c r="AW48" i="1" s="1"/>
  <c r="AD106" i="1"/>
  <c r="AW106" i="1" s="1"/>
  <c r="AP42" i="1"/>
  <c r="L42" i="1" s="1"/>
  <c r="AP10" i="1"/>
  <c r="AP150" i="1"/>
  <c r="AP118" i="1"/>
  <c r="AR10" i="1"/>
  <c r="AR86" i="1"/>
  <c r="AR54" i="1"/>
  <c r="AD127" i="1"/>
  <c r="AW127" i="1" s="1"/>
  <c r="AD217" i="1"/>
  <c r="AW217" i="1" s="1"/>
  <c r="AD223" i="1"/>
  <c r="AW223" i="1" s="1"/>
  <c r="AO127" i="1"/>
  <c r="AP79" i="1"/>
  <c r="AP270" i="1"/>
  <c r="AD176" i="1"/>
  <c r="AW176" i="1" s="1"/>
  <c r="AD144" i="1"/>
  <c r="AW144" i="1" s="1"/>
  <c r="AO80" i="1"/>
  <c r="AO48" i="1"/>
  <c r="AD16" i="1"/>
  <c r="AW16" i="1" s="1"/>
  <c r="AP170" i="1"/>
  <c r="AD138" i="1"/>
  <c r="AW138" i="1" s="1"/>
  <c r="AD303" i="1"/>
  <c r="AW303" i="1" s="1"/>
  <c r="AO191" i="1"/>
  <c r="AO79" i="1"/>
  <c r="AP15" i="1"/>
  <c r="L15" i="1" s="1"/>
  <c r="AP238" i="1"/>
  <c r="AP272" i="1"/>
  <c r="AP176" i="1"/>
  <c r="AO144" i="1"/>
  <c r="AD112" i="1"/>
  <c r="AW112" i="1" s="1"/>
  <c r="AO170" i="1"/>
  <c r="AP217" i="1"/>
  <c r="AO208" i="1"/>
  <c r="AP80" i="1"/>
  <c r="AP48" i="1"/>
  <c r="AO16" i="1"/>
  <c r="AR206" i="1"/>
  <c r="AR112" i="1"/>
  <c r="AS303" i="1"/>
  <c r="AP191" i="1"/>
  <c r="L191" i="1" s="1"/>
  <c r="AO15" i="1"/>
  <c r="AO238" i="1"/>
  <c r="AP208" i="1"/>
  <c r="AP144" i="1"/>
  <c r="L144" i="1" s="1"/>
  <c r="AO112" i="1"/>
  <c r="AP16" i="1"/>
  <c r="L16" i="1" s="1"/>
  <c r="AD170" i="1"/>
  <c r="AW170" i="1" s="1"/>
  <c r="AP138" i="1"/>
  <c r="AO264" i="1"/>
  <c r="AR80" i="1"/>
  <c r="AO297" i="1"/>
  <c r="AR46" i="1"/>
  <c r="AD308" i="1"/>
  <c r="AW308" i="1" s="1"/>
  <c r="AD232" i="1"/>
  <c r="AW232" i="1" s="1"/>
  <c r="AP200" i="1"/>
  <c r="L200" i="1" s="1"/>
  <c r="AO136" i="1"/>
  <c r="AD40" i="1"/>
  <c r="AW40" i="1" s="1"/>
  <c r="AP8" i="1"/>
  <c r="AD130" i="1"/>
  <c r="AW130" i="1" s="1"/>
  <c r="AP66" i="1"/>
  <c r="AO233" i="1"/>
  <c r="AO73" i="1"/>
  <c r="AD41" i="1"/>
  <c r="AW41" i="1" s="1"/>
  <c r="AO9" i="1"/>
  <c r="AR232" i="1"/>
  <c r="AS136" i="1"/>
  <c r="AD63" i="1"/>
  <c r="AW63" i="1" s="1"/>
  <c r="AD110" i="1"/>
  <c r="AW110" i="1" s="1"/>
  <c r="AO78" i="1"/>
  <c r="AP3" i="1"/>
  <c r="L3" i="1" s="1"/>
  <c r="AR136" i="1"/>
  <c r="AR72" i="1"/>
  <c r="AP294" i="1"/>
  <c r="AP230" i="1"/>
  <c r="AP198" i="1"/>
  <c r="L198" i="1" s="1"/>
  <c r="AD265" i="1"/>
  <c r="AW265" i="1" s="1"/>
  <c r="AR308" i="1"/>
  <c r="AP63" i="1"/>
  <c r="L63" i="1" s="1"/>
  <c r="AO174" i="1"/>
  <c r="AP78" i="1"/>
  <c r="AP46" i="1"/>
  <c r="AO3" i="1"/>
  <c r="AR221" i="1"/>
  <c r="AD149" i="1"/>
  <c r="AW149" i="1" s="1"/>
  <c r="AO117" i="1"/>
  <c r="AD85" i="1"/>
  <c r="AW85" i="1" s="1"/>
  <c r="AR130" i="1"/>
  <c r="AR34" i="1"/>
  <c r="AD7" i="1"/>
  <c r="AW7" i="1" s="1"/>
  <c r="AD294" i="1"/>
  <c r="AW294" i="1" s="1"/>
  <c r="AO230" i="1"/>
  <c r="AD198" i="1"/>
  <c r="AW198" i="1" s="1"/>
  <c r="AR142" i="1"/>
  <c r="AP308" i="1"/>
  <c r="AO232" i="1"/>
  <c r="AD168" i="1"/>
  <c r="AW168" i="1" s="1"/>
  <c r="AD72" i="1"/>
  <c r="AW72" i="1" s="1"/>
  <c r="AO40" i="1"/>
  <c r="AO162" i="1"/>
  <c r="AO98" i="1"/>
  <c r="AD66" i="1"/>
  <c r="AW66" i="1" s="1"/>
  <c r="AD233" i="1"/>
  <c r="AW233" i="1" s="1"/>
  <c r="AS189" i="1"/>
  <c r="AR264" i="1"/>
  <c r="AR200" i="1"/>
  <c r="AD3" i="1"/>
  <c r="AW3" i="1" s="1"/>
  <c r="AO85" i="1"/>
  <c r="AD53" i="1"/>
  <c r="AW53" i="1" s="1"/>
  <c r="AO21" i="1"/>
  <c r="AS308" i="1"/>
  <c r="AS264" i="1"/>
  <c r="AR8" i="1"/>
  <c r="AR66" i="1"/>
  <c r="AD247" i="1"/>
  <c r="AW247" i="1" s="1"/>
  <c r="AP7" i="1"/>
  <c r="AD264" i="1"/>
  <c r="AW264" i="1" s="1"/>
  <c r="AP232" i="1"/>
  <c r="AP168" i="1"/>
  <c r="AD104" i="1"/>
  <c r="AW104" i="1" s="1"/>
  <c r="AO72" i="1"/>
  <c r="AD8" i="1"/>
  <c r="AW8" i="1" s="1"/>
  <c r="AD162" i="1"/>
  <c r="AW162" i="1" s="1"/>
  <c r="AP98" i="1"/>
  <c r="L98" i="1" s="1"/>
  <c r="AO34" i="1"/>
  <c r="AD297" i="1"/>
  <c r="AW297" i="1" s="1"/>
  <c r="AP265" i="1"/>
  <c r="AO169" i="1"/>
  <c r="AP137" i="1"/>
  <c r="L137" i="1" s="1"/>
  <c r="AP105" i="1"/>
  <c r="AO149" i="1"/>
  <c r="AD117" i="1"/>
  <c r="AW117" i="1" s="1"/>
  <c r="AP53" i="1"/>
  <c r="L53" i="1" s="1"/>
  <c r="AP297" i="1"/>
  <c r="AO105" i="1"/>
  <c r="AD73" i="1"/>
  <c r="AW73" i="1" s="1"/>
  <c r="AS168" i="1"/>
  <c r="AO63" i="1"/>
  <c r="AP174" i="1"/>
  <c r="AD142" i="1"/>
  <c r="AW142" i="1" s="1"/>
  <c r="AP110" i="1"/>
  <c r="AD78" i="1"/>
  <c r="AW78" i="1" s="1"/>
  <c r="AO46" i="1"/>
  <c r="AD14" i="1"/>
  <c r="AW14" i="1" s="1"/>
  <c r="AP117" i="1"/>
  <c r="L117" i="1" s="1"/>
  <c r="AD21" i="1"/>
  <c r="AW21" i="1" s="1"/>
  <c r="AS200" i="1"/>
  <c r="AR168" i="1"/>
  <c r="AR104" i="1"/>
  <c r="AR40" i="1"/>
  <c r="AO151" i="1"/>
  <c r="AP262" i="1"/>
  <c r="AR110" i="1"/>
  <c r="AP104" i="1"/>
  <c r="AP72" i="1"/>
  <c r="AP40" i="1"/>
  <c r="L40" i="1" s="1"/>
  <c r="AP162" i="1"/>
  <c r="AO130" i="1"/>
  <c r="AD98" i="1"/>
  <c r="AW98" i="1" s="1"/>
  <c r="AP34" i="1"/>
  <c r="L34" i="1" s="1"/>
  <c r="AS285" i="1"/>
  <c r="AS253" i="1"/>
  <c r="AD169" i="1"/>
  <c r="AW169" i="1" s="1"/>
  <c r="AO41" i="1"/>
  <c r="AD9" i="1"/>
  <c r="AW9" i="1" s="1"/>
  <c r="AO299" i="1"/>
  <c r="AO262" i="1"/>
  <c r="AO255" i="1"/>
  <c r="AP159" i="1"/>
  <c r="AO302" i="1"/>
  <c r="AS144" i="1"/>
  <c r="AS170" i="1"/>
  <c r="AP64" i="1"/>
  <c r="L64" i="1" s="1"/>
  <c r="AD186" i="1"/>
  <c r="AW186" i="1" s="1"/>
  <c r="AR122" i="1"/>
  <c r="AD222" i="1"/>
  <c r="AW222" i="1" s="1"/>
  <c r="AP192" i="1"/>
  <c r="L192" i="1" s="1"/>
  <c r="AD64" i="1"/>
  <c r="AW64" i="1" s="1"/>
  <c r="AP32" i="1"/>
  <c r="L32" i="1" s="1"/>
  <c r="AO154" i="1"/>
  <c r="AD122" i="1"/>
  <c r="AW122" i="1" s="1"/>
  <c r="AO26" i="1"/>
  <c r="AP166" i="1"/>
  <c r="AD134" i="1"/>
  <c r="AW134" i="1" s="1"/>
  <c r="AP70" i="1"/>
  <c r="AO6" i="1"/>
  <c r="AR38" i="1"/>
  <c r="AR26" i="1"/>
  <c r="AR64" i="1"/>
  <c r="AO223" i="1"/>
  <c r="AO159" i="1"/>
  <c r="AD15" i="1"/>
  <c r="AW15" i="1" s="1"/>
  <c r="AD270" i="1"/>
  <c r="AW270" i="1" s="1"/>
  <c r="AP206" i="1"/>
  <c r="AR303" i="1"/>
  <c r="AD272" i="1"/>
  <c r="AW272" i="1" s="1"/>
  <c r="AO240" i="1"/>
  <c r="AD208" i="1"/>
  <c r="AW208" i="1" s="1"/>
  <c r="AR273" i="1"/>
  <c r="AD299" i="1"/>
  <c r="AW299" i="1" s="1"/>
  <c r="AD255" i="1"/>
  <c r="AW255" i="1" s="1"/>
  <c r="AP223" i="1"/>
  <c r="AP247" i="1"/>
  <c r="AD119" i="1"/>
  <c r="AW119" i="1" s="1"/>
  <c r="AP183" i="1"/>
  <c r="AD183" i="1"/>
  <c r="AW183" i="1" s="1"/>
  <c r="AO215" i="1"/>
  <c r="AD151" i="1"/>
  <c r="AW151" i="1" s="1"/>
  <c r="AO119" i="1"/>
  <c r="AS157" i="1"/>
  <c r="AD137" i="1"/>
  <c r="AW137" i="1" s="1"/>
  <c r="AP279" i="1"/>
  <c r="L279" i="1" s="1"/>
  <c r="AD215" i="1"/>
  <c r="AW215" i="1" s="1"/>
  <c r="AP151" i="1"/>
  <c r="AS93" i="1"/>
  <c r="AP299" i="1"/>
  <c r="AP255" i="1"/>
  <c r="AD191" i="1"/>
  <c r="AW191" i="1" s="1"/>
  <c r="AD159" i="1"/>
  <c r="AW159" i="1" s="1"/>
  <c r="AP127" i="1"/>
  <c r="AD79" i="1"/>
  <c r="AW79" i="1" s="1"/>
  <c r="AP302" i="1"/>
  <c r="AO270" i="1"/>
  <c r="AD238" i="1"/>
  <c r="AW238" i="1" s="1"/>
  <c r="AD206" i="1"/>
  <c r="AW206" i="1" s="1"/>
  <c r="AO272" i="1"/>
  <c r="AD240" i="1"/>
  <c r="AW240" i="1" s="1"/>
  <c r="AO176" i="1"/>
  <c r="AS270" i="1"/>
  <c r="AR16" i="1"/>
  <c r="AR42" i="1"/>
  <c r="AR106" i="1"/>
  <c r="AS176" i="1"/>
  <c r="AP21" i="1"/>
  <c r="AO279" i="1"/>
  <c r="AO247" i="1"/>
  <c r="AR63" i="1"/>
  <c r="AD262" i="1"/>
  <c r="AW262" i="1" s="1"/>
  <c r="AD230" i="1"/>
  <c r="AW230" i="1" s="1"/>
  <c r="AO198" i="1"/>
  <c r="AD192" i="1"/>
  <c r="AW192" i="1" s="1"/>
  <c r="AR32" i="1"/>
  <c r="AO47" i="1"/>
  <c r="AO222" i="1"/>
  <c r="AD224" i="1"/>
  <c r="AW224" i="1" s="1"/>
  <c r="AO207" i="1"/>
  <c r="AD175" i="1"/>
  <c r="AW175" i="1" s="1"/>
  <c r="AP143" i="1"/>
  <c r="L143" i="1" s="1"/>
  <c r="AP111" i="1"/>
  <c r="L111" i="1" s="1"/>
  <c r="AO286" i="1"/>
  <c r="AO254" i="1"/>
  <c r="AP222" i="1"/>
  <c r="AD256" i="1"/>
  <c r="AW256" i="1" s="1"/>
  <c r="AP224" i="1"/>
  <c r="AP128" i="1"/>
  <c r="AD32" i="1"/>
  <c r="AW32" i="1" s="1"/>
  <c r="AP186" i="1"/>
  <c r="AP154" i="1"/>
  <c r="L154" i="1" s="1"/>
  <c r="AP122" i="1"/>
  <c r="L122" i="1" s="1"/>
  <c r="AO90" i="1"/>
  <c r="AO58" i="1"/>
  <c r="AP26" i="1"/>
  <c r="AP134" i="1"/>
  <c r="AP102" i="1"/>
  <c r="L102" i="1" s="1"/>
  <c r="AD70" i="1"/>
  <c r="AW70" i="1" s="1"/>
  <c r="AS154" i="1"/>
  <c r="AS166" i="1"/>
  <c r="AS134" i="1"/>
  <c r="AD190" i="1"/>
  <c r="AW190" i="1" s="1"/>
  <c r="AD288" i="1"/>
  <c r="AW288" i="1" s="1"/>
  <c r="AP256" i="1"/>
  <c r="L256" i="1" s="1"/>
  <c r="AD160" i="1"/>
  <c r="AW160" i="1" s="1"/>
  <c r="AR15" i="1"/>
  <c r="AR240" i="1"/>
  <c r="AS238" i="1"/>
  <c r="AR208" i="1"/>
  <c r="AO4" i="1"/>
  <c r="AO155" i="1"/>
  <c r="AR29" i="1"/>
  <c r="AS302" i="1"/>
  <c r="AO303" i="1"/>
  <c r="AS192" i="1"/>
  <c r="AR289" i="1"/>
  <c r="AO190" i="1"/>
  <c r="AO288" i="1"/>
  <c r="AO256" i="1"/>
  <c r="AO224" i="1"/>
  <c r="AO192" i="1"/>
  <c r="AO160" i="1"/>
  <c r="AO128" i="1"/>
  <c r="AO96" i="1"/>
  <c r="AO64" i="1"/>
  <c r="AR186" i="1"/>
  <c r="AR58" i="1"/>
  <c r="AS102" i="1"/>
  <c r="AR190" i="1"/>
  <c r="AD301" i="1"/>
  <c r="AW301" i="1" s="1"/>
  <c r="AD123" i="1"/>
  <c r="AW123" i="1" s="1"/>
  <c r="AR233" i="1"/>
  <c r="AP155" i="1"/>
  <c r="L155" i="1" s="1"/>
  <c r="AP123" i="1"/>
  <c r="AR125" i="1"/>
  <c r="AR157" i="1"/>
  <c r="AR61" i="1"/>
  <c r="AR159" i="1"/>
  <c r="AR79" i="1"/>
  <c r="AR307" i="1"/>
  <c r="AR288" i="1"/>
  <c r="AR127" i="1"/>
  <c r="AR151" i="1"/>
  <c r="AS160" i="1"/>
  <c r="AS247" i="1"/>
  <c r="AS128" i="1"/>
  <c r="AS224" i="1"/>
  <c r="AO20" i="1"/>
  <c r="AS254" i="1"/>
  <c r="AP301" i="1"/>
  <c r="AS286" i="1"/>
  <c r="AR222" i="1"/>
  <c r="AO301" i="1"/>
  <c r="AP29" i="1"/>
  <c r="AP211" i="1"/>
  <c r="AS21" i="1"/>
  <c r="AR272" i="1"/>
  <c r="AO84" i="1"/>
  <c r="AD292" i="1"/>
  <c r="AW292" i="1" s="1"/>
  <c r="AD228" i="1"/>
  <c r="AW228" i="1" s="1"/>
  <c r="AO68" i="1"/>
  <c r="AR305" i="1"/>
  <c r="AD36" i="1"/>
  <c r="AW36" i="1" s="1"/>
  <c r="AD196" i="1"/>
  <c r="AW196" i="1" s="1"/>
  <c r="AP132" i="1"/>
  <c r="AO148" i="1"/>
  <c r="AO100" i="1"/>
  <c r="AO36" i="1"/>
  <c r="AO260" i="1"/>
  <c r="AD164" i="1"/>
  <c r="AW164" i="1" s="1"/>
  <c r="AO132" i="1"/>
  <c r="AR93" i="1"/>
  <c r="AS109" i="1"/>
  <c r="AP175" i="1"/>
  <c r="AD143" i="1"/>
  <c r="AW143" i="1" s="1"/>
  <c r="AD47" i="1"/>
  <c r="AW47" i="1" s="1"/>
  <c r="AO307" i="1"/>
  <c r="AP286" i="1"/>
  <c r="AD254" i="1"/>
  <c r="AW254" i="1" s="1"/>
  <c r="AR173" i="1"/>
  <c r="AR141" i="1"/>
  <c r="AR109" i="1"/>
  <c r="AR77" i="1"/>
  <c r="AR45" i="1"/>
  <c r="AR13" i="1"/>
  <c r="AS45" i="1"/>
  <c r="AP276" i="1"/>
  <c r="L276" i="1" s="1"/>
  <c r="AD244" i="1"/>
  <c r="AW244" i="1" s="1"/>
  <c r="AD271" i="1"/>
  <c r="AW271" i="1" s="1"/>
  <c r="AP239" i="1"/>
  <c r="AP207" i="1"/>
  <c r="AO111" i="1"/>
  <c r="AD286" i="1"/>
  <c r="AW286" i="1" s="1"/>
  <c r="AP254" i="1"/>
  <c r="AR111" i="1"/>
  <c r="AP185" i="1"/>
  <c r="L185" i="1" s="1"/>
  <c r="AO292" i="1"/>
  <c r="AP228" i="1"/>
  <c r="AO180" i="1"/>
  <c r="AP213" i="1"/>
  <c r="AO273" i="1"/>
  <c r="AP212" i="1"/>
  <c r="AD100" i="1"/>
  <c r="AW100" i="1" s="1"/>
  <c r="AO52" i="1"/>
  <c r="AD4" i="1"/>
  <c r="AW4" i="1" s="1"/>
  <c r="AP197" i="1"/>
  <c r="L197" i="1" s="1"/>
  <c r="AR145" i="1"/>
  <c r="AP244" i="1"/>
  <c r="AP289" i="1"/>
  <c r="AR299" i="1"/>
  <c r="AS271" i="1"/>
  <c r="AS191" i="1"/>
  <c r="AR177" i="1"/>
  <c r="AP93" i="1"/>
  <c r="AS300" i="1"/>
  <c r="AD276" i="1"/>
  <c r="AW276" i="1" s="1"/>
  <c r="AP260" i="1"/>
  <c r="AD212" i="1"/>
  <c r="AW212" i="1" s="1"/>
  <c r="AO196" i="1"/>
  <c r="AP164" i="1"/>
  <c r="AD132" i="1"/>
  <c r="AW132" i="1" s="1"/>
  <c r="AO116" i="1"/>
  <c r="AD68" i="1"/>
  <c r="AW68" i="1" s="1"/>
  <c r="AP271" i="1"/>
  <c r="AD239" i="1"/>
  <c r="AW239" i="1" s="1"/>
  <c r="AD197" i="1"/>
  <c r="AW197" i="1" s="1"/>
  <c r="AD305" i="1"/>
  <c r="AW305" i="1" s="1"/>
  <c r="AD77" i="1"/>
  <c r="AW77" i="1" s="1"/>
  <c r="AO201" i="1"/>
  <c r="AD81" i="1"/>
  <c r="AW81" i="1" s="1"/>
  <c r="AP141" i="1"/>
  <c r="AP292" i="1"/>
  <c r="AD260" i="1"/>
  <c r="AW260" i="1" s="1"/>
  <c r="AO228" i="1"/>
  <c r="AP196" i="1"/>
  <c r="AO164" i="1"/>
  <c r="AP100" i="1"/>
  <c r="L100" i="1" s="1"/>
  <c r="AP68" i="1"/>
  <c r="L68" i="1" s="1"/>
  <c r="AP36" i="1"/>
  <c r="AP4" i="1"/>
  <c r="AD261" i="1"/>
  <c r="AW261" i="1" s="1"/>
  <c r="AO197" i="1"/>
  <c r="AO266" i="1"/>
  <c r="AO234" i="1"/>
  <c r="AO202" i="1"/>
  <c r="AO257" i="1"/>
  <c r="AD145" i="1"/>
  <c r="AW145" i="1" s="1"/>
  <c r="AS244" i="1"/>
  <c r="AR148" i="1"/>
  <c r="AR52" i="1"/>
  <c r="AS255" i="1"/>
  <c r="AS223" i="1"/>
  <c r="AS207" i="1"/>
  <c r="AO125" i="1"/>
  <c r="AD61" i="1"/>
  <c r="AW61" i="1" s="1"/>
  <c r="AP298" i="1"/>
  <c r="AD250" i="1"/>
  <c r="AW250" i="1" s="1"/>
  <c r="AD218" i="1"/>
  <c r="AW218" i="1" s="1"/>
  <c r="AO17" i="1"/>
  <c r="AS196" i="1"/>
  <c r="AR100" i="1"/>
  <c r="AD173" i="1"/>
  <c r="AW173" i="1" s="1"/>
  <c r="AO93" i="1"/>
  <c r="AO185" i="1"/>
  <c r="AS141" i="1"/>
  <c r="AO276" i="1"/>
  <c r="AO244" i="1"/>
  <c r="AO212" i="1"/>
  <c r="AP180" i="1"/>
  <c r="AP148" i="1"/>
  <c r="L148" i="1" s="1"/>
  <c r="AP116" i="1"/>
  <c r="AD84" i="1"/>
  <c r="AW84" i="1" s="1"/>
  <c r="AP52" i="1"/>
  <c r="L52" i="1" s="1"/>
  <c r="AD20" i="1"/>
  <c r="AW20" i="1" s="1"/>
  <c r="AO239" i="1"/>
  <c r="AO175" i="1"/>
  <c r="AD111" i="1"/>
  <c r="AW111" i="1" s="1"/>
  <c r="AP47" i="1"/>
  <c r="AD307" i="1"/>
  <c r="AW307" i="1" s="1"/>
  <c r="AO293" i="1"/>
  <c r="AD213" i="1"/>
  <c r="AW213" i="1" s="1"/>
  <c r="AD298" i="1"/>
  <c r="AW298" i="1" s="1"/>
  <c r="AD300" i="1"/>
  <c r="AW300" i="1" s="1"/>
  <c r="AO289" i="1"/>
  <c r="AD241" i="1"/>
  <c r="AW241" i="1" s="1"/>
  <c r="AD177" i="1"/>
  <c r="AW177" i="1" s="1"/>
  <c r="AO49" i="1"/>
  <c r="AR132" i="1"/>
  <c r="AR4" i="1"/>
  <c r="AR175" i="1"/>
  <c r="AP157" i="1"/>
  <c r="L157" i="1" s="1"/>
  <c r="AO109" i="1"/>
  <c r="AP61" i="1"/>
  <c r="L61" i="1" s="1"/>
  <c r="AP13" i="1"/>
  <c r="L13" i="1" s="1"/>
  <c r="AP147" i="1"/>
  <c r="AS256" i="1"/>
  <c r="AP11" i="1"/>
  <c r="L11" i="1" s="1"/>
  <c r="AO115" i="1"/>
  <c r="AD201" i="1"/>
  <c r="AW201" i="1" s="1"/>
  <c r="AP201" i="1"/>
  <c r="L201" i="1" s="1"/>
  <c r="AS173" i="1"/>
  <c r="AR161" i="1"/>
  <c r="AD180" i="1"/>
  <c r="AW180" i="1" s="1"/>
  <c r="AD148" i="1"/>
  <c r="AW148" i="1" s="1"/>
  <c r="AD116" i="1"/>
  <c r="AW116" i="1" s="1"/>
  <c r="AP84" i="1"/>
  <c r="L84" i="1" s="1"/>
  <c r="AD52" i="1"/>
  <c r="AW52" i="1" s="1"/>
  <c r="AP20" i="1"/>
  <c r="AO271" i="1"/>
  <c r="AD207" i="1"/>
  <c r="AW207" i="1" s="1"/>
  <c r="AO143" i="1"/>
  <c r="AP307" i="1"/>
  <c r="AO229" i="1"/>
  <c r="AO213" i="1"/>
  <c r="AS275" i="1"/>
  <c r="AD282" i="1"/>
  <c r="AW282" i="1" s="1"/>
  <c r="AD289" i="1"/>
  <c r="AW289" i="1" s="1"/>
  <c r="AD257" i="1"/>
  <c r="AW257" i="1" s="1"/>
  <c r="AO113" i="1"/>
  <c r="AR116" i="1"/>
  <c r="AR36" i="1"/>
  <c r="AR47" i="1"/>
  <c r="AP125" i="1"/>
  <c r="AD45" i="1"/>
  <c r="AW45" i="1" s="1"/>
  <c r="AP243" i="1"/>
  <c r="L243" i="1" s="1"/>
  <c r="AD19" i="1"/>
  <c r="AW19" i="1" s="1"/>
  <c r="AD293" i="1"/>
  <c r="AW293" i="1" s="1"/>
  <c r="AP261" i="1"/>
  <c r="AP229" i="1"/>
  <c r="AS243" i="1"/>
  <c r="AD187" i="1"/>
  <c r="AW187" i="1" s="1"/>
  <c r="AR19" i="1"/>
  <c r="AO298" i="1"/>
  <c r="AP266" i="1"/>
  <c r="AO218" i="1"/>
  <c r="AD202" i="1"/>
  <c r="AW202" i="1" s="1"/>
  <c r="AP305" i="1"/>
  <c r="AP273" i="1"/>
  <c r="L273" i="1" s="1"/>
  <c r="AP241" i="1"/>
  <c r="AP129" i="1"/>
  <c r="AD49" i="1"/>
  <c r="AW49" i="1" s="1"/>
  <c r="AS292" i="1"/>
  <c r="AS228" i="1"/>
  <c r="AR180" i="1"/>
  <c r="AR68" i="1"/>
  <c r="AR20" i="1"/>
  <c r="AS239" i="1"/>
  <c r="AR143" i="1"/>
  <c r="AO173" i="1"/>
  <c r="AD141" i="1"/>
  <c r="AW141" i="1" s="1"/>
  <c r="AD109" i="1"/>
  <c r="AW109" i="1" s="1"/>
  <c r="AP77" i="1"/>
  <c r="AO61" i="1"/>
  <c r="AO29" i="1"/>
  <c r="AD275" i="1"/>
  <c r="AW275" i="1" s="1"/>
  <c r="AO163" i="1"/>
  <c r="AD83" i="1"/>
  <c r="AW83" i="1" s="1"/>
  <c r="AS17" i="1"/>
  <c r="AS298" i="1"/>
  <c r="AR218" i="1"/>
  <c r="AR213" i="1"/>
  <c r="AS262" i="1"/>
  <c r="AR198" i="1"/>
  <c r="AR131" i="1"/>
  <c r="AR83" i="1"/>
  <c r="AD234" i="1"/>
  <c r="AW234" i="1" s="1"/>
  <c r="AP300" i="1"/>
  <c r="AP161" i="1"/>
  <c r="AP81" i="1"/>
  <c r="AD17" i="1"/>
  <c r="AW17" i="1" s="1"/>
  <c r="AS260" i="1"/>
  <c r="AS212" i="1"/>
  <c r="AR293" i="1"/>
  <c r="AO157" i="1"/>
  <c r="AD125" i="1"/>
  <c r="AW125" i="1" s="1"/>
  <c r="AO45" i="1"/>
  <c r="AD13" i="1"/>
  <c r="AW13" i="1" s="1"/>
  <c r="AO227" i="1"/>
  <c r="AO131" i="1"/>
  <c r="AP19" i="1"/>
  <c r="AR197" i="1"/>
  <c r="AR257" i="1"/>
  <c r="AN93" i="1"/>
  <c r="AN157" i="1"/>
  <c r="AN123" i="1"/>
  <c r="AN265" i="1"/>
  <c r="AN249" i="1"/>
  <c r="AN233" i="1"/>
  <c r="AN217" i="1"/>
  <c r="AN153" i="1"/>
  <c r="AN121" i="1"/>
  <c r="AN105" i="1"/>
  <c r="AN89" i="1"/>
  <c r="AN191" i="1"/>
  <c r="AN127" i="1"/>
  <c r="AN158" i="1"/>
  <c r="AN94" i="1"/>
  <c r="AN30" i="1"/>
  <c r="AP293" i="1"/>
  <c r="AO277" i="1"/>
  <c r="AO261" i="1"/>
  <c r="AD229" i="1"/>
  <c r="AW229" i="1" s="1"/>
  <c r="AN181" i="1"/>
  <c r="AN165" i="1"/>
  <c r="AN133" i="1"/>
  <c r="AN101" i="1"/>
  <c r="AN85" i="1"/>
  <c r="AN37" i="1"/>
  <c r="AN5" i="1"/>
  <c r="AN128" i="1"/>
  <c r="AN112" i="1"/>
  <c r="AN80" i="1"/>
  <c r="AN64" i="1"/>
  <c r="AS296" i="1"/>
  <c r="AS211" i="1"/>
  <c r="AR163" i="1"/>
  <c r="AN139" i="1"/>
  <c r="AR51" i="1"/>
  <c r="AD295" i="1"/>
  <c r="AW295" i="1" s="1"/>
  <c r="AD266" i="1"/>
  <c r="AW266" i="1" s="1"/>
  <c r="AP234" i="1"/>
  <c r="AP218" i="1"/>
  <c r="AP202" i="1"/>
  <c r="L202" i="1" s="1"/>
  <c r="AO300" i="1"/>
  <c r="AO305" i="1"/>
  <c r="AD273" i="1"/>
  <c r="AW273" i="1" s="1"/>
  <c r="AP257" i="1"/>
  <c r="L257" i="1" s="1"/>
  <c r="AO241" i="1"/>
  <c r="AP177" i="1"/>
  <c r="AP145" i="1"/>
  <c r="AP113" i="1"/>
  <c r="L113" i="1" s="1"/>
  <c r="AO81" i="1"/>
  <c r="AP49" i="1"/>
  <c r="AP17" i="1"/>
  <c r="AS276" i="1"/>
  <c r="AR164" i="1"/>
  <c r="AR84" i="1"/>
  <c r="AN279" i="1"/>
  <c r="AN167" i="1"/>
  <c r="AN294" i="1"/>
  <c r="AN246" i="1"/>
  <c r="AN182" i="1"/>
  <c r="AN166" i="1"/>
  <c r="AN54" i="1"/>
  <c r="AN38" i="1"/>
  <c r="AN303" i="1"/>
  <c r="AO77" i="1"/>
  <c r="AD29" i="1"/>
  <c r="AW29" i="1" s="1"/>
  <c r="AO13" i="1"/>
  <c r="AN40" i="1"/>
  <c r="AO275" i="1"/>
  <c r="AD211" i="1"/>
  <c r="AW211" i="1" s="1"/>
  <c r="AP163" i="1"/>
  <c r="AP131" i="1"/>
  <c r="L131" i="1" s="1"/>
  <c r="AP83" i="1"/>
  <c r="L83" i="1" s="1"/>
  <c r="AN98" i="1"/>
  <c r="AO75" i="1"/>
  <c r="AV75" i="1"/>
  <c r="AP23" i="1"/>
  <c r="AV23" i="1"/>
  <c r="AP43" i="1"/>
  <c r="AV43" i="1"/>
  <c r="AS117" i="1"/>
  <c r="AR230" i="1"/>
  <c r="AP269" i="1"/>
  <c r="L269" i="1" s="1"/>
  <c r="AV269" i="1"/>
  <c r="AD237" i="1"/>
  <c r="AW237" i="1" s="1"/>
  <c r="AV237" i="1"/>
  <c r="AO193" i="1"/>
  <c r="AV193" i="1"/>
  <c r="AR89" i="1"/>
  <c r="AV89" i="1"/>
  <c r="AR25" i="1"/>
  <c r="AV25" i="1"/>
  <c r="AO251" i="1"/>
  <c r="AV251" i="1"/>
  <c r="AP219" i="1"/>
  <c r="AV219" i="1"/>
  <c r="AO179" i="1"/>
  <c r="AV179" i="1"/>
  <c r="AD99" i="1"/>
  <c r="AW99" i="1" s="1"/>
  <c r="AV99" i="1"/>
  <c r="AO35" i="1"/>
  <c r="AV35" i="1"/>
  <c r="AO306" i="1"/>
  <c r="AV306" i="1"/>
  <c r="AO274" i="1"/>
  <c r="AV274" i="1"/>
  <c r="AO242" i="1"/>
  <c r="AV242" i="1"/>
  <c r="AO210" i="1"/>
  <c r="AV210" i="1"/>
  <c r="AQ181" i="1"/>
  <c r="AV181" i="1"/>
  <c r="AR268" i="1"/>
  <c r="AV268" i="1"/>
  <c r="AO236" i="1"/>
  <c r="AV236" i="1"/>
  <c r="AO204" i="1"/>
  <c r="AV204" i="1"/>
  <c r="AO172" i="1"/>
  <c r="AV172" i="1"/>
  <c r="AS140" i="1"/>
  <c r="AV140" i="1"/>
  <c r="AO108" i="1"/>
  <c r="AV108" i="1"/>
  <c r="AR76" i="1"/>
  <c r="AV76" i="1"/>
  <c r="AO44" i="1"/>
  <c r="AV44" i="1"/>
  <c r="AR12" i="1"/>
  <c r="AV12" i="1"/>
  <c r="AS281" i="1"/>
  <c r="AV281" i="1"/>
  <c r="AR133" i="1"/>
  <c r="AV133" i="1"/>
  <c r="AS69" i="1"/>
  <c r="AV69" i="1"/>
  <c r="AD231" i="1"/>
  <c r="AW231" i="1" s="1"/>
  <c r="AV231" i="1"/>
  <c r="AR199" i="1"/>
  <c r="AV199" i="1"/>
  <c r="AQ167" i="1"/>
  <c r="AV167" i="1"/>
  <c r="AS135" i="1"/>
  <c r="AV135" i="1"/>
  <c r="AR95" i="1"/>
  <c r="AV95" i="1"/>
  <c r="AR31" i="1"/>
  <c r="AV31" i="1"/>
  <c r="AS283" i="1"/>
  <c r="AV283" i="1"/>
  <c r="AS278" i="1"/>
  <c r="AV278" i="1"/>
  <c r="AP246" i="1"/>
  <c r="AV246" i="1"/>
  <c r="AR214" i="1"/>
  <c r="AV214" i="1"/>
  <c r="AS182" i="1"/>
  <c r="AV182" i="1"/>
  <c r="AS225" i="1"/>
  <c r="AV225" i="1"/>
  <c r="AO280" i="1"/>
  <c r="AV280" i="1"/>
  <c r="AQ248" i="1"/>
  <c r="AT248" i="1" s="1"/>
  <c r="AV248" i="1"/>
  <c r="AQ216" i="1"/>
  <c r="AT216" i="1" s="1"/>
  <c r="AV216" i="1"/>
  <c r="AP184" i="1"/>
  <c r="L184" i="1" s="1"/>
  <c r="AV184" i="1"/>
  <c r="AQ152" i="1"/>
  <c r="AT152" i="1" s="1"/>
  <c r="AK152" i="1" s="1"/>
  <c r="AV152" i="1"/>
  <c r="AQ120" i="1"/>
  <c r="AT120" i="1" s="1"/>
  <c r="AK120" i="1" s="1"/>
  <c r="AV120" i="1"/>
  <c r="AO88" i="1"/>
  <c r="AV88" i="1"/>
  <c r="AP56" i="1"/>
  <c r="AV56" i="1"/>
  <c r="AO24" i="1"/>
  <c r="AV24" i="1"/>
  <c r="AO178" i="1"/>
  <c r="AV178" i="1"/>
  <c r="AD146" i="1"/>
  <c r="AW146" i="1" s="1"/>
  <c r="AV146" i="1"/>
  <c r="AO114" i="1"/>
  <c r="AV114" i="1"/>
  <c r="AD82" i="1"/>
  <c r="AW82" i="1" s="1"/>
  <c r="AV82" i="1"/>
  <c r="AO50" i="1"/>
  <c r="AV50" i="1"/>
  <c r="AD18" i="1"/>
  <c r="AW18" i="1" s="1"/>
  <c r="AV18" i="1"/>
  <c r="AS158" i="1"/>
  <c r="AV158" i="1"/>
  <c r="AR126" i="1"/>
  <c r="AV126" i="1"/>
  <c r="AR94" i="1"/>
  <c r="AV94" i="1"/>
  <c r="AR62" i="1"/>
  <c r="AV62" i="1"/>
  <c r="AR30" i="1"/>
  <c r="AV30" i="1"/>
  <c r="AN169" i="1"/>
  <c r="AN302" i="1"/>
  <c r="AN287" i="1"/>
  <c r="AN203" i="1"/>
  <c r="AN86" i="1"/>
  <c r="AN308" i="1"/>
  <c r="AN130" i="1"/>
  <c r="AP39" i="1"/>
  <c r="L39" i="1" s="1"/>
  <c r="AV39" i="1"/>
  <c r="AO203" i="1"/>
  <c r="AV203" i="1"/>
  <c r="AP55" i="1"/>
  <c r="AV55" i="1"/>
  <c r="AQ157" i="1"/>
  <c r="AV157" i="1"/>
  <c r="AQ93" i="1"/>
  <c r="AV93" i="1"/>
  <c r="AQ303" i="1"/>
  <c r="AV303" i="1"/>
  <c r="AQ217" i="1"/>
  <c r="AV217" i="1"/>
  <c r="AN68" i="1"/>
  <c r="AN291" i="1"/>
  <c r="AN201" i="1"/>
  <c r="AN174" i="1"/>
  <c r="AN46" i="1"/>
  <c r="AN155" i="1"/>
  <c r="AN185" i="1"/>
  <c r="AN57" i="1"/>
  <c r="AN41" i="1"/>
  <c r="AN95" i="1"/>
  <c r="AN31" i="1"/>
  <c r="AN62" i="1"/>
  <c r="AO245" i="1"/>
  <c r="AN154" i="1"/>
  <c r="AN138" i="1"/>
  <c r="AN106" i="1"/>
  <c r="AN90" i="1"/>
  <c r="AN74" i="1"/>
  <c r="AN58" i="1"/>
  <c r="AN10" i="1"/>
  <c r="AN225" i="1"/>
  <c r="AO177" i="1"/>
  <c r="AO145" i="1"/>
  <c r="AD113" i="1"/>
  <c r="AW113" i="1" s="1"/>
  <c r="AP65" i="1"/>
  <c r="AD33" i="1"/>
  <c r="AW33" i="1" s="1"/>
  <c r="AN247" i="1"/>
  <c r="AN262" i="1"/>
  <c r="AN198" i="1"/>
  <c r="AN118" i="1"/>
  <c r="AN102" i="1"/>
  <c r="AN200" i="1"/>
  <c r="AO296" i="1"/>
  <c r="AO243" i="1"/>
  <c r="AD163" i="1"/>
  <c r="AW163" i="1" s="1"/>
  <c r="AD131" i="1"/>
  <c r="AW131" i="1" s="1"/>
  <c r="AO83" i="1"/>
  <c r="AO19" i="1"/>
  <c r="AN162" i="1"/>
  <c r="AN34" i="1"/>
  <c r="AQ171" i="1"/>
  <c r="AV171" i="1"/>
  <c r="AD87" i="1"/>
  <c r="AW87" i="1" s="1"/>
  <c r="AV87" i="1"/>
  <c r="AD107" i="1"/>
  <c r="AW107" i="1" s="1"/>
  <c r="AV107" i="1"/>
  <c r="AR202" i="1"/>
  <c r="AQ285" i="1"/>
  <c r="AT285" i="1" s="1"/>
  <c r="AV285" i="1"/>
  <c r="AQ253" i="1"/>
  <c r="AT253" i="1" s="1"/>
  <c r="AV253" i="1"/>
  <c r="AP209" i="1"/>
  <c r="AV209" i="1"/>
  <c r="AR169" i="1"/>
  <c r="AV169" i="1"/>
  <c r="AS137" i="1"/>
  <c r="AV137" i="1"/>
  <c r="AR105" i="1"/>
  <c r="AV105" i="1"/>
  <c r="AR73" i="1"/>
  <c r="AV73" i="1"/>
  <c r="AR41" i="1"/>
  <c r="AV41" i="1"/>
  <c r="AR9" i="1"/>
  <c r="AV9" i="1"/>
  <c r="AS267" i="1"/>
  <c r="AV267" i="1"/>
  <c r="AS235" i="1"/>
  <c r="AV235" i="1"/>
  <c r="AD195" i="1"/>
  <c r="AW195" i="1" s="1"/>
  <c r="AV195" i="1"/>
  <c r="AQ155" i="1"/>
  <c r="AV155" i="1"/>
  <c r="AR123" i="1"/>
  <c r="AV123" i="1"/>
  <c r="AD67" i="1"/>
  <c r="AW67" i="1" s="1"/>
  <c r="AV67" i="1"/>
  <c r="AP304" i="1"/>
  <c r="AV304" i="1"/>
  <c r="AO290" i="1"/>
  <c r="AV290" i="1"/>
  <c r="AP258" i="1"/>
  <c r="L258" i="1" s="1"/>
  <c r="AV258" i="1"/>
  <c r="AO226" i="1"/>
  <c r="AV226" i="1"/>
  <c r="AD194" i="1"/>
  <c r="AW194" i="1" s="1"/>
  <c r="AV194" i="1"/>
  <c r="AQ221" i="1"/>
  <c r="AV221" i="1"/>
  <c r="AS284" i="1"/>
  <c r="AV284" i="1"/>
  <c r="AO252" i="1"/>
  <c r="AV252" i="1"/>
  <c r="AS220" i="1"/>
  <c r="AV220" i="1"/>
  <c r="AO188" i="1"/>
  <c r="AV188" i="1"/>
  <c r="AR156" i="1"/>
  <c r="AV156" i="1"/>
  <c r="AS124" i="1"/>
  <c r="AV124" i="1"/>
  <c r="AR92" i="1"/>
  <c r="AV92" i="1"/>
  <c r="AO60" i="1"/>
  <c r="AV60" i="1"/>
  <c r="AR28" i="1"/>
  <c r="AV28" i="1"/>
  <c r="AS265" i="1"/>
  <c r="AV265" i="1"/>
  <c r="AQ189" i="1"/>
  <c r="AT189" i="1" s="1"/>
  <c r="AK189" i="1" s="1"/>
  <c r="AV189" i="1"/>
  <c r="AS149" i="1"/>
  <c r="AV149" i="1"/>
  <c r="AS85" i="1"/>
  <c r="AV85" i="1"/>
  <c r="AR53" i="1"/>
  <c r="AV53" i="1"/>
  <c r="AS279" i="1"/>
  <c r="AV279" i="1"/>
  <c r="AS215" i="1"/>
  <c r="AV215" i="1"/>
  <c r="AR183" i="1"/>
  <c r="AV183" i="1"/>
  <c r="AR119" i="1"/>
  <c r="AV119" i="1"/>
  <c r="AR7" i="1"/>
  <c r="AV7" i="1"/>
  <c r="AR294" i="1"/>
  <c r="AV294" i="1"/>
  <c r="AQ308" i="1"/>
  <c r="AV308" i="1"/>
  <c r="AQ264" i="1"/>
  <c r="AT264" i="1" s="1"/>
  <c r="AV264" i="1"/>
  <c r="AQ232" i="1"/>
  <c r="AV232" i="1"/>
  <c r="AQ200" i="1"/>
  <c r="AT200" i="1" s="1"/>
  <c r="AK200" i="1" s="1"/>
  <c r="AV200" i="1"/>
  <c r="AQ168" i="1"/>
  <c r="AT168" i="1" s="1"/>
  <c r="AV168" i="1"/>
  <c r="AQ136" i="1"/>
  <c r="AV136" i="1"/>
  <c r="AN281" i="1"/>
  <c r="AN3" i="1"/>
  <c r="AN150" i="1"/>
  <c r="AN22" i="1"/>
  <c r="AN6" i="1"/>
  <c r="AN232" i="1"/>
  <c r="AN56" i="1"/>
  <c r="AN8" i="1"/>
  <c r="AN275" i="1"/>
  <c r="AD103" i="1"/>
  <c r="AW103" i="1" s="1"/>
  <c r="AV103" i="1"/>
  <c r="AO59" i="1"/>
  <c r="AV59" i="1"/>
  <c r="AD71" i="1"/>
  <c r="AW71" i="1" s="1"/>
  <c r="AV71" i="1"/>
  <c r="AQ185" i="1"/>
  <c r="AV185" i="1"/>
  <c r="AQ173" i="1"/>
  <c r="AV173" i="1"/>
  <c r="AQ141" i="1"/>
  <c r="AV141" i="1"/>
  <c r="AQ109" i="1"/>
  <c r="AV109" i="1"/>
  <c r="AQ45" i="1"/>
  <c r="AV45" i="1"/>
  <c r="AO284" i="1"/>
  <c r="AD252" i="1"/>
  <c r="AW252" i="1" s="1"/>
  <c r="AD124" i="1"/>
  <c r="AW124" i="1" s="1"/>
  <c r="AO92" i="1"/>
  <c r="AD60" i="1"/>
  <c r="AW60" i="1" s="1"/>
  <c r="AD267" i="1"/>
  <c r="AW267" i="1" s="1"/>
  <c r="AO235" i="1"/>
  <c r="AD188" i="1"/>
  <c r="AW188" i="1" s="1"/>
  <c r="AD219" i="1"/>
  <c r="AW219" i="1" s="1"/>
  <c r="AP225" i="1"/>
  <c r="AS246" i="1"/>
  <c r="AS274" i="1"/>
  <c r="AO268" i="1"/>
  <c r="AO140" i="1"/>
  <c r="AP135" i="1"/>
  <c r="AO283" i="1"/>
  <c r="AD278" i="1"/>
  <c r="AW278" i="1" s="1"/>
  <c r="AO182" i="1"/>
  <c r="AP167" i="1"/>
  <c r="AO246" i="1"/>
  <c r="AD214" i="1"/>
  <c r="AW214" i="1" s="1"/>
  <c r="AP267" i="1"/>
  <c r="AD235" i="1"/>
  <c r="AW235" i="1" s="1"/>
  <c r="AO55" i="1"/>
  <c r="AS231" i="1"/>
  <c r="AR167" i="1"/>
  <c r="AO194" i="1"/>
  <c r="AD171" i="1"/>
  <c r="AW171" i="1" s="1"/>
  <c r="AP171" i="1"/>
  <c r="AO171" i="1"/>
  <c r="AR60" i="1"/>
  <c r="AO221" i="1"/>
  <c r="AO56" i="1"/>
  <c r="AP24" i="1"/>
  <c r="AD178" i="1"/>
  <c r="AW178" i="1" s="1"/>
  <c r="AP146" i="1"/>
  <c r="AD114" i="1"/>
  <c r="AW114" i="1" s="1"/>
  <c r="AO82" i="1"/>
  <c r="AD50" i="1"/>
  <c r="AW50" i="1" s="1"/>
  <c r="AO18" i="1"/>
  <c r="AO76" i="1"/>
  <c r="AO167" i="1"/>
  <c r="AD135" i="1"/>
  <c r="AW135" i="1" s="1"/>
  <c r="AD283" i="1"/>
  <c r="AW283" i="1" s="1"/>
  <c r="AP278" i="1"/>
  <c r="L278" i="1" s="1"/>
  <c r="AP214" i="1"/>
  <c r="AP182" i="1"/>
  <c r="AP280" i="1"/>
  <c r="L280" i="1" s="1"/>
  <c r="AD248" i="1"/>
  <c r="AW248" i="1" s="1"/>
  <c r="AP216" i="1"/>
  <c r="AD184" i="1"/>
  <c r="AW184" i="1" s="1"/>
  <c r="AP152" i="1"/>
  <c r="L152" i="1" s="1"/>
  <c r="AD120" i="1"/>
  <c r="AW120" i="1" s="1"/>
  <c r="AD290" i="1"/>
  <c r="AW290" i="1" s="1"/>
  <c r="AP285" i="1"/>
  <c r="AO195" i="1"/>
  <c r="AO304" i="1"/>
  <c r="AP226" i="1"/>
  <c r="AD253" i="1"/>
  <c r="AW253" i="1" s="1"/>
  <c r="AD209" i="1"/>
  <c r="AW209" i="1" s="1"/>
  <c r="AD284" i="1"/>
  <c r="AW284" i="1" s="1"/>
  <c r="AP252" i="1"/>
  <c r="AD220" i="1"/>
  <c r="AW220" i="1" s="1"/>
  <c r="AP188" i="1"/>
  <c r="L188" i="1" s="1"/>
  <c r="AD156" i="1"/>
  <c r="AW156" i="1" s="1"/>
  <c r="AP124" i="1"/>
  <c r="AD92" i="1"/>
  <c r="AW92" i="1" s="1"/>
  <c r="AP60" i="1"/>
  <c r="L60" i="1" s="1"/>
  <c r="AD28" i="1"/>
  <c r="AW28" i="1" s="1"/>
  <c r="AO285" i="1"/>
  <c r="AP221" i="1"/>
  <c r="AD189" i="1"/>
  <c r="AW189" i="1" s="1"/>
  <c r="AP195" i="1"/>
  <c r="AO67" i="1"/>
  <c r="AP290" i="1"/>
  <c r="AO258" i="1"/>
  <c r="AD226" i="1"/>
  <c r="AW226" i="1" s="1"/>
  <c r="AS252" i="1"/>
  <c r="AO209" i="1"/>
  <c r="AO220" i="1"/>
  <c r="AO156" i="1"/>
  <c r="AO28" i="1"/>
  <c r="AP253" i="1"/>
  <c r="AD221" i="1"/>
  <c r="AW221" i="1" s="1"/>
  <c r="AO189" i="1"/>
  <c r="AP67" i="1"/>
  <c r="AD304" i="1"/>
  <c r="AW304" i="1" s="1"/>
  <c r="AD258" i="1"/>
  <c r="AW258" i="1" s="1"/>
  <c r="AP194" i="1"/>
  <c r="L194" i="1" s="1"/>
  <c r="AS188" i="1"/>
  <c r="AD285" i="1"/>
  <c r="AW285" i="1" s="1"/>
  <c r="AO253" i="1"/>
  <c r="AP189" i="1"/>
  <c r="L189" i="1" s="1"/>
  <c r="AR155" i="1"/>
  <c r="AS155" i="1"/>
  <c r="AO248" i="1"/>
  <c r="AO184" i="1"/>
  <c r="AO146" i="1"/>
  <c r="AP82" i="1"/>
  <c r="L82" i="1" s="1"/>
  <c r="AP18" i="1"/>
  <c r="AS167" i="1"/>
  <c r="AD280" i="1"/>
  <c r="AW280" i="1" s="1"/>
  <c r="AP248" i="1"/>
  <c r="AD216" i="1"/>
  <c r="AW216" i="1" s="1"/>
  <c r="AD152" i="1"/>
  <c r="AW152" i="1" s="1"/>
  <c r="AP120" i="1"/>
  <c r="L120" i="1" s="1"/>
  <c r="AD88" i="1"/>
  <c r="AW88" i="1" s="1"/>
  <c r="AD24" i="1"/>
  <c r="AW24" i="1" s="1"/>
  <c r="AP178" i="1"/>
  <c r="AP114" i="1"/>
  <c r="AP50" i="1"/>
  <c r="L50" i="1" s="1"/>
  <c r="AO216" i="1"/>
  <c r="AO152" i="1"/>
  <c r="AP103" i="1"/>
  <c r="L103" i="1" s="1"/>
  <c r="AQ103" i="1"/>
  <c r="AP59" i="1"/>
  <c r="L59" i="1" s="1"/>
  <c r="AQ59" i="1"/>
  <c r="AD55" i="1"/>
  <c r="AW55" i="1" s="1"/>
  <c r="AQ55" i="1"/>
  <c r="AO269" i="1"/>
  <c r="AQ269" i="1"/>
  <c r="AT269" i="1" s="1"/>
  <c r="AK269" i="1" s="1"/>
  <c r="AP237" i="1"/>
  <c r="AQ237" i="1"/>
  <c r="AT237" i="1" s="1"/>
  <c r="AS193" i="1"/>
  <c r="AQ193" i="1"/>
  <c r="AT193" i="1" s="1"/>
  <c r="AK193" i="1" s="1"/>
  <c r="AS153" i="1"/>
  <c r="AQ153" i="1"/>
  <c r="AS121" i="1"/>
  <c r="AQ121" i="1"/>
  <c r="AS89" i="1"/>
  <c r="AQ89" i="1"/>
  <c r="AS57" i="1"/>
  <c r="AQ57" i="1"/>
  <c r="AS25" i="1"/>
  <c r="AQ25" i="1"/>
  <c r="AR287" i="1"/>
  <c r="AQ287" i="1"/>
  <c r="AR251" i="1"/>
  <c r="AQ251" i="1"/>
  <c r="AR219" i="1"/>
  <c r="AQ219" i="1"/>
  <c r="AR179" i="1"/>
  <c r="AQ179" i="1"/>
  <c r="AR139" i="1"/>
  <c r="AQ139" i="1"/>
  <c r="AS99" i="1"/>
  <c r="AQ99" i="1"/>
  <c r="AS35" i="1"/>
  <c r="AQ35" i="1"/>
  <c r="AR306" i="1"/>
  <c r="AQ306" i="1"/>
  <c r="AR274" i="1"/>
  <c r="AQ274" i="1"/>
  <c r="AR242" i="1"/>
  <c r="AQ242" i="1"/>
  <c r="AS210" i="1"/>
  <c r="AQ210" i="1"/>
  <c r="AT210" i="1" s="1"/>
  <c r="AR291" i="1"/>
  <c r="AQ291" i="1"/>
  <c r="AS268" i="1"/>
  <c r="AQ268" i="1"/>
  <c r="AS236" i="1"/>
  <c r="AQ236" i="1"/>
  <c r="AS204" i="1"/>
  <c r="AQ204" i="1"/>
  <c r="AS172" i="1"/>
  <c r="AQ172" i="1"/>
  <c r="AR140" i="1"/>
  <c r="AQ140" i="1"/>
  <c r="AS108" i="1"/>
  <c r="AQ108" i="1"/>
  <c r="AS76" i="1"/>
  <c r="AQ76" i="1"/>
  <c r="AS44" i="1"/>
  <c r="AQ44" i="1"/>
  <c r="AS12" i="1"/>
  <c r="AQ12" i="1"/>
  <c r="AR281" i="1"/>
  <c r="AQ281" i="1"/>
  <c r="AS249" i="1"/>
  <c r="AQ249" i="1"/>
  <c r="AO205" i="1"/>
  <c r="AQ205" i="1"/>
  <c r="AT205" i="1" s="1"/>
  <c r="AS165" i="1"/>
  <c r="AQ165" i="1"/>
  <c r="AS133" i="1"/>
  <c r="AQ133" i="1"/>
  <c r="AR101" i="1"/>
  <c r="AQ101" i="1"/>
  <c r="AR69" i="1"/>
  <c r="AQ69" i="1"/>
  <c r="AS37" i="1"/>
  <c r="AQ37" i="1"/>
  <c r="AR5" i="1"/>
  <c r="AQ5" i="1"/>
  <c r="AR263" i="1"/>
  <c r="AQ263" i="1"/>
  <c r="AR231" i="1"/>
  <c r="AQ231" i="1"/>
  <c r="AS199" i="1"/>
  <c r="AQ199" i="1"/>
  <c r="AR135" i="1"/>
  <c r="AQ135" i="1"/>
  <c r="AS95" i="1"/>
  <c r="AQ95" i="1"/>
  <c r="AS31" i="1"/>
  <c r="AQ31" i="1"/>
  <c r="AR283" i="1"/>
  <c r="AQ283" i="1"/>
  <c r="AR278" i="1"/>
  <c r="AQ278" i="1"/>
  <c r="AR246" i="1"/>
  <c r="AQ246" i="1"/>
  <c r="AS214" i="1"/>
  <c r="AQ214" i="1"/>
  <c r="AR182" i="1"/>
  <c r="AQ182" i="1"/>
  <c r="AR225" i="1"/>
  <c r="AQ225" i="1"/>
  <c r="AR280" i="1"/>
  <c r="AQ280" i="1"/>
  <c r="AS184" i="1"/>
  <c r="AQ184" i="1"/>
  <c r="AT184" i="1" s="1"/>
  <c r="AK184" i="1" s="1"/>
  <c r="AS88" i="1"/>
  <c r="AQ88" i="1"/>
  <c r="AT88" i="1" s="1"/>
  <c r="AS56" i="1"/>
  <c r="AQ56" i="1"/>
  <c r="AT56" i="1" s="1"/>
  <c r="AS24" i="1"/>
  <c r="AQ24" i="1"/>
  <c r="AT24" i="1" s="1"/>
  <c r="AR178" i="1"/>
  <c r="AQ178" i="1"/>
  <c r="AR146" i="1"/>
  <c r="AQ146" i="1"/>
  <c r="AS114" i="1"/>
  <c r="AQ114" i="1"/>
  <c r="AT114" i="1" s="1"/>
  <c r="AS82" i="1"/>
  <c r="AQ82" i="1"/>
  <c r="AT82" i="1" s="1"/>
  <c r="AK82" i="1" s="1"/>
  <c r="AS50" i="1"/>
  <c r="AQ50" i="1"/>
  <c r="AT50" i="1" s="1"/>
  <c r="AK50" i="1" s="1"/>
  <c r="AS18" i="1"/>
  <c r="AQ18" i="1"/>
  <c r="AT18" i="1" s="1"/>
  <c r="AR158" i="1"/>
  <c r="AQ158" i="1"/>
  <c r="AS126" i="1"/>
  <c r="AQ126" i="1"/>
  <c r="AS94" i="1"/>
  <c r="AQ94" i="1"/>
  <c r="AS62" i="1"/>
  <c r="AQ62" i="1"/>
  <c r="AS30" i="1"/>
  <c r="AQ30" i="1"/>
  <c r="AD75" i="1"/>
  <c r="AW75" i="1" s="1"/>
  <c r="AQ75" i="1"/>
  <c r="AD23" i="1"/>
  <c r="AW23" i="1" s="1"/>
  <c r="AQ23" i="1"/>
  <c r="AP107" i="1"/>
  <c r="L107" i="1" s="1"/>
  <c r="AQ107" i="1"/>
  <c r="AO27" i="1"/>
  <c r="AQ27" i="1"/>
  <c r="AS293" i="1"/>
  <c r="AQ293" i="1"/>
  <c r="AS261" i="1"/>
  <c r="AQ261" i="1"/>
  <c r="AS229" i="1"/>
  <c r="AQ229" i="1"/>
  <c r="AS177" i="1"/>
  <c r="AQ177" i="1"/>
  <c r="AS145" i="1"/>
  <c r="AQ145" i="1"/>
  <c r="AR113" i="1"/>
  <c r="AQ113" i="1"/>
  <c r="AR81" i="1"/>
  <c r="AQ81" i="1"/>
  <c r="AS49" i="1"/>
  <c r="AQ49" i="1"/>
  <c r="AR17" i="1"/>
  <c r="AQ17" i="1"/>
  <c r="AR275" i="1"/>
  <c r="AQ275" i="1"/>
  <c r="AR243" i="1"/>
  <c r="AQ243" i="1"/>
  <c r="AR211" i="1"/>
  <c r="AQ211" i="1"/>
  <c r="AS163" i="1"/>
  <c r="AQ163" i="1"/>
  <c r="AT163" i="1" s="1"/>
  <c r="AS131" i="1"/>
  <c r="AQ131" i="1"/>
  <c r="AS83" i="1"/>
  <c r="AQ83" i="1"/>
  <c r="AS19" i="1"/>
  <c r="AQ19" i="1"/>
  <c r="AR298" i="1"/>
  <c r="AQ298" i="1"/>
  <c r="AR266" i="1"/>
  <c r="AQ266" i="1"/>
  <c r="AR234" i="1"/>
  <c r="AQ234" i="1"/>
  <c r="AS202" i="1"/>
  <c r="AQ202" i="1"/>
  <c r="AS305" i="1"/>
  <c r="AQ305" i="1"/>
  <c r="AR292" i="1"/>
  <c r="AQ292" i="1"/>
  <c r="AR260" i="1"/>
  <c r="AQ260" i="1"/>
  <c r="AR228" i="1"/>
  <c r="AQ228" i="1"/>
  <c r="AR196" i="1"/>
  <c r="AQ196" i="1"/>
  <c r="AS164" i="1"/>
  <c r="AQ164" i="1"/>
  <c r="AS132" i="1"/>
  <c r="AQ132" i="1"/>
  <c r="AS100" i="1"/>
  <c r="AQ100" i="1"/>
  <c r="AS68" i="1"/>
  <c r="AQ68" i="1"/>
  <c r="AT68" i="1" s="1"/>
  <c r="AK68" i="1" s="1"/>
  <c r="AS36" i="1"/>
  <c r="AQ36" i="1"/>
  <c r="AS4" i="1"/>
  <c r="AQ4" i="1"/>
  <c r="AT4" i="1" s="1"/>
  <c r="AS273" i="1"/>
  <c r="AQ273" i="1"/>
  <c r="AT273" i="1" s="1"/>
  <c r="AK273" i="1" s="1"/>
  <c r="AR241" i="1"/>
  <c r="AQ241" i="1"/>
  <c r="AS197" i="1"/>
  <c r="AQ197" i="1"/>
  <c r="AS125" i="1"/>
  <c r="AQ125" i="1"/>
  <c r="AS61" i="1"/>
  <c r="AQ61" i="1"/>
  <c r="AS29" i="1"/>
  <c r="AQ29" i="1"/>
  <c r="AT29" i="1" s="1"/>
  <c r="AS299" i="1"/>
  <c r="AQ299" i="1"/>
  <c r="AT299" i="1" s="1"/>
  <c r="AR255" i="1"/>
  <c r="AQ255" i="1"/>
  <c r="AR223" i="1"/>
  <c r="AQ223" i="1"/>
  <c r="AR191" i="1"/>
  <c r="AQ191" i="1"/>
  <c r="AS159" i="1"/>
  <c r="AQ159" i="1"/>
  <c r="AT159" i="1" s="1"/>
  <c r="AS127" i="1"/>
  <c r="AQ127" i="1"/>
  <c r="AS79" i="1"/>
  <c r="AQ79" i="1"/>
  <c r="AS15" i="1"/>
  <c r="AQ15" i="1"/>
  <c r="AR302" i="1"/>
  <c r="AQ302" i="1"/>
  <c r="AR270" i="1"/>
  <c r="AQ270" i="1"/>
  <c r="AR238" i="1"/>
  <c r="AQ238" i="1"/>
  <c r="AS206" i="1"/>
  <c r="AQ206" i="1"/>
  <c r="AT206" i="1" s="1"/>
  <c r="AS272" i="1"/>
  <c r="AQ272" i="1"/>
  <c r="AS240" i="1"/>
  <c r="AQ240" i="1"/>
  <c r="AT240" i="1" s="1"/>
  <c r="AS208" i="1"/>
  <c r="AQ208" i="1"/>
  <c r="AR176" i="1"/>
  <c r="AQ176" i="1"/>
  <c r="AR144" i="1"/>
  <c r="AQ144" i="1"/>
  <c r="AS112" i="1"/>
  <c r="AQ112" i="1"/>
  <c r="AT112" i="1" s="1"/>
  <c r="AK112" i="1" s="1"/>
  <c r="AS80" i="1"/>
  <c r="AQ80" i="1"/>
  <c r="AT80" i="1" s="1"/>
  <c r="AS48" i="1"/>
  <c r="AQ48" i="1"/>
  <c r="AT48" i="1" s="1"/>
  <c r="AS16" i="1"/>
  <c r="AQ16" i="1"/>
  <c r="AT16" i="1" s="1"/>
  <c r="AK16" i="1" s="1"/>
  <c r="AR170" i="1"/>
  <c r="AQ170" i="1"/>
  <c r="AS138" i="1"/>
  <c r="AQ138" i="1"/>
  <c r="AT138" i="1" s="1"/>
  <c r="AS106" i="1"/>
  <c r="AQ106" i="1"/>
  <c r="AT106" i="1" s="1"/>
  <c r="AS74" i="1"/>
  <c r="AQ74" i="1"/>
  <c r="AT74" i="1" s="1"/>
  <c r="AS42" i="1"/>
  <c r="AQ42" i="1"/>
  <c r="AT42" i="1" s="1"/>
  <c r="AK42" i="1" s="1"/>
  <c r="AS10" i="1"/>
  <c r="AQ10" i="1"/>
  <c r="AT10" i="1" s="1"/>
  <c r="AR150" i="1"/>
  <c r="AQ150" i="1"/>
  <c r="AS118" i="1"/>
  <c r="AQ118" i="1"/>
  <c r="AT118" i="1" s="1"/>
  <c r="AS86" i="1"/>
  <c r="AQ86" i="1"/>
  <c r="AT86" i="1" s="1"/>
  <c r="AS54" i="1"/>
  <c r="AQ54" i="1"/>
  <c r="AT54" i="1" s="1"/>
  <c r="AK54" i="1" s="1"/>
  <c r="AS22" i="1"/>
  <c r="AQ22" i="1"/>
  <c r="AT22" i="1" s="1"/>
  <c r="AK22" i="1" s="1"/>
  <c r="AD39" i="1"/>
  <c r="AW39" i="1" s="1"/>
  <c r="AQ39" i="1"/>
  <c r="AP203" i="1"/>
  <c r="L203" i="1" s="1"/>
  <c r="AQ203" i="1"/>
  <c r="AO71" i="1"/>
  <c r="AQ71" i="1"/>
  <c r="AS209" i="1"/>
  <c r="AQ209" i="1"/>
  <c r="AT209" i="1" s="1"/>
  <c r="AS169" i="1"/>
  <c r="AQ169" i="1"/>
  <c r="AR137" i="1"/>
  <c r="AQ137" i="1"/>
  <c r="AS105" i="1"/>
  <c r="AQ105" i="1"/>
  <c r="AS73" i="1"/>
  <c r="AQ73" i="1"/>
  <c r="AS41" i="1"/>
  <c r="AQ41" i="1"/>
  <c r="AS9" i="1"/>
  <c r="AQ9" i="1"/>
  <c r="AR267" i="1"/>
  <c r="AQ267" i="1"/>
  <c r="AR235" i="1"/>
  <c r="AQ235" i="1"/>
  <c r="AR195" i="1"/>
  <c r="AQ195" i="1"/>
  <c r="AS123" i="1"/>
  <c r="AQ123" i="1"/>
  <c r="AT123" i="1" s="1"/>
  <c r="AS67" i="1"/>
  <c r="AQ67" i="1"/>
  <c r="AT67" i="1" s="1"/>
  <c r="AR304" i="1"/>
  <c r="AQ304" i="1"/>
  <c r="AR290" i="1"/>
  <c r="AQ290" i="1"/>
  <c r="AR258" i="1"/>
  <c r="AQ258" i="1"/>
  <c r="AS226" i="1"/>
  <c r="AQ226" i="1"/>
  <c r="AT226" i="1" s="1"/>
  <c r="AS194" i="1"/>
  <c r="AQ194" i="1"/>
  <c r="AT194" i="1" s="1"/>
  <c r="AK194" i="1" s="1"/>
  <c r="AR284" i="1"/>
  <c r="AQ284" i="1"/>
  <c r="AR252" i="1"/>
  <c r="AQ252" i="1"/>
  <c r="AR220" i="1"/>
  <c r="AQ220" i="1"/>
  <c r="AR188" i="1"/>
  <c r="AQ188" i="1"/>
  <c r="AS156" i="1"/>
  <c r="AQ156" i="1"/>
  <c r="AR124" i="1"/>
  <c r="AQ124" i="1"/>
  <c r="AS92" i="1"/>
  <c r="AQ92" i="1"/>
  <c r="AS60" i="1"/>
  <c r="AQ60" i="1"/>
  <c r="AS28" i="1"/>
  <c r="AQ28" i="1"/>
  <c r="AS297" i="1"/>
  <c r="AQ297" i="1"/>
  <c r="AR265" i="1"/>
  <c r="AQ265" i="1"/>
  <c r="AS233" i="1"/>
  <c r="AQ233" i="1"/>
  <c r="AT233" i="1" s="1"/>
  <c r="AR149" i="1"/>
  <c r="AQ149" i="1"/>
  <c r="AR117" i="1"/>
  <c r="AQ117" i="1"/>
  <c r="AR85" i="1"/>
  <c r="AQ85" i="1"/>
  <c r="AS53" i="1"/>
  <c r="AQ53" i="1"/>
  <c r="AR21" i="1"/>
  <c r="AQ21" i="1"/>
  <c r="AR279" i="1"/>
  <c r="AQ279" i="1"/>
  <c r="AR247" i="1"/>
  <c r="AQ247" i="1"/>
  <c r="AR215" i="1"/>
  <c r="AQ215" i="1"/>
  <c r="AS183" i="1"/>
  <c r="AQ183" i="1"/>
  <c r="AS151" i="1"/>
  <c r="AQ151" i="1"/>
  <c r="AT151" i="1" s="1"/>
  <c r="AS119" i="1"/>
  <c r="AQ119" i="1"/>
  <c r="AS63" i="1"/>
  <c r="AQ63" i="1"/>
  <c r="AS7" i="1"/>
  <c r="AQ7" i="1"/>
  <c r="AS294" i="1"/>
  <c r="AQ294" i="1"/>
  <c r="AR262" i="1"/>
  <c r="AQ262" i="1"/>
  <c r="AS230" i="1"/>
  <c r="AQ230" i="1"/>
  <c r="AS198" i="1"/>
  <c r="AQ198" i="1"/>
  <c r="AT198" i="1" s="1"/>
  <c r="AK198" i="1" s="1"/>
  <c r="AS3" i="1"/>
  <c r="AQ3" i="1"/>
  <c r="AT3" i="1" s="1"/>
  <c r="AK3" i="1" s="1"/>
  <c r="AS104" i="1"/>
  <c r="AQ104" i="1"/>
  <c r="AT104" i="1" s="1"/>
  <c r="AS72" i="1"/>
  <c r="AQ72" i="1"/>
  <c r="AS40" i="1"/>
  <c r="AQ40" i="1"/>
  <c r="AT40" i="1" s="1"/>
  <c r="AK40" i="1" s="1"/>
  <c r="AS8" i="1"/>
  <c r="AQ8" i="1"/>
  <c r="AR162" i="1"/>
  <c r="AQ162" i="1"/>
  <c r="AS130" i="1"/>
  <c r="AQ130" i="1"/>
  <c r="AT130" i="1" s="1"/>
  <c r="AK130" i="1" s="1"/>
  <c r="AS98" i="1"/>
  <c r="AQ98" i="1"/>
  <c r="AT98" i="1" s="1"/>
  <c r="AK98" i="1" s="1"/>
  <c r="AS66" i="1"/>
  <c r="AQ66" i="1"/>
  <c r="AT66" i="1" s="1"/>
  <c r="AS34" i="1"/>
  <c r="AQ34" i="1"/>
  <c r="AT34" i="1" s="1"/>
  <c r="AK34" i="1" s="1"/>
  <c r="AR174" i="1"/>
  <c r="AQ174" i="1"/>
  <c r="AS142" i="1"/>
  <c r="AQ142" i="1"/>
  <c r="AS110" i="1"/>
  <c r="AQ110" i="1"/>
  <c r="AS78" i="1"/>
  <c r="AQ78" i="1"/>
  <c r="AT78" i="1" s="1"/>
  <c r="AS46" i="1"/>
  <c r="AQ46" i="1"/>
  <c r="AS14" i="1"/>
  <c r="AQ14" i="1"/>
  <c r="AT14" i="1" s="1"/>
  <c r="AK14" i="1" s="1"/>
  <c r="AD11" i="1"/>
  <c r="AW11" i="1" s="1"/>
  <c r="AQ11" i="1"/>
  <c r="AO87" i="1"/>
  <c r="AQ87" i="1"/>
  <c r="AO43" i="1"/>
  <c r="AQ43" i="1"/>
  <c r="AO91" i="1"/>
  <c r="AQ91" i="1"/>
  <c r="AR297" i="1"/>
  <c r="AS277" i="1"/>
  <c r="AQ277" i="1"/>
  <c r="AS245" i="1"/>
  <c r="AQ245" i="1"/>
  <c r="AS201" i="1"/>
  <c r="AQ201" i="1"/>
  <c r="AS161" i="1"/>
  <c r="AQ161" i="1"/>
  <c r="AS129" i="1"/>
  <c r="AQ129" i="1"/>
  <c r="AR97" i="1"/>
  <c r="AQ97" i="1"/>
  <c r="AR65" i="1"/>
  <c r="AQ65" i="1"/>
  <c r="AS33" i="1"/>
  <c r="AQ33" i="1"/>
  <c r="AR296" i="1"/>
  <c r="AQ296" i="1"/>
  <c r="AR259" i="1"/>
  <c r="AQ259" i="1"/>
  <c r="AR227" i="1"/>
  <c r="AQ227" i="1"/>
  <c r="AS187" i="1"/>
  <c r="AQ187" i="1"/>
  <c r="AS147" i="1"/>
  <c r="AQ147" i="1"/>
  <c r="AS115" i="1"/>
  <c r="AQ115" i="1"/>
  <c r="AS51" i="1"/>
  <c r="AQ51" i="1"/>
  <c r="AR295" i="1"/>
  <c r="AQ295" i="1"/>
  <c r="AR282" i="1"/>
  <c r="AQ282" i="1"/>
  <c r="AR250" i="1"/>
  <c r="AQ250" i="1"/>
  <c r="AS218" i="1"/>
  <c r="AQ218" i="1"/>
  <c r="AR300" i="1"/>
  <c r="AQ300" i="1"/>
  <c r="AR276" i="1"/>
  <c r="AQ276" i="1"/>
  <c r="AR244" i="1"/>
  <c r="AQ244" i="1"/>
  <c r="AR212" i="1"/>
  <c r="AQ212" i="1"/>
  <c r="AS180" i="1"/>
  <c r="AQ180" i="1"/>
  <c r="AS148" i="1"/>
  <c r="AQ148" i="1"/>
  <c r="AT148" i="1" s="1"/>
  <c r="AK148" i="1" s="1"/>
  <c r="AS116" i="1"/>
  <c r="AQ116" i="1"/>
  <c r="AS84" i="1"/>
  <c r="AQ84" i="1"/>
  <c r="AT84" i="1" s="1"/>
  <c r="AK84" i="1" s="1"/>
  <c r="AS52" i="1"/>
  <c r="AQ52" i="1"/>
  <c r="AS20" i="1"/>
  <c r="AQ20" i="1"/>
  <c r="AS289" i="1"/>
  <c r="AQ289" i="1"/>
  <c r="AT289" i="1" s="1"/>
  <c r="AS257" i="1"/>
  <c r="AQ257" i="1"/>
  <c r="AS213" i="1"/>
  <c r="AQ213" i="1"/>
  <c r="AS77" i="1"/>
  <c r="AQ77" i="1"/>
  <c r="AT77" i="1" s="1"/>
  <c r="AS13" i="1"/>
  <c r="AQ13" i="1"/>
  <c r="AR271" i="1"/>
  <c r="AQ271" i="1"/>
  <c r="AR239" i="1"/>
  <c r="AQ239" i="1"/>
  <c r="AR207" i="1"/>
  <c r="AQ207" i="1"/>
  <c r="AS175" i="1"/>
  <c r="AQ175" i="1"/>
  <c r="AS143" i="1"/>
  <c r="AQ143" i="1"/>
  <c r="AT143" i="1" s="1"/>
  <c r="AK143" i="1" s="1"/>
  <c r="AS111" i="1"/>
  <c r="AQ111" i="1"/>
  <c r="AT111" i="1" s="1"/>
  <c r="AK111" i="1" s="1"/>
  <c r="AS47" i="1"/>
  <c r="AQ47" i="1"/>
  <c r="AS307" i="1"/>
  <c r="AQ307" i="1"/>
  <c r="AT307" i="1" s="1"/>
  <c r="AR286" i="1"/>
  <c r="AQ286" i="1"/>
  <c r="AR254" i="1"/>
  <c r="AQ254" i="1"/>
  <c r="AS222" i="1"/>
  <c r="AQ222" i="1"/>
  <c r="AT222" i="1" s="1"/>
  <c r="AS190" i="1"/>
  <c r="AQ190" i="1"/>
  <c r="AR301" i="1"/>
  <c r="AQ301" i="1"/>
  <c r="AS288" i="1"/>
  <c r="AQ288" i="1"/>
  <c r="AR256" i="1"/>
  <c r="AQ256" i="1"/>
  <c r="AR224" i="1"/>
  <c r="AQ224" i="1"/>
  <c r="AR192" i="1"/>
  <c r="AQ192" i="1"/>
  <c r="AR160" i="1"/>
  <c r="AQ160" i="1"/>
  <c r="AR128" i="1"/>
  <c r="AQ128" i="1"/>
  <c r="AS96" i="1"/>
  <c r="AQ96" i="1"/>
  <c r="AT96" i="1" s="1"/>
  <c r="AS64" i="1"/>
  <c r="AQ64" i="1"/>
  <c r="AS32" i="1"/>
  <c r="AQ32" i="1"/>
  <c r="AT32" i="1" s="1"/>
  <c r="AK32" i="1" s="1"/>
  <c r="AS186" i="1"/>
  <c r="AQ186" i="1"/>
  <c r="AR154" i="1"/>
  <c r="AQ154" i="1"/>
  <c r="AS122" i="1"/>
  <c r="AQ122" i="1"/>
  <c r="AT122" i="1" s="1"/>
  <c r="AK122" i="1" s="1"/>
  <c r="AS90" i="1"/>
  <c r="AQ90" i="1"/>
  <c r="AS58" i="1"/>
  <c r="AQ58" i="1"/>
  <c r="AT58" i="1" s="1"/>
  <c r="AS26" i="1"/>
  <c r="AQ26" i="1"/>
  <c r="AR166" i="1"/>
  <c r="AQ166" i="1"/>
  <c r="AR134" i="1"/>
  <c r="AQ134" i="1"/>
  <c r="AR102" i="1"/>
  <c r="AQ102" i="1"/>
  <c r="AS70" i="1"/>
  <c r="AQ70" i="1"/>
  <c r="AS38" i="1"/>
  <c r="AQ38" i="1"/>
  <c r="AT38" i="1" s="1"/>
  <c r="AK38" i="1" s="1"/>
  <c r="AS6" i="1"/>
  <c r="AQ6" i="1"/>
  <c r="AT6" i="1" s="1"/>
  <c r="AO107" i="1"/>
  <c r="AR201" i="1"/>
  <c r="AD161" i="1"/>
  <c r="AW161" i="1" s="1"/>
  <c r="AD129" i="1"/>
  <c r="AW129" i="1" s="1"/>
  <c r="AP97" i="1"/>
  <c r="L97" i="1" s="1"/>
  <c r="AO65" i="1"/>
  <c r="AP33" i="1"/>
  <c r="L33" i="1" s="1"/>
  <c r="AD259" i="1"/>
  <c r="AW259" i="1" s="1"/>
  <c r="AP227" i="1"/>
  <c r="AD147" i="1"/>
  <c r="AW147" i="1" s="1"/>
  <c r="AD115" i="1"/>
  <c r="AW115" i="1" s="1"/>
  <c r="AP277" i="1"/>
  <c r="L277" i="1" s="1"/>
  <c r="AD245" i="1"/>
  <c r="AW245" i="1" s="1"/>
  <c r="AS259" i="1"/>
  <c r="AO187" i="1"/>
  <c r="AR147" i="1"/>
  <c r="AD59" i="1"/>
  <c r="AW59" i="1" s="1"/>
  <c r="AD43" i="1"/>
  <c r="AW43" i="1" s="1"/>
  <c r="AO295" i="1"/>
  <c r="AP282" i="1"/>
  <c r="AP250" i="1"/>
  <c r="AO161" i="1"/>
  <c r="AO129" i="1"/>
  <c r="AO97" i="1"/>
  <c r="AO33" i="1"/>
  <c r="AO259" i="1"/>
  <c r="AO147" i="1"/>
  <c r="AP115" i="1"/>
  <c r="AP51" i="1"/>
  <c r="L51" i="1" s="1"/>
  <c r="AD277" i="1"/>
  <c r="AW277" i="1" s="1"/>
  <c r="AP245" i="1"/>
  <c r="AS227" i="1"/>
  <c r="AP187" i="1"/>
  <c r="AR115" i="1"/>
  <c r="AP295" i="1"/>
  <c r="AO282" i="1"/>
  <c r="AO250" i="1"/>
  <c r="AD97" i="1"/>
  <c r="AW97" i="1" s="1"/>
  <c r="AD65" i="1"/>
  <c r="AW65" i="1" s="1"/>
  <c r="AD296" i="1"/>
  <c r="AW296" i="1" s="1"/>
  <c r="AP259" i="1"/>
  <c r="L259" i="1" s="1"/>
  <c r="AO51" i="1"/>
  <c r="AO103" i="1"/>
  <c r="AO39" i="1"/>
  <c r="AP296" i="1"/>
  <c r="AD227" i="1"/>
  <c r="AW227" i="1" s="1"/>
  <c r="AD51" i="1"/>
  <c r="AW51" i="1" s="1"/>
  <c r="AR187" i="1"/>
  <c r="AS250" i="1"/>
  <c r="AS295" i="1"/>
  <c r="AR33" i="1"/>
  <c r="AR277" i="1"/>
  <c r="AS97" i="1"/>
  <c r="AS282" i="1"/>
  <c r="AR245" i="1"/>
  <c r="AS65" i="1"/>
  <c r="AS219" i="1"/>
  <c r="AP71" i="1"/>
  <c r="AP87" i="1"/>
  <c r="AO23" i="1"/>
  <c r="AP275" i="1"/>
  <c r="L275" i="1" s="1"/>
  <c r="AD243" i="1"/>
  <c r="AW243" i="1" s="1"/>
  <c r="AO211" i="1"/>
  <c r="AS241" i="1"/>
  <c r="AS266" i="1"/>
  <c r="AS234" i="1"/>
  <c r="AR229" i="1"/>
  <c r="AR261" i="1"/>
  <c r="AS113" i="1"/>
  <c r="AR49" i="1"/>
  <c r="AS81" i="1"/>
  <c r="AR129" i="1"/>
  <c r="AS181" i="1"/>
  <c r="AR181" i="1"/>
  <c r="AO287" i="1"/>
  <c r="AD251" i="1"/>
  <c r="AW251" i="1" s="1"/>
  <c r="AO219" i="1"/>
  <c r="AS179" i="1"/>
  <c r="AO139" i="1"/>
  <c r="AR99" i="1"/>
  <c r="AR35" i="1"/>
  <c r="AD268" i="1"/>
  <c r="AW268" i="1" s="1"/>
  <c r="AP236" i="1"/>
  <c r="AD204" i="1"/>
  <c r="AW204" i="1" s="1"/>
  <c r="AP172" i="1"/>
  <c r="AD140" i="1"/>
  <c r="AW140" i="1" s="1"/>
  <c r="AP108" i="1"/>
  <c r="L108" i="1" s="1"/>
  <c r="AD76" i="1"/>
  <c r="AW76" i="1" s="1"/>
  <c r="AP44" i="1"/>
  <c r="AD12" i="1"/>
  <c r="AW12" i="1" s="1"/>
  <c r="AD263" i="1"/>
  <c r="AW263" i="1" s="1"/>
  <c r="AO231" i="1"/>
  <c r="AD199" i="1"/>
  <c r="AW199" i="1" s="1"/>
  <c r="AD269" i="1"/>
  <c r="AW269" i="1" s="1"/>
  <c r="AO237" i="1"/>
  <c r="AP205" i="1"/>
  <c r="AP179" i="1"/>
  <c r="AO99" i="1"/>
  <c r="AP35" i="1"/>
  <c r="L35" i="1" s="1"/>
  <c r="AD306" i="1"/>
  <c r="AW306" i="1" s="1"/>
  <c r="AD274" i="1"/>
  <c r="AW274" i="1" s="1"/>
  <c r="AD242" i="1"/>
  <c r="AW242" i="1" s="1"/>
  <c r="AD210" i="1"/>
  <c r="AW210" i="1" s="1"/>
  <c r="AS101" i="1"/>
  <c r="AS251" i="1"/>
  <c r="AS139" i="1"/>
  <c r="AR37" i="1"/>
  <c r="AR217" i="1"/>
  <c r="AS217" i="1"/>
  <c r="AP91" i="1"/>
  <c r="AP27" i="1"/>
  <c r="AP193" i="1"/>
  <c r="L193" i="1" s="1"/>
  <c r="AR121" i="1"/>
  <c r="AR57" i="1"/>
  <c r="AO12" i="1"/>
  <c r="AO199" i="1"/>
  <c r="AD205" i="1"/>
  <c r="AW205" i="1" s="1"/>
  <c r="AR108" i="1"/>
  <c r="AR44" i="1"/>
  <c r="AS263" i="1"/>
  <c r="AS291" i="1"/>
  <c r="AR204" i="1"/>
  <c r="AR153" i="1"/>
  <c r="AS287" i="1"/>
  <c r="AR172" i="1"/>
  <c r="AR165" i="1"/>
  <c r="AS306" i="1"/>
  <c r="AR249" i="1"/>
  <c r="AD193" i="1"/>
  <c r="AW193" i="1" s="1"/>
  <c r="AP268" i="1"/>
  <c r="L268" i="1" s="1"/>
  <c r="AD236" i="1"/>
  <c r="AW236" i="1" s="1"/>
  <c r="AP204" i="1"/>
  <c r="AD172" i="1"/>
  <c r="AW172" i="1" s="1"/>
  <c r="AP140" i="1"/>
  <c r="AD108" i="1"/>
  <c r="AW108" i="1" s="1"/>
  <c r="AP76" i="1"/>
  <c r="AD44" i="1"/>
  <c r="AW44" i="1" s="1"/>
  <c r="AP12" i="1"/>
  <c r="L12" i="1" s="1"/>
  <c r="AP263" i="1"/>
  <c r="AP231" i="1"/>
  <c r="AP199" i="1"/>
  <c r="L199" i="1" s="1"/>
  <c r="AD179" i="1"/>
  <c r="AW179" i="1" s="1"/>
  <c r="AP99" i="1"/>
  <c r="L99" i="1" s="1"/>
  <c r="AD35" i="1"/>
  <c r="AW35" i="1" s="1"/>
  <c r="AP306" i="1"/>
  <c r="AP274" i="1"/>
  <c r="L274" i="1" s="1"/>
  <c r="AP242" i="1"/>
  <c r="AP210" i="1"/>
  <c r="AR236" i="1"/>
  <c r="AS5" i="1"/>
  <c r="AS185" i="1"/>
  <c r="AR185" i="1"/>
  <c r="AD91" i="1"/>
  <c r="AW91" i="1" s="1"/>
  <c r="AP75" i="1"/>
  <c r="AD27" i="1"/>
  <c r="AW27" i="1" s="1"/>
  <c r="AO11" i="1"/>
  <c r="K265" i="1"/>
  <c r="K30" i="1"/>
  <c r="K294" i="1"/>
  <c r="K166" i="1"/>
  <c r="K86" i="1"/>
  <c r="K74" i="1"/>
  <c r="K278" i="1"/>
  <c r="K214" i="1"/>
  <c r="K70" i="1"/>
  <c r="K308" i="1"/>
  <c r="K168" i="1"/>
  <c r="K57" i="1"/>
  <c r="K31" i="1"/>
  <c r="K62" i="1"/>
  <c r="K133" i="1"/>
  <c r="K5" i="1"/>
  <c r="K138" i="1"/>
  <c r="K134" i="1"/>
  <c r="K54" i="1"/>
  <c r="K126" i="1"/>
  <c r="K225" i="1"/>
  <c r="K124" i="1"/>
  <c r="K135" i="1"/>
  <c r="K102" i="1"/>
  <c r="K38" i="1"/>
  <c r="K141" i="1"/>
  <c r="K10" i="1"/>
  <c r="AS75" i="1"/>
  <c r="AR75" i="1"/>
  <c r="AS11" i="1"/>
  <c r="AR11" i="1"/>
  <c r="AS91" i="1"/>
  <c r="AR91" i="1"/>
  <c r="AS27" i="1"/>
  <c r="AR27" i="1"/>
  <c r="AS87" i="1"/>
  <c r="AR87" i="1"/>
  <c r="AS23" i="1"/>
  <c r="AR23" i="1"/>
  <c r="AS71" i="1"/>
  <c r="AR71" i="1"/>
  <c r="AS171" i="1"/>
  <c r="AR171" i="1"/>
  <c r="AS103" i="1"/>
  <c r="AR103" i="1"/>
  <c r="AS39" i="1"/>
  <c r="AR39" i="1"/>
  <c r="AS55" i="1"/>
  <c r="AR55" i="1"/>
  <c r="AS59" i="1"/>
  <c r="AR59" i="1"/>
  <c r="AR203" i="1"/>
  <c r="AS203" i="1"/>
  <c r="AS107" i="1"/>
  <c r="AR107" i="1"/>
  <c r="AS43" i="1"/>
  <c r="AR43" i="1"/>
  <c r="K53" i="1"/>
  <c r="K118" i="1"/>
  <c r="K37" i="1"/>
  <c r="K137" i="1"/>
  <c r="K25" i="1"/>
  <c r="D37" i="3"/>
  <c r="C37" i="3"/>
  <c r="B37" i="3"/>
  <c r="E37" i="3"/>
  <c r="K121" i="1" l="1"/>
  <c r="AH378" i="1"/>
  <c r="AJ378" i="1" s="1"/>
  <c r="AH497" i="1"/>
  <c r="AJ497" i="1" s="1"/>
  <c r="AH361" i="1"/>
  <c r="AJ361" i="1" s="1"/>
  <c r="AH345" i="1"/>
  <c r="AJ345" i="1" s="1"/>
  <c r="AH545" i="1"/>
  <c r="AJ545" i="1" s="1"/>
  <c r="AH463" i="1"/>
  <c r="AJ463" i="1" s="1"/>
  <c r="AH412" i="1"/>
  <c r="AJ412" i="1" s="1"/>
  <c r="AH376" i="1"/>
  <c r="AJ376" i="1" s="1"/>
  <c r="AH486" i="1"/>
  <c r="AJ486" i="1" s="1"/>
  <c r="AH325" i="1"/>
  <c r="AJ325" i="1" s="1"/>
  <c r="AH460" i="1"/>
  <c r="AJ460" i="1" s="1"/>
  <c r="AH541" i="1"/>
  <c r="AJ541" i="1" s="1"/>
  <c r="AH405" i="1"/>
  <c r="AJ405" i="1" s="1"/>
  <c r="AH535" i="1"/>
  <c r="AJ535" i="1" s="1"/>
  <c r="AH410" i="1"/>
  <c r="AJ410" i="1" s="1"/>
  <c r="AH397" i="1"/>
  <c r="AJ397" i="1" s="1"/>
  <c r="AH433" i="1"/>
  <c r="AJ433" i="1" s="1"/>
  <c r="AH348" i="1"/>
  <c r="AJ348" i="1" s="1"/>
  <c r="AH408" i="1"/>
  <c r="AJ408" i="1" s="1"/>
  <c r="AH278" i="1"/>
  <c r="AJ278" i="1" s="1"/>
  <c r="AH474" i="1"/>
  <c r="AJ474" i="1" s="1"/>
  <c r="AH504" i="1"/>
  <c r="AJ504" i="1" s="1"/>
  <c r="AH529" i="1"/>
  <c r="AJ529" i="1" s="1"/>
  <c r="AH456" i="1"/>
  <c r="AJ456" i="1" s="1"/>
  <c r="AH86" i="1"/>
  <c r="AJ86" i="1" s="1"/>
  <c r="AH538" i="1"/>
  <c r="AJ538" i="1" s="1"/>
  <c r="AH338" i="1"/>
  <c r="AJ338" i="1" s="1"/>
  <c r="AH390" i="1"/>
  <c r="AJ390" i="1" s="1"/>
  <c r="AH324" i="1"/>
  <c r="AJ324" i="1" s="1"/>
  <c r="AH556" i="1"/>
  <c r="AJ556" i="1" s="1"/>
  <c r="AH502" i="1"/>
  <c r="AJ502" i="1" s="1"/>
  <c r="AH527" i="1"/>
  <c r="AJ527" i="1" s="1"/>
  <c r="AH451" i="1"/>
  <c r="AJ451" i="1" s="1"/>
  <c r="AH321" i="1"/>
  <c r="AJ321" i="1" s="1"/>
  <c r="AH352" i="1"/>
  <c r="AJ352" i="1" s="1"/>
  <c r="AH331" i="1"/>
  <c r="AJ331" i="1" s="1"/>
  <c r="AH452" i="1"/>
  <c r="AJ452" i="1" s="1"/>
  <c r="AH506" i="1"/>
  <c r="AJ506" i="1" s="1"/>
  <c r="AH485" i="1"/>
  <c r="AJ485" i="1" s="1"/>
  <c r="AH487" i="1"/>
  <c r="AJ487" i="1" s="1"/>
  <c r="AH549" i="1"/>
  <c r="AJ549" i="1" s="1"/>
  <c r="AH406" i="1"/>
  <c r="AJ406" i="1" s="1"/>
  <c r="AH389" i="1"/>
  <c r="AJ389" i="1" s="1"/>
  <c r="AH347" i="1"/>
  <c r="AJ347" i="1" s="1"/>
  <c r="AH465" i="1"/>
  <c r="AJ465" i="1" s="1"/>
  <c r="AH356" i="1"/>
  <c r="AJ356" i="1" s="1"/>
  <c r="AH413" i="1"/>
  <c r="AJ413" i="1" s="1"/>
  <c r="AH427" i="1"/>
  <c r="AJ427" i="1" s="1"/>
  <c r="K32" i="1"/>
  <c r="AN61" i="1"/>
  <c r="I61" i="1" s="1"/>
  <c r="AN143" i="1"/>
  <c r="AN122" i="1"/>
  <c r="I122" i="1" s="1"/>
  <c r="AT202" i="1"/>
  <c r="AK202" i="1" s="1"/>
  <c r="AN53" i="1"/>
  <c r="I53" i="1" s="1"/>
  <c r="C53" i="1" s="1"/>
  <c r="K217" i="1"/>
  <c r="AT64" i="1"/>
  <c r="AK64" i="1" s="1"/>
  <c r="AT47" i="1"/>
  <c r="AK47" i="1" s="1"/>
  <c r="AT257" i="1"/>
  <c r="AK257" i="1" s="1"/>
  <c r="AT20" i="1"/>
  <c r="AK20" i="1" s="1"/>
  <c r="AT46" i="1"/>
  <c r="AK46" i="1" s="1"/>
  <c r="AT110" i="1"/>
  <c r="AK110" i="1" s="1"/>
  <c r="AT8" i="1"/>
  <c r="AK8" i="1" s="1"/>
  <c r="AT72" i="1"/>
  <c r="AT63" i="1"/>
  <c r="AK63" i="1" s="1"/>
  <c r="AT15" i="1"/>
  <c r="AK15" i="1" s="1"/>
  <c r="AT70" i="1"/>
  <c r="AK70" i="1" s="1"/>
  <c r="AT175" i="1"/>
  <c r="AT52" i="1"/>
  <c r="AK52" i="1" s="1"/>
  <c r="AT161" i="1"/>
  <c r="AK161" i="1" s="1"/>
  <c r="AN298" i="1"/>
  <c r="AN42" i="1"/>
  <c r="I42" i="1" s="1"/>
  <c r="C42" i="1" s="1"/>
  <c r="AN70" i="1"/>
  <c r="I70" i="1" s="1"/>
  <c r="C70" i="1" s="1"/>
  <c r="AN110" i="1"/>
  <c r="I110" i="1" s="1"/>
  <c r="AN206" i="1"/>
  <c r="I206" i="1" s="1"/>
  <c r="AN126" i="1"/>
  <c r="I126" i="1" s="1"/>
  <c r="C126" i="1" s="1"/>
  <c r="AN168" i="1"/>
  <c r="AN144" i="1"/>
  <c r="I144" i="1" s="1"/>
  <c r="AN69" i="1"/>
  <c r="AN149" i="1"/>
  <c r="I149" i="1" s="1"/>
  <c r="AT186" i="1"/>
  <c r="AK186" i="1" s="1"/>
  <c r="AT127" i="1"/>
  <c r="AK127" i="1" s="1"/>
  <c r="AT305" i="1"/>
  <c r="AK305" i="1" s="1"/>
  <c r="AT109" i="1"/>
  <c r="AK109" i="1" s="1"/>
  <c r="AN215" i="1"/>
  <c r="AN26" i="1"/>
  <c r="I26" i="1" s="1"/>
  <c r="AN79" i="1"/>
  <c r="I79" i="1" s="1"/>
  <c r="AN25" i="1"/>
  <c r="I25" i="1" s="1"/>
  <c r="C25" i="1" s="1"/>
  <c r="AT116" i="1"/>
  <c r="AT180" i="1"/>
  <c r="AK180" i="1" s="1"/>
  <c r="AT164" i="1"/>
  <c r="AK164" i="1" s="1"/>
  <c r="AN9" i="1"/>
  <c r="I9" i="1" s="1"/>
  <c r="AN270" i="1"/>
  <c r="AN190" i="1"/>
  <c r="I190" i="1" s="1"/>
  <c r="AN264" i="1"/>
  <c r="I264" i="1" s="1"/>
  <c r="K14" i="1"/>
  <c r="K122" i="1"/>
  <c r="AN255" i="1"/>
  <c r="I255" i="1" s="1"/>
  <c r="AT13" i="1"/>
  <c r="AK13" i="1" s="1"/>
  <c r="AT190" i="1"/>
  <c r="AK190" i="1" s="1"/>
  <c r="AT61" i="1"/>
  <c r="AK61" i="1" s="1"/>
  <c r="AT100" i="1"/>
  <c r="AK100" i="1" s="1"/>
  <c r="AT132" i="1"/>
  <c r="AK132" i="1" s="1"/>
  <c r="AT19" i="1"/>
  <c r="AK19" i="1" s="1"/>
  <c r="AT131" i="1"/>
  <c r="AK131" i="1" s="1"/>
  <c r="AT45" i="1"/>
  <c r="AK45" i="1" s="1"/>
  <c r="AN16" i="1"/>
  <c r="I16" i="1" s="1"/>
  <c r="AN117" i="1"/>
  <c r="I117" i="1" s="1"/>
  <c r="AN63" i="1"/>
  <c r="I63" i="1" s="1"/>
  <c r="AN299" i="1"/>
  <c r="I299" i="1" s="1"/>
  <c r="AT60" i="1"/>
  <c r="AK60" i="1" s="1"/>
  <c r="AT199" i="1"/>
  <c r="AK199" i="1" s="1"/>
  <c r="AN77" i="1"/>
  <c r="I77" i="1" s="1"/>
  <c r="AT218" i="1"/>
  <c r="AK218" i="1" s="1"/>
  <c r="AT51" i="1"/>
  <c r="AK51" i="1" s="1"/>
  <c r="K120" i="1"/>
  <c r="AT230" i="1"/>
  <c r="AK230" i="1" s="1"/>
  <c r="AT294" i="1"/>
  <c r="AK294" i="1" s="1"/>
  <c r="AT53" i="1"/>
  <c r="AK53" i="1" s="1"/>
  <c r="AT9" i="1"/>
  <c r="AK9" i="1" s="1"/>
  <c r="AT73" i="1"/>
  <c r="AK73" i="1" s="1"/>
  <c r="AN100" i="1"/>
  <c r="I100" i="1" s="1"/>
  <c r="J103" i="1"/>
  <c r="K103" i="1" s="1"/>
  <c r="J194" i="1"/>
  <c r="K194" i="1" s="1"/>
  <c r="J59" i="1"/>
  <c r="K59" i="1" s="1"/>
  <c r="J83" i="1"/>
  <c r="K83" i="1" s="1"/>
  <c r="J203" i="1"/>
  <c r="J61" i="1"/>
  <c r="K61" i="1" s="1"/>
  <c r="J202" i="1"/>
  <c r="K202" i="1" s="1"/>
  <c r="J201" i="1"/>
  <c r="K201" i="1" s="1"/>
  <c r="J273" i="1"/>
  <c r="K273" i="1" s="1"/>
  <c r="J68" i="1"/>
  <c r="J64" i="1"/>
  <c r="K64" i="1" s="1"/>
  <c r="J192" i="1"/>
  <c r="K192" i="1" s="1"/>
  <c r="J190" i="1"/>
  <c r="K190" i="1" s="1"/>
  <c r="J198" i="1"/>
  <c r="K198" i="1" s="1"/>
  <c r="J154" i="1"/>
  <c r="K154" i="1" s="1"/>
  <c r="J41" i="1"/>
  <c r="J85" i="1"/>
  <c r="K85" i="1" s="1"/>
  <c r="J191" i="1"/>
  <c r="K191" i="1" s="1"/>
  <c r="J200" i="1"/>
  <c r="K200" i="1" s="1"/>
  <c r="J12" i="1"/>
  <c r="K12" i="1" s="1"/>
  <c r="J99" i="1"/>
  <c r="K99" i="1" s="1"/>
  <c r="J51" i="1"/>
  <c r="K51" i="1" s="1"/>
  <c r="J259" i="1"/>
  <c r="K259" i="1" s="1"/>
  <c r="J82" i="1"/>
  <c r="K82" i="1" s="1"/>
  <c r="J60" i="1"/>
  <c r="K60" i="1" s="1"/>
  <c r="J188" i="1"/>
  <c r="K188" i="1" s="1"/>
  <c r="J50" i="1"/>
  <c r="K50" i="1" s="1"/>
  <c r="J108" i="1"/>
  <c r="K108" i="1" s="1"/>
  <c r="J193" i="1"/>
  <c r="J277" i="1"/>
  <c r="K277" i="1" s="1"/>
  <c r="J109" i="1"/>
  <c r="K109" i="1" s="1"/>
  <c r="J185" i="1"/>
  <c r="K185" i="1" s="1"/>
  <c r="J52" i="1"/>
  <c r="K52" i="1" s="1"/>
  <c r="J111" i="1"/>
  <c r="K111" i="1" s="1"/>
  <c r="J279" i="1"/>
  <c r="J149" i="1"/>
  <c r="K149" i="1" s="1"/>
  <c r="J40" i="1"/>
  <c r="K40" i="1" s="1"/>
  <c r="J3" i="1"/>
  <c r="J33" i="1"/>
  <c r="K33" i="1" s="1"/>
  <c r="J107" i="1"/>
  <c r="K107" i="1" s="1"/>
  <c r="J152" i="1"/>
  <c r="K152" i="1" s="1"/>
  <c r="J184" i="1"/>
  <c r="K184" i="1" s="1"/>
  <c r="J189" i="1"/>
  <c r="K189" i="1" s="1"/>
  <c r="J156" i="1"/>
  <c r="K156" i="1" s="1"/>
  <c r="J268" i="1"/>
  <c r="K268" i="1" s="1"/>
  <c r="J13" i="1"/>
  <c r="K13" i="1" s="1"/>
  <c r="J131" i="1"/>
  <c r="K131" i="1" s="1"/>
  <c r="J113" i="1"/>
  <c r="K113" i="1" s="1"/>
  <c r="J143" i="1"/>
  <c r="K143" i="1" s="1"/>
  <c r="J100" i="1"/>
  <c r="K100" i="1" s="1"/>
  <c r="J256" i="1"/>
  <c r="J155" i="1"/>
  <c r="K155" i="1" s="1"/>
  <c r="J130" i="1"/>
  <c r="K130" i="1" s="1"/>
  <c r="J63" i="1"/>
  <c r="K63" i="1" s="1"/>
  <c r="J117" i="1"/>
  <c r="K117" i="1" s="1"/>
  <c r="J112" i="1"/>
  <c r="K112" i="1" s="1"/>
  <c r="J15" i="1"/>
  <c r="J144" i="1"/>
  <c r="K144" i="1" s="1"/>
  <c r="J186" i="1"/>
  <c r="K186" i="1" s="1"/>
  <c r="J11" i="1"/>
  <c r="K11" i="1" s="1"/>
  <c r="J199" i="1"/>
  <c r="K199" i="1" s="1"/>
  <c r="J39" i="1"/>
  <c r="K39" i="1" s="1"/>
  <c r="J97" i="1"/>
  <c r="K97" i="1" s="1"/>
  <c r="J269" i="1"/>
  <c r="K269" i="1" s="1"/>
  <c r="J258" i="1"/>
  <c r="K258" i="1" s="1"/>
  <c r="J243" i="1"/>
  <c r="K243" i="1" s="1"/>
  <c r="J280" i="1"/>
  <c r="J274" i="1"/>
  <c r="K274" i="1" s="1"/>
  <c r="J35" i="1"/>
  <c r="K35" i="1" s="1"/>
  <c r="J275" i="1"/>
  <c r="K275" i="1" s="1"/>
  <c r="J157" i="1"/>
  <c r="K157" i="1" s="1"/>
  <c r="J276" i="1"/>
  <c r="K276" i="1" s="1"/>
  <c r="J257" i="1"/>
  <c r="K257" i="1" s="1"/>
  <c r="J197" i="1"/>
  <c r="K197" i="1" s="1"/>
  <c r="J148" i="1"/>
  <c r="K148" i="1" s="1"/>
  <c r="J84" i="1"/>
  <c r="K84" i="1" s="1"/>
  <c r="J119" i="1"/>
  <c r="K119" i="1" s="1"/>
  <c r="J34" i="1"/>
  <c r="K34" i="1" s="1"/>
  <c r="J98" i="1"/>
  <c r="K98" i="1" s="1"/>
  <c r="J16" i="1"/>
  <c r="I232" i="1"/>
  <c r="I150" i="1"/>
  <c r="C150" i="1" s="1"/>
  <c r="I162" i="1"/>
  <c r="I262" i="1"/>
  <c r="I10" i="1"/>
  <c r="C10" i="1" s="1"/>
  <c r="I74" i="1"/>
  <c r="C74" i="1" s="1"/>
  <c r="I138" i="1"/>
  <c r="C138" i="1" s="1"/>
  <c r="I155" i="1"/>
  <c r="I201" i="1"/>
  <c r="I308" i="1"/>
  <c r="C308" i="1" s="1"/>
  <c r="I287" i="1"/>
  <c r="I303" i="1"/>
  <c r="I182" i="1"/>
  <c r="I279" i="1"/>
  <c r="I112" i="1"/>
  <c r="I37" i="1"/>
  <c r="C37" i="1" s="1"/>
  <c r="I101" i="1"/>
  <c r="C101" i="1" s="1"/>
  <c r="I165" i="1"/>
  <c r="C165" i="1" s="1"/>
  <c r="I158" i="1"/>
  <c r="C158" i="1" s="1"/>
  <c r="I121" i="1"/>
  <c r="C121" i="1" s="1"/>
  <c r="I249" i="1"/>
  <c r="C249" i="1" s="1"/>
  <c r="I270" i="1"/>
  <c r="I275" i="1"/>
  <c r="I281" i="1"/>
  <c r="C281" i="1" s="1"/>
  <c r="I102" i="1"/>
  <c r="C102" i="1" s="1"/>
  <c r="I247" i="1"/>
  <c r="I90" i="1"/>
  <c r="I154" i="1"/>
  <c r="I41" i="1"/>
  <c r="I46" i="1"/>
  <c r="I291" i="1"/>
  <c r="C291" i="1" s="1"/>
  <c r="I98" i="1"/>
  <c r="I38" i="1"/>
  <c r="C38" i="1" s="1"/>
  <c r="I246" i="1"/>
  <c r="I139" i="1"/>
  <c r="I128" i="1"/>
  <c r="I181" i="1"/>
  <c r="C181" i="1" s="1"/>
  <c r="I153" i="1"/>
  <c r="C153" i="1" s="1"/>
  <c r="I265" i="1"/>
  <c r="C265" i="1" s="1"/>
  <c r="I157" i="1"/>
  <c r="I8" i="1"/>
  <c r="I298" i="1"/>
  <c r="I118" i="1"/>
  <c r="C118" i="1" s="1"/>
  <c r="I31" i="1"/>
  <c r="C31" i="1" s="1"/>
  <c r="I57" i="1"/>
  <c r="C57" i="1" s="1"/>
  <c r="I174" i="1"/>
  <c r="AN15" i="1"/>
  <c r="I86" i="1"/>
  <c r="I302" i="1"/>
  <c r="I169" i="1"/>
  <c r="I54" i="1"/>
  <c r="C54" i="1" s="1"/>
  <c r="I294" i="1"/>
  <c r="C294" i="1" s="1"/>
  <c r="I64" i="1"/>
  <c r="I69" i="1"/>
  <c r="C69" i="1" s="1"/>
  <c r="I133" i="1"/>
  <c r="C133" i="1" s="1"/>
  <c r="I30" i="1"/>
  <c r="C30" i="1" s="1"/>
  <c r="I127" i="1"/>
  <c r="I89" i="1"/>
  <c r="C89" i="1" s="1"/>
  <c r="I217" i="1"/>
  <c r="I123" i="1"/>
  <c r="C123" i="1" s="1"/>
  <c r="I93" i="1"/>
  <c r="I56" i="1"/>
  <c r="I22" i="1"/>
  <c r="C22" i="1" s="1"/>
  <c r="I3" i="1"/>
  <c r="I34" i="1"/>
  <c r="I200" i="1"/>
  <c r="I198" i="1"/>
  <c r="I58" i="1"/>
  <c r="I62" i="1"/>
  <c r="C62" i="1" s="1"/>
  <c r="I95" i="1"/>
  <c r="C95" i="1" s="1"/>
  <c r="I185" i="1"/>
  <c r="I68" i="1"/>
  <c r="I168" i="1"/>
  <c r="C168" i="1" s="1"/>
  <c r="I203" i="1"/>
  <c r="I143" i="1"/>
  <c r="I40" i="1"/>
  <c r="I166" i="1"/>
  <c r="C166" i="1" s="1"/>
  <c r="I167" i="1"/>
  <c r="I80" i="1"/>
  <c r="I5" i="1"/>
  <c r="C5" i="1" s="1"/>
  <c r="I85" i="1"/>
  <c r="C85" i="1" s="1"/>
  <c r="I94" i="1"/>
  <c r="C94" i="1" s="1"/>
  <c r="I191" i="1"/>
  <c r="I105" i="1"/>
  <c r="I233" i="1"/>
  <c r="AN14" i="1"/>
  <c r="AK66" i="1"/>
  <c r="AK72" i="1"/>
  <c r="AK151" i="1"/>
  <c r="AK233" i="1"/>
  <c r="AK123" i="1"/>
  <c r="AK209" i="1"/>
  <c r="AK86" i="1"/>
  <c r="AK106" i="1"/>
  <c r="AK48" i="1"/>
  <c r="AK240" i="1"/>
  <c r="AK206" i="1"/>
  <c r="AK29" i="1"/>
  <c r="AK4" i="1"/>
  <c r="AK163" i="1"/>
  <c r="AK18" i="1"/>
  <c r="AK24" i="1"/>
  <c r="AK88" i="1"/>
  <c r="AK210" i="1"/>
  <c r="AK248" i="1"/>
  <c r="AK6" i="1"/>
  <c r="AK96" i="1"/>
  <c r="AK307" i="1"/>
  <c r="AK175" i="1"/>
  <c r="AK289" i="1"/>
  <c r="AK116" i="1"/>
  <c r="AK168" i="1"/>
  <c r="AK253" i="1"/>
  <c r="AK78" i="1"/>
  <c r="AK104" i="1"/>
  <c r="AK226" i="1"/>
  <c r="AK67" i="1"/>
  <c r="AK118" i="1"/>
  <c r="AK10" i="1"/>
  <c r="AK74" i="1"/>
  <c r="AK138" i="1"/>
  <c r="AK80" i="1"/>
  <c r="AK159" i="1"/>
  <c r="AK299" i="1"/>
  <c r="AK114" i="1"/>
  <c r="AK56" i="1"/>
  <c r="AK205" i="1"/>
  <c r="AK237" i="1"/>
  <c r="AK216" i="1"/>
  <c r="AK58" i="1"/>
  <c r="AK222" i="1"/>
  <c r="AK77" i="1"/>
  <c r="AK264" i="1"/>
  <c r="AK285" i="1"/>
  <c r="AT125" i="1"/>
  <c r="AT145" i="1"/>
  <c r="AN187" i="1"/>
  <c r="AT232" i="1"/>
  <c r="AT308" i="1"/>
  <c r="AN72" i="1"/>
  <c r="AN7" i="1"/>
  <c r="AN21" i="1"/>
  <c r="AN66" i="1"/>
  <c r="AN186" i="1"/>
  <c r="AN208" i="1"/>
  <c r="AT142" i="1"/>
  <c r="AT79" i="1"/>
  <c r="AN78" i="1"/>
  <c r="AN254" i="1"/>
  <c r="AN164" i="1"/>
  <c r="AN297" i="1"/>
  <c r="AN183" i="1"/>
  <c r="AN288" i="1"/>
  <c r="AN305" i="1"/>
  <c r="K183" i="1"/>
  <c r="L178" i="1"/>
  <c r="L195" i="1"/>
  <c r="L304" i="1"/>
  <c r="L56" i="1"/>
  <c r="L219" i="1"/>
  <c r="L43" i="1"/>
  <c r="L17" i="1"/>
  <c r="L145" i="1"/>
  <c r="L218" i="1"/>
  <c r="L180" i="1"/>
  <c r="L260" i="1"/>
  <c r="L306" i="1"/>
  <c r="L227" i="1"/>
  <c r="L171" i="1"/>
  <c r="L163" i="1"/>
  <c r="L81" i="1"/>
  <c r="L289" i="1"/>
  <c r="L132" i="1"/>
  <c r="L7" i="1"/>
  <c r="L208" i="1"/>
  <c r="L48" i="1"/>
  <c r="L272" i="1"/>
  <c r="L150" i="1"/>
  <c r="L210" i="1"/>
  <c r="L231" i="1"/>
  <c r="L76" i="1"/>
  <c r="L204" i="1"/>
  <c r="L205" i="1"/>
  <c r="L115" i="1"/>
  <c r="L282" i="1"/>
  <c r="AT26" i="1"/>
  <c r="AT90" i="1"/>
  <c r="AT288" i="1"/>
  <c r="AT213" i="1"/>
  <c r="L18" i="1"/>
  <c r="L146" i="1"/>
  <c r="AN73" i="1"/>
  <c r="AN104" i="1"/>
  <c r="L49" i="1"/>
  <c r="L177" i="1"/>
  <c r="L234" i="1"/>
  <c r="AN96" i="1"/>
  <c r="AN176" i="1"/>
  <c r="L19" i="1"/>
  <c r="L161" i="1"/>
  <c r="L77" i="1"/>
  <c r="L129" i="1"/>
  <c r="L261" i="1"/>
  <c r="L307" i="1"/>
  <c r="L20" i="1"/>
  <c r="L298" i="1"/>
  <c r="L4" i="1"/>
  <c r="L292" i="1"/>
  <c r="L271" i="1"/>
  <c r="L164" i="1"/>
  <c r="L244" i="1"/>
  <c r="L213" i="1"/>
  <c r="L134" i="1"/>
  <c r="L128" i="1"/>
  <c r="L247" i="1"/>
  <c r="L166" i="1"/>
  <c r="L72" i="1"/>
  <c r="L174" i="1"/>
  <c r="L265" i="1"/>
  <c r="L168" i="1"/>
  <c r="L308" i="1"/>
  <c r="L230" i="1"/>
  <c r="L8" i="1"/>
  <c r="L80" i="1"/>
  <c r="L238" i="1"/>
  <c r="L270" i="1"/>
  <c r="L10" i="1"/>
  <c r="L288" i="1"/>
  <c r="L240" i="1"/>
  <c r="L296" i="1"/>
  <c r="L187" i="1"/>
  <c r="L250" i="1"/>
  <c r="L293" i="1"/>
  <c r="L305" i="1"/>
  <c r="L229" i="1"/>
  <c r="L222" i="1"/>
  <c r="L127" i="1"/>
  <c r="L299" i="1"/>
  <c r="L262" i="1"/>
  <c r="L242" i="1"/>
  <c r="L263" i="1"/>
  <c r="L27" i="1"/>
  <c r="L236" i="1"/>
  <c r="L87" i="1"/>
  <c r="L295" i="1"/>
  <c r="L245" i="1"/>
  <c r="AT208" i="1"/>
  <c r="AT272" i="1"/>
  <c r="AT30" i="1"/>
  <c r="AT94" i="1"/>
  <c r="AT214" i="1"/>
  <c r="AT31" i="1"/>
  <c r="AT25" i="1"/>
  <c r="L248" i="1"/>
  <c r="L253" i="1"/>
  <c r="L290" i="1"/>
  <c r="L221" i="1"/>
  <c r="L285" i="1"/>
  <c r="L182" i="1"/>
  <c r="L167" i="1"/>
  <c r="L135" i="1"/>
  <c r="AT136" i="1"/>
  <c r="AT221" i="1"/>
  <c r="L209" i="1"/>
  <c r="L65" i="1"/>
  <c r="AN170" i="1"/>
  <c r="L246" i="1"/>
  <c r="L23" i="1"/>
  <c r="AN136" i="1"/>
  <c r="AN48" i="1"/>
  <c r="L300" i="1"/>
  <c r="L241" i="1"/>
  <c r="L125" i="1"/>
  <c r="L147" i="1"/>
  <c r="L116" i="1"/>
  <c r="L36" i="1"/>
  <c r="L196" i="1"/>
  <c r="L141" i="1"/>
  <c r="L207" i="1"/>
  <c r="L211" i="1"/>
  <c r="L26" i="1"/>
  <c r="L224" i="1"/>
  <c r="L21" i="1"/>
  <c r="L302" i="1"/>
  <c r="L151" i="1"/>
  <c r="L223" i="1"/>
  <c r="L206" i="1"/>
  <c r="L104" i="1"/>
  <c r="L297" i="1"/>
  <c r="L105" i="1"/>
  <c r="L232" i="1"/>
  <c r="L46" i="1"/>
  <c r="L294" i="1"/>
  <c r="L79" i="1"/>
  <c r="L142" i="1"/>
  <c r="L179" i="1"/>
  <c r="L44" i="1"/>
  <c r="L172" i="1"/>
  <c r="L75" i="1"/>
  <c r="L140" i="1"/>
  <c r="L91" i="1"/>
  <c r="L71" i="1"/>
  <c r="L237" i="1"/>
  <c r="L114" i="1"/>
  <c r="L67" i="1"/>
  <c r="L124" i="1"/>
  <c r="L252" i="1"/>
  <c r="L226" i="1"/>
  <c r="L216" i="1"/>
  <c r="L214" i="1"/>
  <c r="L24" i="1"/>
  <c r="L267" i="1"/>
  <c r="L225" i="1"/>
  <c r="AN223" i="1"/>
  <c r="L55" i="1"/>
  <c r="AN272" i="1"/>
  <c r="AN142" i="1"/>
  <c r="L266" i="1"/>
  <c r="L47" i="1"/>
  <c r="L93" i="1"/>
  <c r="L212" i="1"/>
  <c r="L228" i="1"/>
  <c r="L254" i="1"/>
  <c r="L239" i="1"/>
  <c r="L286" i="1"/>
  <c r="L175" i="1"/>
  <c r="L29" i="1"/>
  <c r="L301" i="1"/>
  <c r="L123" i="1"/>
  <c r="L186" i="1"/>
  <c r="L255" i="1"/>
  <c r="L183" i="1"/>
  <c r="L70" i="1"/>
  <c r="L159" i="1"/>
  <c r="L162" i="1"/>
  <c r="L110" i="1"/>
  <c r="L78" i="1"/>
  <c r="L66" i="1"/>
  <c r="L138" i="1"/>
  <c r="L217" i="1"/>
  <c r="L176" i="1"/>
  <c r="L170" i="1"/>
  <c r="L118" i="1"/>
  <c r="L90" i="1"/>
  <c r="J139" i="1"/>
  <c r="K139" i="1" s="1"/>
  <c r="J287" i="1"/>
  <c r="K287" i="1" s="1"/>
  <c r="J237" i="1"/>
  <c r="K237" i="1" s="1"/>
  <c r="J211" i="1"/>
  <c r="K211" i="1" s="1"/>
  <c r="J147" i="1"/>
  <c r="K147" i="1" s="1"/>
  <c r="J129" i="1"/>
  <c r="K129" i="1" s="1"/>
  <c r="J295" i="1"/>
  <c r="K295" i="1" s="1"/>
  <c r="J187" i="1"/>
  <c r="K187" i="1" s="1"/>
  <c r="J209" i="1"/>
  <c r="K209" i="1" s="1"/>
  <c r="J235" i="1"/>
  <c r="K235" i="1" s="1"/>
  <c r="J252" i="1"/>
  <c r="K252" i="1" s="1"/>
  <c r="J226" i="1"/>
  <c r="K226" i="1" s="1"/>
  <c r="J290" i="1"/>
  <c r="K290" i="1" s="1"/>
  <c r="J24" i="1"/>
  <c r="K24" i="1" s="1"/>
  <c r="J88" i="1"/>
  <c r="K88" i="1" s="1"/>
  <c r="J204" i="1"/>
  <c r="K204" i="1" s="1"/>
  <c r="J210" i="1"/>
  <c r="K210" i="1" s="1"/>
  <c r="J179" i="1"/>
  <c r="K179" i="1" s="1"/>
  <c r="J251" i="1"/>
  <c r="K251" i="1" s="1"/>
  <c r="J77" i="1"/>
  <c r="J81" i="1"/>
  <c r="K81" i="1" s="1"/>
  <c r="J241" i="1"/>
  <c r="K241" i="1" s="1"/>
  <c r="J300" i="1"/>
  <c r="K300" i="1" s="1"/>
  <c r="J261" i="1"/>
  <c r="K261" i="1" s="1"/>
  <c r="J218" i="1"/>
  <c r="K218" i="1" s="1"/>
  <c r="J49" i="1"/>
  <c r="K49" i="1" s="1"/>
  <c r="J239" i="1"/>
  <c r="K239" i="1" s="1"/>
  <c r="J244" i="1"/>
  <c r="K244" i="1" s="1"/>
  <c r="J93" i="1"/>
  <c r="J17" i="1"/>
  <c r="K17" i="1" s="1"/>
  <c r="J266" i="1"/>
  <c r="K266" i="1" s="1"/>
  <c r="J196" i="1"/>
  <c r="K196" i="1" s="1"/>
  <c r="J180" i="1"/>
  <c r="K180" i="1" s="1"/>
  <c r="J132" i="1"/>
  <c r="J128" i="1"/>
  <c r="J286" i="1"/>
  <c r="K286" i="1" s="1"/>
  <c r="J207" i="1"/>
  <c r="K207" i="1" s="1"/>
  <c r="J272" i="1"/>
  <c r="J223" i="1"/>
  <c r="J6" i="1"/>
  <c r="K6" i="1" s="1"/>
  <c r="J26" i="1"/>
  <c r="J302" i="1"/>
  <c r="J299" i="1"/>
  <c r="J21" i="1"/>
  <c r="J78" i="1"/>
  <c r="J233" i="1"/>
  <c r="K233" i="1" s="1"/>
  <c r="J264" i="1"/>
  <c r="J208" i="1"/>
  <c r="K208" i="1" s="1"/>
  <c r="J80" i="1"/>
  <c r="K80" i="1" s="1"/>
  <c r="J206" i="1"/>
  <c r="K206" i="1" s="1"/>
  <c r="C206" i="1" s="1"/>
  <c r="J110" i="1"/>
  <c r="K110" i="1" s="1"/>
  <c r="J65" i="1"/>
  <c r="K65" i="1" s="1"/>
  <c r="J91" i="1"/>
  <c r="K91" i="1" s="1"/>
  <c r="J87" i="1"/>
  <c r="C87" i="1" s="1"/>
  <c r="J71" i="1"/>
  <c r="K71" i="1" s="1"/>
  <c r="J27" i="1"/>
  <c r="K27" i="1" s="1"/>
  <c r="J205" i="1"/>
  <c r="K205" i="1" s="1"/>
  <c r="J146" i="1"/>
  <c r="K146" i="1" s="1"/>
  <c r="J28" i="1"/>
  <c r="K28" i="1" s="1"/>
  <c r="J67" i="1"/>
  <c r="K67" i="1" s="1"/>
  <c r="J285" i="1"/>
  <c r="K285" i="1" s="1"/>
  <c r="J167" i="1"/>
  <c r="K167" i="1" s="1"/>
  <c r="J171" i="1"/>
  <c r="K171" i="1" s="1"/>
  <c r="J182" i="1"/>
  <c r="K182" i="1" s="1"/>
  <c r="J140" i="1"/>
  <c r="K140" i="1" s="1"/>
  <c r="J227" i="1"/>
  <c r="K227" i="1" s="1"/>
  <c r="J29" i="1"/>
  <c r="K29" i="1" s="1"/>
  <c r="J213" i="1"/>
  <c r="K213" i="1" s="1"/>
  <c r="J115" i="1"/>
  <c r="K115" i="1" s="1"/>
  <c r="J125" i="1"/>
  <c r="K125" i="1" s="1"/>
  <c r="J228" i="1"/>
  <c r="K228" i="1" s="1"/>
  <c r="J116" i="1"/>
  <c r="K116" i="1" s="1"/>
  <c r="J160" i="1"/>
  <c r="J288" i="1"/>
  <c r="J303" i="1"/>
  <c r="J4" i="1"/>
  <c r="K4" i="1" s="1"/>
  <c r="J58" i="1"/>
  <c r="K58" i="1" s="1"/>
  <c r="J240" i="1"/>
  <c r="K240" i="1" s="1"/>
  <c r="J72" i="1"/>
  <c r="J9" i="1"/>
  <c r="K9" i="1" s="1"/>
  <c r="J136" i="1"/>
  <c r="K136" i="1" s="1"/>
  <c r="J79" i="1"/>
  <c r="K79" i="1" s="1"/>
  <c r="J127" i="1"/>
  <c r="K127" i="1" s="1"/>
  <c r="J142" i="1"/>
  <c r="K142" i="1" s="1"/>
  <c r="J161" i="1"/>
  <c r="K161" i="1" s="1"/>
  <c r="J219" i="1"/>
  <c r="K219" i="1" s="1"/>
  <c r="J250" i="1"/>
  <c r="K250" i="1" s="1"/>
  <c r="J304" i="1"/>
  <c r="K304" i="1" s="1"/>
  <c r="J76" i="1"/>
  <c r="K76" i="1" s="1"/>
  <c r="J56" i="1"/>
  <c r="K56" i="1" s="1"/>
  <c r="J284" i="1"/>
  <c r="K284" i="1" s="1"/>
  <c r="J19" i="1"/>
  <c r="K19" i="1" s="1"/>
  <c r="J145" i="1"/>
  <c r="K145" i="1" s="1"/>
  <c r="J245" i="1"/>
  <c r="K245" i="1" s="1"/>
  <c r="J114" i="1"/>
  <c r="K114" i="1" s="1"/>
  <c r="J178" i="1"/>
  <c r="K178" i="1" s="1"/>
  <c r="J44" i="1"/>
  <c r="K44" i="1" s="1"/>
  <c r="J172" i="1"/>
  <c r="K172" i="1" s="1"/>
  <c r="J236" i="1"/>
  <c r="K236" i="1" s="1"/>
  <c r="J242" i="1"/>
  <c r="K242" i="1" s="1"/>
  <c r="J306" i="1"/>
  <c r="K306" i="1" s="1"/>
  <c r="J75" i="1"/>
  <c r="K75" i="1" s="1"/>
  <c r="J173" i="1"/>
  <c r="K173" i="1" s="1"/>
  <c r="J298" i="1"/>
  <c r="K298" i="1" s="1"/>
  <c r="J229" i="1"/>
  <c r="K229" i="1" s="1"/>
  <c r="J271" i="1"/>
  <c r="K271" i="1" s="1"/>
  <c r="J292" i="1"/>
  <c r="K292" i="1" s="1"/>
  <c r="J307" i="1"/>
  <c r="K307" i="1" s="1"/>
  <c r="J260" i="1"/>
  <c r="K260" i="1" s="1"/>
  <c r="J301" i="1"/>
  <c r="K301" i="1" s="1"/>
  <c r="J90" i="1"/>
  <c r="J222" i="1"/>
  <c r="K222" i="1" s="1"/>
  <c r="J247" i="1"/>
  <c r="K247" i="1" s="1"/>
  <c r="J176" i="1"/>
  <c r="J255" i="1"/>
  <c r="J169" i="1"/>
  <c r="J162" i="1"/>
  <c r="K162" i="1" s="1"/>
  <c r="J232" i="1"/>
  <c r="K232" i="1" s="1"/>
  <c r="J230" i="1"/>
  <c r="K230" i="1" s="1"/>
  <c r="J174" i="1"/>
  <c r="J297" i="1"/>
  <c r="J170" i="1"/>
  <c r="J8" i="1"/>
  <c r="K8" i="1" s="1"/>
  <c r="J231" i="1"/>
  <c r="K231" i="1" s="1"/>
  <c r="J23" i="1"/>
  <c r="K23" i="1" s="1"/>
  <c r="J282" i="1"/>
  <c r="K282" i="1" s="1"/>
  <c r="J43" i="1"/>
  <c r="K43" i="1" s="1"/>
  <c r="J216" i="1"/>
  <c r="K216" i="1" s="1"/>
  <c r="J248" i="1"/>
  <c r="K248" i="1" s="1"/>
  <c r="J253" i="1"/>
  <c r="K253" i="1" s="1"/>
  <c r="J220" i="1"/>
  <c r="K220" i="1" s="1"/>
  <c r="J195" i="1"/>
  <c r="K195" i="1" s="1"/>
  <c r="J18" i="1"/>
  <c r="K18" i="1" s="1"/>
  <c r="J221" i="1"/>
  <c r="K221" i="1" s="1"/>
  <c r="J55" i="1"/>
  <c r="K55" i="1" s="1"/>
  <c r="J246" i="1"/>
  <c r="K246" i="1" s="1"/>
  <c r="J283" i="1"/>
  <c r="K283" i="1" s="1"/>
  <c r="J92" i="1"/>
  <c r="K92" i="1" s="1"/>
  <c r="J296" i="1"/>
  <c r="K296" i="1" s="1"/>
  <c r="J177" i="1"/>
  <c r="K177" i="1" s="1"/>
  <c r="J305" i="1"/>
  <c r="K305" i="1" s="1"/>
  <c r="J45" i="1"/>
  <c r="K45" i="1" s="1"/>
  <c r="J163" i="1"/>
  <c r="K163" i="1" s="1"/>
  <c r="J289" i="1"/>
  <c r="K289" i="1" s="1"/>
  <c r="J293" i="1"/>
  <c r="K293" i="1" s="1"/>
  <c r="J175" i="1"/>
  <c r="K175" i="1" s="1"/>
  <c r="J212" i="1"/>
  <c r="K212" i="1" s="1"/>
  <c r="J234" i="1"/>
  <c r="K234" i="1" s="1"/>
  <c r="J164" i="1"/>
  <c r="K164" i="1" s="1"/>
  <c r="J36" i="1"/>
  <c r="K36" i="1" s="1"/>
  <c r="J20" i="1"/>
  <c r="K20" i="1" s="1"/>
  <c r="J96" i="1"/>
  <c r="J224" i="1"/>
  <c r="K224" i="1" s="1"/>
  <c r="J254" i="1"/>
  <c r="J47" i="1"/>
  <c r="K47" i="1" s="1"/>
  <c r="J270" i="1"/>
  <c r="K270" i="1" s="1"/>
  <c r="J215" i="1"/>
  <c r="K215" i="1" s="1"/>
  <c r="J159" i="1"/>
  <c r="K159" i="1" s="1"/>
  <c r="J262" i="1"/>
  <c r="K262" i="1" s="1"/>
  <c r="J151" i="1"/>
  <c r="K151" i="1" s="1"/>
  <c r="J46" i="1"/>
  <c r="J105" i="1"/>
  <c r="J73" i="1"/>
  <c r="J238" i="1"/>
  <c r="K238" i="1" s="1"/>
  <c r="J48" i="1"/>
  <c r="K48" i="1" s="1"/>
  <c r="J104" i="1"/>
  <c r="K104" i="1" s="1"/>
  <c r="AN307" i="1"/>
  <c r="AT83" i="1"/>
  <c r="AK83" i="1" s="1"/>
  <c r="AT293" i="1"/>
  <c r="AT7" i="1"/>
  <c r="AT183" i="1"/>
  <c r="AT28" i="1"/>
  <c r="AT92" i="1"/>
  <c r="AT156" i="1"/>
  <c r="AK156" i="1" s="1"/>
  <c r="AT41" i="1"/>
  <c r="AK41" i="1" s="1"/>
  <c r="AT105" i="1"/>
  <c r="AT169" i="1"/>
  <c r="AT303" i="1"/>
  <c r="AT157" i="1"/>
  <c r="AK157" i="1" s="1"/>
  <c r="AT93" i="1"/>
  <c r="AT62" i="1"/>
  <c r="AT126" i="1"/>
  <c r="AT95" i="1"/>
  <c r="AT12" i="1"/>
  <c r="AK12" i="1" s="1"/>
  <c r="AT76" i="1"/>
  <c r="AT268" i="1"/>
  <c r="AK268" i="1" s="1"/>
  <c r="AT173" i="1"/>
  <c r="AN260" i="1"/>
  <c r="AN116" i="1"/>
  <c r="AN271" i="1"/>
  <c r="AN4" i="1"/>
  <c r="AN119" i="1"/>
  <c r="AN32" i="1"/>
  <c r="AN160" i="1"/>
  <c r="AN222" i="1"/>
  <c r="AT119" i="1"/>
  <c r="AK119" i="1" s="1"/>
  <c r="AT197" i="1"/>
  <c r="AK197" i="1" s="1"/>
  <c r="AT36" i="1"/>
  <c r="AT177" i="1"/>
  <c r="AT133" i="1"/>
  <c r="AT89" i="1"/>
  <c r="AT141" i="1"/>
  <c r="AN83" i="1"/>
  <c r="AN49" i="1"/>
  <c r="AN151" i="1"/>
  <c r="AN132" i="1"/>
  <c r="AN286" i="1"/>
  <c r="AT102" i="1"/>
  <c r="AK102" i="1" s="1"/>
  <c r="AT166" i="1"/>
  <c r="AT128" i="1"/>
  <c r="AT192" i="1"/>
  <c r="AK192" i="1" s="1"/>
  <c r="AT256" i="1"/>
  <c r="AK256" i="1" s="1"/>
  <c r="AT301" i="1"/>
  <c r="AT286" i="1"/>
  <c r="AT207" i="1"/>
  <c r="AT271" i="1"/>
  <c r="AT212" i="1"/>
  <c r="AT276" i="1"/>
  <c r="AK276" i="1" s="1"/>
  <c r="AT282" i="1"/>
  <c r="AT227" i="1"/>
  <c r="AT296" i="1"/>
  <c r="AT65" i="1"/>
  <c r="AN13" i="1"/>
  <c r="AN134" i="1"/>
  <c r="AN241" i="1"/>
  <c r="AN250" i="1"/>
  <c r="AN238" i="1"/>
  <c r="AN289" i="1"/>
  <c r="AT134" i="1"/>
  <c r="AT154" i="1"/>
  <c r="AK154" i="1" s="1"/>
  <c r="AT160" i="1"/>
  <c r="AT224" i="1"/>
  <c r="AT254" i="1"/>
  <c r="AT239" i="1"/>
  <c r="AT244" i="1"/>
  <c r="AT300" i="1"/>
  <c r="AT250" i="1"/>
  <c r="AT295" i="1"/>
  <c r="AT259" i="1"/>
  <c r="AK259" i="1" s="1"/>
  <c r="AT97" i="1"/>
  <c r="AK97" i="1" s="1"/>
  <c r="AT115" i="1"/>
  <c r="AT187" i="1"/>
  <c r="AT33" i="1"/>
  <c r="AK33" i="1" s="1"/>
  <c r="AT245" i="1"/>
  <c r="AT91" i="1"/>
  <c r="AT87" i="1"/>
  <c r="AT162" i="1"/>
  <c r="AT262" i="1"/>
  <c r="AT247" i="1"/>
  <c r="AT21" i="1"/>
  <c r="AT85" i="1"/>
  <c r="AK85" i="1" s="1"/>
  <c r="AT149" i="1"/>
  <c r="AK149" i="1" s="1"/>
  <c r="AT265" i="1"/>
  <c r="AT220" i="1"/>
  <c r="AT284" i="1"/>
  <c r="AT290" i="1"/>
  <c r="AT195" i="1"/>
  <c r="AT267" i="1"/>
  <c r="AT71" i="1"/>
  <c r="AT39" i="1"/>
  <c r="AK39" i="1" s="1"/>
  <c r="AT144" i="1"/>
  <c r="AK144" i="1" s="1"/>
  <c r="AT238" i="1"/>
  <c r="AT302" i="1"/>
  <c r="AT223" i="1"/>
  <c r="AT228" i="1"/>
  <c r="AT292" i="1"/>
  <c r="AT266" i="1"/>
  <c r="AT211" i="1"/>
  <c r="AT275" i="1"/>
  <c r="AK275" i="1" s="1"/>
  <c r="AT49" i="1"/>
  <c r="AT113" i="1"/>
  <c r="AK113" i="1" s="1"/>
  <c r="AT261" i="1"/>
  <c r="AT27" i="1"/>
  <c r="AT23" i="1"/>
  <c r="AT158" i="1"/>
  <c r="AT178" i="1"/>
  <c r="AT225" i="1"/>
  <c r="AT278" i="1"/>
  <c r="AK278" i="1" s="1"/>
  <c r="AT135" i="1"/>
  <c r="AT231" i="1"/>
  <c r="AT5" i="1"/>
  <c r="AT69" i="1"/>
  <c r="AT281" i="1"/>
  <c r="AT44" i="1"/>
  <c r="AT108" i="1"/>
  <c r="AK108" i="1" s="1"/>
  <c r="AT172" i="1"/>
  <c r="AT236" i="1"/>
  <c r="AT291" i="1"/>
  <c r="AT242" i="1"/>
  <c r="AT306" i="1"/>
  <c r="AT99" i="1"/>
  <c r="AK99" i="1" s="1"/>
  <c r="AT179" i="1"/>
  <c r="AT251" i="1"/>
  <c r="AT153" i="1"/>
  <c r="AT55" i="1"/>
  <c r="AT103" i="1"/>
  <c r="AK103" i="1" s="1"/>
  <c r="AT185" i="1"/>
  <c r="AK185" i="1" s="1"/>
  <c r="AT181" i="1"/>
  <c r="AT147" i="1"/>
  <c r="AT129" i="1"/>
  <c r="AT201" i="1"/>
  <c r="AK201" i="1" s="1"/>
  <c r="AT277" i="1"/>
  <c r="AK277" i="1" s="1"/>
  <c r="AT171" i="1"/>
  <c r="AT43" i="1"/>
  <c r="AT11" i="1"/>
  <c r="AK11" i="1" s="1"/>
  <c r="AT174" i="1"/>
  <c r="AT215" i="1"/>
  <c r="AT279" i="1"/>
  <c r="AK279" i="1" s="1"/>
  <c r="AT117" i="1"/>
  <c r="AK117" i="1" s="1"/>
  <c r="AT297" i="1"/>
  <c r="AT124" i="1"/>
  <c r="AT188" i="1"/>
  <c r="AK188" i="1" s="1"/>
  <c r="AT252" i="1"/>
  <c r="AT258" i="1"/>
  <c r="AK258" i="1" s="1"/>
  <c r="AT304" i="1"/>
  <c r="AT235" i="1"/>
  <c r="AT137" i="1"/>
  <c r="AK137" i="1" s="1"/>
  <c r="AT203" i="1"/>
  <c r="AK203" i="1" s="1"/>
  <c r="AT150" i="1"/>
  <c r="AT170" i="1"/>
  <c r="AT176" i="1"/>
  <c r="AT270" i="1"/>
  <c r="AT191" i="1"/>
  <c r="AK191" i="1" s="1"/>
  <c r="AT255" i="1"/>
  <c r="AT241" i="1"/>
  <c r="AT196" i="1"/>
  <c r="AT260" i="1"/>
  <c r="AT234" i="1"/>
  <c r="AT298" i="1"/>
  <c r="AT243" i="1"/>
  <c r="AK243" i="1" s="1"/>
  <c r="AT17" i="1"/>
  <c r="AT81" i="1"/>
  <c r="AT229" i="1"/>
  <c r="AT107" i="1"/>
  <c r="AK107" i="1" s="1"/>
  <c r="AT75" i="1"/>
  <c r="AT146" i="1"/>
  <c r="AT280" i="1"/>
  <c r="AK280" i="1" s="1"/>
  <c r="AT182" i="1"/>
  <c r="AT246" i="1"/>
  <c r="AT283" i="1"/>
  <c r="AT263" i="1"/>
  <c r="AT37" i="1"/>
  <c r="AT101" i="1"/>
  <c r="AT165" i="1"/>
  <c r="AT249" i="1"/>
  <c r="AT140" i="1"/>
  <c r="AT204" i="1"/>
  <c r="AT274" i="1"/>
  <c r="AK274" i="1" s="1"/>
  <c r="AT35" i="1"/>
  <c r="AK35" i="1" s="1"/>
  <c r="AT139" i="1"/>
  <c r="AT219" i="1"/>
  <c r="AT287" i="1"/>
  <c r="AT57" i="1"/>
  <c r="AT121" i="1"/>
  <c r="AT59" i="1"/>
  <c r="AK59" i="1" s="1"/>
  <c r="AT155" i="1"/>
  <c r="AK155" i="1" s="1"/>
  <c r="AT217" i="1"/>
  <c r="AT167" i="1"/>
  <c r="AN159" i="1"/>
  <c r="AN202" i="1"/>
  <c r="AN240" i="1"/>
  <c r="AN228" i="1"/>
  <c r="AN137" i="1"/>
  <c r="AN230" i="1"/>
  <c r="AN175" i="1"/>
  <c r="AN224" i="1"/>
  <c r="AN234" i="1"/>
  <c r="AN301" i="1"/>
  <c r="AN192" i="1"/>
  <c r="AN256" i="1"/>
  <c r="K203" i="1"/>
  <c r="AN148" i="1"/>
  <c r="AN282" i="1"/>
  <c r="AN276" i="1"/>
  <c r="AN244" i="1"/>
  <c r="AN84" i="1"/>
  <c r="AN196" i="1"/>
  <c r="AN45" i="1"/>
  <c r="AN47" i="1"/>
  <c r="AN125" i="1"/>
  <c r="AN145" i="1"/>
  <c r="AN36" i="1"/>
  <c r="AN292" i="1"/>
  <c r="AN52" i="1"/>
  <c r="AN180" i="1"/>
  <c r="AN300" i="1"/>
  <c r="I225" i="1"/>
  <c r="C225" i="1" s="1"/>
  <c r="I106" i="1"/>
  <c r="C106" i="1" s="1"/>
  <c r="I6" i="1"/>
  <c r="I215" i="1"/>
  <c r="I130" i="1"/>
  <c r="AN17" i="1"/>
  <c r="AN207" i="1"/>
  <c r="AN19" i="1"/>
  <c r="AN173" i="1"/>
  <c r="AN81" i="1"/>
  <c r="AN20" i="1"/>
  <c r="AN257" i="1"/>
  <c r="AN197" i="1"/>
  <c r="AN141" i="1"/>
  <c r="AN218" i="1"/>
  <c r="AN177" i="1"/>
  <c r="AN212" i="1"/>
  <c r="AN261" i="1"/>
  <c r="AN213" i="1"/>
  <c r="AN111" i="1"/>
  <c r="AN239" i="1"/>
  <c r="AN109" i="1"/>
  <c r="AN293" i="1"/>
  <c r="AN108" i="1"/>
  <c r="AN179" i="1"/>
  <c r="AN242" i="1"/>
  <c r="AN269" i="1"/>
  <c r="AN12" i="1"/>
  <c r="AN140" i="1"/>
  <c r="AN268" i="1"/>
  <c r="AN243" i="1"/>
  <c r="AN227" i="1"/>
  <c r="AN97" i="1"/>
  <c r="AN277" i="1"/>
  <c r="AN43" i="1"/>
  <c r="AN147" i="1"/>
  <c r="AN39" i="1"/>
  <c r="AN23" i="1"/>
  <c r="AN55" i="1"/>
  <c r="AN280" i="1"/>
  <c r="AN290" i="1"/>
  <c r="AN267" i="1"/>
  <c r="AN252" i="1"/>
  <c r="AN87" i="1"/>
  <c r="AN99" i="1"/>
  <c r="AN266" i="1"/>
  <c r="AN229" i="1"/>
  <c r="AN44" i="1"/>
  <c r="AN193" i="1"/>
  <c r="AN205" i="1"/>
  <c r="AN274" i="1"/>
  <c r="AN199" i="1"/>
  <c r="AN59" i="1"/>
  <c r="AN245" i="1"/>
  <c r="AN152" i="1"/>
  <c r="AN226" i="1"/>
  <c r="AN28" i="1"/>
  <c r="AN156" i="1"/>
  <c r="AN284" i="1"/>
  <c r="AN120" i="1"/>
  <c r="AN248" i="1"/>
  <c r="AN114" i="1"/>
  <c r="AN214" i="1"/>
  <c r="AN278" i="1"/>
  <c r="AN219" i="1"/>
  <c r="AN60" i="1"/>
  <c r="AN71" i="1"/>
  <c r="AN103" i="1"/>
  <c r="AN194" i="1"/>
  <c r="AN195" i="1"/>
  <c r="AN131" i="1"/>
  <c r="AN113" i="1"/>
  <c r="AN295" i="1"/>
  <c r="AN91" i="1"/>
  <c r="AN172" i="1"/>
  <c r="AN35" i="1"/>
  <c r="AN306" i="1"/>
  <c r="AN76" i="1"/>
  <c r="AN204" i="1"/>
  <c r="AN251" i="1"/>
  <c r="AN296" i="1"/>
  <c r="AN259" i="1"/>
  <c r="AN129" i="1"/>
  <c r="AN11" i="1"/>
  <c r="AN75" i="1"/>
  <c r="AN24" i="1"/>
  <c r="AN216" i="1"/>
  <c r="AN258" i="1"/>
  <c r="AN221" i="1"/>
  <c r="AN189" i="1"/>
  <c r="AN209" i="1"/>
  <c r="AN283" i="1"/>
  <c r="AN171" i="1"/>
  <c r="AN188" i="1"/>
  <c r="AN107" i="1"/>
  <c r="AN163" i="1"/>
  <c r="AN18" i="1"/>
  <c r="AN82" i="1"/>
  <c r="AN146" i="1"/>
  <c r="AN231" i="1"/>
  <c r="AN237" i="1"/>
  <c r="AN211" i="1"/>
  <c r="AN273" i="1"/>
  <c r="AN27" i="1"/>
  <c r="AN236" i="1"/>
  <c r="AN210" i="1"/>
  <c r="AN263" i="1"/>
  <c r="AN51" i="1"/>
  <c r="AN65" i="1"/>
  <c r="AN115" i="1"/>
  <c r="AN161" i="1"/>
  <c r="AN88" i="1"/>
  <c r="AN285" i="1"/>
  <c r="AN304" i="1"/>
  <c r="AN92" i="1"/>
  <c r="AN220" i="1"/>
  <c r="AN253" i="1"/>
  <c r="AN184" i="1"/>
  <c r="AN135" i="1"/>
  <c r="AN50" i="1"/>
  <c r="AN178" i="1"/>
  <c r="AN235" i="1"/>
  <c r="AN124" i="1"/>
  <c r="AN67" i="1"/>
  <c r="AN33" i="1"/>
  <c r="AN29" i="1"/>
  <c r="K193" i="1"/>
  <c r="B39" i="3"/>
  <c r="AH106" i="1" l="1"/>
  <c r="AJ106" i="1" s="1"/>
  <c r="AH123" i="1"/>
  <c r="AJ123" i="1" s="1"/>
  <c r="AH30" i="1"/>
  <c r="AJ30" i="1" s="1"/>
  <c r="AH294" i="1"/>
  <c r="AJ294" i="1" s="1"/>
  <c r="AH31" i="1"/>
  <c r="AJ31" i="1" s="1"/>
  <c r="AH53" i="1"/>
  <c r="AJ53" i="1" s="1"/>
  <c r="AH38" i="1"/>
  <c r="AJ38" i="1" s="1"/>
  <c r="AH165" i="1"/>
  <c r="AJ165" i="1" s="1"/>
  <c r="AH308" i="1"/>
  <c r="AJ308" i="1" s="1"/>
  <c r="AH74" i="1"/>
  <c r="AJ74" i="1" s="1"/>
  <c r="AH70" i="1"/>
  <c r="AJ70" i="1" s="1"/>
  <c r="AH225" i="1"/>
  <c r="AJ225" i="1" s="1"/>
  <c r="AH94" i="1"/>
  <c r="AJ94" i="1" s="1"/>
  <c r="AH22" i="1"/>
  <c r="AJ22" i="1" s="1"/>
  <c r="AH133" i="1"/>
  <c r="AJ133" i="1" s="1"/>
  <c r="AH54" i="1"/>
  <c r="AJ54" i="1" s="1"/>
  <c r="AH118" i="1"/>
  <c r="AJ118" i="1" s="1"/>
  <c r="AH265" i="1"/>
  <c r="AJ265" i="1" s="1"/>
  <c r="AH102" i="1"/>
  <c r="AJ102" i="1" s="1"/>
  <c r="AH249" i="1"/>
  <c r="AJ249" i="1" s="1"/>
  <c r="AH101" i="1"/>
  <c r="AJ101" i="1" s="1"/>
  <c r="AH10" i="1"/>
  <c r="AJ10" i="1" s="1"/>
  <c r="AH150" i="1"/>
  <c r="AJ150" i="1" s="1"/>
  <c r="AH25" i="1"/>
  <c r="AJ25" i="1" s="1"/>
  <c r="AH126" i="1"/>
  <c r="AJ126" i="1" s="1"/>
  <c r="AH42" i="1"/>
  <c r="AJ42" i="1" s="1"/>
  <c r="AH87" i="1"/>
  <c r="AJ87" i="1" s="1"/>
  <c r="AH206" i="1"/>
  <c r="AJ206" i="1" s="1"/>
  <c r="AH85" i="1"/>
  <c r="AJ85" i="1" s="1"/>
  <c r="AH166" i="1"/>
  <c r="AJ166" i="1" s="1"/>
  <c r="AH168" i="1"/>
  <c r="AJ168" i="1" s="1"/>
  <c r="AH95" i="1"/>
  <c r="AJ95" i="1" s="1"/>
  <c r="AH89" i="1"/>
  <c r="AJ89" i="1" s="1"/>
  <c r="AH69" i="1"/>
  <c r="AJ69" i="1" s="1"/>
  <c r="AH153" i="1"/>
  <c r="AJ153" i="1" s="1"/>
  <c r="AH291" i="1"/>
  <c r="AJ291" i="1" s="1"/>
  <c r="AH281" i="1"/>
  <c r="AJ281" i="1" s="1"/>
  <c r="AH121" i="1"/>
  <c r="AJ121" i="1" s="1"/>
  <c r="AH37" i="1"/>
  <c r="AJ37" i="1" s="1"/>
  <c r="AH5" i="1"/>
  <c r="AJ5" i="1" s="1"/>
  <c r="AH62" i="1"/>
  <c r="AJ62" i="1" s="1"/>
  <c r="AH57" i="1"/>
  <c r="AJ57" i="1" s="1"/>
  <c r="AH181" i="1"/>
  <c r="AJ181" i="1" s="1"/>
  <c r="AH158" i="1"/>
  <c r="AJ158" i="1" s="1"/>
  <c r="AH138" i="1"/>
  <c r="AJ138" i="1" s="1"/>
  <c r="C122" i="1"/>
  <c r="C217" i="1"/>
  <c r="C40" i="1"/>
  <c r="C287" i="1"/>
  <c r="C143" i="1"/>
  <c r="C130" i="1"/>
  <c r="C190" i="1"/>
  <c r="C34" i="1"/>
  <c r="C61" i="1"/>
  <c r="C247" i="1"/>
  <c r="C246" i="1"/>
  <c r="C139" i="1"/>
  <c r="C63" i="1"/>
  <c r="C56" i="1"/>
  <c r="C232" i="1"/>
  <c r="C182" i="1"/>
  <c r="C203" i="1"/>
  <c r="C157" i="1"/>
  <c r="C201" i="1"/>
  <c r="C64" i="1"/>
  <c r="C98" i="1"/>
  <c r="C154" i="1"/>
  <c r="C149" i="1"/>
  <c r="C185" i="1"/>
  <c r="C112" i="1"/>
  <c r="C127" i="1"/>
  <c r="C117" i="1"/>
  <c r="C215" i="1"/>
  <c r="C262" i="1"/>
  <c r="C270" i="1"/>
  <c r="C155" i="1"/>
  <c r="C110" i="1"/>
  <c r="C167" i="1"/>
  <c r="C144" i="1"/>
  <c r="C100" i="1"/>
  <c r="C162" i="1"/>
  <c r="C198" i="1"/>
  <c r="C6" i="1"/>
  <c r="C79" i="1"/>
  <c r="C233" i="1"/>
  <c r="C191" i="1"/>
  <c r="C275" i="1"/>
  <c r="C298" i="1"/>
  <c r="C200" i="1"/>
  <c r="AK121" i="1"/>
  <c r="AK37" i="1"/>
  <c r="AK153" i="1"/>
  <c r="C68" i="1"/>
  <c r="K68" i="1"/>
  <c r="AK62" i="1"/>
  <c r="K256" i="1"/>
  <c r="C256" i="1"/>
  <c r="K279" i="1"/>
  <c r="C279" i="1"/>
  <c r="K16" i="1"/>
  <c r="C16" i="1"/>
  <c r="C3" i="1"/>
  <c r="K3" i="1"/>
  <c r="K41" i="1"/>
  <c r="C41" i="1"/>
  <c r="AK101" i="1"/>
  <c r="K280" i="1"/>
  <c r="C280" i="1"/>
  <c r="K15" i="1"/>
  <c r="I35" i="1"/>
  <c r="C35" i="1" s="1"/>
  <c r="I199" i="1"/>
  <c r="C199" i="1" s="1"/>
  <c r="I300" i="1"/>
  <c r="C300" i="1" s="1"/>
  <c r="I125" i="1"/>
  <c r="C125" i="1" s="1"/>
  <c r="I148" i="1"/>
  <c r="C148" i="1" s="1"/>
  <c r="I33" i="1"/>
  <c r="I204" i="1"/>
  <c r="C204" i="1" s="1"/>
  <c r="I172" i="1"/>
  <c r="C172" i="1" s="1"/>
  <c r="I284" i="1"/>
  <c r="C284" i="1" s="1"/>
  <c r="I152" i="1"/>
  <c r="C152" i="1" s="1"/>
  <c r="I274" i="1"/>
  <c r="C274" i="1" s="1"/>
  <c r="I55" i="1"/>
  <c r="C55" i="1" s="1"/>
  <c r="I43" i="1"/>
  <c r="C43" i="1" s="1"/>
  <c r="I269" i="1"/>
  <c r="C269" i="1" s="1"/>
  <c r="I218" i="1"/>
  <c r="C218" i="1" s="1"/>
  <c r="I207" i="1"/>
  <c r="C207" i="1" s="1"/>
  <c r="I180" i="1"/>
  <c r="C180" i="1" s="1"/>
  <c r="K87" i="1"/>
  <c r="I47" i="1"/>
  <c r="C47" i="1" s="1"/>
  <c r="I244" i="1"/>
  <c r="C244" i="1" s="1"/>
  <c r="I234" i="1"/>
  <c r="C234" i="1" s="1"/>
  <c r="I175" i="1"/>
  <c r="C175" i="1" s="1"/>
  <c r="I159" i="1"/>
  <c r="C159" i="1" s="1"/>
  <c r="I238" i="1"/>
  <c r="C238" i="1" s="1"/>
  <c r="I13" i="1"/>
  <c r="C13" i="1" s="1"/>
  <c r="I286" i="1"/>
  <c r="C286" i="1" s="1"/>
  <c r="I83" i="1"/>
  <c r="C83" i="1" s="1"/>
  <c r="I222" i="1"/>
  <c r="C222" i="1" s="1"/>
  <c r="I4" i="1"/>
  <c r="C4" i="1" s="1"/>
  <c r="C80" i="1"/>
  <c r="I142" i="1"/>
  <c r="C142" i="1" s="1"/>
  <c r="I73" i="1"/>
  <c r="C73" i="1" s="1"/>
  <c r="I288" i="1"/>
  <c r="C288" i="1" s="1"/>
  <c r="I254" i="1"/>
  <c r="I66" i="1"/>
  <c r="C66" i="1" s="1"/>
  <c r="I15" i="1"/>
  <c r="C15" i="1" s="1"/>
  <c r="I92" i="1"/>
  <c r="C92" i="1" s="1"/>
  <c r="I115" i="1"/>
  <c r="C115" i="1" s="1"/>
  <c r="I278" i="1"/>
  <c r="I280" i="1"/>
  <c r="I257" i="1"/>
  <c r="C257" i="1" s="1"/>
  <c r="I50" i="1"/>
  <c r="C50" i="1" s="1"/>
  <c r="I88" i="1"/>
  <c r="C88" i="1" s="1"/>
  <c r="I51" i="1"/>
  <c r="C51" i="1" s="1"/>
  <c r="I237" i="1"/>
  <c r="C237" i="1" s="1"/>
  <c r="I76" i="1"/>
  <c r="C76" i="1" s="1"/>
  <c r="I91" i="1"/>
  <c r="I195" i="1"/>
  <c r="C195" i="1" s="1"/>
  <c r="I114" i="1"/>
  <c r="C114" i="1" s="1"/>
  <c r="I245" i="1"/>
  <c r="C245" i="1" s="1"/>
  <c r="I205" i="1"/>
  <c r="C205" i="1" s="1"/>
  <c r="I268" i="1"/>
  <c r="C268" i="1" s="1"/>
  <c r="I109" i="1"/>
  <c r="C109" i="1" s="1"/>
  <c r="I141" i="1"/>
  <c r="C141" i="1" s="1"/>
  <c r="I81" i="1"/>
  <c r="C81" i="1" s="1"/>
  <c r="I17" i="1"/>
  <c r="C17" i="1" s="1"/>
  <c r="I36" i="1"/>
  <c r="C36" i="1" s="1"/>
  <c r="I45" i="1"/>
  <c r="C45" i="1" s="1"/>
  <c r="I276" i="1"/>
  <c r="C276" i="1" s="1"/>
  <c r="I256" i="1"/>
  <c r="I224" i="1"/>
  <c r="C224" i="1" s="1"/>
  <c r="I230" i="1"/>
  <c r="C230" i="1" s="1"/>
  <c r="I250" i="1"/>
  <c r="C250" i="1" s="1"/>
  <c r="I132" i="1"/>
  <c r="I160" i="1"/>
  <c r="I271" i="1"/>
  <c r="C271" i="1" s="1"/>
  <c r="I272" i="1"/>
  <c r="I48" i="1"/>
  <c r="C48" i="1" s="1"/>
  <c r="I170" i="1"/>
  <c r="C170" i="1" s="1"/>
  <c r="I183" i="1"/>
  <c r="C183" i="1" s="1"/>
  <c r="I78" i="1"/>
  <c r="I21" i="1"/>
  <c r="C21" i="1" s="1"/>
  <c r="I295" i="1"/>
  <c r="C295" i="1" s="1"/>
  <c r="I219" i="1"/>
  <c r="C219" i="1" s="1"/>
  <c r="I248" i="1"/>
  <c r="C248" i="1" s="1"/>
  <c r="I59" i="1"/>
  <c r="C59" i="1" s="1"/>
  <c r="I193" i="1"/>
  <c r="C193" i="1" s="1"/>
  <c r="I99" i="1"/>
  <c r="C99" i="1" s="1"/>
  <c r="I290" i="1"/>
  <c r="C290" i="1" s="1"/>
  <c r="I39" i="1"/>
  <c r="C39" i="1" s="1"/>
  <c r="I97" i="1"/>
  <c r="C97" i="1" s="1"/>
  <c r="I140" i="1"/>
  <c r="C140" i="1" s="1"/>
  <c r="I173" i="1"/>
  <c r="C173" i="1" s="1"/>
  <c r="I52" i="1"/>
  <c r="C52" i="1" s="1"/>
  <c r="I145" i="1"/>
  <c r="C145" i="1" s="1"/>
  <c r="I196" i="1"/>
  <c r="C196" i="1" s="1"/>
  <c r="I282" i="1"/>
  <c r="C282" i="1" s="1"/>
  <c r="I192" i="1"/>
  <c r="C192" i="1" s="1"/>
  <c r="I137" i="1"/>
  <c r="C137" i="1" s="1"/>
  <c r="I240" i="1"/>
  <c r="C240" i="1" s="1"/>
  <c r="I241" i="1"/>
  <c r="C241" i="1" s="1"/>
  <c r="I151" i="1"/>
  <c r="C151" i="1" s="1"/>
  <c r="I32" i="1"/>
  <c r="C32" i="1" s="1"/>
  <c r="I116" i="1"/>
  <c r="C116" i="1" s="1"/>
  <c r="I307" i="1"/>
  <c r="C307" i="1" s="1"/>
  <c r="I136" i="1"/>
  <c r="C136" i="1" s="1"/>
  <c r="I176" i="1"/>
  <c r="C176" i="1" s="1"/>
  <c r="I297" i="1"/>
  <c r="C297" i="1" s="1"/>
  <c r="I208" i="1"/>
  <c r="C208" i="1" s="1"/>
  <c r="I7" i="1"/>
  <c r="C7" i="1" s="1"/>
  <c r="I187" i="1"/>
  <c r="C187" i="1" s="1"/>
  <c r="I209" i="1"/>
  <c r="C209" i="1" s="1"/>
  <c r="I103" i="1"/>
  <c r="C103" i="1" s="1"/>
  <c r="I87" i="1"/>
  <c r="I147" i="1"/>
  <c r="C147" i="1" s="1"/>
  <c r="I12" i="1"/>
  <c r="C12" i="1" s="1"/>
  <c r="I108" i="1"/>
  <c r="C108" i="1" s="1"/>
  <c r="I177" i="1"/>
  <c r="C177" i="1" s="1"/>
  <c r="I292" i="1"/>
  <c r="C292" i="1" s="1"/>
  <c r="I84" i="1"/>
  <c r="C84" i="1" s="1"/>
  <c r="I301" i="1"/>
  <c r="C301" i="1" s="1"/>
  <c r="I228" i="1"/>
  <c r="C228" i="1" s="1"/>
  <c r="I202" i="1"/>
  <c r="C202" i="1" s="1"/>
  <c r="I289" i="1"/>
  <c r="C289" i="1" s="1"/>
  <c r="I134" i="1"/>
  <c r="C134" i="1" s="1"/>
  <c r="I49" i="1"/>
  <c r="C49" i="1" s="1"/>
  <c r="I119" i="1"/>
  <c r="C119" i="1" s="1"/>
  <c r="I260" i="1"/>
  <c r="C260" i="1" s="1"/>
  <c r="I223" i="1"/>
  <c r="C223" i="1" s="1"/>
  <c r="I96" i="1"/>
  <c r="I104" i="1"/>
  <c r="C104" i="1" s="1"/>
  <c r="I305" i="1"/>
  <c r="C305" i="1" s="1"/>
  <c r="I164" i="1"/>
  <c r="C164" i="1" s="1"/>
  <c r="I186" i="1"/>
  <c r="C186" i="1" s="1"/>
  <c r="I72" i="1"/>
  <c r="C72" i="1" s="1"/>
  <c r="I14" i="1"/>
  <c r="C14" i="1" s="1"/>
  <c r="AK217" i="1"/>
  <c r="AK57" i="1"/>
  <c r="AK249" i="1"/>
  <c r="AK263" i="1"/>
  <c r="AK229" i="1"/>
  <c r="AK298" i="1"/>
  <c r="AK241" i="1"/>
  <c r="AK176" i="1"/>
  <c r="AK252" i="1"/>
  <c r="AK251" i="1"/>
  <c r="AK242" i="1"/>
  <c r="AK5" i="1"/>
  <c r="AK225" i="1"/>
  <c r="AK27" i="1"/>
  <c r="AK228" i="1"/>
  <c r="AK195" i="1"/>
  <c r="AK265" i="1"/>
  <c r="AK247" i="1"/>
  <c r="AK91" i="1"/>
  <c r="AK115" i="1"/>
  <c r="AK250" i="1"/>
  <c r="AK254" i="1"/>
  <c r="AK134" i="1"/>
  <c r="AK296" i="1"/>
  <c r="AK212" i="1"/>
  <c r="AK301" i="1"/>
  <c r="AK166" i="1"/>
  <c r="AK89" i="1"/>
  <c r="AK76" i="1"/>
  <c r="AK169" i="1"/>
  <c r="AK92" i="1"/>
  <c r="AK31" i="1"/>
  <c r="AK272" i="1"/>
  <c r="AK213" i="1"/>
  <c r="AK79" i="1"/>
  <c r="AK287" i="1"/>
  <c r="AK165" i="1"/>
  <c r="AK283" i="1"/>
  <c r="AK146" i="1"/>
  <c r="AK81" i="1"/>
  <c r="AK234" i="1"/>
  <c r="AK255" i="1"/>
  <c r="AK170" i="1"/>
  <c r="AK235" i="1"/>
  <c r="AK43" i="1"/>
  <c r="AK129" i="1"/>
  <c r="AK179" i="1"/>
  <c r="AK291" i="1"/>
  <c r="AK44" i="1"/>
  <c r="AK231" i="1"/>
  <c r="AK178" i="1"/>
  <c r="AK261" i="1"/>
  <c r="AK211" i="1"/>
  <c r="AK223" i="1"/>
  <c r="AK290" i="1"/>
  <c r="AK262" i="1"/>
  <c r="AK245" i="1"/>
  <c r="AK300" i="1"/>
  <c r="AK224" i="1"/>
  <c r="AK227" i="1"/>
  <c r="AK271" i="1"/>
  <c r="AK133" i="1"/>
  <c r="AK93" i="1"/>
  <c r="AK105" i="1"/>
  <c r="AK28" i="1"/>
  <c r="AK293" i="1"/>
  <c r="AK221" i="1"/>
  <c r="AK214" i="1"/>
  <c r="AK208" i="1"/>
  <c r="AK288" i="1"/>
  <c r="AK142" i="1"/>
  <c r="AK145" i="1"/>
  <c r="AK219" i="1"/>
  <c r="AK204" i="1"/>
  <c r="AK246" i="1"/>
  <c r="AK75" i="1"/>
  <c r="AK17" i="1"/>
  <c r="AK260" i="1"/>
  <c r="AK150" i="1"/>
  <c r="AK304" i="1"/>
  <c r="AK124" i="1"/>
  <c r="AK215" i="1"/>
  <c r="AK171" i="1"/>
  <c r="AK147" i="1"/>
  <c r="AK55" i="1"/>
  <c r="AK236" i="1"/>
  <c r="AK281" i="1"/>
  <c r="AK135" i="1"/>
  <c r="AK158" i="1"/>
  <c r="AK266" i="1"/>
  <c r="AK302" i="1"/>
  <c r="AK71" i="1"/>
  <c r="AK284" i="1"/>
  <c r="AK162" i="1"/>
  <c r="AK244" i="1"/>
  <c r="AK160" i="1"/>
  <c r="AK282" i="1"/>
  <c r="AK207" i="1"/>
  <c r="AK177" i="1"/>
  <c r="AK173" i="1"/>
  <c r="AK95" i="1"/>
  <c r="AK183" i="1"/>
  <c r="AK136" i="1"/>
  <c r="AK94" i="1"/>
  <c r="AK90" i="1"/>
  <c r="AK308" i="1"/>
  <c r="AK125" i="1"/>
  <c r="AK167" i="1"/>
  <c r="AK139" i="1"/>
  <c r="AK140" i="1"/>
  <c r="AK182" i="1"/>
  <c r="AK196" i="1"/>
  <c r="AK270" i="1"/>
  <c r="AK297" i="1"/>
  <c r="AK174" i="1"/>
  <c r="AK181" i="1"/>
  <c r="AK306" i="1"/>
  <c r="AK172" i="1"/>
  <c r="AK69" i="1"/>
  <c r="AK23" i="1"/>
  <c r="AK49" i="1"/>
  <c r="AK292" i="1"/>
  <c r="AK238" i="1"/>
  <c r="AK267" i="1"/>
  <c r="AK220" i="1"/>
  <c r="AK21" i="1"/>
  <c r="AK87" i="1"/>
  <c r="AK187" i="1"/>
  <c r="AK295" i="1"/>
  <c r="AK239" i="1"/>
  <c r="AK65" i="1"/>
  <c r="AK286" i="1"/>
  <c r="AK128" i="1"/>
  <c r="AK141" i="1"/>
  <c r="AK36" i="1"/>
  <c r="AK126" i="1"/>
  <c r="AK303" i="1"/>
  <c r="AK7" i="1"/>
  <c r="AK25" i="1"/>
  <c r="AK30" i="1"/>
  <c r="AK26" i="1"/>
  <c r="AK232" i="1"/>
  <c r="C91" i="1"/>
  <c r="C58" i="1"/>
  <c r="K288" i="1"/>
  <c r="C9" i="1"/>
  <c r="K73" i="1"/>
  <c r="K46" i="1"/>
  <c r="C46" i="1"/>
  <c r="K297" i="1"/>
  <c r="K255" i="1"/>
  <c r="C255" i="1"/>
  <c r="K90" i="1"/>
  <c r="C90" i="1"/>
  <c r="C8" i="1"/>
  <c r="K21" i="1"/>
  <c r="C302" i="1"/>
  <c r="K302" i="1"/>
  <c r="K272" i="1"/>
  <c r="C272" i="1"/>
  <c r="K132" i="1"/>
  <c r="C132" i="1"/>
  <c r="K77" i="1"/>
  <c r="C77" i="1"/>
  <c r="K72" i="1"/>
  <c r="C303" i="1"/>
  <c r="K303" i="1"/>
  <c r="K160" i="1"/>
  <c r="C160" i="1"/>
  <c r="C105" i="1"/>
  <c r="K105" i="1"/>
  <c r="K254" i="1"/>
  <c r="C254" i="1"/>
  <c r="C96" i="1"/>
  <c r="K96" i="1"/>
  <c r="K170" i="1"/>
  <c r="K174" i="1"/>
  <c r="C174" i="1"/>
  <c r="K169" i="1"/>
  <c r="C169" i="1"/>
  <c r="K176" i="1"/>
  <c r="K264" i="1"/>
  <c r="C264" i="1"/>
  <c r="C78" i="1"/>
  <c r="K78" i="1"/>
  <c r="K299" i="1"/>
  <c r="C299" i="1"/>
  <c r="K26" i="1"/>
  <c r="C26" i="1"/>
  <c r="K223" i="1"/>
  <c r="K128" i="1"/>
  <c r="C128" i="1"/>
  <c r="K93" i="1"/>
  <c r="C93" i="1"/>
  <c r="C33" i="1"/>
  <c r="I124" i="1"/>
  <c r="C124" i="1" s="1"/>
  <c r="I135" i="1"/>
  <c r="C135" i="1" s="1"/>
  <c r="I161" i="1"/>
  <c r="C161" i="1" s="1"/>
  <c r="I210" i="1"/>
  <c r="C210" i="1" s="1"/>
  <c r="I231" i="1"/>
  <c r="C231" i="1" s="1"/>
  <c r="I163" i="1"/>
  <c r="C163" i="1" s="1"/>
  <c r="I283" i="1"/>
  <c r="C283" i="1" s="1"/>
  <c r="I258" i="1"/>
  <c r="C258" i="1" s="1"/>
  <c r="I11" i="1"/>
  <c r="C11" i="1" s="1"/>
  <c r="I306" i="1"/>
  <c r="C306" i="1" s="1"/>
  <c r="I113" i="1"/>
  <c r="C113" i="1" s="1"/>
  <c r="I120" i="1"/>
  <c r="C120" i="1" s="1"/>
  <c r="I226" i="1"/>
  <c r="C226" i="1" s="1"/>
  <c r="I44" i="1"/>
  <c r="C44" i="1" s="1"/>
  <c r="I227" i="1"/>
  <c r="C227" i="1" s="1"/>
  <c r="I239" i="1"/>
  <c r="C239" i="1" s="1"/>
  <c r="I212" i="1"/>
  <c r="C212" i="1" s="1"/>
  <c r="I197" i="1"/>
  <c r="C197" i="1" s="1"/>
  <c r="I20" i="1"/>
  <c r="C20" i="1" s="1"/>
  <c r="I29" i="1"/>
  <c r="C29" i="1" s="1"/>
  <c r="I235" i="1"/>
  <c r="C235" i="1" s="1"/>
  <c r="I184" i="1"/>
  <c r="C184" i="1" s="1"/>
  <c r="I304" i="1"/>
  <c r="C304" i="1" s="1"/>
  <c r="I236" i="1"/>
  <c r="C236" i="1" s="1"/>
  <c r="I273" i="1"/>
  <c r="C273" i="1" s="1"/>
  <c r="I146" i="1"/>
  <c r="C146" i="1" s="1"/>
  <c r="I107" i="1"/>
  <c r="C107" i="1" s="1"/>
  <c r="I216" i="1"/>
  <c r="C216" i="1" s="1"/>
  <c r="I129" i="1"/>
  <c r="C129" i="1" s="1"/>
  <c r="I251" i="1"/>
  <c r="C251" i="1" s="1"/>
  <c r="I131" i="1"/>
  <c r="C131" i="1" s="1"/>
  <c r="I71" i="1"/>
  <c r="C71" i="1" s="1"/>
  <c r="I214" i="1"/>
  <c r="C214" i="1" s="1"/>
  <c r="I229" i="1"/>
  <c r="C229" i="1" s="1"/>
  <c r="I252" i="1"/>
  <c r="C252" i="1" s="1"/>
  <c r="I243" i="1"/>
  <c r="C243" i="1" s="1"/>
  <c r="I111" i="1"/>
  <c r="C111" i="1" s="1"/>
  <c r="I178" i="1"/>
  <c r="C178" i="1" s="1"/>
  <c r="I253" i="1"/>
  <c r="C253" i="1" s="1"/>
  <c r="I285" i="1"/>
  <c r="C285" i="1" s="1"/>
  <c r="I263" i="1"/>
  <c r="C263" i="1" s="1"/>
  <c r="I27" i="1"/>
  <c r="C27" i="1" s="1"/>
  <c r="I211" i="1"/>
  <c r="C211" i="1" s="1"/>
  <c r="I82" i="1"/>
  <c r="C82" i="1" s="1"/>
  <c r="I188" i="1"/>
  <c r="C188" i="1" s="1"/>
  <c r="I189" i="1"/>
  <c r="C189" i="1" s="1"/>
  <c r="I24" i="1"/>
  <c r="C24" i="1" s="1"/>
  <c r="I259" i="1"/>
  <c r="C259" i="1" s="1"/>
  <c r="I60" i="1"/>
  <c r="C60" i="1" s="1"/>
  <c r="I156" i="1"/>
  <c r="C156" i="1" s="1"/>
  <c r="I266" i="1"/>
  <c r="C266" i="1" s="1"/>
  <c r="I267" i="1"/>
  <c r="C267" i="1" s="1"/>
  <c r="I23" i="1"/>
  <c r="C23" i="1" s="1"/>
  <c r="I277" i="1"/>
  <c r="C277" i="1" s="1"/>
  <c r="I242" i="1"/>
  <c r="C242" i="1" s="1"/>
  <c r="I293" i="1"/>
  <c r="C293" i="1" s="1"/>
  <c r="I213" i="1"/>
  <c r="C213" i="1" s="1"/>
  <c r="I67" i="1"/>
  <c r="C67" i="1" s="1"/>
  <c r="I220" i="1"/>
  <c r="C220" i="1" s="1"/>
  <c r="I65" i="1"/>
  <c r="C65" i="1" s="1"/>
  <c r="I18" i="1"/>
  <c r="C18" i="1" s="1"/>
  <c r="I171" i="1"/>
  <c r="C171" i="1" s="1"/>
  <c r="I221" i="1"/>
  <c r="C221" i="1" s="1"/>
  <c r="I75" i="1"/>
  <c r="C75" i="1" s="1"/>
  <c r="I296" i="1"/>
  <c r="C296" i="1" s="1"/>
  <c r="I194" i="1"/>
  <c r="C194" i="1" s="1"/>
  <c r="I28" i="1"/>
  <c r="C28" i="1" s="1"/>
  <c r="I179" i="1"/>
  <c r="C179" i="1" s="1"/>
  <c r="I261" i="1"/>
  <c r="C261" i="1" s="1"/>
  <c r="I19" i="1"/>
  <c r="C19" i="1" s="1"/>
  <c r="AH261" i="1" l="1"/>
  <c r="AJ261" i="1" s="1"/>
  <c r="AH23" i="1"/>
  <c r="AJ23" i="1" s="1"/>
  <c r="AH188" i="1"/>
  <c r="AJ188" i="1" s="1"/>
  <c r="AH263" i="1"/>
  <c r="AJ263" i="1" s="1"/>
  <c r="AH214" i="1"/>
  <c r="AJ214" i="1" s="1"/>
  <c r="AH273" i="1"/>
  <c r="AJ273" i="1" s="1"/>
  <c r="AH212" i="1"/>
  <c r="AJ212" i="1" s="1"/>
  <c r="AH11" i="1"/>
  <c r="AJ11" i="1" s="1"/>
  <c r="AH124" i="1"/>
  <c r="AJ124" i="1" s="1"/>
  <c r="AH169" i="1"/>
  <c r="AJ169" i="1" s="1"/>
  <c r="AH77" i="1"/>
  <c r="AJ77" i="1" s="1"/>
  <c r="AH272" i="1"/>
  <c r="AJ272" i="1" s="1"/>
  <c r="AH58" i="1"/>
  <c r="AJ58" i="1" s="1"/>
  <c r="AH14" i="1"/>
  <c r="AJ14" i="1" s="1"/>
  <c r="AH305" i="1"/>
  <c r="AJ305" i="1" s="1"/>
  <c r="AH260" i="1"/>
  <c r="AJ260" i="1" s="1"/>
  <c r="AH289" i="1"/>
  <c r="AJ289" i="1" s="1"/>
  <c r="AH84" i="1"/>
  <c r="AJ84" i="1" s="1"/>
  <c r="AH12" i="1"/>
  <c r="AJ12" i="1" s="1"/>
  <c r="AH209" i="1"/>
  <c r="AJ209" i="1" s="1"/>
  <c r="AH297" i="1"/>
  <c r="AJ297" i="1" s="1"/>
  <c r="AH116" i="1"/>
  <c r="AJ116" i="1" s="1"/>
  <c r="AH240" i="1"/>
  <c r="AJ240" i="1" s="1"/>
  <c r="AH196" i="1"/>
  <c r="AJ196" i="1" s="1"/>
  <c r="AH140" i="1"/>
  <c r="AJ140" i="1" s="1"/>
  <c r="AH99" i="1"/>
  <c r="AJ99" i="1" s="1"/>
  <c r="AH219" i="1"/>
  <c r="AJ219" i="1" s="1"/>
  <c r="AH183" i="1"/>
  <c r="AJ183" i="1" s="1"/>
  <c r="AH271" i="1"/>
  <c r="AJ271" i="1" s="1"/>
  <c r="AH230" i="1"/>
  <c r="AJ230" i="1" s="1"/>
  <c r="AH45" i="1"/>
  <c r="AJ45" i="1" s="1"/>
  <c r="AH141" i="1"/>
  <c r="AJ141" i="1" s="1"/>
  <c r="AH245" i="1"/>
  <c r="AJ245" i="1" s="1"/>
  <c r="AH76" i="1"/>
  <c r="AJ76" i="1" s="1"/>
  <c r="AH50" i="1"/>
  <c r="AJ50" i="1" s="1"/>
  <c r="AH115" i="1"/>
  <c r="AJ115" i="1" s="1"/>
  <c r="AH80" i="1"/>
  <c r="AJ80" i="1" s="1"/>
  <c r="AH286" i="1"/>
  <c r="AJ286" i="1" s="1"/>
  <c r="AH175" i="1"/>
  <c r="AJ175" i="1" s="1"/>
  <c r="AH269" i="1"/>
  <c r="AJ269" i="1" s="1"/>
  <c r="AH152" i="1"/>
  <c r="AJ152" i="1" s="1"/>
  <c r="AH199" i="1"/>
  <c r="AJ199" i="1" s="1"/>
  <c r="AH279" i="1"/>
  <c r="AJ279" i="1" s="1"/>
  <c r="AH275" i="1"/>
  <c r="AJ275" i="1" s="1"/>
  <c r="AH6" i="1"/>
  <c r="AJ6" i="1" s="1"/>
  <c r="AH144" i="1"/>
  <c r="AJ144" i="1" s="1"/>
  <c r="AH270" i="1"/>
  <c r="AJ270" i="1" s="1"/>
  <c r="AH127" i="1"/>
  <c r="AJ127" i="1" s="1"/>
  <c r="AH154" i="1"/>
  <c r="AJ154" i="1" s="1"/>
  <c r="AH157" i="1"/>
  <c r="AJ157" i="1" s="1"/>
  <c r="AH56" i="1"/>
  <c r="AJ56" i="1" s="1"/>
  <c r="AH247" i="1"/>
  <c r="AJ247" i="1" s="1"/>
  <c r="AH130" i="1"/>
  <c r="AJ130" i="1" s="1"/>
  <c r="AH217" i="1"/>
  <c r="AJ217" i="1" s="1"/>
  <c r="AH213" i="1"/>
  <c r="AJ213" i="1" s="1"/>
  <c r="AH60" i="1"/>
  <c r="AJ60" i="1" s="1"/>
  <c r="AH111" i="1"/>
  <c r="AJ111" i="1" s="1"/>
  <c r="AH129" i="1"/>
  <c r="AJ129" i="1" s="1"/>
  <c r="AH235" i="1"/>
  <c r="AJ235" i="1" s="1"/>
  <c r="AH226" i="1"/>
  <c r="AJ226" i="1" s="1"/>
  <c r="AH231" i="1"/>
  <c r="AJ231" i="1" s="1"/>
  <c r="AH128" i="1"/>
  <c r="AJ128" i="1" s="1"/>
  <c r="AH78" i="1"/>
  <c r="AJ78" i="1" s="1"/>
  <c r="AH255" i="1"/>
  <c r="AJ255" i="1" s="1"/>
  <c r="AH179" i="1"/>
  <c r="AJ179" i="1" s="1"/>
  <c r="AH75" i="1"/>
  <c r="AJ75" i="1" s="1"/>
  <c r="AH65" i="1"/>
  <c r="AJ65" i="1" s="1"/>
  <c r="AH293" i="1"/>
  <c r="AJ293" i="1" s="1"/>
  <c r="AH267" i="1"/>
  <c r="AJ267" i="1" s="1"/>
  <c r="AH259" i="1"/>
  <c r="AJ259" i="1" s="1"/>
  <c r="AH82" i="1"/>
  <c r="AJ82" i="1" s="1"/>
  <c r="AH285" i="1"/>
  <c r="AJ285" i="1" s="1"/>
  <c r="AH243" i="1"/>
  <c r="AJ243" i="1" s="1"/>
  <c r="AH71" i="1"/>
  <c r="AJ71" i="1" s="1"/>
  <c r="AH216" i="1"/>
  <c r="AJ216" i="1" s="1"/>
  <c r="AH236" i="1"/>
  <c r="AJ236" i="1" s="1"/>
  <c r="AH29" i="1"/>
  <c r="AJ29" i="1" s="1"/>
  <c r="AH239" i="1"/>
  <c r="AJ239" i="1" s="1"/>
  <c r="AH120" i="1"/>
  <c r="AJ120" i="1" s="1"/>
  <c r="AH258" i="1"/>
  <c r="AJ258" i="1" s="1"/>
  <c r="AH210" i="1"/>
  <c r="AJ210" i="1" s="1"/>
  <c r="AH33" i="1"/>
  <c r="AJ33" i="1" s="1"/>
  <c r="AH299" i="1"/>
  <c r="AJ299" i="1" s="1"/>
  <c r="AH264" i="1"/>
  <c r="AJ264" i="1" s="1"/>
  <c r="AH8" i="1"/>
  <c r="AJ8" i="1" s="1"/>
  <c r="AH91" i="1"/>
  <c r="AJ91" i="1" s="1"/>
  <c r="AH72" i="1"/>
  <c r="AJ72" i="1" s="1"/>
  <c r="AH104" i="1"/>
  <c r="AJ104" i="1" s="1"/>
  <c r="AH119" i="1"/>
  <c r="AJ119" i="1" s="1"/>
  <c r="AH202" i="1"/>
  <c r="AJ202" i="1" s="1"/>
  <c r="AH292" i="1"/>
  <c r="AJ292" i="1" s="1"/>
  <c r="AH147" i="1"/>
  <c r="AJ147" i="1" s="1"/>
  <c r="AH187" i="1"/>
  <c r="AJ187" i="1" s="1"/>
  <c r="AH176" i="1"/>
  <c r="AJ176" i="1" s="1"/>
  <c r="AH32" i="1"/>
  <c r="AJ32" i="1" s="1"/>
  <c r="AH137" i="1"/>
  <c r="AJ137" i="1" s="1"/>
  <c r="AH145" i="1"/>
  <c r="AJ145" i="1" s="1"/>
  <c r="AH97" i="1"/>
  <c r="AJ97" i="1" s="1"/>
  <c r="AH193" i="1"/>
  <c r="AJ193" i="1" s="1"/>
  <c r="AH295" i="1"/>
  <c r="AJ295" i="1" s="1"/>
  <c r="AH170" i="1"/>
  <c r="AJ170" i="1" s="1"/>
  <c r="AH224" i="1"/>
  <c r="AJ224" i="1" s="1"/>
  <c r="AH36" i="1"/>
  <c r="AJ36" i="1" s="1"/>
  <c r="AH109" i="1"/>
  <c r="AJ109" i="1" s="1"/>
  <c r="AH114" i="1"/>
  <c r="AJ114" i="1" s="1"/>
  <c r="AH237" i="1"/>
  <c r="AJ237" i="1" s="1"/>
  <c r="AH257" i="1"/>
  <c r="AJ257" i="1" s="1"/>
  <c r="AH92" i="1"/>
  <c r="AJ92" i="1" s="1"/>
  <c r="AH288" i="1"/>
  <c r="AJ288" i="1" s="1"/>
  <c r="AH4" i="1"/>
  <c r="AJ4" i="1" s="1"/>
  <c r="AH13" i="1"/>
  <c r="AJ13" i="1" s="1"/>
  <c r="AH234" i="1"/>
  <c r="AJ234" i="1" s="1"/>
  <c r="AH180" i="1"/>
  <c r="AJ180" i="1" s="1"/>
  <c r="AH43" i="1"/>
  <c r="AJ43" i="1" s="1"/>
  <c r="AH284" i="1"/>
  <c r="AJ284" i="1" s="1"/>
  <c r="AH148" i="1"/>
  <c r="AJ148" i="1" s="1"/>
  <c r="AH35" i="1"/>
  <c r="AJ35" i="1" s="1"/>
  <c r="AH3" i="1"/>
  <c r="AJ3" i="1" s="1"/>
  <c r="AH191" i="1"/>
  <c r="AJ191" i="1" s="1"/>
  <c r="AH198" i="1"/>
  <c r="AJ198" i="1" s="1"/>
  <c r="AH167" i="1"/>
  <c r="AJ167" i="1" s="1"/>
  <c r="AH262" i="1"/>
  <c r="AJ262" i="1" s="1"/>
  <c r="AH112" i="1"/>
  <c r="AJ112" i="1" s="1"/>
  <c r="AH98" i="1"/>
  <c r="AJ98" i="1" s="1"/>
  <c r="AH203" i="1"/>
  <c r="AJ203" i="1" s="1"/>
  <c r="AH63" i="1"/>
  <c r="AJ63" i="1" s="1"/>
  <c r="AH61" i="1"/>
  <c r="AJ61" i="1" s="1"/>
  <c r="AH143" i="1"/>
  <c r="AJ143" i="1" s="1"/>
  <c r="AH122" i="1"/>
  <c r="AJ122" i="1" s="1"/>
  <c r="AH18" i="1"/>
  <c r="AJ18" i="1" s="1"/>
  <c r="AH221" i="1"/>
  <c r="AJ221" i="1" s="1"/>
  <c r="AH242" i="1"/>
  <c r="AJ242" i="1" s="1"/>
  <c r="AH24" i="1"/>
  <c r="AJ24" i="1" s="1"/>
  <c r="AH253" i="1"/>
  <c r="AJ253" i="1" s="1"/>
  <c r="AH131" i="1"/>
  <c r="AJ131" i="1" s="1"/>
  <c r="AH304" i="1"/>
  <c r="AJ304" i="1" s="1"/>
  <c r="AH227" i="1"/>
  <c r="AJ227" i="1" s="1"/>
  <c r="AH283" i="1"/>
  <c r="AJ283" i="1" s="1"/>
  <c r="AH93" i="1"/>
  <c r="AJ93" i="1" s="1"/>
  <c r="AH96" i="1"/>
  <c r="AJ96" i="1" s="1"/>
  <c r="AH105" i="1"/>
  <c r="AJ105" i="1" s="1"/>
  <c r="AH132" i="1"/>
  <c r="AJ132" i="1" s="1"/>
  <c r="AH90" i="1"/>
  <c r="AJ90" i="1" s="1"/>
  <c r="AH186" i="1"/>
  <c r="AJ186" i="1" s="1"/>
  <c r="AH49" i="1"/>
  <c r="AJ49" i="1" s="1"/>
  <c r="AH228" i="1"/>
  <c r="AJ228" i="1" s="1"/>
  <c r="AH177" i="1"/>
  <c r="AJ177" i="1" s="1"/>
  <c r="AH7" i="1"/>
  <c r="AJ7" i="1" s="1"/>
  <c r="AH136" i="1"/>
  <c r="AJ136" i="1" s="1"/>
  <c r="AH151" i="1"/>
  <c r="AJ151" i="1" s="1"/>
  <c r="AH192" i="1"/>
  <c r="AJ192" i="1" s="1"/>
  <c r="AH52" i="1"/>
  <c r="AJ52" i="1" s="1"/>
  <c r="AH39" i="1"/>
  <c r="AJ39" i="1" s="1"/>
  <c r="AH59" i="1"/>
  <c r="AJ59" i="1" s="1"/>
  <c r="AH21" i="1"/>
  <c r="AJ21" i="1" s="1"/>
  <c r="AH48" i="1"/>
  <c r="AJ48" i="1" s="1"/>
  <c r="AH17" i="1"/>
  <c r="AJ17" i="1" s="1"/>
  <c r="AH268" i="1"/>
  <c r="AJ268" i="1" s="1"/>
  <c r="AH195" i="1"/>
  <c r="AJ195" i="1" s="1"/>
  <c r="AH51" i="1"/>
  <c r="AJ51" i="1" s="1"/>
  <c r="AH15" i="1"/>
  <c r="AJ15" i="1" s="1"/>
  <c r="AH73" i="1"/>
  <c r="AJ73" i="1" s="1"/>
  <c r="AH222" i="1"/>
  <c r="AJ222" i="1" s="1"/>
  <c r="AH238" i="1"/>
  <c r="AJ238" i="1" s="1"/>
  <c r="AH244" i="1"/>
  <c r="AJ244" i="1" s="1"/>
  <c r="AH207" i="1"/>
  <c r="AJ207" i="1" s="1"/>
  <c r="AH55" i="1"/>
  <c r="AJ55" i="1" s="1"/>
  <c r="AH172" i="1"/>
  <c r="AJ172" i="1" s="1"/>
  <c r="AH125" i="1"/>
  <c r="AJ125" i="1" s="1"/>
  <c r="AH41" i="1"/>
  <c r="AJ41" i="1" s="1"/>
  <c r="AH16" i="1"/>
  <c r="AJ16" i="1" s="1"/>
  <c r="AH256" i="1"/>
  <c r="AJ256" i="1" s="1"/>
  <c r="AH68" i="1"/>
  <c r="AJ68" i="1" s="1"/>
  <c r="AH200" i="1"/>
  <c r="AJ200" i="1" s="1"/>
  <c r="AH233" i="1"/>
  <c r="AJ233" i="1" s="1"/>
  <c r="AH162" i="1"/>
  <c r="AJ162" i="1" s="1"/>
  <c r="AH110" i="1"/>
  <c r="AJ110" i="1" s="1"/>
  <c r="AH215" i="1"/>
  <c r="AJ215" i="1" s="1"/>
  <c r="AH185" i="1"/>
  <c r="AJ185" i="1" s="1"/>
  <c r="AH64" i="1"/>
  <c r="AJ64" i="1" s="1"/>
  <c r="AH182" i="1"/>
  <c r="AJ182" i="1" s="1"/>
  <c r="AH139" i="1"/>
  <c r="AJ139" i="1" s="1"/>
  <c r="AH34" i="1"/>
  <c r="AJ34" i="1" s="1"/>
  <c r="AH287" i="1"/>
  <c r="AJ287" i="1" s="1"/>
  <c r="AH296" i="1"/>
  <c r="AJ296" i="1" s="1"/>
  <c r="AH28" i="1"/>
  <c r="AJ28" i="1" s="1"/>
  <c r="AH220" i="1"/>
  <c r="AJ220" i="1" s="1"/>
  <c r="AH266" i="1"/>
  <c r="AJ266" i="1" s="1"/>
  <c r="AH211" i="1"/>
  <c r="AJ211" i="1" s="1"/>
  <c r="AH252" i="1"/>
  <c r="AJ252" i="1" s="1"/>
  <c r="AH107" i="1"/>
  <c r="AJ107" i="1" s="1"/>
  <c r="AH20" i="1"/>
  <c r="AJ20" i="1" s="1"/>
  <c r="AH113" i="1"/>
  <c r="AJ113" i="1" s="1"/>
  <c r="AH161" i="1"/>
  <c r="AJ161" i="1" s="1"/>
  <c r="AH174" i="1"/>
  <c r="AJ174" i="1" s="1"/>
  <c r="AH303" i="1"/>
  <c r="AJ303" i="1" s="1"/>
  <c r="AH9" i="1"/>
  <c r="AJ9" i="1" s="1"/>
  <c r="AH19" i="1"/>
  <c r="AJ19" i="1" s="1"/>
  <c r="AH194" i="1"/>
  <c r="AJ194" i="1" s="1"/>
  <c r="AH171" i="1"/>
  <c r="AJ171" i="1" s="1"/>
  <c r="AH67" i="1"/>
  <c r="AJ67" i="1" s="1"/>
  <c r="AH277" i="1"/>
  <c r="AJ277" i="1" s="1"/>
  <c r="AH156" i="1"/>
  <c r="AJ156" i="1" s="1"/>
  <c r="AH189" i="1"/>
  <c r="AJ189" i="1" s="1"/>
  <c r="AH27" i="1"/>
  <c r="AJ27" i="1" s="1"/>
  <c r="AH178" i="1"/>
  <c r="AJ178" i="1" s="1"/>
  <c r="AH229" i="1"/>
  <c r="AJ229" i="1" s="1"/>
  <c r="AH251" i="1"/>
  <c r="AJ251" i="1" s="1"/>
  <c r="AH146" i="1"/>
  <c r="AJ146" i="1" s="1"/>
  <c r="AH184" i="1"/>
  <c r="AJ184" i="1" s="1"/>
  <c r="AH197" i="1"/>
  <c r="AJ197" i="1" s="1"/>
  <c r="AH44" i="1"/>
  <c r="AJ44" i="1" s="1"/>
  <c r="AH306" i="1"/>
  <c r="AJ306" i="1" s="1"/>
  <c r="AH163" i="1"/>
  <c r="AJ163" i="1" s="1"/>
  <c r="AH135" i="1"/>
  <c r="AJ135" i="1" s="1"/>
  <c r="AH26" i="1"/>
  <c r="AJ26" i="1" s="1"/>
  <c r="AH254" i="1"/>
  <c r="AJ254" i="1" s="1"/>
  <c r="AH160" i="1"/>
  <c r="AJ160" i="1" s="1"/>
  <c r="AH302" i="1"/>
  <c r="AJ302" i="1" s="1"/>
  <c r="AH46" i="1"/>
  <c r="AJ46" i="1" s="1"/>
  <c r="AH164" i="1"/>
  <c r="AJ164" i="1" s="1"/>
  <c r="AH223" i="1"/>
  <c r="AJ223" i="1" s="1"/>
  <c r="AH134" i="1"/>
  <c r="AJ134" i="1" s="1"/>
  <c r="AH301" i="1"/>
  <c r="AJ301" i="1" s="1"/>
  <c r="AH108" i="1"/>
  <c r="AJ108" i="1" s="1"/>
  <c r="AH103" i="1"/>
  <c r="AJ103" i="1" s="1"/>
  <c r="AH208" i="1"/>
  <c r="AJ208" i="1" s="1"/>
  <c r="AH307" i="1"/>
  <c r="AJ307" i="1" s="1"/>
  <c r="AH241" i="1"/>
  <c r="AJ241" i="1" s="1"/>
  <c r="AH282" i="1"/>
  <c r="AJ282" i="1" s="1"/>
  <c r="AH173" i="1"/>
  <c r="AJ173" i="1" s="1"/>
  <c r="AH290" i="1"/>
  <c r="AJ290" i="1" s="1"/>
  <c r="AH248" i="1"/>
  <c r="AJ248" i="1" s="1"/>
  <c r="AH250" i="1"/>
  <c r="AJ250" i="1" s="1"/>
  <c r="AH276" i="1"/>
  <c r="AJ276" i="1" s="1"/>
  <c r="AH81" i="1"/>
  <c r="AJ81" i="1" s="1"/>
  <c r="AH205" i="1"/>
  <c r="AJ205" i="1" s="1"/>
  <c r="AH88" i="1"/>
  <c r="AJ88" i="1" s="1"/>
  <c r="AH66" i="1"/>
  <c r="AJ66" i="1" s="1"/>
  <c r="AH142" i="1"/>
  <c r="AJ142" i="1" s="1"/>
  <c r="AH83" i="1"/>
  <c r="AJ83" i="1" s="1"/>
  <c r="AH159" i="1"/>
  <c r="AJ159" i="1" s="1"/>
  <c r="AH47" i="1"/>
  <c r="AJ47" i="1" s="1"/>
  <c r="AH218" i="1"/>
  <c r="AJ218" i="1" s="1"/>
  <c r="AH274" i="1"/>
  <c r="AJ274" i="1" s="1"/>
  <c r="AH204" i="1"/>
  <c r="AJ204" i="1" s="1"/>
  <c r="AH300" i="1"/>
  <c r="AJ300" i="1" s="1"/>
  <c r="AH280" i="1"/>
  <c r="AJ280" i="1" s="1"/>
  <c r="AH298" i="1"/>
  <c r="AJ298" i="1" s="1"/>
  <c r="AH79" i="1"/>
  <c r="AJ79" i="1" s="1"/>
  <c r="AH100" i="1"/>
  <c r="AJ100" i="1" s="1"/>
  <c r="AH155" i="1"/>
  <c r="AJ155" i="1" s="1"/>
  <c r="AH117" i="1"/>
  <c r="AJ117" i="1" s="1"/>
  <c r="AH149" i="1"/>
  <c r="AJ149" i="1" s="1"/>
  <c r="AH201" i="1"/>
  <c r="AJ201" i="1" s="1"/>
  <c r="AH232" i="1"/>
  <c r="AJ232" i="1" s="1"/>
  <c r="AH246" i="1"/>
  <c r="AJ246" i="1" s="1"/>
  <c r="AH190" i="1"/>
  <c r="AJ190" i="1" s="1"/>
  <c r="AH40" i="1"/>
  <c r="AJ40" i="1" s="1"/>
  <c r="D14" i="3"/>
  <c r="C16" i="3"/>
  <c r="B16" i="3"/>
  <c r="E15" i="3"/>
  <c r="C14" i="3"/>
  <c r="C17" i="3"/>
  <c r="D13" i="3"/>
  <c r="B11" i="3"/>
  <c r="D11" i="3"/>
  <c r="C11" i="3"/>
  <c r="E14" i="3"/>
  <c r="E12" i="3"/>
  <c r="D15" i="3"/>
  <c r="B15" i="3"/>
  <c r="D17" i="3"/>
  <c r="C12" i="3"/>
  <c r="C13" i="3"/>
  <c r="B13" i="3"/>
  <c r="B14" i="3"/>
  <c r="C19" i="3"/>
  <c r="B19" i="3"/>
  <c r="B12" i="3"/>
  <c r="E17" i="3"/>
  <c r="E11" i="3"/>
  <c r="D18" i="3"/>
  <c r="D12" i="3"/>
  <c r="E18" i="3"/>
  <c r="C18" i="3"/>
  <c r="E19" i="3"/>
  <c r="B17" i="3"/>
  <c r="D16" i="3"/>
  <c r="B18" i="3"/>
  <c r="D19" i="3"/>
  <c r="E16" i="3"/>
  <c r="E13" i="3"/>
  <c r="C15" i="3"/>
  <c r="C20" i="3" l="1"/>
  <c r="E20" i="3"/>
  <c r="B20" i="3"/>
  <c r="D20" i="3"/>
  <c r="B22" i="3" l="1"/>
  <c r="D21" i="3" s="1"/>
  <c r="E21" i="3" l="1"/>
  <c r="C21" i="3"/>
  <c r="B21" i="3"/>
</calcChain>
</file>

<file path=xl/sharedStrings.xml><?xml version="1.0" encoding="utf-8"?>
<sst xmlns="http://schemas.openxmlformats.org/spreadsheetml/2006/main" count="6036" uniqueCount="868">
  <si>
    <t>Empresa</t>
  </si>
  <si>
    <t>Ano</t>
  </si>
  <si>
    <t>DF</t>
  </si>
  <si>
    <t>EBITDA</t>
  </si>
  <si>
    <t>QRR</t>
  </si>
  <si>
    <t>AES Sul</t>
  </si>
  <si>
    <t>Ampla</t>
  </si>
  <si>
    <t>Boa Vista</t>
  </si>
  <si>
    <t>Borborema</t>
  </si>
  <si>
    <t>Bragantina</t>
  </si>
  <si>
    <t>Caiuá</t>
  </si>
  <si>
    <t>Campolarguense</t>
  </si>
  <si>
    <t>Carazinho</t>
  </si>
  <si>
    <t>CEAL</t>
  </si>
  <si>
    <t>CELESC</t>
  </si>
  <si>
    <t>CEMIG</t>
  </si>
  <si>
    <t>CEPISA</t>
  </si>
  <si>
    <t>CERON</t>
  </si>
  <si>
    <t>CFLO</t>
  </si>
  <si>
    <t>CHSP</t>
  </si>
  <si>
    <t>CLPE</t>
  </si>
  <si>
    <t>CNEE</t>
  </si>
  <si>
    <t>Coop Aliança</t>
  </si>
  <si>
    <t>Coronel Vivida</t>
  </si>
  <si>
    <t>CSPE</t>
  </si>
  <si>
    <t>DME</t>
  </si>
  <si>
    <t>ELETROACRE</t>
  </si>
  <si>
    <t>Eletropaulo</t>
  </si>
  <si>
    <t>Energisa Minas</t>
  </si>
  <si>
    <t>Energisa Nova Friburgo</t>
  </si>
  <si>
    <t>Energisa Sergipe</t>
  </si>
  <si>
    <t>Iguaçu</t>
  </si>
  <si>
    <t>Ijuí</t>
  </si>
  <si>
    <t>Jaguari</t>
  </si>
  <si>
    <t>João Cesa</t>
  </si>
  <si>
    <t>Light</t>
  </si>
  <si>
    <t>Mococa</t>
  </si>
  <si>
    <t>Muxfeldt</t>
  </si>
  <si>
    <t>Nova Palma</t>
  </si>
  <si>
    <t>Panambi</t>
  </si>
  <si>
    <t>Santa Cruz</t>
  </si>
  <si>
    <t>Santa Maria</t>
  </si>
  <si>
    <t>Sul Sergipana</t>
  </si>
  <si>
    <t>Urussanga</t>
  </si>
  <si>
    <t>Vale Paranapanema</t>
  </si>
  <si>
    <t>Concatenado</t>
  </si>
  <si>
    <t>Amazonas</t>
  </si>
  <si>
    <t>Bandeirante</t>
  </si>
  <si>
    <t>CEA</t>
  </si>
  <si>
    <t>CEAM</t>
  </si>
  <si>
    <t>CEB</t>
  </si>
  <si>
    <t>CEEE</t>
  </si>
  <si>
    <t>CELBA</t>
  </si>
  <si>
    <t>CELG</t>
  </si>
  <si>
    <t>CELPA</t>
  </si>
  <si>
    <t>CELPE</t>
  </si>
  <si>
    <t>CEMAR</t>
  </si>
  <si>
    <t>CERR</t>
  </si>
  <si>
    <t>COELCE</t>
  </si>
  <si>
    <t>COPEL</t>
  </si>
  <si>
    <t>COSERN</t>
  </si>
  <si>
    <t>CPFL Paulista</t>
  </si>
  <si>
    <t>CPFL Piratininga</t>
  </si>
  <si>
    <t>Elektro</t>
  </si>
  <si>
    <t>Energisa MS</t>
  </si>
  <si>
    <t>Energisa MT</t>
  </si>
  <si>
    <t>Energisa Paraíba</t>
  </si>
  <si>
    <t>Energisa Tocantins</t>
  </si>
  <si>
    <t>ESCELSA</t>
  </si>
  <si>
    <t>Manaus</t>
  </si>
  <si>
    <t>RGE</t>
  </si>
  <si>
    <t>RF</t>
  </si>
  <si>
    <t>Dívida Bruta</t>
  </si>
  <si>
    <t>Disponível</t>
  </si>
  <si>
    <t>Dívidas Curto Prazo</t>
  </si>
  <si>
    <t>PMS</t>
  </si>
  <si>
    <t>IFF 1</t>
  </si>
  <si>
    <t>IFF 2</t>
  </si>
  <si>
    <t>A</t>
  </si>
  <si>
    <t>B</t>
  </si>
  <si>
    <t>C</t>
  </si>
  <si>
    <t>EBITDA AJUST OUTRAS RECS</t>
  </si>
  <si>
    <t>DF Ajustada</t>
  </si>
  <si>
    <t>Empresa Ano</t>
  </si>
  <si>
    <t>Colunas1</t>
  </si>
  <si>
    <t>DF Ajust</t>
  </si>
  <si>
    <t>Nome Financeiro</t>
  </si>
  <si>
    <t>Nome Não contábeis</t>
  </si>
  <si>
    <t xml:space="preserve">Custos Operacionais </t>
  </si>
  <si>
    <t>Receitas Irrecuperáveis</t>
  </si>
  <si>
    <t>CAIMI</t>
  </si>
  <si>
    <t>CAIMI Dep.</t>
  </si>
  <si>
    <t>CAIMI RC</t>
  </si>
  <si>
    <t>Remuneração Bruta do Capital</t>
  </si>
  <si>
    <t>VPB</t>
  </si>
  <si>
    <t>Ciclo</t>
  </si>
  <si>
    <t>Wacc</t>
  </si>
  <si>
    <t>Wacc Pré Implicito</t>
  </si>
  <si>
    <t>Depreciação total</t>
  </si>
  <si>
    <t>Remuneração total</t>
  </si>
  <si>
    <t>Base Líquida</t>
  </si>
  <si>
    <t>BAR</t>
  </si>
  <si>
    <t>Capital Investido</t>
  </si>
  <si>
    <t>AES SUL</t>
  </si>
  <si>
    <t>AMPLA</t>
  </si>
  <si>
    <t>ELETROPAULO</t>
  </si>
  <si>
    <t>LIGHT</t>
  </si>
  <si>
    <t>JOÃO CESA</t>
  </si>
  <si>
    <t>URUSSANGA</t>
  </si>
  <si>
    <t>DEMEI</t>
  </si>
  <si>
    <t>MUXFELDT</t>
  </si>
  <si>
    <t>FORCEL</t>
  </si>
  <si>
    <t>HIDROPAN</t>
  </si>
  <si>
    <t>NOVA PALMA</t>
  </si>
  <si>
    <t>ELETROCAR</t>
  </si>
  <si>
    <t>COOPERALIANÇA</t>
  </si>
  <si>
    <t>IGUAÇU</t>
  </si>
  <si>
    <t>CHESP</t>
  </si>
  <si>
    <t>MOCOCA</t>
  </si>
  <si>
    <t>JAGUARI</t>
  </si>
  <si>
    <t>COCEL</t>
  </si>
  <si>
    <t>CPEE</t>
  </si>
  <si>
    <t>DME-PC</t>
  </si>
  <si>
    <t>ENF</t>
  </si>
  <si>
    <t>Nacional</t>
  </si>
  <si>
    <t>EBO</t>
  </si>
  <si>
    <t>Sulgipe</t>
  </si>
  <si>
    <t>SANTA MARIA</t>
  </si>
  <si>
    <t>BRAGANTINA</t>
  </si>
  <si>
    <t>VALE PARANAPANEMA</t>
  </si>
  <si>
    <t>CAIUÁ</t>
  </si>
  <si>
    <t>SANTA CRUZ</t>
  </si>
  <si>
    <t>EMG</t>
  </si>
  <si>
    <t>ESE</t>
  </si>
  <si>
    <t>COELBA</t>
  </si>
  <si>
    <t>CPFL PAULISTA</t>
  </si>
  <si>
    <t>ELEKTRO</t>
  </si>
  <si>
    <t>BANDEIRANTE</t>
  </si>
  <si>
    <t>AES SUL2008</t>
  </si>
  <si>
    <t>AES SUL2009</t>
  </si>
  <si>
    <t>AES SUL2010</t>
  </si>
  <si>
    <t>AES SUL2011</t>
  </si>
  <si>
    <t>AES SUL2012</t>
  </si>
  <si>
    <t>AES SUL2013</t>
  </si>
  <si>
    <t>AES SUL2014</t>
  </si>
  <si>
    <t>AES SUL2015</t>
  </si>
  <si>
    <t>AMPLA2009</t>
  </si>
  <si>
    <t>AMPLA2010</t>
  </si>
  <si>
    <t>AMPLA2011</t>
  </si>
  <si>
    <t>AMPLA2012</t>
  </si>
  <si>
    <t>AMPLA2013</t>
  </si>
  <si>
    <t>AMPLA2014</t>
  </si>
  <si>
    <t>AMPLA2015</t>
  </si>
  <si>
    <t>ELETROPAULO2007</t>
  </si>
  <si>
    <t>ELETROPAULO2008</t>
  </si>
  <si>
    <t>ELETROPAULO2009</t>
  </si>
  <si>
    <t>ELETROPAULO2010</t>
  </si>
  <si>
    <t>ELETROPAULO2011</t>
  </si>
  <si>
    <t>ELETROPAULO2012</t>
  </si>
  <si>
    <t>ELETROPAULO2013</t>
  </si>
  <si>
    <t>ELETROPAULO2014</t>
  </si>
  <si>
    <t>ELETROPAULO2015</t>
  </si>
  <si>
    <t>CELESC2008</t>
  </si>
  <si>
    <t>CELESC2009</t>
  </si>
  <si>
    <t>CELESC2010</t>
  </si>
  <si>
    <t>CELESC2011</t>
  </si>
  <si>
    <t>CELESC2012</t>
  </si>
  <si>
    <t>CELESC2013</t>
  </si>
  <si>
    <t>CELESC2014</t>
  </si>
  <si>
    <t>CELESC2015</t>
  </si>
  <si>
    <t>CEMIG2008</t>
  </si>
  <si>
    <t>CEMIG2009</t>
  </si>
  <si>
    <t>CEMIG2010</t>
  </si>
  <si>
    <t>CEMIG2011</t>
  </si>
  <si>
    <t>CEMIG2012</t>
  </si>
  <si>
    <t>CEMIG2013</t>
  </si>
  <si>
    <t>CEMIG2014</t>
  </si>
  <si>
    <t>CEMIG2015</t>
  </si>
  <si>
    <t>LIGHT2008</t>
  </si>
  <si>
    <t>LIGHT2009</t>
  </si>
  <si>
    <t>LIGHT2010</t>
  </si>
  <si>
    <t>LIGHT2011</t>
  </si>
  <si>
    <t>LIGHT2012</t>
  </si>
  <si>
    <t>LIGHT2013</t>
  </si>
  <si>
    <t>LIGHT2014</t>
  </si>
  <si>
    <t>LIGHT2015</t>
  </si>
  <si>
    <t>JOÃO CESA2008</t>
  </si>
  <si>
    <t>JOÃO CESA2009</t>
  </si>
  <si>
    <t>JOÃO CESA2010</t>
  </si>
  <si>
    <t>JOÃO CESA2011</t>
  </si>
  <si>
    <t>JOÃO CESA2012</t>
  </si>
  <si>
    <t>JOÃO CESA2013</t>
  </si>
  <si>
    <t>JOÃO CESA2014</t>
  </si>
  <si>
    <t>JOÃO CESA2015</t>
  </si>
  <si>
    <t>URUSSANGA2008</t>
  </si>
  <si>
    <t>URUSSANGA2009</t>
  </si>
  <si>
    <t>URUSSANGA2010</t>
  </si>
  <si>
    <t>URUSSANGA2011</t>
  </si>
  <si>
    <t>URUSSANGA2012</t>
  </si>
  <si>
    <t>URUSSANGA2013</t>
  </si>
  <si>
    <t>URUSSANGA2014</t>
  </si>
  <si>
    <t>URUSSANGA2015</t>
  </si>
  <si>
    <t>Ijuí2009</t>
  </si>
  <si>
    <t>Ijuí2010</t>
  </si>
  <si>
    <t>Ijuí2011</t>
  </si>
  <si>
    <t>Ijuí2012</t>
  </si>
  <si>
    <t>Ijuí2013</t>
  </si>
  <si>
    <t>Ijuí2014</t>
  </si>
  <si>
    <t>Ijuí2015</t>
  </si>
  <si>
    <t>MUXFELDT2009</t>
  </si>
  <si>
    <t>MUXFELDT2010</t>
  </si>
  <si>
    <t>MUXFELDT2011</t>
  </si>
  <si>
    <t>MUXFELDT2012</t>
  </si>
  <si>
    <t>MUXFELDT2013</t>
  </si>
  <si>
    <t>MUXFELDT2014</t>
  </si>
  <si>
    <t>MUXFELDT2015</t>
  </si>
  <si>
    <t>Coronel Vivida2008</t>
  </si>
  <si>
    <t>Coronel Vivida2009</t>
  </si>
  <si>
    <t>Coronel Vivida2010</t>
  </si>
  <si>
    <t>Coronel Vivida2011</t>
  </si>
  <si>
    <t>Coronel Vivida2012</t>
  </si>
  <si>
    <t>Coronel Vivida2013</t>
  </si>
  <si>
    <t>Coronel Vivida2014</t>
  </si>
  <si>
    <t>Coronel Vivida2015</t>
  </si>
  <si>
    <t>Panambi2009</t>
  </si>
  <si>
    <t>Panambi2010</t>
  </si>
  <si>
    <t>Panambi2011</t>
  </si>
  <si>
    <t>Panambi2012</t>
  </si>
  <si>
    <t>Panambi2013</t>
  </si>
  <si>
    <t>Panambi2014</t>
  </si>
  <si>
    <t>Panambi2015</t>
  </si>
  <si>
    <t>NOVA PALMA2009</t>
  </si>
  <si>
    <t>NOVA PALMA2010</t>
  </si>
  <si>
    <t>NOVA PALMA2011</t>
  </si>
  <si>
    <t>NOVA PALMA2012</t>
  </si>
  <si>
    <t>NOVA PALMA2013</t>
  </si>
  <si>
    <t>NOVA PALMA2014</t>
  </si>
  <si>
    <t>NOVA PALMA2015</t>
  </si>
  <si>
    <t>Carazinho2009</t>
  </si>
  <si>
    <t>Carazinho2010</t>
  </si>
  <si>
    <t>Carazinho2011</t>
  </si>
  <si>
    <t>Carazinho2012</t>
  </si>
  <si>
    <t>Carazinho2013</t>
  </si>
  <si>
    <t>Carazinho2014</t>
  </si>
  <si>
    <t>Carazinho2015</t>
  </si>
  <si>
    <t>Coop Aliança2009</t>
  </si>
  <si>
    <t>Coop Aliança2010</t>
  </si>
  <si>
    <t>Coop Aliança2011</t>
  </si>
  <si>
    <t>Coop Aliança2012</t>
  </si>
  <si>
    <t>Coop Aliança2013</t>
  </si>
  <si>
    <t>Coop Aliança2014</t>
  </si>
  <si>
    <t>Coop Aliança2015</t>
  </si>
  <si>
    <t>IGUAÇU2008</t>
  </si>
  <si>
    <t>IGUAÇU2009</t>
  </si>
  <si>
    <t>IGUAÇU2010</t>
  </si>
  <si>
    <t>IGUAÇU2011</t>
  </si>
  <si>
    <t>IGUAÇU2012</t>
  </si>
  <si>
    <t>IGUAÇU2013</t>
  </si>
  <si>
    <t>IGUAÇU2014</t>
  </si>
  <si>
    <t>IGUAÇU2015</t>
  </si>
  <si>
    <t>CHSP2008</t>
  </si>
  <si>
    <t>CHSP2009</t>
  </si>
  <si>
    <t>CHSP2010</t>
  </si>
  <si>
    <t>CHSP2011</t>
  </si>
  <si>
    <t>CHSP2012</t>
  </si>
  <si>
    <t>CHSP2013</t>
  </si>
  <si>
    <t>CHSP2014</t>
  </si>
  <si>
    <t>CHSP2015</t>
  </si>
  <si>
    <t>CFLO2008</t>
  </si>
  <si>
    <t>CFLO2009</t>
  </si>
  <si>
    <t>CFLO2010</t>
  </si>
  <si>
    <t>CFLO2011</t>
  </si>
  <si>
    <t>CFLO2012</t>
  </si>
  <si>
    <t>CFLO2013</t>
  </si>
  <si>
    <t>CFLO2014</t>
  </si>
  <si>
    <t>CFLO2015</t>
  </si>
  <si>
    <t>MOCOCA2008</t>
  </si>
  <si>
    <t>MOCOCA2009</t>
  </si>
  <si>
    <t>MOCOCA2010</t>
  </si>
  <si>
    <t>MOCOCA2011</t>
  </si>
  <si>
    <t>MOCOCA2012</t>
  </si>
  <si>
    <t>MOCOCA2013</t>
  </si>
  <si>
    <t>MOCOCA2014</t>
  </si>
  <si>
    <t>MOCOCA2015</t>
  </si>
  <si>
    <t>JAGUARI2008</t>
  </si>
  <si>
    <t>JAGUARI2009</t>
  </si>
  <si>
    <t>JAGUARI2010</t>
  </si>
  <si>
    <t>JAGUARI2011</t>
  </si>
  <si>
    <t>JAGUARI2012</t>
  </si>
  <si>
    <t>JAGUARI2013</t>
  </si>
  <si>
    <t>JAGUARI2014</t>
  </si>
  <si>
    <t>JAGUARI2015</t>
  </si>
  <si>
    <t>Campolarguense2008</t>
  </si>
  <si>
    <t>Campolarguense2009</t>
  </si>
  <si>
    <t>Campolarguense2010</t>
  </si>
  <si>
    <t>Campolarguense2011</t>
  </si>
  <si>
    <t>Campolarguense2012</t>
  </si>
  <si>
    <t>Campolarguense2013</t>
  </si>
  <si>
    <t>Campolarguense2014</t>
  </si>
  <si>
    <t>Campolarguense2015</t>
  </si>
  <si>
    <t>CLPE2008</t>
  </si>
  <si>
    <t>CLPE2009</t>
  </si>
  <si>
    <t>CLPE2010</t>
  </si>
  <si>
    <t>CLPE2011</t>
  </si>
  <si>
    <t>CLPE2012</t>
  </si>
  <si>
    <t>CLPE2013</t>
  </si>
  <si>
    <t>CLPE2014</t>
  </si>
  <si>
    <t>CLPE2015</t>
  </si>
  <si>
    <t>DME2008</t>
  </si>
  <si>
    <t>DME2009</t>
  </si>
  <si>
    <t>DME2010</t>
  </si>
  <si>
    <t>DME2011</t>
  </si>
  <si>
    <t>DME2012</t>
  </si>
  <si>
    <t>DME2013</t>
  </si>
  <si>
    <t>DME2014</t>
  </si>
  <si>
    <t>DME2015</t>
  </si>
  <si>
    <t>Energisa Nova Friburgo2008</t>
  </si>
  <si>
    <t>Energisa Nova Friburgo2009</t>
  </si>
  <si>
    <t>Energisa Nova Friburgo2010</t>
  </si>
  <si>
    <t>Energisa Nova Friburgo2011</t>
  </si>
  <si>
    <t>Energisa Nova Friburgo2012</t>
  </si>
  <si>
    <t>Energisa Nova Friburgo2013</t>
  </si>
  <si>
    <t>Energisa Nova Friburgo2014</t>
  </si>
  <si>
    <t>Energisa Nova Friburgo2015</t>
  </si>
  <si>
    <t>CSPE2008</t>
  </si>
  <si>
    <t>CSPE2009</t>
  </si>
  <si>
    <t>CSPE2010</t>
  </si>
  <si>
    <t>CSPE2011</t>
  </si>
  <si>
    <t>CSPE2012</t>
  </si>
  <si>
    <t>CSPE2013</t>
  </si>
  <si>
    <t>CSPE2014</t>
  </si>
  <si>
    <t>CSPE2015</t>
  </si>
  <si>
    <t>CNEE2008</t>
  </si>
  <si>
    <t>CNEE2009</t>
  </si>
  <si>
    <t>CNEE2010</t>
  </si>
  <si>
    <t>CNEE2011</t>
  </si>
  <si>
    <t>CNEE2012</t>
  </si>
  <si>
    <t>CNEE2013</t>
  </si>
  <si>
    <t>CNEE2014</t>
  </si>
  <si>
    <t>CNEE2015</t>
  </si>
  <si>
    <t>Borborema2009</t>
  </si>
  <si>
    <t>Borborema2010</t>
  </si>
  <si>
    <t>Borborema2011</t>
  </si>
  <si>
    <t>Borborema2012</t>
  </si>
  <si>
    <t>Borborema2013</t>
  </si>
  <si>
    <t>Borborema2014</t>
  </si>
  <si>
    <t>Borborema2015</t>
  </si>
  <si>
    <t>Boa Vista2009</t>
  </si>
  <si>
    <t>Boa Vista2010</t>
  </si>
  <si>
    <t>Boa Vista2011</t>
  </si>
  <si>
    <t>Boa Vista2012</t>
  </si>
  <si>
    <t>Boa Vista2013</t>
  </si>
  <si>
    <t>Boa Vista2014</t>
  </si>
  <si>
    <t>Boa Vista2015</t>
  </si>
  <si>
    <t>Sul Sergipana2008</t>
  </si>
  <si>
    <t>Sul Sergipana2009</t>
  </si>
  <si>
    <t>Sul Sergipana2010</t>
  </si>
  <si>
    <t>Sul Sergipana2011</t>
  </si>
  <si>
    <t>Sul Sergipana2012</t>
  </si>
  <si>
    <t>Sul Sergipana2013</t>
  </si>
  <si>
    <t>Sul Sergipana2014</t>
  </si>
  <si>
    <t>Sul Sergipana2015</t>
  </si>
  <si>
    <t>SANTA MARIA2008</t>
  </si>
  <si>
    <t>SANTA MARIA2009</t>
  </si>
  <si>
    <t>SANTA MARIA2010</t>
  </si>
  <si>
    <t>SANTA MARIA2011</t>
  </si>
  <si>
    <t>SANTA MARIA2012</t>
  </si>
  <si>
    <t>SANTA MARIA2013</t>
  </si>
  <si>
    <t>SANTA MARIA2014</t>
  </si>
  <si>
    <t>SANTA MARIA2015</t>
  </si>
  <si>
    <t>BRAGANTINA2008</t>
  </si>
  <si>
    <t>BRAGANTINA2009</t>
  </si>
  <si>
    <t>BRAGANTINA2010</t>
  </si>
  <si>
    <t>BRAGANTINA2011</t>
  </si>
  <si>
    <t>BRAGANTINA2012</t>
  </si>
  <si>
    <t>BRAGANTINA2013</t>
  </si>
  <si>
    <t>BRAGANTINA2014</t>
  </si>
  <si>
    <t>BRAGANTINA2015</t>
  </si>
  <si>
    <t>VALE PARANAPANEMA2008</t>
  </si>
  <si>
    <t>VALE PARANAPANEMA2009</t>
  </si>
  <si>
    <t>VALE PARANAPANEMA2010</t>
  </si>
  <si>
    <t>VALE PARANAPANEMA2011</t>
  </si>
  <si>
    <t>VALE PARANAPANEMA2012</t>
  </si>
  <si>
    <t>VALE PARANAPANEMA2013</t>
  </si>
  <si>
    <t>VALE PARANAPANEMA2014</t>
  </si>
  <si>
    <t>VALE PARANAPANEMA2015</t>
  </si>
  <si>
    <t>CAIUÁ2008</t>
  </si>
  <si>
    <t>CAIUÁ2009</t>
  </si>
  <si>
    <t>CAIUÁ2010</t>
  </si>
  <si>
    <t>CAIUÁ2011</t>
  </si>
  <si>
    <t>CAIUÁ2012</t>
  </si>
  <si>
    <t>CAIUÁ2013</t>
  </si>
  <si>
    <t>CAIUÁ2014</t>
  </si>
  <si>
    <t>CAIUÁ2015</t>
  </si>
  <si>
    <t>Santa Cruz2008</t>
  </si>
  <si>
    <t>Santa Cruz2009</t>
  </si>
  <si>
    <t>Santa Cruz2010</t>
  </si>
  <si>
    <t>Santa Cruz2011</t>
  </si>
  <si>
    <t>Santa Cruz2012</t>
  </si>
  <si>
    <t>Santa Cruz2013</t>
  </si>
  <si>
    <t>Santa Cruz2014</t>
  </si>
  <si>
    <t>Santa Cruz2015</t>
  </si>
  <si>
    <t>ELETROACRE2009</t>
  </si>
  <si>
    <t>ELETROACRE2010</t>
  </si>
  <si>
    <t>ELETROACRE2011</t>
  </si>
  <si>
    <t>ELETROACRE2012</t>
  </si>
  <si>
    <t>ELETROACRE2013</t>
  </si>
  <si>
    <t>ELETROACRE2014</t>
  </si>
  <si>
    <t>ELETROACRE2015</t>
  </si>
  <si>
    <t>Energisa Minas2008</t>
  </si>
  <si>
    <t>Energisa Minas2009</t>
  </si>
  <si>
    <t>Energisa Minas2010</t>
  </si>
  <si>
    <t>Energisa Minas2011</t>
  </si>
  <si>
    <t>Energisa Minas2012</t>
  </si>
  <si>
    <t>Energisa Minas2013</t>
  </si>
  <si>
    <t>Energisa Minas2014</t>
  </si>
  <si>
    <t>Energisa Minas2015</t>
  </si>
  <si>
    <t>CERON2009</t>
  </si>
  <si>
    <t>CERON2010</t>
  </si>
  <si>
    <t>CERON2011</t>
  </si>
  <si>
    <t>CERON2012</t>
  </si>
  <si>
    <t>CERON2013</t>
  </si>
  <si>
    <t>CERON2014</t>
  </si>
  <si>
    <t>CERON2015</t>
  </si>
  <si>
    <t>Energisa Sergipe2008</t>
  </si>
  <si>
    <t>Energisa Sergipe2009</t>
  </si>
  <si>
    <t>Energisa Sergipe2010</t>
  </si>
  <si>
    <t>Energisa Sergipe2011</t>
  </si>
  <si>
    <t>Energisa Sergipe2012</t>
  </si>
  <si>
    <t>Energisa Sergipe2013</t>
  </si>
  <si>
    <t>Energisa Sergipe2014</t>
  </si>
  <si>
    <t>Energisa Sergipe2015</t>
  </si>
  <si>
    <t>CEAL2009</t>
  </si>
  <si>
    <t>CEAL2010</t>
  </si>
  <si>
    <t>CEAL2011</t>
  </si>
  <si>
    <t>CEAL2012</t>
  </si>
  <si>
    <t>CEAL2013</t>
  </si>
  <si>
    <t>CEAL2014</t>
  </si>
  <si>
    <t>CEAL2015</t>
  </si>
  <si>
    <t>CEPISA2009</t>
  </si>
  <si>
    <t>CEPISA2010</t>
  </si>
  <si>
    <t>CEPISA2011</t>
  </si>
  <si>
    <t>CEPISA2012</t>
  </si>
  <si>
    <t>CEPISA2013</t>
  </si>
  <si>
    <t>CEPISA2014</t>
  </si>
  <si>
    <t>CEPISA2015</t>
  </si>
  <si>
    <t>COPEL2008</t>
  </si>
  <si>
    <t>COPEL2009</t>
  </si>
  <si>
    <t>COPEL2010</t>
  </si>
  <si>
    <t>COPEL2011</t>
  </si>
  <si>
    <t>COPEL2012</t>
  </si>
  <si>
    <t>COPEL2013</t>
  </si>
  <si>
    <t>COPEL2014</t>
  </si>
  <si>
    <t>COPEL2015</t>
  </si>
  <si>
    <t>CELBA2008</t>
  </si>
  <si>
    <t>CELBA2009</t>
  </si>
  <si>
    <t>CELBA2010</t>
  </si>
  <si>
    <t>CELBA2011</t>
  </si>
  <si>
    <t>CELBA2012</t>
  </si>
  <si>
    <t>CELBA2013</t>
  </si>
  <si>
    <t>CELBA2014</t>
  </si>
  <si>
    <t>CELBA2015</t>
  </si>
  <si>
    <t>CPFL PAULISTA2008</t>
  </si>
  <si>
    <t>CPFL PAULISTA2009</t>
  </si>
  <si>
    <t>CPFL PAULISTA2010</t>
  </si>
  <si>
    <t>CPFL PAULISTA2011</t>
  </si>
  <si>
    <t>CPFL PAULISTA2012</t>
  </si>
  <si>
    <t>CPFL PAULISTA2013</t>
  </si>
  <si>
    <t>CPFL PAULISTA2014</t>
  </si>
  <si>
    <t>CPFL PAULISTA2015</t>
  </si>
  <si>
    <t>ELEKTRO2007</t>
  </si>
  <si>
    <t>ELEKTRO2008</t>
  </si>
  <si>
    <t>ELEKTRO2009</t>
  </si>
  <si>
    <t>ELEKTRO2010</t>
  </si>
  <si>
    <t>ELEKTRO2011</t>
  </si>
  <si>
    <t>ELEKTRO2012</t>
  </si>
  <si>
    <t>ELEKTRO2013</t>
  </si>
  <si>
    <t>ELEKTRO2014</t>
  </si>
  <si>
    <t>ELEKTRO2015</t>
  </si>
  <si>
    <t>CELG2009</t>
  </si>
  <si>
    <t>CELG2010</t>
  </si>
  <si>
    <t>CELG2011</t>
  </si>
  <si>
    <t>CELG2012</t>
  </si>
  <si>
    <t>CELG2013</t>
  </si>
  <si>
    <t>CELG2014</t>
  </si>
  <si>
    <t>CELG2015</t>
  </si>
  <si>
    <t>CELPE2009</t>
  </si>
  <si>
    <t>CELPE2010</t>
  </si>
  <si>
    <t>CELPE2011</t>
  </si>
  <si>
    <t>CELPE2012</t>
  </si>
  <si>
    <t>CELPE2013</t>
  </si>
  <si>
    <t>CELPE2014</t>
  </si>
  <si>
    <t>CELPE2015</t>
  </si>
  <si>
    <t>CEMAR2009</t>
  </si>
  <si>
    <t>CEMAR2010</t>
  </si>
  <si>
    <t>CEMAR2011</t>
  </si>
  <si>
    <t>CEMAR2012</t>
  </si>
  <si>
    <t>CEMAR2013</t>
  </si>
  <si>
    <t>CEMAR2014</t>
  </si>
  <si>
    <t>CEMAR2015</t>
  </si>
  <si>
    <t>Bandeirante2007</t>
  </si>
  <si>
    <t>Bandeirante2008</t>
  </si>
  <si>
    <t>Bandeirante2009</t>
  </si>
  <si>
    <t>Bandeirante2010</t>
  </si>
  <si>
    <t>Bandeirante2011</t>
  </si>
  <si>
    <t>Bandeirante2012</t>
  </si>
  <si>
    <t>Bandeirante2013</t>
  </si>
  <si>
    <t>Bandeirante2014</t>
  </si>
  <si>
    <t>Bandeirante2015</t>
  </si>
  <si>
    <t>CEEE2008</t>
  </si>
  <si>
    <t>CEEE2009</t>
  </si>
  <si>
    <t>CEEE2010</t>
  </si>
  <si>
    <t>CEEE2011</t>
  </si>
  <si>
    <t>CEEE2012</t>
  </si>
  <si>
    <t>CEEE2013</t>
  </si>
  <si>
    <t>CEEE2014</t>
  </si>
  <si>
    <t>CEEE2015</t>
  </si>
  <si>
    <t>COELCE2007</t>
  </si>
  <si>
    <t>COELCE2008</t>
  </si>
  <si>
    <t>COELCE2009</t>
  </si>
  <si>
    <t>COELCE2010</t>
  </si>
  <si>
    <t>COELCE2011</t>
  </si>
  <si>
    <t>COELCE2012</t>
  </si>
  <si>
    <t>COELCE2013</t>
  </si>
  <si>
    <t>COELCE2014</t>
  </si>
  <si>
    <t>COELCE2015</t>
  </si>
  <si>
    <t>Colunas2</t>
  </si>
  <si>
    <t>Colunas3</t>
  </si>
  <si>
    <t>COD</t>
  </si>
  <si>
    <t>Empresa Renomeada</t>
  </si>
  <si>
    <t>Ponto de corte</t>
  </si>
  <si>
    <t>Tamanho</t>
  </si>
  <si>
    <t>Capital</t>
  </si>
  <si>
    <t>Tabela de Empresas/ano para IFF</t>
  </si>
  <si>
    <t>Incluir</t>
  </si>
  <si>
    <t>EBITDA Aj Prov</t>
  </si>
  <si>
    <t>EBIT Aj Prov</t>
  </si>
  <si>
    <t>Três níveis</t>
  </si>
  <si>
    <t>Quatro níveis</t>
  </si>
  <si>
    <t>IFF Ebit Maior1</t>
  </si>
  <si>
    <t>IFF 1 Maior1</t>
  </si>
  <si>
    <t>IFF2 Maior1</t>
  </si>
  <si>
    <t>IFF 2 Menor1</t>
  </si>
  <si>
    <t>Colunas4</t>
  </si>
  <si>
    <t>Colunas5</t>
  </si>
  <si>
    <t>Total</t>
  </si>
  <si>
    <t>Lista Seleção</t>
  </si>
  <si>
    <t>Observação</t>
  </si>
  <si>
    <t>Federal</t>
  </si>
  <si>
    <t>Era estadual mas foi federalizada</t>
  </si>
  <si>
    <t>É estadual. Mas muito ruim</t>
  </si>
  <si>
    <t>Dívida onerosa</t>
  </si>
  <si>
    <t>PL</t>
  </si>
  <si>
    <t>Tipo de Rating</t>
  </si>
  <si>
    <t>Normal</t>
  </si>
  <si>
    <t>Nome</t>
  </si>
  <si>
    <t>Valor</t>
  </si>
  <si>
    <t>Depreciação</t>
  </si>
  <si>
    <t>Amortização</t>
  </si>
  <si>
    <t>Só Grandes</t>
  </si>
  <si>
    <t>Todas</t>
  </si>
  <si>
    <t>Dívidas CP</t>
  </si>
  <si>
    <t>Tesouraria/ Ebitda</t>
  </si>
  <si>
    <t>EBITDA - EBITDA Aj Prov</t>
  </si>
  <si>
    <t>EBITDA - EBITDA Aj Prov e Outr</t>
  </si>
  <si>
    <t>Diferenças de Ebitdas:</t>
  </si>
  <si>
    <t>Lucro Líquido</t>
  </si>
  <si>
    <t>LL/PL %</t>
  </si>
  <si>
    <t>Federais</t>
  </si>
  <si>
    <t>Incluídas</t>
  </si>
  <si>
    <t>Excluídas</t>
  </si>
  <si>
    <t>Total Geral</t>
  </si>
  <si>
    <t>Ebitda/ Ebitda Reg</t>
  </si>
  <si>
    <t>Dív Líqu/ Ebitda</t>
  </si>
  <si>
    <t>EBITDA Normal</t>
  </si>
  <si>
    <t>EBITDA é superior ao serviço da dívida, mas não enquadra em "A".</t>
  </si>
  <si>
    <t>D</t>
  </si>
  <si>
    <t>Descrição</t>
  </si>
  <si>
    <t>EBITDA é superior aos juros da dívida, mas não enquadra em "B".</t>
  </si>
  <si>
    <t>Estimados</t>
  </si>
  <si>
    <t>Resíduos</t>
  </si>
  <si>
    <t>Estimate</t>
  </si>
  <si>
    <t>Std. Error</t>
  </si>
  <si>
    <t>t value</t>
  </si>
  <si>
    <t>Pr(&gt;|t|)</t>
  </si>
  <si>
    <t>(Intercept)</t>
  </si>
  <si>
    <t>Rating IFF</t>
  </si>
  <si>
    <t>Ano Rating Eficiência</t>
  </si>
  <si>
    <t xml:space="preserve">   Colunas1</t>
  </si>
  <si>
    <t>EBIT é maior que o serviço da dívida (juros e principal da dívida).</t>
  </si>
  <si>
    <t>Ranking Estimado</t>
  </si>
  <si>
    <t>Parcela B Realizada (conceito  regulatório)</t>
  </si>
  <si>
    <t>Ativo Regulatório Líquido</t>
  </si>
  <si>
    <t>Nome ANEEL</t>
  </si>
  <si>
    <t>AES-SUL - AES SUL DISTRIBUIDORA GAÚCHA DE ENERGIA S.A.</t>
  </si>
  <si>
    <t>AMPLA - AMPLA ENERGIA E SERVIÇOS S.A</t>
  </si>
  <si>
    <t>ELETROPAULO - ELETROPAULO METROPOLITANA ELETRICIDADE DE SÃO PAULO S.A</t>
  </si>
  <si>
    <t>CELESC-DIS - CELESC DISTRIBUIÇÃO S.A.</t>
  </si>
  <si>
    <t>CEMIG-D - CEMIG DISTRIBUIÇÃO S.A</t>
  </si>
  <si>
    <t>LIGHT - LIGHT SERVIÇOS DE ELETRICIDADE S.A.</t>
  </si>
  <si>
    <t>EFLJC - EMPRESA FORÇA E LUZ JOÃO CESA LTDA</t>
  </si>
  <si>
    <t>EFLUL - EMPRESA FORÇA E LUZ URUSSANGA LTDA</t>
  </si>
  <si>
    <t>DEMEI - DEPARTAMENTO MUNICIPAL DE ENERGIA DE IJUÍ</t>
  </si>
  <si>
    <t>MUXENERGIA - MUXFELDT MARIN &amp; CIA. LTDA</t>
  </si>
  <si>
    <t>FORCEL - FORÇA E LUZ CORONEL VIVIDA LTDA</t>
  </si>
  <si>
    <t>HIDROPAN - HIDROELÉTRICA PANAMBI S.A.</t>
  </si>
  <si>
    <t>UHENPAL - USINA HIDROELÉTRICA NOVA PALMA LTDA.</t>
  </si>
  <si>
    <t>ELETROCAR - CENTRAIS ELÉTRICAS DE CARAZINHO S/A.</t>
  </si>
  <si>
    <t>COOPERALIANÇA - COOPERATIVA ALIANÇA</t>
  </si>
  <si>
    <t>IENERGIA - IGUAÇU DISTRIBUIDORA DE ENERGIA ELÉTRICA LTDA</t>
  </si>
  <si>
    <t>CHESP - COMPANHIA HIDROELÉTRICA SÃO PATRÍCIO</t>
  </si>
  <si>
    <t>CFLO - COMPANHIA FORÇA E LUZ DO OESTE</t>
  </si>
  <si>
    <t>CPFL MOCOCA - COMPANHIA LUZ E FORÇA DE MOCOCA</t>
  </si>
  <si>
    <t>CPFL JAGUARI - COMPANHIA JAGUARI DE ENERGIA</t>
  </si>
  <si>
    <t>COCEL - COMPANHIA CAMPOLARGUENSE DE ENERGIA</t>
  </si>
  <si>
    <t>CPFL LESTE PAULISTA - COMPANHIA LESTE PAULISTA DE ENERGIA</t>
  </si>
  <si>
    <t>DMED - DME DISTRIBUIÇÃO S.A</t>
  </si>
  <si>
    <t>ENF - ENERGISA NOVA FRIBURGO - DISTRIBUIDORA DE ENERGIA S.A.</t>
  </si>
  <si>
    <t>CPFL SUL PAULISTA - COMPANHIA SUL PAULISTA DE ENERGIA</t>
  </si>
  <si>
    <t>CNEE - COMPANHIA NACIONAL DE ENERGIA ELÉTRICA</t>
  </si>
  <si>
    <t>EBO - ENERGISA BORBOREMA – DISTRIBUIDORA DE ENERGIA S.A.</t>
  </si>
  <si>
    <t>BOA VISTA - BOA VISTA ENERGIA S.A</t>
  </si>
  <si>
    <t>SULGIPE - COMPANHIA SUL SERGIPANA DE ELETRICIDADE</t>
  </si>
  <si>
    <t>ELFSM - EMPRESA LUZ E FORÇA SANTA MARIA S.A.</t>
  </si>
  <si>
    <t>EEB - EMPRESA ELÉTRICA BRAGANTINA S.A.</t>
  </si>
  <si>
    <t>EDEVP - EMPRESA DE DISTRIBUIÇÃO DE ENERGIA VALE PARANAPANEMA S.A</t>
  </si>
  <si>
    <t>CAIUÁ-D - CAIUÁ DISTRIBUIÇÃO DE ENERGIA S.A</t>
  </si>
  <si>
    <t>CPFL SANTA CRUZ - COMPANHIA LUZ E FORÇA SANTA CRUZ</t>
  </si>
  <si>
    <t>ELETROACRE - COMPANHIA DE ELETRICIDADE DO ACRE</t>
  </si>
  <si>
    <t>EMG - ENERGISA MINAS GERAIS - DISTRIBUIDORA DE ENERGIA S.A.</t>
  </si>
  <si>
    <t>CERON - CENTRAIS ELÉTRICAS DE RONDÔNIA  S.A.</t>
  </si>
  <si>
    <t>ESE - ENERGISA SERGIPE - DISTRIBUIDORA DE ENERGIA S.A.</t>
  </si>
  <si>
    <t>CEAL - COMPANHIA ENERGÉTICA DE ALAGOAS</t>
  </si>
  <si>
    <t>CEPISA - COMPANHIA ENERGÉTICA DO PIAUÍ</t>
  </si>
  <si>
    <t>COPEL-DIS - COPEL DISTRIBUIÇÃO S.A</t>
  </si>
  <si>
    <t>COELBA - COMPANHIA DE ELETRICIDADE DO ESTADO DA BAHIA</t>
  </si>
  <si>
    <t>CPFL-PAULISTA - COMPANHIA PAULISTA DE FORÇA E LUZ</t>
  </si>
  <si>
    <t>ELEKTRO - ELEKTRO ELETRICIDADE E SERVIÇOS S.A.</t>
  </si>
  <si>
    <t>CELG-D - CELG DISTRIBUIÇÃO S.A.</t>
  </si>
  <si>
    <t>CELPE - COMPANHIA ENERGÉTICA DE PERNAMBUCO</t>
  </si>
  <si>
    <t>CEMAR - COMPANHIA ENERGÉTICA DO MARANHÃO</t>
  </si>
  <si>
    <t>BANDEIRANTE - BANDEIRANTE ENERGIA S.A.</t>
  </si>
  <si>
    <t>CEEE-D - COMPANHIA ESTADUAL DE DISTRIBUIÇÃO DE ENERGIA ELÉTRICA</t>
  </si>
  <si>
    <t>COELCE - COMPANHIA ENERGÉTICA DO CEARÁ</t>
  </si>
  <si>
    <t>CPFL- PIRATININGA - COMPANHIA PIRATININGA DE FORÇA E LUZ</t>
  </si>
  <si>
    <t>PIRATININGA</t>
  </si>
  <si>
    <t>RGE - RIO GRANDE ENERGIA S.A.</t>
  </si>
  <si>
    <t>ESCELSA - ESPÍRITO SANTO CENTRAIS ELÉTRICAS S.A.</t>
  </si>
  <si>
    <t>EMT - ENERGISA MATO GROSSO - DISTRIBUIDORA DE ENERGIA S.A.</t>
  </si>
  <si>
    <t>CEMAT</t>
  </si>
  <si>
    <t>EMS - ENERGISA MATO GROSSO DO SUL - DISTRIBUIDORA DE ENERGIA S.A</t>
  </si>
  <si>
    <t>ENERSUL</t>
  </si>
  <si>
    <t>CELPA - CENTRAIS ELÉTRICAS DO PARÁ S.A.</t>
  </si>
  <si>
    <t>CEB-DIS - CEB DISTRIBUIÇÃO S.A</t>
  </si>
  <si>
    <t>COSERN - COMPANHIA ENERGÉTICA DO RIO GRANDE DO NORTE</t>
  </si>
  <si>
    <t>ETO - ENERGISA TOCANTINS - DISTRIBUIDORA DE ENERGIA S.A.</t>
  </si>
  <si>
    <t>CELTINS</t>
  </si>
  <si>
    <t>EPB</t>
  </si>
  <si>
    <t>EBIT Aj</t>
  </si>
  <si>
    <t>CPFL Piratininga2007</t>
  </si>
  <si>
    <t>CPFL Piratininga2008</t>
  </si>
  <si>
    <t>CPFL Piratininga2009</t>
  </si>
  <si>
    <t>CPFL Piratininga2010</t>
  </si>
  <si>
    <t>CPFL Piratininga2011</t>
  </si>
  <si>
    <t>CPFL Piratininga2012</t>
  </si>
  <si>
    <t>CPFL Piratininga2013</t>
  </si>
  <si>
    <t>CPFL Piratininga2014</t>
  </si>
  <si>
    <t>CPFL Piratininga2015</t>
  </si>
  <si>
    <t>RGE2008</t>
  </si>
  <si>
    <t>RGE2009</t>
  </si>
  <si>
    <t>RGE2010</t>
  </si>
  <si>
    <t>RGE2011</t>
  </si>
  <si>
    <t>RGE2012</t>
  </si>
  <si>
    <t>RGE2013</t>
  </si>
  <si>
    <t>RGE2014</t>
  </si>
  <si>
    <t>RGE2015</t>
  </si>
  <si>
    <t>ESCELSA2007</t>
  </si>
  <si>
    <t>ESCELSA2008</t>
  </si>
  <si>
    <t>ESCELSA2009</t>
  </si>
  <si>
    <t>ESCELSA2010</t>
  </si>
  <si>
    <t>ESCELSA2011</t>
  </si>
  <si>
    <t>ESCELSA2012</t>
  </si>
  <si>
    <t>ESCELSA2013</t>
  </si>
  <si>
    <t>ESCELSA2014</t>
  </si>
  <si>
    <t>ESCELSA2015</t>
  </si>
  <si>
    <t>Energisa MT2008</t>
  </si>
  <si>
    <t>Energisa MT2009</t>
  </si>
  <si>
    <t>Energisa MT2010</t>
  </si>
  <si>
    <t>Energisa MT2011</t>
  </si>
  <si>
    <t>Energisa MT2012</t>
  </si>
  <si>
    <t>Energisa MT2013</t>
  </si>
  <si>
    <t>Energisa MT2014</t>
  </si>
  <si>
    <t>Energisa MT2015</t>
  </si>
  <si>
    <t>Energisa MS2008</t>
  </si>
  <si>
    <t>Energisa MS2009</t>
  </si>
  <si>
    <t>Energisa MS2010</t>
  </si>
  <si>
    <t>Energisa MS2011</t>
  </si>
  <si>
    <t>Energisa MS2012</t>
  </si>
  <si>
    <t>Energisa MS2013</t>
  </si>
  <si>
    <t>Energisa MS2014</t>
  </si>
  <si>
    <t>Energisa MS2015</t>
  </si>
  <si>
    <t>CELPA2007</t>
  </si>
  <si>
    <t>CELPA2008</t>
  </si>
  <si>
    <t>CELPA2009</t>
  </si>
  <si>
    <t>CELPA2010</t>
  </si>
  <si>
    <t>CELPA2011</t>
  </si>
  <si>
    <t>CELPA2012</t>
  </si>
  <si>
    <t>CELPA2013</t>
  </si>
  <si>
    <t>CELPA2014</t>
  </si>
  <si>
    <t>CELPA2015</t>
  </si>
  <si>
    <t>CEB2008</t>
  </si>
  <si>
    <t>CEB2009</t>
  </si>
  <si>
    <t>CEB2010</t>
  </si>
  <si>
    <t>CEB2011</t>
  </si>
  <si>
    <t>CEB2012</t>
  </si>
  <si>
    <t>CEB2013</t>
  </si>
  <si>
    <t>CEB2014</t>
  </si>
  <si>
    <t>CEB2015</t>
  </si>
  <si>
    <t>COSERN2008</t>
  </si>
  <si>
    <t>COSERN2009</t>
  </si>
  <si>
    <t>COSERN2010</t>
  </si>
  <si>
    <t>COSERN2011</t>
  </si>
  <si>
    <t>COSERN2012</t>
  </si>
  <si>
    <t>COSERN2013</t>
  </si>
  <si>
    <t>COSERN2014</t>
  </si>
  <si>
    <t>COSERN2015</t>
  </si>
  <si>
    <t>Energisa Tocantins2008</t>
  </si>
  <si>
    <t>Energisa Tocantins2009</t>
  </si>
  <si>
    <t>Energisa Tocantins2010</t>
  </si>
  <si>
    <t>Energisa Tocantins2011</t>
  </si>
  <si>
    <t>Energisa Tocantins2012</t>
  </si>
  <si>
    <t>Energisa Tocantins2013</t>
  </si>
  <si>
    <t>Energisa Tocantins2014</t>
  </si>
  <si>
    <t>Energisa Tocantins2015</t>
  </si>
  <si>
    <t>Ativos Reg/ Ebitda</t>
  </si>
  <si>
    <t>NA</t>
  </si>
  <si>
    <t>X4IQ</t>
  </si>
  <si>
    <t>X3PMS</t>
  </si>
  <si>
    <t>X2Perdas</t>
  </si>
  <si>
    <t>X1Mercado</t>
  </si>
  <si>
    <t>Realizado</t>
  </si>
  <si>
    <t>Delta</t>
  </si>
  <si>
    <t>Estimação Sem Mercado</t>
  </si>
  <si>
    <t>DependentVar</t>
  </si>
  <si>
    <t>Nomes</t>
  </si>
  <si>
    <t>Ebit AJ/Ebit Reg</t>
  </si>
  <si>
    <t>Estimado s Mercado</t>
  </si>
  <si>
    <t>Desv Pad</t>
  </si>
  <si>
    <t>Desvio Padrão (s outliers)</t>
  </si>
  <si>
    <t>Ranking S Mercado</t>
  </si>
  <si>
    <t>EBITDA é inferior ao juros da dívida. Empresa toma mais dívidas para poder pagar os juros.</t>
  </si>
  <si>
    <t>Mediana</t>
  </si>
  <si>
    <t>Rating Operacional</t>
  </si>
  <si>
    <t>Ciclo de Revisão</t>
  </si>
  <si>
    <t>Recorrente</t>
  </si>
  <si>
    <t>EBITDA Recorrente</t>
  </si>
  <si>
    <t>Tipo Ebitda</t>
  </si>
  <si>
    <t>c</t>
  </si>
  <si>
    <t>EBITDA AJ (com variações de mercado)</t>
  </si>
  <si>
    <t>EBITDA Utilizado</t>
  </si>
  <si>
    <t>Ajustado (com variações de mercado)</t>
  </si>
  <si>
    <t>Mín</t>
  </si>
  <si>
    <t>Máx</t>
  </si>
  <si>
    <t>Média</t>
  </si>
  <si>
    <t>Estimado c Mercado</t>
  </si>
  <si>
    <t>Estimado C Mercado</t>
  </si>
  <si>
    <t>Estimado S Mercado</t>
  </si>
  <si>
    <t>Ranking Realizado</t>
  </si>
  <si>
    <t>Ranking de Eficiência Operacional</t>
  </si>
  <si>
    <t>Ranking Financeiro</t>
  </si>
  <si>
    <t>Ebit/ Capital Investido</t>
  </si>
  <si>
    <t>CCC</t>
  </si>
  <si>
    <t>Rótulos de Linha</t>
  </si>
  <si>
    <t>Soma de Capital Investido</t>
  </si>
  <si>
    <t>Sistema Isolado</t>
  </si>
  <si>
    <t>FALSO</t>
  </si>
  <si>
    <t>Soma de Lucro Líquido</t>
  </si>
  <si>
    <t>Patrimônio Líquido</t>
  </si>
  <si>
    <t>Soma de Patrimônio Líquido</t>
  </si>
  <si>
    <t>Soma de EBIT Aj</t>
  </si>
  <si>
    <t>Ebit Regulatório</t>
  </si>
  <si>
    <t>Soma de Ebit Regulatório</t>
  </si>
  <si>
    <t>Estadual</t>
  </si>
  <si>
    <t>Ebit Real/Ebit Reg</t>
  </si>
  <si>
    <t>LL/PL</t>
  </si>
  <si>
    <t>Dívida Líquida</t>
  </si>
  <si>
    <t>Soma de Dívida Líquida</t>
  </si>
  <si>
    <t>Soma de EBITDA Normal</t>
  </si>
  <si>
    <t>Div Líq/Ebitda</t>
  </si>
  <si>
    <t>Soma de Ativo Regulatório Líquido</t>
  </si>
  <si>
    <t>Ativo Regulatório Líquido/Ebitda</t>
  </si>
  <si>
    <t>Grande</t>
  </si>
  <si>
    <t>Sem Federais Pequenas e Estaduais</t>
  </si>
  <si>
    <t>Sem Federais e Pequenas</t>
  </si>
  <si>
    <t>WAAC Pré Implícito</t>
  </si>
  <si>
    <t>Soma de WAAC Pré Implícito</t>
  </si>
  <si>
    <t>Lucro Antes Impostos</t>
  </si>
  <si>
    <t>Ebit Aj/Capital Investido</t>
  </si>
  <si>
    <t>Despesas com Impostos</t>
  </si>
  <si>
    <t>Alíquota IR</t>
  </si>
  <si>
    <t>&lt; 5%</t>
  </si>
  <si>
    <t>&lt; 0%</t>
  </si>
  <si>
    <t>Total Empresas fracas</t>
  </si>
  <si>
    <t>Sem Federais, Estaduais e Pequenas</t>
  </si>
  <si>
    <t>20 empresas</t>
  </si>
  <si>
    <t>Empresas</t>
  </si>
  <si>
    <t>Sem Federais, Pequenas e Estaduais</t>
  </si>
  <si>
    <t>Estaduais</t>
  </si>
  <si>
    <t>Todas as distribuidoras</t>
  </si>
  <si>
    <t>Ativo Reg Líq/ Ebitda</t>
  </si>
  <si>
    <t>Empresas pequenas têm BRR + BAR &lt; R$ 200 mi em 2015</t>
  </si>
  <si>
    <t>Empresas representam 93% da BRR + BAR em 2015</t>
  </si>
  <si>
    <t>Representam 63% da BRR + BAR em 2015</t>
  </si>
  <si>
    <t>Privadas Grandes</t>
  </si>
  <si>
    <t>LL/PL &lt; 5%</t>
  </si>
  <si>
    <t>LL/PL &lt; 0%</t>
  </si>
  <si>
    <t>Total de 26 empresas</t>
  </si>
  <si>
    <t>Total de 20 empresas</t>
  </si>
  <si>
    <t>Divida Líquida/Ebitda</t>
  </si>
  <si>
    <t>Empresas Privadas Grandes</t>
  </si>
  <si>
    <t>Custos Op Regulatórios</t>
  </si>
  <si>
    <t>Soma de PMS</t>
  </si>
  <si>
    <t>Soma de Custos Op Regulatórios</t>
  </si>
  <si>
    <t>Ranking</t>
  </si>
  <si>
    <t>Ebit Real Ajustado/Ebit Regulatório</t>
  </si>
  <si>
    <t>IFF SE</t>
  </si>
  <si>
    <t>Ano Ranking Financeiro</t>
  </si>
  <si>
    <t>Energisa Paraíba2009</t>
  </si>
  <si>
    <t>Energisa Paraíba2010</t>
  </si>
  <si>
    <t>Energisa Paraíba2011</t>
  </si>
  <si>
    <t>Energisa Paraíba2012</t>
  </si>
  <si>
    <t>Energisa Paraíba2013</t>
  </si>
  <si>
    <t>Energisa Paraíba2014</t>
  </si>
  <si>
    <t>Energisa Paraíba2015</t>
  </si>
  <si>
    <t>Residual standard error: 0.4956 on 419 degrees of freedom</t>
  </si>
  <si>
    <t xml:space="preserve">Multiple R-squared:  0.7814,    Adjusted R-squared:  0.7793 </t>
  </si>
  <si>
    <t>F-statistic: 374.5 on 4 and 419 DF,  p-value: &lt; 2.2e-16</t>
  </si>
  <si>
    <t>Div - At Reg/ Ebitda</t>
  </si>
  <si>
    <t>Ranking Financeiro Ajustado</t>
  </si>
  <si>
    <t>EPB - ENERGISA PARAÍBA - DISTRIBUIDORA DE ENERGIA</t>
  </si>
  <si>
    <t/>
  </si>
  <si>
    <t>Índice de Eficiência Recorrente</t>
  </si>
  <si>
    <t>Índice de Eficiência
(com mercado)</t>
  </si>
  <si>
    <t>Índice de Eficiência Verificado</t>
  </si>
  <si>
    <t>Financeiro reclassificado</t>
  </si>
  <si>
    <t>Ano Ranking Financeiro Ajustado</t>
  </si>
  <si>
    <t>Ranking Div Líq/Ebitda</t>
  </si>
  <si>
    <t>Ajuste Analistas</t>
  </si>
  <si>
    <t>Ebit Ajustado Dep Reg</t>
  </si>
  <si>
    <t>Ebit Recorrente Dep Reg</t>
  </si>
  <si>
    <t>Ebit Dep Reg</t>
  </si>
  <si>
    <t>Soma de Ebit Dep Reg</t>
  </si>
  <si>
    <t>Soma de Ebit Ajustado Dep Reg</t>
  </si>
  <si>
    <t>Soma de Ebit Recorrente Dep Reg</t>
  </si>
  <si>
    <t>Ebit/Ebit Reg</t>
  </si>
  <si>
    <t>Ebit Aj/Ebit Reg</t>
  </si>
  <si>
    <t>Ebit Recorr/Ebit Reg</t>
  </si>
  <si>
    <t>Ebit Ajustado/Ebit Regulatório</t>
  </si>
  <si>
    <t>Ebit Recorrente/Ebit Regulatório</t>
  </si>
  <si>
    <t>Ebit Realizado Ajustado/Ebit Regulatório</t>
  </si>
  <si>
    <t>Total: 63 empresas</t>
  </si>
  <si>
    <t>Depreciação Regulatória</t>
  </si>
  <si>
    <t>Soma de Depreciação Regulatória</t>
  </si>
  <si>
    <t>Div Líq/Ebitda Recorrente</t>
  </si>
  <si>
    <t>(Tudo)</t>
  </si>
  <si>
    <t>Sem fed e peq</t>
  </si>
  <si>
    <t>Sem Fed. e Pequenas</t>
  </si>
  <si>
    <t>Dívida Líquida/Ebitda, com Ebtida Realizado e Recorrente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</si>
</sst>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_-;\-* #,##0.00_-;_-* &quot;-&quot;??_-;_-@_-"/>
    <numFmt numFmtId="164" formatCode="0.0%"/>
    <numFmt numFmtId="165" formatCode="#,##0_ ;[Red]\-#,##0\ "/>
    <numFmt numFmtId="166" formatCode="#,##0.00_ ;[Red]\-#,##0.00\ "/>
    <numFmt numFmtId="167" formatCode="_(* #,##0_);_(* \(#,##0\);_(* &quot;-&quot;??_);_(@_)"/>
    <numFmt numFmtId="168" formatCode="#,##0.0_ ;[Red]\-#,##0.0\ "/>
    <numFmt numFmtId="169" formatCode="#,##0.000_ ;\-#,##0.000\ "/>
    <numFmt numFmtId="170" formatCode="#,##0.00000_ ;\-#,##0.00000\ "/>
    <numFmt numFmtId="171" formatCode="0.0%;[Red]\-0.0%"/>
    <numFmt numFmtId="172" formatCode="_-* #,##0.0_-;\-* #,##0.0_-;_-* &quot;-&quot;??_-;_-@_-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b/>
      <sz val="10"/>
      <color theme="0"/>
      <name val="Calibri"/>
      <family val="2"/>
    </font>
    <font>
      <sz val="9"/>
      <color theme="1"/>
      <name val="Calibri"/>
      <family val="2"/>
    </font>
    <font>
      <sz val="11"/>
      <color rgb="FF00B05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Book Antiqua"/>
      <family val="1"/>
    </font>
    <font>
      <b/>
      <sz val="11"/>
      <color theme="1"/>
      <name val="Book Antiqua"/>
      <family val="1"/>
    </font>
    <font>
      <sz val="11"/>
      <color rgb="FF002060"/>
      <name val="Calibri"/>
      <family val="2"/>
      <scheme val="minor"/>
    </font>
    <font>
      <sz val="9"/>
      <color rgb="FF00B050"/>
      <name val="Calibri"/>
      <family val="2"/>
    </font>
    <font>
      <sz val="11"/>
      <color rgb="FF9C5700"/>
      <name val="Calibri"/>
      <family val="2"/>
      <scheme val="minor"/>
    </font>
    <font>
      <b/>
      <sz val="14"/>
      <color theme="1"/>
      <name val="Book Antiqua"/>
      <family val="1"/>
    </font>
    <font>
      <sz val="8"/>
      <color theme="1"/>
      <name val="Calibri"/>
      <family val="2"/>
      <scheme val="minor"/>
    </font>
    <font>
      <b/>
      <sz val="12"/>
      <color theme="1"/>
      <name val="Book Antiqua"/>
      <family val="1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9" fillId="0" borderId="0"/>
    <xf numFmtId="0" fontId="33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2" fontId="0" fillId="0" borderId="0" xfId="0" applyNumberFormat="1"/>
    <xf numFmtId="0" fontId="0" fillId="33" borderId="10" xfId="0" applyFont="1" applyFill="1" applyBorder="1" applyAlignment="1"/>
    <xf numFmtId="0" fontId="0" fillId="33" borderId="11" xfId="0" applyFont="1" applyFill="1" applyBorder="1" applyAlignment="1"/>
    <xf numFmtId="0" fontId="0" fillId="33" borderId="12" xfId="0" applyFont="1" applyFill="1" applyBorder="1" applyAlignment="1"/>
    <xf numFmtId="0" fontId="0" fillId="0" borderId="10" xfId="0" applyFont="1" applyBorder="1" applyAlignment="1"/>
    <xf numFmtId="0" fontId="0" fillId="0" borderId="11" xfId="0" applyFont="1" applyBorder="1" applyAlignment="1"/>
    <xf numFmtId="164" fontId="0" fillId="0" borderId="0" xfId="43" applyNumberFormat="1" applyFont="1"/>
    <xf numFmtId="165" fontId="0" fillId="0" borderId="0" xfId="0" applyNumberFormat="1"/>
    <xf numFmtId="166" fontId="0" fillId="0" borderId="0" xfId="0" applyNumberFormat="1"/>
    <xf numFmtId="0" fontId="0" fillId="34" borderId="0" xfId="0" applyFill="1"/>
    <xf numFmtId="165" fontId="0" fillId="33" borderId="12" xfId="42" applyNumberFormat="1" applyFont="1" applyFill="1" applyBorder="1" applyAlignment="1"/>
    <xf numFmtId="165" fontId="0" fillId="33" borderId="12" xfId="0" applyNumberFormat="1" applyFont="1" applyFill="1" applyBorder="1" applyAlignment="1"/>
    <xf numFmtId="165" fontId="0" fillId="0" borderId="12" xfId="42" applyNumberFormat="1" applyFont="1" applyBorder="1" applyAlignment="1"/>
    <xf numFmtId="165" fontId="0" fillId="0" borderId="12" xfId="0" applyNumberFormat="1" applyFont="1" applyBorder="1" applyAlignment="1"/>
    <xf numFmtId="0" fontId="18" fillId="0" borderId="0" xfId="0" applyFont="1" applyAlignment="1">
      <alignment horizontal="center"/>
    </xf>
    <xf numFmtId="0" fontId="18" fillId="33" borderId="10" xfId="0" applyFont="1" applyFill="1" applyBorder="1" applyAlignment="1">
      <alignment horizontal="center"/>
    </xf>
    <xf numFmtId="0" fontId="20" fillId="35" borderId="0" xfId="44" applyFont="1" applyFill="1" applyAlignment="1">
      <alignment horizontal="center" vertical="center" wrapText="1"/>
    </xf>
    <xf numFmtId="0" fontId="20" fillId="40" borderId="0" xfId="44" applyFont="1" applyFill="1" applyAlignment="1">
      <alignment horizontal="center" vertical="center" wrapText="1"/>
    </xf>
    <xf numFmtId="0" fontId="20" fillId="41" borderId="0" xfId="44" applyFont="1" applyFill="1" applyAlignment="1">
      <alignment horizontal="center" vertical="center" wrapText="1"/>
    </xf>
    <xf numFmtId="0" fontId="21" fillId="0" borderId="0" xfId="43" quotePrefix="1" applyNumberFormat="1" applyFont="1" applyFill="1" applyAlignment="1">
      <alignment horizontal="left" vertical="center"/>
    </xf>
    <xf numFmtId="167" fontId="1" fillId="0" borderId="0" xfId="42" applyNumberFormat="1" applyFont="1" applyFill="1" applyAlignment="1"/>
    <xf numFmtId="167" fontId="22" fillId="0" borderId="0" xfId="42" applyNumberFormat="1" applyFont="1" applyFill="1" applyAlignment="1"/>
    <xf numFmtId="0" fontId="0" fillId="0" borderId="0" xfId="0" quotePrefix="1"/>
    <xf numFmtId="0" fontId="14" fillId="0" borderId="0" xfId="0" applyFont="1"/>
    <xf numFmtId="0" fontId="23" fillId="0" borderId="0" xfId="0" applyFont="1"/>
    <xf numFmtId="0" fontId="24" fillId="0" borderId="0" xfId="0" applyFont="1"/>
    <xf numFmtId="0" fontId="18" fillId="33" borderId="0" xfId="0" applyFont="1" applyFill="1" applyBorder="1" applyAlignment="1">
      <alignment horizontal="center"/>
    </xf>
    <xf numFmtId="165" fontId="0" fillId="33" borderId="13" xfId="0" applyNumberFormat="1" applyFont="1" applyFill="1" applyBorder="1" applyAlignment="1"/>
    <xf numFmtId="165" fontId="0" fillId="0" borderId="14" xfId="0" applyNumberFormat="1" applyFont="1" applyBorder="1" applyAlignment="1"/>
    <xf numFmtId="0" fontId="16" fillId="33" borderId="11" xfId="0" applyFont="1" applyFill="1" applyBorder="1" applyAlignment="1">
      <alignment horizontal="center"/>
    </xf>
    <xf numFmtId="0" fontId="16" fillId="33" borderId="1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25" fillId="0" borderId="0" xfId="0" applyFont="1"/>
    <xf numFmtId="0" fontId="13" fillId="42" borderId="10" xfId="0" applyFont="1" applyFill="1" applyBorder="1" applyAlignment="1"/>
    <xf numFmtId="0" fontId="13" fillId="42" borderId="11" xfId="0" applyFont="1" applyFill="1" applyBorder="1" applyAlignment="1"/>
    <xf numFmtId="0" fontId="13" fillId="42" borderId="12" xfId="0" applyFont="1" applyFill="1" applyBorder="1" applyAlignment="1"/>
    <xf numFmtId="0" fontId="0" fillId="0" borderId="0" xfId="0" applyAlignment="1">
      <alignment horizontal="center" vertical="center" wrapText="1"/>
    </xf>
    <xf numFmtId="2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0" fontId="28" fillId="33" borderId="0" xfId="0" applyFont="1" applyFill="1" applyBorder="1" applyAlignment="1">
      <alignment horizontal="center"/>
    </xf>
    <xf numFmtId="166" fontId="27" fillId="33" borderId="13" xfId="0" applyNumberFormat="1" applyFont="1" applyFill="1" applyBorder="1" applyAlignment="1">
      <alignment horizontal="center"/>
    </xf>
    <xf numFmtId="166" fontId="27" fillId="0" borderId="12" xfId="0" applyNumberFormat="1" applyFont="1" applyBorder="1" applyAlignment="1">
      <alignment horizontal="center"/>
    </xf>
    <xf numFmtId="166" fontId="27" fillId="33" borderId="12" xfId="0" applyNumberFormat="1" applyFont="1" applyFill="1" applyBorder="1" applyAlignment="1">
      <alignment horizontal="center"/>
    </xf>
    <xf numFmtId="166" fontId="27" fillId="0" borderId="14" xfId="0" applyNumberFormat="1" applyFont="1" applyBorder="1" applyAlignment="1">
      <alignment horizontal="center"/>
    </xf>
    <xf numFmtId="0" fontId="16" fillId="0" borderId="0" xfId="0" applyFont="1"/>
    <xf numFmtId="166" fontId="0" fillId="33" borderId="0" xfId="0" applyNumberFormat="1" applyFont="1" applyFill="1" applyBorder="1" applyAlignment="1"/>
    <xf numFmtId="166" fontId="0" fillId="0" borderId="0" xfId="0" applyNumberFormat="1" applyFont="1" applyBorder="1" applyAlignment="1"/>
    <xf numFmtId="0" fontId="0" fillId="43" borderId="0" xfId="0" applyFill="1" applyAlignment="1">
      <alignment horizontal="center" vertical="center" wrapText="1"/>
    </xf>
    <xf numFmtId="0" fontId="0" fillId="44" borderId="0" xfId="0" applyFill="1" applyAlignment="1">
      <alignment horizontal="center" vertical="center" wrapText="1"/>
    </xf>
    <xf numFmtId="0" fontId="0" fillId="45" borderId="0" xfId="0" applyFill="1" applyAlignment="1">
      <alignment horizontal="center" vertical="center" wrapText="1"/>
    </xf>
    <xf numFmtId="168" fontId="0" fillId="0" borderId="0" xfId="0" applyNumberFormat="1" applyAlignment="1">
      <alignment horizontal="center"/>
    </xf>
    <xf numFmtId="0" fontId="29" fillId="0" borderId="0" xfId="0" applyFont="1"/>
    <xf numFmtId="0" fontId="31" fillId="44" borderId="0" xfId="0" applyFont="1" applyFill="1" applyAlignment="1">
      <alignment horizontal="center" vertical="center" wrapText="1"/>
    </xf>
    <xf numFmtId="165" fontId="27" fillId="33" borderId="12" xfId="0" applyNumberFormat="1" applyFont="1" applyFill="1" applyBorder="1" applyAlignment="1"/>
    <xf numFmtId="165" fontId="27" fillId="0" borderId="12" xfId="0" applyNumberFormat="1" applyFont="1" applyBorder="1" applyAlignment="1"/>
    <xf numFmtId="165" fontId="0" fillId="33" borderId="0" xfId="0" applyNumberFormat="1" applyFont="1" applyFill="1" applyBorder="1" applyAlignment="1"/>
    <xf numFmtId="165" fontId="0" fillId="0" borderId="0" xfId="0" applyNumberFormat="1" applyFont="1" applyBorder="1" applyAlignment="1"/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0" fontId="0" fillId="0" borderId="0" xfId="0" applyFill="1"/>
    <xf numFmtId="0" fontId="32" fillId="0" borderId="0" xfId="43" quotePrefix="1" applyNumberFormat="1" applyFont="1" applyFill="1" applyAlignment="1">
      <alignment horizontal="left" vertical="center"/>
    </xf>
    <xf numFmtId="0" fontId="0" fillId="0" borderId="0" xfId="0" applyFont="1"/>
    <xf numFmtId="2" fontId="0" fillId="0" borderId="0" xfId="42" applyNumberFormat="1" applyFont="1" applyFill="1" applyAlignment="1"/>
    <xf numFmtId="3" fontId="0" fillId="0" borderId="0" xfId="0" applyNumberFormat="1"/>
    <xf numFmtId="3" fontId="20" fillId="36" borderId="0" xfId="44" applyNumberFormat="1" applyFont="1" applyFill="1" applyAlignment="1">
      <alignment horizontal="center" vertical="center" wrapText="1"/>
    </xf>
    <xf numFmtId="3" fontId="20" fillId="37" borderId="0" xfId="44" applyNumberFormat="1" applyFont="1" applyFill="1" applyAlignment="1">
      <alignment horizontal="center" vertical="center" wrapText="1"/>
    </xf>
    <xf numFmtId="3" fontId="20" fillId="38" borderId="0" xfId="44" applyNumberFormat="1" applyFont="1" applyFill="1" applyAlignment="1">
      <alignment horizontal="center" vertical="center" wrapText="1"/>
    </xf>
    <xf numFmtId="3" fontId="20" fillId="39" borderId="0" xfId="44" applyNumberFormat="1" applyFont="1" applyFill="1" applyAlignment="1">
      <alignment horizontal="center" vertical="center" wrapText="1"/>
    </xf>
    <xf numFmtId="3" fontId="0" fillId="0" borderId="0" xfId="42" applyNumberFormat="1" applyFont="1" applyFill="1" applyAlignment="1"/>
    <xf numFmtId="3" fontId="0" fillId="0" borderId="0" xfId="42" applyNumberFormat="1" applyFont="1" applyFill="1" applyAlignment="1">
      <alignment horizontal="center" vertical="center"/>
    </xf>
    <xf numFmtId="0" fontId="0" fillId="0" borderId="0" xfId="0"/>
    <xf numFmtId="11" fontId="0" fillId="0" borderId="0" xfId="0" applyNumberFormat="1"/>
    <xf numFmtId="0" fontId="0" fillId="34" borderId="0" xfId="0" applyFill="1"/>
    <xf numFmtId="0" fontId="16" fillId="0" borderId="15" xfId="0" applyFont="1" applyBorder="1" applyAlignment="1">
      <alignment horizontal="center"/>
    </xf>
    <xf numFmtId="0" fontId="16" fillId="0" borderId="18" xfId="0" applyFont="1" applyBorder="1" applyAlignment="1">
      <alignment horizontal="center"/>
    </xf>
    <xf numFmtId="0" fontId="16" fillId="0" borderId="16" xfId="0" applyFont="1" applyBorder="1" applyAlignment="1">
      <alignment horizontal="center"/>
    </xf>
    <xf numFmtId="169" fontId="0" fillId="0" borderId="0" xfId="0" applyNumberFormat="1"/>
    <xf numFmtId="170" fontId="0" fillId="0" borderId="0" xfId="0" applyNumberFormat="1"/>
    <xf numFmtId="0" fontId="0" fillId="0" borderId="17" xfId="0" applyBorder="1"/>
    <xf numFmtId="169" fontId="0" fillId="0" borderId="17" xfId="0" applyNumberFormat="1" applyBorder="1"/>
    <xf numFmtId="170" fontId="0" fillId="0" borderId="17" xfId="0" applyNumberFormat="1" applyBorder="1"/>
    <xf numFmtId="0" fontId="0" fillId="0" borderId="0" xfId="0" pivotButton="1"/>
    <xf numFmtId="10" fontId="0" fillId="0" borderId="0" xfId="43" applyNumberFormat="1" applyFont="1"/>
    <xf numFmtId="165" fontId="0" fillId="0" borderId="0" xfId="43" applyNumberFormat="1" applyFont="1"/>
    <xf numFmtId="168" fontId="0" fillId="0" borderId="0" xfId="0" applyNumberFormat="1"/>
    <xf numFmtId="168" fontId="0" fillId="0" borderId="0" xfId="42" applyNumberFormat="1" applyFont="1"/>
    <xf numFmtId="164" fontId="0" fillId="0" borderId="0" xfId="0" applyNumberFormat="1" applyAlignment="1">
      <alignment horizontal="center"/>
    </xf>
    <xf numFmtId="171" fontId="0" fillId="0" borderId="0" xfId="0" applyNumberFormat="1" applyAlignment="1">
      <alignment horizontal="center"/>
    </xf>
    <xf numFmtId="171" fontId="0" fillId="0" borderId="0" xfId="43" applyNumberFormat="1" applyFont="1" applyAlignment="1">
      <alignment horizontal="center"/>
    </xf>
    <xf numFmtId="168" fontId="0" fillId="0" borderId="0" xfId="42" applyNumberFormat="1" applyFont="1" applyAlignment="1">
      <alignment horizontal="center"/>
    </xf>
    <xf numFmtId="171" fontId="0" fillId="0" borderId="0" xfId="0" applyNumberFormat="1"/>
    <xf numFmtId="164" fontId="0" fillId="0" borderId="0" xfId="0" applyNumberFormat="1"/>
    <xf numFmtId="165" fontId="0" fillId="33" borderId="12" xfId="43" applyNumberFormat="1" applyFont="1" applyFill="1" applyBorder="1" applyAlignment="1"/>
    <xf numFmtId="165" fontId="0" fillId="0" borderId="12" xfId="43" applyNumberFormat="1" applyFont="1" applyBorder="1" applyAlignment="1"/>
    <xf numFmtId="0" fontId="18" fillId="33" borderId="0" xfId="0" applyFont="1" applyFill="1" applyAlignment="1">
      <alignment horizontal="center"/>
    </xf>
    <xf numFmtId="164" fontId="0" fillId="0" borderId="0" xfId="43" applyNumberFormat="1" applyFont="1" applyAlignment="1"/>
    <xf numFmtId="172" fontId="0" fillId="0" borderId="0" xfId="42" applyNumberFormat="1" applyFont="1" applyAlignment="1">
      <alignment horizontal="center"/>
    </xf>
    <xf numFmtId="0" fontId="0" fillId="0" borderId="0" xfId="42" applyNumberFormat="1" applyFont="1" applyAlignment="1">
      <alignment horizontal="center"/>
    </xf>
    <xf numFmtId="164" fontId="0" fillId="0" borderId="0" xfId="0" applyNumberFormat="1" applyAlignment="1">
      <alignment horizontal="left"/>
    </xf>
    <xf numFmtId="0" fontId="29" fillId="46" borderId="0" xfId="0" applyFont="1" applyFill="1"/>
    <xf numFmtId="0" fontId="30" fillId="46" borderId="15" xfId="0" applyFont="1" applyFill="1" applyBorder="1" applyAlignment="1">
      <alignment horizontal="center" vertical="center" wrapText="1"/>
    </xf>
    <xf numFmtId="0" fontId="30" fillId="46" borderId="18" xfId="0" applyFont="1" applyFill="1" applyBorder="1" applyAlignment="1">
      <alignment horizontal="center" vertical="center" wrapText="1"/>
    </xf>
    <xf numFmtId="164" fontId="30" fillId="46" borderId="16" xfId="0" applyNumberFormat="1" applyFont="1" applyFill="1" applyBorder="1" applyAlignment="1">
      <alignment horizontal="center" vertical="center" wrapText="1"/>
    </xf>
    <xf numFmtId="0" fontId="29" fillId="46" borderId="0" xfId="0" applyFont="1" applyFill="1" applyAlignment="1">
      <alignment horizontal="center" vertical="center" wrapText="1"/>
    </xf>
    <xf numFmtId="168" fontId="29" fillId="46" borderId="0" xfId="42" applyNumberFormat="1" applyFont="1" applyFill="1" applyAlignment="1">
      <alignment horizontal="center"/>
    </xf>
    <xf numFmtId="171" fontId="29" fillId="46" borderId="0" xfId="0" applyNumberFormat="1" applyFont="1" applyFill="1" applyAlignment="1">
      <alignment horizontal="center"/>
    </xf>
    <xf numFmtId="166" fontId="29" fillId="46" borderId="0" xfId="42" applyNumberFormat="1" applyFont="1" applyFill="1" applyAlignment="1">
      <alignment horizontal="center"/>
    </xf>
    <xf numFmtId="0" fontId="29" fillId="46" borderId="17" xfId="0" applyFont="1" applyFill="1" applyBorder="1"/>
    <xf numFmtId="168" fontId="29" fillId="46" borderId="17" xfId="42" applyNumberFormat="1" applyFont="1" applyFill="1" applyBorder="1" applyAlignment="1">
      <alignment horizontal="center"/>
    </xf>
    <xf numFmtId="171" fontId="29" fillId="46" borderId="17" xfId="0" applyNumberFormat="1" applyFont="1" applyFill="1" applyBorder="1" applyAlignment="1">
      <alignment horizontal="center"/>
    </xf>
    <xf numFmtId="166" fontId="29" fillId="46" borderId="17" xfId="42" applyNumberFormat="1" applyFont="1" applyFill="1" applyBorder="1" applyAlignment="1">
      <alignment horizontal="center"/>
    </xf>
    <xf numFmtId="165" fontId="29" fillId="46" borderId="0" xfId="42" applyNumberFormat="1" applyFont="1" applyFill="1" applyAlignment="1">
      <alignment horizontal="center"/>
    </xf>
    <xf numFmtId="165" fontId="29" fillId="46" borderId="17" xfId="42" applyNumberFormat="1" applyFont="1" applyFill="1" applyBorder="1" applyAlignment="1">
      <alignment horizontal="center"/>
    </xf>
    <xf numFmtId="164" fontId="0" fillId="46" borderId="0" xfId="0" applyNumberFormat="1" applyFill="1" applyAlignment="1">
      <alignment horizontal="center"/>
    </xf>
    <xf numFmtId="0" fontId="30" fillId="46" borderId="15" xfId="0" applyFont="1" applyFill="1" applyBorder="1" applyAlignment="1">
      <alignment horizontal="center" vertical="center"/>
    </xf>
    <xf numFmtId="0" fontId="30" fillId="46" borderId="16" xfId="0" applyFont="1" applyFill="1" applyBorder="1" applyAlignment="1">
      <alignment horizontal="center" vertical="center"/>
    </xf>
    <xf numFmtId="0" fontId="29" fillId="46" borderId="0" xfId="0" applyFont="1" applyFill="1" applyAlignment="1">
      <alignment vertical="top" wrapText="1"/>
    </xf>
    <xf numFmtId="0" fontId="29" fillId="46" borderId="17" xfId="0" applyFont="1" applyFill="1" applyBorder="1" applyAlignment="1">
      <alignment vertical="top" wrapText="1"/>
    </xf>
    <xf numFmtId="0" fontId="34" fillId="46" borderId="0" xfId="0" applyFont="1" applyFill="1" applyBorder="1" applyAlignment="1"/>
    <xf numFmtId="0" fontId="29" fillId="46" borderId="0" xfId="0" applyFont="1" applyFill="1" applyBorder="1"/>
    <xf numFmtId="0" fontId="30" fillId="46" borderId="16" xfId="0" applyFont="1" applyFill="1" applyBorder="1" applyAlignment="1">
      <alignment horizontal="center" vertical="center" wrapText="1"/>
    </xf>
    <xf numFmtId="0" fontId="35" fillId="0" borderId="0" xfId="0" applyFont="1"/>
    <xf numFmtId="43" fontId="0" fillId="0" borderId="0" xfId="42" applyNumberFormat="1" applyFont="1" applyAlignment="1">
      <alignment horizontal="center"/>
    </xf>
    <xf numFmtId="9" fontId="29" fillId="46" borderId="0" xfId="43" applyFont="1" applyFill="1"/>
    <xf numFmtId="0" fontId="34" fillId="46" borderId="0" xfId="0" applyFont="1" applyFill="1" applyBorder="1" applyAlignment="1">
      <alignment horizontal="center"/>
    </xf>
    <xf numFmtId="164" fontId="30" fillId="46" borderId="0" xfId="0" applyNumberFormat="1" applyFont="1" applyFill="1" applyBorder="1" applyAlignment="1">
      <alignment horizontal="center" vertical="center" wrapText="1"/>
    </xf>
    <xf numFmtId="166" fontId="29" fillId="46" borderId="0" xfId="42" applyNumberFormat="1" applyFont="1" applyFill="1" applyBorder="1" applyAlignment="1">
      <alignment horizontal="center"/>
    </xf>
    <xf numFmtId="0" fontId="29" fillId="46" borderId="0" xfId="0" applyFont="1" applyFill="1" applyAlignment="1">
      <alignment horizontal="center"/>
    </xf>
    <xf numFmtId="0" fontId="29" fillId="46" borderId="17" xfId="0" applyFont="1" applyFill="1" applyBorder="1" applyAlignment="1">
      <alignment horizontal="center"/>
    </xf>
    <xf numFmtId="172" fontId="0" fillId="0" borderId="0" xfId="0" applyNumberFormat="1"/>
    <xf numFmtId="168" fontId="29" fillId="46" borderId="19" xfId="42" applyNumberFormat="1" applyFont="1" applyFill="1" applyBorder="1" applyAlignment="1">
      <alignment horizontal="center"/>
    </xf>
    <xf numFmtId="168" fontId="29" fillId="46" borderId="20" xfId="42" applyNumberFormat="1" applyFont="1" applyFill="1" applyBorder="1" applyAlignment="1">
      <alignment horizontal="center"/>
    </xf>
    <xf numFmtId="168" fontId="29" fillId="46" borderId="21" xfId="42" applyNumberFormat="1" applyFont="1" applyFill="1" applyBorder="1" applyAlignment="1">
      <alignment horizontal="center"/>
    </xf>
    <xf numFmtId="168" fontId="29" fillId="46" borderId="22" xfId="42" applyNumberFormat="1" applyFont="1" applyFill="1" applyBorder="1" applyAlignment="1">
      <alignment horizontal="center"/>
    </xf>
    <xf numFmtId="168" fontId="29" fillId="46" borderId="23" xfId="42" applyNumberFormat="1" applyFont="1" applyFill="1" applyBorder="1" applyAlignment="1">
      <alignment horizontal="center"/>
    </xf>
    <xf numFmtId="168" fontId="29" fillId="46" borderId="24" xfId="42" applyNumberFormat="1" applyFont="1" applyFill="1" applyBorder="1" applyAlignment="1">
      <alignment horizontal="center"/>
    </xf>
    <xf numFmtId="0" fontId="26" fillId="0" borderId="0" xfId="0" applyFont="1" applyAlignment="1">
      <alignment horizontal="center" vertical="center"/>
    </xf>
    <xf numFmtId="0" fontId="30" fillId="46" borderId="17" xfId="0" applyFont="1" applyFill="1" applyBorder="1" applyAlignment="1">
      <alignment horizontal="center"/>
    </xf>
    <xf numFmtId="0" fontId="36" fillId="46" borderId="17" xfId="0" applyFont="1" applyFill="1" applyBorder="1" applyAlignment="1">
      <alignment horizontal="center"/>
    </xf>
    <xf numFmtId="0" fontId="34" fillId="46" borderId="17" xfId="0" applyFont="1" applyFill="1" applyBorder="1" applyAlignment="1">
      <alignment horizontal="center"/>
    </xf>
    <xf numFmtId="0" fontId="30" fillId="46" borderId="18" xfId="0" applyFont="1" applyFill="1" applyBorder="1" applyAlignment="1">
      <alignment horizontal="center" vertical="center" wrapText="1"/>
    </xf>
    <xf numFmtId="0" fontId="30" fillId="46" borderId="16" xfId="0" applyFont="1" applyFill="1" applyBorder="1" applyAlignment="1">
      <alignment horizontal="center" vertical="center" wrapText="1"/>
    </xf>
    <xf numFmtId="0" fontId="30" fillId="46" borderId="15" xfId="0" applyFont="1" applyFill="1" applyBorder="1" applyAlignment="1">
      <alignment horizontal="center" vertical="center" wrapText="1"/>
    </xf>
  </cellXfs>
  <cellStyles count="5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1 2" xfId="46"/>
    <cellStyle name="60% - Ênfase2" xfId="25" builtinId="36" customBuiltin="1"/>
    <cellStyle name="60% - Ênfase2 2" xfId="47"/>
    <cellStyle name="60% - Ênfase3" xfId="29" builtinId="40" customBuiltin="1"/>
    <cellStyle name="60% - Ênfase3 2" xfId="48"/>
    <cellStyle name="60% - Ênfase4" xfId="33" builtinId="44" customBuiltin="1"/>
    <cellStyle name="60% - Ênfase4 2" xfId="49"/>
    <cellStyle name="60% - Ênfase5" xfId="37" builtinId="48" customBuiltin="1"/>
    <cellStyle name="60% - Ênfase5 2" xfId="50"/>
    <cellStyle name="60% - Ênfase6" xfId="41" builtinId="52" customBuiltin="1"/>
    <cellStyle name="60% - Ênfase6 2" xfId="51"/>
    <cellStyle name="AFE" xfId="44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eutra 2" xfId="45"/>
    <cellStyle name="Normal" xfId="0" builtinId="0"/>
    <cellStyle name="Nota" xfId="15" builtinId="10" customBuiltin="1"/>
    <cellStyle name="Porcentagem" xfId="43" builtinId="5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  <cellStyle name="Vírgula" xfId="42" builtinId="3"/>
  </cellStyles>
  <dxfs count="135"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numFmt numFmtId="0" formatCode="General"/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fill>
        <patternFill patternType="solid">
          <fgColor indexed="64"/>
          <bgColor rgb="FFFFFF00"/>
        </patternFill>
      </fill>
    </dxf>
    <dxf>
      <numFmt numFmtId="0" formatCode="General"/>
    </dxf>
    <dxf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none"/>
      </font>
      <fill>
        <patternFill patternType="solid">
          <fgColor indexed="64"/>
          <bgColor theme="1" tint="4.9989318521683403E-2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%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6" formatCode="#,##0.00_ ;[Red]\-#,##0.00\ "/>
      <alignment horizontal="center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6" formatCode="#,##0.00_ ;[Red]\-#,##0.00\ "/>
      <alignment horizontal="center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  <alignment horizontal="general" vertical="bottom" textRotation="0" wrapText="0" indent="0" justifyLastLine="0" shrinkToFit="0" readingOrder="0"/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8" formatCode="#,##0.0_ ;[Red]\-#,##0.0\ "/>
      <alignment horizontal="center" vertical="bottom" textRotation="0" wrapText="0" indent="0" justifyLastLine="0" shrinkToFit="0" readingOrder="0"/>
    </dxf>
    <dxf>
      <numFmt numFmtId="168" formatCode="#,##0.0_ ;[Red]\-#,##0.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166" formatCode="#,##0.00_ ;[Red]\-#,##0.00\ "/>
      <alignment horizontal="center" vertical="bottom" textRotation="0" wrapText="0" indent="0" justifyLastLine="0" shrinkToFit="0" readingOrder="0"/>
    </dxf>
    <dxf>
      <numFmt numFmtId="2" formatCode="0.00"/>
      <alignment horizontal="center" vertical="bottom" textRotation="0" wrapText="0" indent="0" justifyLastLine="0" shrinkToFit="0" readingOrder="0"/>
    </dxf>
    <dxf>
      <numFmt numFmtId="2" formatCode="0.00"/>
      <alignment horizontal="center" vertical="bottom" textRotation="0" wrapText="0" indent="0" justifyLastLine="0" shrinkToFit="0" readingOrder="0"/>
    </dxf>
    <dxf>
      <numFmt numFmtId="2" formatCode="0.00"/>
      <alignment horizontal="center" vertical="bottom" textRotation="0" wrapText="0" indent="0" justifyLastLine="0" shrinkToFit="0" readingOrder="0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5" formatCode="#,##0_ ;[Red]\-#,##0\ "/>
    </dxf>
    <dxf>
      <numFmt numFmtId="165" formatCode="#,##0_ ;[Red]\-#,##0\ "/>
    </dxf>
    <dxf>
      <numFmt numFmtId="164" formatCode="0.0%"/>
    </dxf>
    <dxf>
      <numFmt numFmtId="165" formatCode="#,##0_ ;[Red]\-#,##0\ "/>
    </dxf>
    <dxf>
      <numFmt numFmtId="2" formatCode="0.00"/>
    </dxf>
    <dxf>
      <numFmt numFmtId="2" formatCode="0.00"/>
    </dxf>
    <dxf>
      <numFmt numFmtId="2" formatCode="0.00"/>
    </dxf>
    <dxf>
      <numFmt numFmtId="166" formatCode="#,##0.00_ ;[Red]\-#,##0.00\ 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" formatCode="0.00"/>
      <alignment horizontal="center" vertical="bottom" textRotation="0" wrapText="0" indent="0" justifyLastLine="0" shrinkToFit="0" readingOrder="0"/>
    </dxf>
    <dxf>
      <numFmt numFmtId="2" formatCode="0.00"/>
      <alignment horizontal="center" vertical="bottom" textRotation="0" wrapText="0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0" formatCode="General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4"/>
        <name val="Calibri"/>
        <scheme val="minor"/>
      </font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4"/>
        <name val="Calibri"/>
        <scheme val="minor"/>
      </font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Roberto Brandão" refreshedDate="42877.772700810187" createdVersion="4" refreshedVersion="4" minRefreshableVersion="3" recordCount="563">
  <cacheSource type="worksheet">
    <worksheetSource name="Indicadores"/>
  </cacheSource>
  <cacheFields count="55">
    <cacheField name="Concatenado" numFmtId="0">
      <sharedItems/>
    </cacheField>
    <cacheField name="Ano" numFmtId="0">
      <sharedItems containsSemiMixedTypes="0" containsString="0" containsNumber="1" containsInteger="1" minValue="2007" maxValue="2015" count="9">
        <n v="2007"/>
        <n v="2008"/>
        <n v="2009"/>
        <n v="2010"/>
        <n v="2011"/>
        <n v="2012"/>
        <n v="2013"/>
        <n v="2014"/>
        <n v="2015"/>
      </sharedItems>
    </cacheField>
    <cacheField name="Rating IFF" numFmtId="2">
      <sharedItems/>
    </cacheField>
    <cacheField name="Rating Operacional" numFmtId="2">
      <sharedItems/>
    </cacheField>
    <cacheField name="Tamanho" numFmtId="0">
      <sharedItems count="2">
        <s v="Grande"/>
        <s v="" u="1"/>
      </sharedItems>
    </cacheField>
    <cacheField name="Sistema Isolado" numFmtId="0">
      <sharedItems/>
    </cacheField>
    <cacheField name="Federal" numFmtId="0">
      <sharedItems count="2">
        <b v="0"/>
        <b v="1"/>
      </sharedItems>
    </cacheField>
    <cacheField name="Estadual" numFmtId="0">
      <sharedItems count="3">
        <b v="0"/>
        <b v="1"/>
        <e v="#VALUE!" u="1"/>
      </sharedItems>
    </cacheField>
    <cacheField name="IFF Ebit Maior1" numFmtId="166">
      <sharedItems containsMixedTypes="1" containsNumber="1" containsInteger="1" minValue="0" maxValue="1"/>
    </cacheField>
    <cacheField name="IFF 1 Maior1" numFmtId="2">
      <sharedItems containsMixedTypes="1" containsNumber="1" containsInteger="1" minValue="0" maxValue="1"/>
    </cacheField>
    <cacheField name="IFF2 Maior1" numFmtId="2">
      <sharedItems containsMixedTypes="1" containsNumber="1" containsInteger="1" minValue="0" maxValue="1"/>
    </cacheField>
    <cacheField name="IFF 2 Menor1" numFmtId="2">
      <sharedItems containsMixedTypes="1" containsNumber="1" containsInteger="1" minValue="0" maxValue="1"/>
    </cacheField>
    <cacheField name="Capital Investido" numFmtId="165">
      <sharedItems containsMixedTypes="1" containsNumber="1" minValue="1101323.3806517781" maxValue="7721685872.678483"/>
    </cacheField>
    <cacheField name="WAAC Pré Implícito" numFmtId="164">
      <sharedItems containsMixedTypes="1" containsNumber="1" minValue="0.10315746632648146" maxValue="0.15075757575783133"/>
    </cacheField>
    <cacheField name="Lucro Líquido" numFmtId="165">
      <sharedItems containsSemiMixedTypes="0" containsString="0" containsNumber="1" minValue="-2501872845.1000004" maxValue="1905717532.5500002"/>
    </cacheField>
    <cacheField name="PMS" numFmtId="165">
      <sharedItems containsSemiMixedTypes="0" containsString="0" containsNumber="1" minValue="960040.01" maxValue="2044988775.21"/>
    </cacheField>
    <cacheField name="Custos Op Regulatórios" numFmtId="165">
      <sharedItems containsMixedTypes="1" containsNumber="1" minValue="946147.3133062413" maxValue="2016769991.231885"/>
    </cacheField>
    <cacheField name="Dívida Líquida" numFmtId="165">
      <sharedItems containsSemiMixedTypes="0" containsString="0" containsNumber="1" minValue="-173765138.14000002" maxValue="6701207049.71"/>
    </cacheField>
    <cacheField name="Ativo Regulatório Líquido" numFmtId="165">
      <sharedItems containsSemiMixedTypes="0" containsString="0" containsNumber="1" minValue="-720801886.57000005" maxValue="1440514965.1099999"/>
    </cacheField>
    <cacheField name="Patrimônio Líquido" numFmtId="165">
      <sharedItems containsSemiMixedTypes="0" containsString="0" containsNumber="1" minValue="-4353064987.0099983" maxValue="5179500156.4600039"/>
    </cacheField>
    <cacheField name="Ebit Regulatório" numFmtId="165">
      <sharedItems containsMixedTypes="1" containsNumber="1" minValue="141824.49167134895" maxValue="1069457751.8836659"/>
    </cacheField>
    <cacheField name="Depreciação Regulatória" numFmtId="165">
      <sharedItems containsMixedTypes="1" containsNumber="1" minValue="97094.752203248674" maxValue="935765086.67390537"/>
    </cacheField>
    <cacheField name="Ebit Dep Reg" numFmtId="165">
      <sharedItems containsMixedTypes="1" containsNumber="1" minValue="-569822655.08215702" maxValue="1836092983.4938114"/>
    </cacheField>
    <cacheField name="Ebit Ajustado Dep Reg" numFmtId="165">
      <sharedItems containsMixedTypes="1" containsNumber="1" minValue="-778535558.50996017" maxValue="1172007606.1374731"/>
    </cacheField>
    <cacheField name="Ebit Recorrente Dep Reg" numFmtId="165">
      <sharedItems containsMixedTypes="1" containsNumber="1" minValue="-297915439.88616097" maxValue="952656061.79130864"/>
    </cacheField>
    <cacheField name="EBITDA Normal" numFmtId="165">
      <sharedItems containsSemiMixedTypes="0" containsString="0" containsNumber="1" minValue="-1231319537.6900003" maxValue="2497161858.3899941"/>
    </cacheField>
    <cacheField name="EBITDA AJ (com variações de mercado)" numFmtId="165">
      <sharedItems containsMixedTypes="1" containsNumber="1" minValue="-743264655.35977244" maxValue="1982234815.8296385"/>
    </cacheField>
    <cacheField name="EBITDA Recorrente" numFmtId="165">
      <sharedItems containsMixedTypes="1" containsNumber="1" minValue="-188147137.30632311" maxValue="1783697305.6421711"/>
    </cacheField>
    <cacheField name="EBITDA Utilizado" numFmtId="165">
      <sharedItems containsMixedTypes="1" containsNumber="1" minValue="-188147137.30632311" maxValue="1783697305.6421711"/>
    </cacheField>
    <cacheField name="EBIT Aj" numFmtId="165">
      <sharedItems containsMixedTypes="1" containsNumber="1" minValue="-297915439.88616097" maxValue="952656061.79130864"/>
    </cacheField>
    <cacheField name="DF Ajust" numFmtId="165">
      <sharedItems containsSemiMixedTypes="0" containsString="0" containsNumber="1" minValue="-10498538.610000001" maxValue="1008405021.3900001"/>
    </cacheField>
    <cacheField name="Dívidas CP" numFmtId="165">
      <sharedItems containsSemiMixedTypes="0" containsString="0" containsNumber="1" minValue="-2446889.4300000002" maxValue="3920880814.2199998"/>
    </cacheField>
    <cacheField name="Empresa" numFmtId="0">
      <sharedItems count="65">
        <s v="AES Sul"/>
        <s v="Amazonas"/>
        <s v="Ampla"/>
        <s v="Bandeirante"/>
        <s v="Boa Vista"/>
        <s v="Borborema"/>
        <s v="Bragantina"/>
        <s v="Caiuá"/>
        <s v="Campolarguense"/>
        <s v="Carazinho"/>
        <s v="CEA"/>
        <s v="CEAL"/>
        <s v="CEAM"/>
        <s v="CEB"/>
        <s v="CEEE"/>
        <s v="CELBA"/>
        <s v="CELESC"/>
        <s v="CELG"/>
        <s v="CELPA"/>
        <s v="CELPE"/>
        <s v="CEMAR"/>
        <s v="CEMIG"/>
        <s v="CEPISA"/>
        <s v="CERON"/>
        <s v="CERR"/>
        <s v="CFLO"/>
        <s v="CHSP"/>
        <s v="CLPE"/>
        <s v="CNEE"/>
        <s v="COELCE"/>
        <s v="Coop Aliança"/>
        <s v="COPEL"/>
        <s v="Coronel Vivida"/>
        <s v="COSERN"/>
        <s v="CPFL Paulista"/>
        <s v="CPFL Piratininga"/>
        <s v="CSPE"/>
        <s v="DME"/>
        <s v="Elektro"/>
        <s v="ELETROACRE"/>
        <s v="Eletropaulo"/>
        <s v="Energisa Minas"/>
        <s v="Energisa MS"/>
        <s v="Energisa MT"/>
        <s v="Energisa Nova Friburgo"/>
        <s v="Energisa Paraíba"/>
        <s v="Energisa Sergipe"/>
        <s v="Energisa Tocantins"/>
        <s v="ESCELSA"/>
        <s v="Iguaçu"/>
        <s v="Ijuí"/>
        <s v="Jaguari"/>
        <s v="João Cesa"/>
        <s v="Light"/>
        <s v="Manaus"/>
        <s v="Mococa"/>
        <s v="Muxfeldt"/>
        <s v="Nova Palma"/>
        <s v="Panambi"/>
        <s v="RGE"/>
        <s v="Santa Cruz"/>
        <s v="Santa Maria"/>
        <s v="Sul Sergipana"/>
        <s v="Urussanga"/>
        <s v="Vale Paranapanema"/>
      </sharedItems>
    </cacheField>
    <cacheField name="Ano Ranking Financeiro" numFmtId="2">
      <sharedItems/>
    </cacheField>
    <cacheField name="Ano Ranking Financeiro Ajustado" numFmtId="2">
      <sharedItems/>
    </cacheField>
    <cacheField name="Ranking Financeiro" numFmtId="2">
      <sharedItems/>
    </cacheField>
    <cacheField name="Ranking Div Líq/Ebitda" numFmtId="166">
      <sharedItems/>
    </cacheField>
    <cacheField name="Ajuste Analistas" numFmtId="166">
      <sharedItems containsBlank="1"/>
    </cacheField>
    <cacheField name="Ranking Financeiro Ajustado" numFmtId="166">
      <sharedItems/>
    </cacheField>
    <cacheField name="IFF SE" numFmtId="166">
      <sharedItems containsMixedTypes="1" containsNumber="1" minValue="-30003.866721389422" maxValue="1576501.529927162"/>
    </cacheField>
    <cacheField name="IFF 1" numFmtId="166">
      <sharedItems containsMixedTypes="1" containsNumber="1" minValue="-20314.858044065397" maxValue="1908155.3987149796"/>
    </cacheField>
    <cacheField name="IFF 2" numFmtId="166">
      <sharedItems containsMixedTypes="1" containsNumber="1" minValue="-464966470.91256881" maxValue="1908155.3987149796"/>
    </cacheField>
    <cacheField name="Dív Líqu/ Ebitda" numFmtId="166">
      <sharedItems containsMixedTypes="1" containsNumber="1" minValue="-382.82503415737938" maxValue="95.020543788188832"/>
    </cacheField>
    <cacheField name="Ativos Reg/ Ebitda" numFmtId="166">
      <sharedItems containsMixedTypes="1" containsNumber="1" minValue="-13.734594392321803" maxValue="15.66827738112362"/>
    </cacheField>
    <cacheField name="Tesouraria/ Ebitda" numFmtId="166">
      <sharedItems containsMixedTypes="1" containsNumber="1" minValue="-66.315918833881668" maxValue="83.814848118449675"/>
    </cacheField>
    <cacheField name="Div - At Reg/ Ebitda" numFmtId="166">
      <sharedItems containsMixedTypes="1" containsNumber="1" minValue="-375.55963633913115" maxValue="86.617008405527528"/>
    </cacheField>
    <cacheField name="Ciclo de Revisão" numFmtId="0">
      <sharedItems containsMixedTypes="1" containsNumber="1" minValue="2" maxValue="3.75"/>
    </cacheField>
    <cacheField name="Ebitda/ Ebitda Reg" numFmtId="166">
      <sharedItems containsMixedTypes="1" containsNumber="1" minValue="-1.3844040463432594" maxValue="1.9394278663693847"/>
    </cacheField>
    <cacheField name="Ebit/ Capital Investido" numFmtId="166">
      <sharedItems containsMixedTypes="1" containsNumber="1" minValue="-36.395931996132056" maxValue="33.278616133418275"/>
    </cacheField>
    <cacheField name="LL/PL %" numFmtId="168">
      <sharedItems containsMixedTypes="1" containsNumber="1" minValue="-1299.7367186022875" maxValue="290.4256897366572"/>
    </cacheField>
    <cacheField name="   Colunas1" numFmtId="168">
      <sharedItems containsNonDate="0" containsString="0" containsBlank="1"/>
    </cacheField>
    <cacheField name="Ano Rating Eficiência" numFmtId="166">
      <sharedItems/>
    </cacheField>
    <cacheField name="Índice de Eficiência_x000a_(com mercado)" numFmtId="166">
      <sharedItems containsMixedTypes="1" containsNumber="1" minValue="-4.4282782624803616" maxValue="3.1943749489570519"/>
    </cacheField>
    <cacheField name="Índice de Eficiência Recorrente" numFmtId="166">
      <sharedItems containsMixedTypes="1" containsNumber="1" minValue="-22.466054330178562" maxValue="8.6956511854262324"/>
    </cacheField>
    <cacheField name="Índice de Eficiência Verificado" numFmtId="166">
      <sharedItems containsMixedTypes="1" containsNumber="1" minValue="-25.925394399718499" maxValue="10.942422119254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63">
  <r>
    <s v="AES Sul2007"/>
    <x v="0"/>
    <s v=""/>
    <s v=""/>
    <x v="0"/>
    <b v="0"/>
    <x v="0"/>
    <x v="0"/>
    <s v=""/>
    <s v=""/>
    <s v=""/>
    <s v=""/>
    <s v=""/>
    <s v=""/>
    <n v="34688711.499999747"/>
    <n v="142430250.28"/>
    <s v=""/>
    <n v="649583171.27999997"/>
    <n v="-74256605.74000001"/>
    <n v="603274735.96999979"/>
    <s v=""/>
    <s v=""/>
    <s v=""/>
    <s v=""/>
    <s v=""/>
    <n v="204622625.21999976"/>
    <s v=""/>
    <s v=""/>
    <s v=""/>
    <s v=""/>
    <n v="113714514.52"/>
    <n v="40144037.25"/>
    <x v="0"/>
    <s v=""/>
    <s v=""/>
    <s v=""/>
    <e v="#VALUE!"/>
    <m/>
    <s v=""/>
    <s v=""/>
    <s v=""/>
    <s v=""/>
    <s v=""/>
    <s v=""/>
    <s v=""/>
    <e v="#VALUE!"/>
    <s v=""/>
    <s v=""/>
    <s v=""/>
    <n v="5.7500686555726706"/>
    <m/>
    <s v=""/>
    <s v=""/>
    <s v=""/>
    <s v=""/>
  </r>
  <r>
    <s v="AES Sul2008"/>
    <x v="1"/>
    <s v="B"/>
    <s v="B"/>
    <x v="0"/>
    <b v="0"/>
    <x v="0"/>
    <x v="0"/>
    <n v="0"/>
    <n v="1"/>
    <n v="0"/>
    <n v="0"/>
    <n v="999870035.1602906"/>
    <n v="0.15075757575757578"/>
    <n v="45442899.890000626"/>
    <n v="170615840.13"/>
    <n v="204171788.00570071"/>
    <n v="703055451.14999998"/>
    <n v="42359079.989999995"/>
    <n v="606170241.80000126"/>
    <n v="141945474.09273979"/>
    <n v="100781859.59735769"/>
    <n v="136923926.40264291"/>
    <n v="196478910.32055944"/>
    <n v="175729957.47398126"/>
    <n v="237705786.0000006"/>
    <n v="297260769.91791713"/>
    <n v="276511817.07133895"/>
    <n v="276511817.07133895"/>
    <n v="175729957.47398126"/>
    <n v="115503726.75999999"/>
    <n v="97679942.469999999"/>
    <x v="0"/>
    <s v="2008 B"/>
    <s v="2008 B"/>
    <s v="B"/>
    <s v="B"/>
    <m/>
    <s v="B"/>
    <n v="0.82431247247362738"/>
    <n v="1.2970590949582324"/>
    <n v="2.3939644618211364"/>
    <n v="2.542587360628477"/>
    <n v="0.15319084890708856"/>
    <n v="-4.0565354670198839E-2"/>
    <n v="2.3893965117213884"/>
    <n v="2"/>
    <n v="1.1052856732376242"/>
    <n v="17.575279915835235"/>
    <n v="7.4967223325017622"/>
    <m/>
    <s v="2008 B"/>
    <n v="1.2380102895256313"/>
    <n v="1.3841858050164899"/>
    <n v="0.964623404006414"/>
  </r>
  <r>
    <s v="AES Sul2009"/>
    <x v="2"/>
    <s v="B"/>
    <s v="B"/>
    <x v="0"/>
    <b v="0"/>
    <x v="0"/>
    <x v="0"/>
    <n v="0"/>
    <n v="1"/>
    <n v="0"/>
    <n v="0"/>
    <n v="1098398920.68735"/>
    <n v="0.14988566654752297"/>
    <n v="156963766.61999983"/>
    <n v="180888046.28999999"/>
    <n v="213748422.62307841"/>
    <n v="606741267.40999997"/>
    <n v="-48363747.599999987"/>
    <n v="613358142.01999974"/>
    <n v="155011486.06205165"/>
    <n v="110737556.59845906"/>
    <n v="116410358.22154075"/>
    <n v="169384798.32274872"/>
    <n v="181553004.54557234"/>
    <n v="227147914.81999981"/>
    <n v="280122354.92120779"/>
    <n v="292290561.14403141"/>
    <n v="292290561.14403141"/>
    <n v="181553004.54557234"/>
    <n v="99078480.810000002"/>
    <n v="82740734.220000014"/>
    <x v="0"/>
    <s v="2009 B"/>
    <s v="2009 B"/>
    <s v="B"/>
    <s v="B"/>
    <m/>
    <s v="B"/>
    <n v="0.99853585065591799"/>
    <n v="1.6075889509027068"/>
    <n v="2.9500912686030052"/>
    <n v="2.0758154660732178"/>
    <n v="-0.16546462332106537"/>
    <n v="5.7670752534816121E-2"/>
    <n v="2.2412800893942832"/>
    <n v="2"/>
    <n v="1.0671429809757371"/>
    <n v="16.528876815716561"/>
    <n v="25.590883346402489"/>
    <m/>
    <s v="2009 B"/>
    <n v="1.1712229148912061"/>
    <n v="1.09272417565544"/>
    <n v="0.75097891891018498"/>
  </r>
  <r>
    <s v="AES Sul2010"/>
    <x v="3"/>
    <s v="A"/>
    <s v="B"/>
    <x v="0"/>
    <b v="0"/>
    <x v="0"/>
    <x v="0"/>
    <n v="1"/>
    <n v="1"/>
    <n v="0"/>
    <n v="0"/>
    <n v="1134346382.2401278"/>
    <n v="0.14959503014417205"/>
    <n v="205494705.3500005"/>
    <n v="205594946.41000003"/>
    <n v="217490615.98601344"/>
    <n v="530338693.25"/>
    <n v="-46898793.339999989"/>
    <n v="774028798.27000022"/>
    <n v="159769404.18878031"/>
    <n v="114346715.66117373"/>
    <n v="153675536.14882678"/>
    <n v="185540890.25481901"/>
    <n v="167012054.90831992"/>
    <n v="268022251.81000051"/>
    <n v="299887605.91599274"/>
    <n v="281358770.56949365"/>
    <n v="281358770.56949365"/>
    <n v="167012054.90831992"/>
    <n v="92360458.5"/>
    <n v="40618088.630000003"/>
    <x v="0"/>
    <s v="2010 B"/>
    <s v="2010 B"/>
    <s v="B"/>
    <s v="B"/>
    <s v="B"/>
    <s v="B"/>
    <n v="1.2559323177523418"/>
    <n v="2.1158207593773524"/>
    <n v="3.0463119730993284"/>
    <n v="1.8849197136330607"/>
    <n v="-0.16668680078844855"/>
    <n v="0.33473976755502532"/>
    <n v="2.0516065144215094"/>
    <n v="2"/>
    <n v="0.99587633364541794"/>
    <n v="14.723197210582317"/>
    <n v="26.548715733741851"/>
    <m/>
    <s v="2010 B"/>
    <n v="1.0453319004181199"/>
    <n v="1.16130426346654"/>
    <n v="0.96185835410168297"/>
  </r>
  <r>
    <s v="AES Sul2011"/>
    <x v="4"/>
    <s v="A"/>
    <s v="B"/>
    <x v="0"/>
    <b v="0"/>
    <x v="0"/>
    <x v="0"/>
    <n v="1"/>
    <n v="1"/>
    <n v="0"/>
    <n v="0"/>
    <n v="1263770742.3746614"/>
    <n v="0.14959503014417205"/>
    <n v="132235330.42000011"/>
    <n v="234282611.29999998"/>
    <n v="242305420.57301012"/>
    <n v="492195952.71000004"/>
    <n v="-197872402.19999999"/>
    <n v="781027597.02000058"/>
    <n v="177998450.64812526"/>
    <n v="127393216.04204245"/>
    <n v="193939943.46795768"/>
    <n v="217350486.5722878"/>
    <n v="178581676.82142842"/>
    <n v="321333159.51000011"/>
    <n v="344743702.61433023"/>
    <n v="305974892.86347085"/>
    <n v="305974892.86347085"/>
    <n v="178581676.82142842"/>
    <n v="88238522.349999994"/>
    <n v="42819029.260000005"/>
    <x v="0"/>
    <s v="2011 A"/>
    <s v="2011 A"/>
    <s v="A"/>
    <s v="B"/>
    <m/>
    <s v="A"/>
    <n v="1.3626202735180826"/>
    <n v="2.3346605297036866"/>
    <n v="3.4675885850605574"/>
    <n v="1.6086154916299715"/>
    <n v="-0.64669489822582504"/>
    <n v="0.46940138302160289"/>
    <n v="2.2553103898557967"/>
    <n v="2"/>
    <n v="0.97209372356971468"/>
    <n v="14.130860197464957"/>
    <n v="16.930942123497566"/>
    <m/>
    <s v="2011 B"/>
    <n v="1.0032765800448435"/>
    <n v="1.22108077783018"/>
    <n v="1.0895597279739599"/>
  </r>
  <r>
    <s v="AES Sul2012"/>
    <x v="5"/>
    <s v="A"/>
    <s v="B"/>
    <x v="0"/>
    <b v="0"/>
    <x v="0"/>
    <x v="0"/>
    <n v="1"/>
    <n v="1"/>
    <n v="0"/>
    <n v="0"/>
    <n v="1390843942.0561256"/>
    <n v="0.14959503014417205"/>
    <n v="240467782.49999976"/>
    <n v="239977635.47"/>
    <n v="266669432.22477454"/>
    <n v="661433329.6500001"/>
    <n v="-170549370.03999999"/>
    <n v="961070619.14000046"/>
    <n v="195896342.96678603"/>
    <n v="140202709.91413203"/>
    <n v="251810317.49586776"/>
    <n v="248564624.38460955"/>
    <n v="210357946.26997361"/>
    <n v="392013027.40999979"/>
    <n v="388767334.29874158"/>
    <n v="350560656.18410563"/>
    <n v="350560656.18410563"/>
    <n v="210357946.26997361"/>
    <n v="71588886.939999998"/>
    <n v="101689225.61"/>
    <x v="0"/>
    <s v="2012 A"/>
    <s v="2012 A"/>
    <s v="A"/>
    <s v="B"/>
    <m/>
    <s v="A"/>
    <n v="1.2139902909507632"/>
    <n v="2.0231098493928372"/>
    <n v="4.8968585931209851"/>
    <n v="1.8867871165286498"/>
    <n v="-0.48650459494356879"/>
    <n v="-4.1217566989067971E-2"/>
    <n v="2.3732917114722185"/>
    <n v="2"/>
    <n v="1.0119881202466245"/>
    <n v="15.124482331137399"/>
    <n v="25.020823414119008"/>
    <m/>
    <s v="2012 B"/>
    <n v="1.0738227323807494"/>
    <n v="1.2688579103511399"/>
    <n v="1.28542633150922"/>
  </r>
  <r>
    <s v="AES Sul2013"/>
    <x v="6"/>
    <s v="B"/>
    <s v="C"/>
    <x v="0"/>
    <b v="0"/>
    <x v="0"/>
    <x v="0"/>
    <n v="0"/>
    <n v="1"/>
    <n v="0"/>
    <n v="0"/>
    <n v="1579748188.8813508"/>
    <n v="0.11698377632147869"/>
    <n v="91751583.030000001"/>
    <n v="243768490.99000001"/>
    <n v="270921581.77659935"/>
    <n v="913125152.25"/>
    <n v="3994242.6899999827"/>
    <n v="972659787.21999991"/>
    <n v="175065267.83255798"/>
    <n v="120312403.39822149"/>
    <n v="121721191.63177854"/>
    <n v="147757412.35836601"/>
    <n v="190158613.30000424"/>
    <n v="242033595.03000003"/>
    <n v="268069815.75658751"/>
    <n v="310471016.69822574"/>
    <n v="310471016.69822574"/>
    <n v="190158613.30000424"/>
    <n v="101994275.08"/>
    <n v="164501719.98000002"/>
    <x v="0"/>
    <s v="2013 C"/>
    <s v="2013 C"/>
    <s v="C"/>
    <s v="C"/>
    <s v="C"/>
    <s v="C"/>
    <n v="0.7135514860446257"/>
    <n v="1.1650119418429723"/>
    <n v="3.044004346858737"/>
    <n v="2.9410962799711098"/>
    <n v="1.2865106483940627E-2"/>
    <n v="-0.31974223937460156"/>
    <n v="2.9282311734871693"/>
    <n v="2.75"/>
    <n v="1.0198186068691912"/>
    <n v="12.037273702124585"/>
    <n v="9.4330601753609127"/>
    <m/>
    <s v="2013 C"/>
    <n v="1.0862155335351504"/>
    <n v="0.84401328824063404"/>
    <n v="0.695290351643019"/>
  </r>
  <r>
    <s v="AES Sul2014"/>
    <x v="7"/>
    <s v="C"/>
    <s v="B"/>
    <x v="0"/>
    <b v="0"/>
    <x v="0"/>
    <x v="0"/>
    <n v="0"/>
    <n v="0"/>
    <n v="1"/>
    <n v="0"/>
    <n v="1805793582.0337903"/>
    <n v="0.10611335838058089"/>
    <n v="179658772.15000069"/>
    <n v="265969038.59000003"/>
    <n v="295146837.70069307"/>
    <n v="1096072302.73"/>
    <n v="127255756.18000001"/>
    <n v="1087375131.900002"/>
    <n v="181968658.08267057"/>
    <n v="122994015.2666657"/>
    <n v="227284403.07333505"/>
    <n v="244601645.1175077"/>
    <n v="218267631.98977476"/>
    <n v="350278418.34000075"/>
    <n v="367595660.38417339"/>
    <n v="341261647.25644046"/>
    <n v="341261647.25644046"/>
    <n v="218267631.98977476"/>
    <n v="37466299.129999995"/>
    <n v="619784463.71000004"/>
    <x v="0"/>
    <s v="2014 C"/>
    <s v="2014 C"/>
    <s v="C"/>
    <s v="C"/>
    <m/>
    <s v="C"/>
    <n v="0.33209186558663523"/>
    <n v="0.51922594320292415"/>
    <n v="9.1084963068366047"/>
    <n v="3.2118238645972381"/>
    <n v="0.3728979133842541"/>
    <n v="-1.2026995123820028"/>
    <n v="2.8389259512129841"/>
    <n v="3"/>
    <n v="1.0857262212659551"/>
    <n v="12.087075408915176"/>
    <n v="16.522243968930734"/>
    <m/>
    <s v="2014 B"/>
    <n v="1.1994792636133436"/>
    <n v="1.3441965649671099"/>
    <n v="1.2490304949662101"/>
  </r>
  <r>
    <s v="AES Sul2015"/>
    <x v="8"/>
    <s v="C"/>
    <s v="C"/>
    <x v="0"/>
    <b v="0"/>
    <x v="0"/>
    <x v="0"/>
    <n v="0"/>
    <n v="0"/>
    <n v="1"/>
    <n v="0"/>
    <n v="1883525099.4427354"/>
    <n v="0.10611335838058089"/>
    <n v="-69532022.109999448"/>
    <n v="300262767.58000004"/>
    <n v="307851618.4581303"/>
    <n v="1327600588.6300001"/>
    <n v="329794124.86000007"/>
    <n v="921624903.69000006"/>
    <n v="189801613.09098974"/>
    <n v="128288369.80088067"/>
    <n v="18541582.989119798"/>
    <n v="105305739.88348281"/>
    <n v="158388283.66550815"/>
    <n v="146829952.79000047"/>
    <n v="233594109.68436348"/>
    <n v="286676653.46638882"/>
    <n v="286676653.46638882"/>
    <n v="158388283.66550815"/>
    <n v="225180689.31"/>
    <n v="1355923080.3"/>
    <x v="0"/>
    <s v="2015 D"/>
    <s v="2015 D"/>
    <s v="D"/>
    <s v="C"/>
    <s v="D"/>
    <s v="D"/>
    <n v="0.10017576753015819"/>
    <n v="0.1813142558866338"/>
    <n v="1.2730960827272761"/>
    <n v="4.6310035106700926"/>
    <n v="1.1504045441868063"/>
    <n v="-4.448860605942337"/>
    <n v="3.4805989664832864"/>
    <n v="3"/>
    <n v="0.87442358544209631"/>
    <n v="8.409141121207746"/>
    <n v="-7.5445033908705454"/>
    <m/>
    <s v="2015 C"/>
    <n v="0.83449387535443775"/>
    <n v="0.55482004690458497"/>
    <n v="9.7689280334151196E-2"/>
  </r>
  <r>
    <s v="Amazonas2014"/>
    <x v="7"/>
    <s v=""/>
    <s v=""/>
    <x v="0"/>
    <b v="1"/>
    <x v="1"/>
    <x v="0"/>
    <s v=""/>
    <s v=""/>
    <s v=""/>
    <s v=""/>
    <s v=""/>
    <n v="0.10611335838058089"/>
    <n v="-539565560.21999907"/>
    <n v="677800271.66000009"/>
    <s v=""/>
    <n v="2425315679.4899998"/>
    <n v="89589443.930000007"/>
    <n v="-1851024607.7500002"/>
    <s v=""/>
    <s v=""/>
    <s v=""/>
    <s v=""/>
    <s v=""/>
    <n v="542801468.77000093"/>
    <s v=""/>
    <s v=""/>
    <s v=""/>
    <s v=""/>
    <n v="232546939.17000002"/>
    <n v="682219093.18999994"/>
    <x v="1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Amazonas2015"/>
    <x v="8"/>
    <s v=""/>
    <s v=""/>
    <x v="0"/>
    <b v="1"/>
    <x v="1"/>
    <x v="0"/>
    <s v=""/>
    <s v=""/>
    <s v=""/>
    <s v=""/>
    <s v=""/>
    <n v="0.10611335838058089"/>
    <n v="-2501872845.1000004"/>
    <n v="615264317.63999999"/>
    <s v=""/>
    <n v="1573689228.95"/>
    <n v="89948557.99000001"/>
    <n v="-4353064987.0099983"/>
    <s v=""/>
    <s v=""/>
    <s v=""/>
    <s v=""/>
    <s v=""/>
    <n v="-1231319537.6900003"/>
    <s v=""/>
    <s v=""/>
    <s v=""/>
    <s v=""/>
    <n v="232506047.26999998"/>
    <n v="450691269.81999999"/>
    <x v="1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Ampla2007"/>
    <x v="0"/>
    <s v=""/>
    <s v=""/>
    <x v="0"/>
    <b v="0"/>
    <x v="0"/>
    <x v="0"/>
    <s v=""/>
    <s v=""/>
    <s v=""/>
    <s v=""/>
    <s v=""/>
    <n v="0.10611335838058089"/>
    <n v="153331450.34000105"/>
    <n v="302405204.69"/>
    <s v=""/>
    <n v="1369648035.7799997"/>
    <n v="40862705.959999993"/>
    <n v="1582036353.1800005"/>
    <s v=""/>
    <s v=""/>
    <s v=""/>
    <s v=""/>
    <s v=""/>
    <n v="624726299.13000095"/>
    <s v=""/>
    <s v=""/>
    <s v=""/>
    <s v=""/>
    <n v="233756213.75"/>
    <n v="453883371.09000003"/>
    <x v="2"/>
    <s v=""/>
    <s v=""/>
    <s v=""/>
    <e v="#VALUE!"/>
    <m/>
    <s v=""/>
    <s v=""/>
    <s v=""/>
    <s v=""/>
    <s v=""/>
    <s v=""/>
    <s v=""/>
    <e v="#VALUE!"/>
    <s v=""/>
    <s v=""/>
    <s v=""/>
    <n v="9.6920307824655492"/>
    <m/>
    <s v=""/>
    <s v=""/>
    <s v=""/>
    <s v=""/>
  </r>
  <r>
    <s v="Ampla2008"/>
    <x v="1"/>
    <s v=""/>
    <s v=""/>
    <x v="0"/>
    <b v="0"/>
    <x v="0"/>
    <x v="0"/>
    <s v=""/>
    <s v=""/>
    <s v=""/>
    <s v=""/>
    <s v=""/>
    <n v="0.10611335838058089"/>
    <n v="281386117.73999965"/>
    <n v="429746686.65999997"/>
    <s v=""/>
    <n v="1065640424.5299997"/>
    <n v="122871072.44999999"/>
    <n v="1545901489.5299997"/>
    <s v=""/>
    <s v=""/>
    <s v=""/>
    <s v=""/>
    <s v=""/>
    <n v="705762283.93999982"/>
    <s v=""/>
    <s v=""/>
    <s v=""/>
    <s v=""/>
    <n v="243498679.82000005"/>
    <n v="346202316.05000001"/>
    <x v="2"/>
    <s v=""/>
    <s v=""/>
    <s v=""/>
    <e v="#VALUE!"/>
    <m/>
    <s v=""/>
    <s v=""/>
    <s v=""/>
    <s v=""/>
    <s v=""/>
    <s v=""/>
    <s v=""/>
    <e v="#VALUE!"/>
    <s v=""/>
    <s v=""/>
    <s v=""/>
    <n v="18.202073006964334"/>
    <m/>
    <s v=""/>
    <s v=""/>
    <s v=""/>
    <s v=""/>
  </r>
  <r>
    <s v="Ampla2009"/>
    <x v="2"/>
    <s v=""/>
    <s v=""/>
    <x v="0"/>
    <b v="0"/>
    <x v="0"/>
    <x v="0"/>
    <s v=""/>
    <s v=""/>
    <s v=""/>
    <s v=""/>
    <n v="3131759216.404315"/>
    <n v="0.15021866411175855"/>
    <n v="222280763.97000051"/>
    <n v="387199707.51999998"/>
    <n v="358597910.32992852"/>
    <n v="1101336885.5899997"/>
    <n v="-39039289.76000002"/>
    <n v="1394879188.8600006"/>
    <s v=""/>
    <n v="213922393.97821075"/>
    <n v="440100806.62178975"/>
    <s v=""/>
    <s v=""/>
    <n v="654023200.6000005"/>
    <s v=""/>
    <s v=""/>
    <s v=""/>
    <s v=""/>
    <n v="188555442.72"/>
    <n v="308433662.08000004"/>
    <x v="2"/>
    <s v=""/>
    <s v=""/>
    <s v=""/>
    <e v="#VALUE!"/>
    <m/>
    <s v=""/>
    <s v=""/>
    <s v=""/>
    <s v=""/>
    <s v=""/>
    <s v=""/>
    <s v=""/>
    <e v="#VALUE!"/>
    <n v="2"/>
    <s v=""/>
    <s v=""/>
    <n v="15.935485004379837"/>
    <m/>
    <s v=""/>
    <s v=""/>
    <s v=""/>
    <s v=""/>
  </r>
  <r>
    <s v="Ampla2010"/>
    <x v="3"/>
    <s v="C"/>
    <s v="C"/>
    <x v="0"/>
    <b v="0"/>
    <x v="0"/>
    <x v="0"/>
    <n v="0"/>
    <n v="0"/>
    <n v="1"/>
    <n v="0"/>
    <n v="3179431528.6417117"/>
    <n v="0.15021866411175855"/>
    <n v="202295802.21999976"/>
    <n v="401420100.51999998"/>
    <n v="364056564.83292502"/>
    <n v="1187242317.49"/>
    <n v="-53733966.979999989"/>
    <n v="1537767460.6999996"/>
    <n v="465024236.19928068"/>
    <n v="217178766.66065776"/>
    <n v="425258626.09934211"/>
    <n v="457252389.22110891"/>
    <n v="387207143.53360319"/>
    <n v="642437392.75999987"/>
    <n v="674431155.88176668"/>
    <n v="604385910.19426095"/>
    <n v="604385910.19426095"/>
    <n v="387207143.53360319"/>
    <n v="257318926.27000001"/>
    <n v="450161540.51999998"/>
    <x v="2"/>
    <s v="2010 C"/>
    <s v="2010 C"/>
    <s v="C"/>
    <s v="B"/>
    <m/>
    <s v="C"/>
    <n v="0.54730435921496212"/>
    <n v="0.8542792890615023"/>
    <n v="2.3487814089512016"/>
    <n v="1.9643778874798687"/>
    <n v="-8.8906716840451969E-2"/>
    <n v="-0.64028551675802226"/>
    <n v="2.0532846043203206"/>
    <n v="2"/>
    <n v="0.85956799046650412"/>
    <n v="12.178502353187092"/>
    <n v="13.155162102852252"/>
    <m/>
    <s v="2010 C"/>
    <n v="0.8326601355262877"/>
    <n v="0.98328722167680205"/>
    <n v="0.91448701593502002"/>
  </r>
  <r>
    <s v="Ampla2011"/>
    <x v="4"/>
    <s v="C"/>
    <s v="C"/>
    <x v="0"/>
    <b v="0"/>
    <x v="0"/>
    <x v="0"/>
    <n v="0"/>
    <n v="0"/>
    <n v="1"/>
    <n v="0"/>
    <n v="3510877427.1453686"/>
    <n v="0.15021866411175855"/>
    <n v="171372936.76999977"/>
    <n v="403321489.08000004"/>
    <n v="402008335.18878901"/>
    <n v="1352038773.1999998"/>
    <n v="-94379803.590000004"/>
    <n v="1551054883.610002"/>
    <n v="513501573.85768819"/>
    <n v="239818981.05222535"/>
    <n v="494358857.17777443"/>
    <n v="480723057.61172628"/>
    <n v="496187241.53580594"/>
    <n v="734177838.22999978"/>
    <n v="720542038.66395164"/>
    <n v="736006222.58803129"/>
    <n v="736006222.58803129"/>
    <n v="496187241.53580594"/>
    <n v="271392041.07999998"/>
    <n v="567267654.63999999"/>
    <x v="2"/>
    <s v="2011 C"/>
    <s v="2011 C"/>
    <s v="C"/>
    <s v="B"/>
    <m/>
    <s v="C"/>
    <n v="0.59164312303075783"/>
    <n v="0.87759817998188239"/>
    <n v="2.7119668640948613"/>
    <n v="1.8369936716646262"/>
    <n v="-0.1282323446371563"/>
    <n v="-0.68968834423038572"/>
    <n v="1.9652260163017825"/>
    <n v="2"/>
    <n v="0.94794076141461447"/>
    <n v="14.132855727157837"/>
    <n v="11.048799019357581"/>
    <m/>
    <s v="2011 C"/>
    <n v="0.96628183202420526"/>
    <n v="0.93616666838826001"/>
    <n v="0.96272121127866495"/>
  </r>
  <r>
    <s v="Ampla2012"/>
    <x v="5"/>
    <s v="A"/>
    <s v="B"/>
    <x v="0"/>
    <b v="0"/>
    <x v="0"/>
    <x v="0"/>
    <n v="1"/>
    <n v="1"/>
    <n v="0"/>
    <n v="0"/>
    <n v="3831723666.5570173"/>
    <n v="0.15021866411175855"/>
    <n v="404776155.36999917"/>
    <n v="417657115.97000003"/>
    <n v="438746405.72357678"/>
    <n v="1280445073.8"/>
    <n v="69780354.460000008"/>
    <n v="1879544005.4599996"/>
    <n v="560428603.44859087"/>
    <n v="261735160.07209578"/>
    <n v="834985866.42790329"/>
    <n v="742431976.81514931"/>
    <n v="538764136.18921661"/>
    <n v="1096721026.499999"/>
    <n v="1004167136.8872451"/>
    <n v="800499296.26131237"/>
    <n v="800499296.26131237"/>
    <n v="538764136.18921661"/>
    <n v="246807813.56"/>
    <n v="248729375.84"/>
    <x v="2"/>
    <s v="2012 B"/>
    <s v="2012 B"/>
    <s v="B"/>
    <s v="B"/>
    <s v="B"/>
    <s v="B"/>
    <n v="1.087232497810217"/>
    <n v="1.6154171944805247"/>
    <n v="3.2434114816494968"/>
    <n v="1.5995580255725992"/>
    <n v="8.717103785837825E-2"/>
    <n v="-0.21598879835062271"/>
    <n v="1.5123869877142209"/>
    <n v="2"/>
    <n v="0.94467441373769978"/>
    <n v="14.06062083473053"/>
    <n v="21.535870093711068"/>
    <m/>
    <s v="2012 B"/>
    <n v="0.96134303794477494"/>
    <n v="1.3247574664252599"/>
    <n v="1.48990587077431"/>
  </r>
  <r>
    <s v="Ampla2013"/>
    <x v="6"/>
    <s v="A"/>
    <s v="B"/>
    <x v="0"/>
    <b v="0"/>
    <x v="0"/>
    <x v="0"/>
    <n v="1"/>
    <n v="1"/>
    <n v="0"/>
    <n v="0"/>
    <n v="4474383091.9009991"/>
    <n v="0.15021866411175855"/>
    <n v="426761471.13000047"/>
    <n v="436684953.21999997"/>
    <n v="512333265.71429455"/>
    <n v="1340096325.0500002"/>
    <n v="134948771.26000002"/>
    <n v="2219245884.4299984"/>
    <n v="654424088.3962599"/>
    <n v="305633567.73451197"/>
    <n v="789292289.41548836"/>
    <n v="720614063.73813689"/>
    <n v="660181064.62500763"/>
    <n v="1094925857.1500003"/>
    <n v="1026247631.4726489"/>
    <n v="965814632.3595196"/>
    <n v="965814632.3595196"/>
    <n v="660181064.62500763"/>
    <n v="169752163.19"/>
    <n v="107622301.71000001"/>
    <x v="2"/>
    <s v="2013 A"/>
    <s v="2013 A"/>
    <s v="A"/>
    <s v="B"/>
    <m/>
    <s v="A"/>
    <n v="2.3801075735757378"/>
    <n v="3.4819882670444033"/>
    <n v="5.6895571414810409"/>
    <n v="1.3875295322209988"/>
    <n v="0.13972533314215313"/>
    <n v="9.4901210893935953E-2"/>
    <n v="1.2478041990788458"/>
    <n v="2"/>
    <n v="0.97605883142415339"/>
    <n v="14.754683518717687"/>
    <n v="19.230021969359736"/>
    <m/>
    <s v="2013 B"/>
    <n v="1.0087970114919611"/>
    <n v="1.1011423272962699"/>
    <n v="1.2060868531745801"/>
  </r>
  <r>
    <s v="Ampla2014"/>
    <x v="7"/>
    <s v="A"/>
    <s v="C"/>
    <x v="0"/>
    <b v="0"/>
    <x v="0"/>
    <x v="0"/>
    <n v="1"/>
    <n v="1"/>
    <n v="0"/>
    <n v="0"/>
    <n v="4406255699.2737169"/>
    <n v="0.11433205556469554"/>
    <n v="241498872.98999977"/>
    <n v="475629910.55000001"/>
    <n v="512114643.10600221"/>
    <n v="1693761323.6699998"/>
    <n v="415789050.46999991"/>
    <n v="3585403817.7699995"/>
    <n v="487064500.45987314"/>
    <n v="299649643.95015061"/>
    <n v="575416037.55984926"/>
    <n v="481227086.68433106"/>
    <n v="423632010.87774503"/>
    <n v="875065681.50999987"/>
    <n v="780876730.63448167"/>
    <n v="723281654.82789564"/>
    <n v="723281654.82789564"/>
    <n v="423632010.87774503"/>
    <n v="212169443.43000001"/>
    <n v="210246044.13999999"/>
    <x v="2"/>
    <s v="2014 B"/>
    <s v="2014 B"/>
    <s v="B"/>
    <s v="B"/>
    <s v="B"/>
    <s v="B"/>
    <n v="1.0028799211760517"/>
    <n v="1.7122517429194355"/>
    <n v="3.4089812516594753"/>
    <n v="2.3417728244096403"/>
    <n v="0.57486464324736208"/>
    <n v="-0.13199905606995879"/>
    <n v="1.7669081811622782"/>
    <n v="2.8333333333333335"/>
    <n v="0.89201061236205004"/>
    <n v="9.6143310736045642"/>
    <n v="6.7356115312055405"/>
    <m/>
    <s v="2014 C"/>
    <n v="0.86976573016101566"/>
    <n v="0.98801511140772902"/>
    <n v="1.1813959691510201"/>
  </r>
  <r>
    <s v="Ampla2015"/>
    <x v="8"/>
    <s v="C"/>
    <s v="C"/>
    <x v="0"/>
    <b v="0"/>
    <x v="0"/>
    <x v="0"/>
    <n v="0"/>
    <n v="0"/>
    <n v="1"/>
    <n v="0"/>
    <n v="4466126131.8228788"/>
    <n v="0.10715473385528294"/>
    <n v="-182995978.29000151"/>
    <n v="618495275.42999995"/>
    <n v="522822685.87325162"/>
    <n v="2550491792.4500003"/>
    <n v="562493861.5"/>
    <n v="3272000359.1199989"/>
    <n v="461871265.35765046"/>
    <n v="304837936.90892243"/>
    <n v="5670885.7910761237"/>
    <n v="146946646.95829433"/>
    <n v="236305704.83507943"/>
    <n v="310508822.69999856"/>
    <n v="451784583.86721677"/>
    <n v="541143641.74400187"/>
    <n v="541143641.74400187"/>
    <n v="236305704.83507943"/>
    <n v="276892460.22000003"/>
    <n v="356588416.49000001"/>
    <x v="2"/>
    <s v="2015 C"/>
    <s v="2015 C"/>
    <s v="C"/>
    <s v="C"/>
    <m/>
    <s v="C"/>
    <n v="0.37302736913281337"/>
    <n v="0.85423832295371871"/>
    <n v="1.9543458905094264"/>
    <n v="4.7131511778097508"/>
    <n v="1.0394538863788374"/>
    <n v="-0.41109606638460666"/>
    <n v="3.6736972914309134"/>
    <n v="3"/>
    <n v="0.68479631407777586"/>
    <n v="5.2910665274612318"/>
    <n v="-5.592786008716029"/>
    <m/>
    <s v="2015 C"/>
    <n v="0.5116267726664544"/>
    <n v="0.31815498821706101"/>
    <n v="1.22780658084128E-2"/>
  </r>
  <r>
    <s v="Bandeirante2007"/>
    <x v="0"/>
    <s v="A"/>
    <s v="B"/>
    <x v="0"/>
    <b v="0"/>
    <x v="0"/>
    <x v="0"/>
    <n v="1"/>
    <n v="1"/>
    <n v="0"/>
    <n v="0"/>
    <n v="1331808717.2948391"/>
    <n v="0.10715473385528294"/>
    <n v="231333048.58999974"/>
    <n v="227264542.28999999"/>
    <n v="240389654.25233099"/>
    <n v="311555598.78000009"/>
    <n v="57470260.729999982"/>
    <n v="765030453.35000002"/>
    <n v="192449673.9173542"/>
    <n v="121966778.81392869"/>
    <n v="285728386.57607102"/>
    <n v="288847949.23362041"/>
    <n v="189072803.0898554"/>
    <n v="407695165.38999975"/>
    <n v="410814728.04754913"/>
    <n v="311039581.9037841"/>
    <n v="311039581.9037841"/>
    <n v="189072803.0898554"/>
    <n v="61092335.99000001"/>
    <n v="107986328.27"/>
    <x v="3"/>
    <s v="2007 A"/>
    <s v="2007 A"/>
    <s v="A"/>
    <s v="A"/>
    <m/>
    <s v="A"/>
    <n v="1.1182534704621838"/>
    <n v="1.8396146152744874"/>
    <n v="5.0913028101380355"/>
    <n v="1.0016590071046829"/>
    <n v="0.18476831912594852"/>
    <n v="0.42977768707698255"/>
    <n v="0.81689068797873443"/>
    <n v="2"/>
    <n v="0.95982028835963573"/>
    <n v="14.196693611819782"/>
    <n v="30.238410455036522"/>
    <m/>
    <s v="2007 B"/>
    <n v="0.98245322654256584"/>
    <n v="1.5009012140678399"/>
    <n v="1.4846914560051401"/>
  </r>
  <r>
    <s v="Bandeirante2008"/>
    <x v="1"/>
    <s v="B"/>
    <s v="B"/>
    <x v="0"/>
    <b v="0"/>
    <x v="0"/>
    <x v="0"/>
    <n v="0"/>
    <n v="1"/>
    <n v="0"/>
    <n v="0"/>
    <n v="1383203323.9212878"/>
    <n v="0.10715473385528294"/>
    <n v="205715966.81000003"/>
    <n v="228043228.34000003"/>
    <n v="249666310.54458091"/>
    <n v="401412572.66999996"/>
    <n v="34165026.690000027"/>
    <n v="680030453.34999919"/>
    <n v="199876322.48023912"/>
    <n v="126673486.71967757"/>
    <n v="268730979.84032249"/>
    <n v="253587162.0518539"/>
    <n v="202602494.88496804"/>
    <n v="395404466.56000006"/>
    <n v="380260648.77153146"/>
    <n v="329275981.60464561"/>
    <n v="329275981.60464561"/>
    <n v="202602494.88496804"/>
    <n v="56837111.330000006"/>
    <n v="172601826.59999999"/>
    <x v="3"/>
    <s v="2008 B"/>
    <s v="2008 B"/>
    <s v="B"/>
    <s v="B"/>
    <m/>
    <s v="B"/>
    <n v="0.88303448714001831"/>
    <n v="1.4351355727819186"/>
    <n v="5.7933271747898587"/>
    <n v="1.2190763830201474"/>
    <n v="0.10375802851913207"/>
    <n v="-0.13213962150522707"/>
    <n v="1.1153183545010155"/>
    <n v="2"/>
    <n v="0.97834076218486787"/>
    <n v="14.647340082338994"/>
    <n v="30.250993289578727"/>
    <m/>
    <s v="2008 B"/>
    <n v="1.0136392964189356"/>
    <n v="1.26872037123264"/>
    <n v="1.3444863128642499"/>
  </r>
  <r>
    <s v="Bandeirante2009"/>
    <x v="2"/>
    <s v="C"/>
    <s v="B"/>
    <x v="0"/>
    <b v="0"/>
    <x v="0"/>
    <x v="0"/>
    <n v="0"/>
    <n v="0"/>
    <n v="1"/>
    <n v="0"/>
    <n v="1582939992.0457497"/>
    <n v="0.10715473385528294"/>
    <n v="241905858.07999951"/>
    <n v="228623673.70999998"/>
    <n v="280670420.93014377"/>
    <n v="362867797.6500001"/>
    <n v="-35758426.109999999"/>
    <n v="636125746.2500006"/>
    <n v="228438526.33774021"/>
    <n v="144982463.91290212"/>
    <n v="293429200.4070974"/>
    <n v="305006676.55087209"/>
    <n v="260360252.00644565"/>
    <n v="438411664.31999952"/>
    <n v="449989140.4637742"/>
    <n v="405342715.91934776"/>
    <n v="405342715.91934776"/>
    <n v="260360252.00644565"/>
    <n v="52874081.270000003"/>
    <n v="390170696.42999995"/>
    <x v="3"/>
    <s v="2009 B"/>
    <s v="2009 B"/>
    <s v="B"/>
    <s v="A"/>
    <s v="B"/>
    <s v="B"/>
    <n v="0.5876612593383147"/>
    <n v="0.91490236725873009"/>
    <n v="7.6661892969728704"/>
    <n v="0.89521233119235566"/>
    <n v="-8.8217759208765359E-2"/>
    <n v="-0.12937155870943051"/>
    <n v="0.98343009040112106"/>
    <n v="2"/>
    <n v="1.0531813905411529"/>
    <n v="16.447891475024452"/>
    <n v="38.027993601272868"/>
    <m/>
    <s v="2009 B"/>
    <n v="1.1397388005176847"/>
    <n v="1.33518054696525"/>
    <n v="1.28449962058182"/>
  </r>
  <r>
    <s v="Bandeirante2010"/>
    <x v="3"/>
    <s v="A"/>
    <s v="B"/>
    <x v="0"/>
    <b v="0"/>
    <x v="0"/>
    <x v="0"/>
    <n v="1"/>
    <n v="1"/>
    <n v="0"/>
    <n v="0"/>
    <n v="1755408848.2551963"/>
    <n v="0.10715473385528294"/>
    <n v="289751230.64999974"/>
    <n v="235151708.79000002"/>
    <n v="296120573.3914234"/>
    <n v="370914472.84999996"/>
    <n v="6147278.5999999866"/>
    <n v="834039151.53999865"/>
    <n v="252333672.77115291"/>
    <n v="160770145.63848001"/>
    <n v="332815575.44151974"/>
    <n v="332445907.02059048"/>
    <n v="294681570.70673507"/>
    <n v="493585721.07999974"/>
    <n v="493216052.65907049"/>
    <n v="455451716.34521508"/>
    <n v="455451716.34521508"/>
    <n v="294681570.70673507"/>
    <n v="57589469.120000005"/>
    <n v="176464423.25"/>
    <x v="3"/>
    <s v="2010 A"/>
    <s v="2010 A"/>
    <s v="A"/>
    <s v="A"/>
    <m/>
    <s v="A"/>
    <n v="1.2590329847661446"/>
    <n v="1.9459266912135869"/>
    <n v="7.9085937638387289"/>
    <n v="0.81438813278916466"/>
    <n v="1.3497102721072157E-2"/>
    <n v="0.41194539411459863"/>
    <n v="0.80089103006809248"/>
    <n v="2"/>
    <n v="1.0697016448420851"/>
    <n v="16.787061942842339"/>
    <n v="34.740722916303518"/>
    <m/>
    <s v="2010 B"/>
    <n v="1.1678249972472829"/>
    <n v="1.3174853097195001"/>
    <n v="1.31895030808416"/>
  </r>
  <r>
    <s v="Bandeirante2011"/>
    <x v="4"/>
    <s v="A"/>
    <s v="B"/>
    <x v="0"/>
    <b v="0"/>
    <x v="0"/>
    <x v="0"/>
    <n v="1"/>
    <n v="1"/>
    <n v="0"/>
    <n v="0"/>
    <n v="1860827927.5278163"/>
    <n v="0.10715473385528294"/>
    <n v="179858650.60000104"/>
    <n v="262965336.59999999"/>
    <n v="313903757.19594413"/>
    <n v="456579406.39999998"/>
    <n v="-24123933.020000033"/>
    <n v="1011797715.130002"/>
    <n v="267487284.12467217"/>
    <n v="170425013.64520076"/>
    <n v="274827940.68480039"/>
    <n v="335243675.84024191"/>
    <n v="313374828.93051624"/>
    <n v="445252954.33000112"/>
    <n v="505668689.48544264"/>
    <n v="483799842.57571697"/>
    <n v="483799842.57571697"/>
    <n v="313374828.93051624"/>
    <n v="62890656.280000001"/>
    <n v="86866887.49000001"/>
    <x v="3"/>
    <s v="2011 A"/>
    <s v="2011 A"/>
    <s v="A"/>
    <s v="A"/>
    <m/>
    <s v="A"/>
    <n v="2.0925478679845484"/>
    <n v="3.2305540702426607"/>
    <n v="7.6927141676142954"/>
    <n v="0.94373616156880646"/>
    <n v="-4.9863457771225965E-2"/>
    <n v="0.216592763449691"/>
    <n v="0.99359961934003238"/>
    <n v="2"/>
    <n v="1.0719094779549845"/>
    <n v="16.840612949465303"/>
    <n v="17.77614713993416"/>
    <m/>
    <s v="2011 B"/>
    <n v="1.1715503783994459"/>
    <n v="1.2533069635077201"/>
    <n v="1.0274430112973401"/>
  </r>
  <r>
    <s v="Bandeirante2012"/>
    <x v="5"/>
    <s v="A"/>
    <s v="C"/>
    <x v="0"/>
    <b v="0"/>
    <x v="0"/>
    <x v="0"/>
    <n v="1"/>
    <n v="1"/>
    <n v="0"/>
    <n v="0"/>
    <n v="1869797852.3990748"/>
    <n v="0.10715473385528294"/>
    <n v="135023798.92000037"/>
    <n v="269692852.68999994"/>
    <n v="318844948.50242174"/>
    <n v="528847562.12"/>
    <n v="134030748.61000003"/>
    <n v="1172859349.2100012"/>
    <n v="250052981.25570402"/>
    <n v="165483331.99275035"/>
    <n v="160059770.24725008"/>
    <n v="207576752.65457326"/>
    <n v="290718512.00789106"/>
    <n v="325543102.24000043"/>
    <n v="373060084.64732361"/>
    <n v="456201844.00064141"/>
    <n v="456201844.00064141"/>
    <n v="290718512.00789106"/>
    <n v="52508136.030000001"/>
    <n v="77052770.439999998"/>
    <x v="3"/>
    <s v="2012 A"/>
    <s v="2012 A"/>
    <s v="A"/>
    <s v="A"/>
    <m/>
    <s v="A"/>
    <n v="2.2438752547259102"/>
    <n v="3.5211380996803658"/>
    <n v="8.6882125036774305"/>
    <n v="1.1592402991673494"/>
    <n v="0.29379703386251893"/>
    <n v="7.5605486110116457E-2"/>
    <n v="0.86544326530483051"/>
    <n v="2.25"/>
    <n v="1.0651912344948649"/>
    <n v="15.548125249736483"/>
    <n v="11.512360711533558"/>
    <m/>
    <s v="2012 C"/>
    <n v="1.1626276581169928"/>
    <n v="0.83013108505373101"/>
    <n v="0.64010342705561696"/>
  </r>
  <r>
    <s v="Bandeirante2013"/>
    <x v="6"/>
    <s v="B"/>
    <s v="C"/>
    <x v="0"/>
    <b v="0"/>
    <x v="0"/>
    <x v="0"/>
    <n v="0"/>
    <n v="1"/>
    <n v="0"/>
    <n v="0"/>
    <n v="1937293695.3366983"/>
    <n v="0.10715473385528294"/>
    <n v="99566350.600000232"/>
    <n v="298946454.89999998"/>
    <n v="340589766.30313182"/>
    <n v="275522006.50999999"/>
    <n v="92984411.479999989"/>
    <n v="1407305892.0999992"/>
    <n v="201368748.91087043"/>
    <n v="154266601.25946662"/>
    <n v="123431671.62053362"/>
    <n v="183025478.44031659"/>
    <n v="218306576.0661259"/>
    <n v="277698272.88000023"/>
    <n v="337292079.69978321"/>
    <n v="372573177.32559252"/>
    <n v="372573177.32559252"/>
    <n v="218306576.0661259"/>
    <n v="46219566.949999996"/>
    <n v="172099322.76999998"/>
    <x v="3"/>
    <s v="2013 A"/>
    <s v="2013 A"/>
    <s v="A"/>
    <s v="A"/>
    <s v="A"/>
    <s v="A"/>
    <n v="0.9999435978540846"/>
    <n v="1.7065549289089366"/>
    <n v="8.0609404611825894"/>
    <n v="0.73951111695091432"/>
    <n v="0.24957355263054998"/>
    <n v="0.43451758205482488"/>
    <n v="0.48993756432036434"/>
    <n v="3"/>
    <n v="1.0164504021361609"/>
    <n v="11.268636066468208"/>
    <n v="7.0749615388468312"/>
    <m/>
    <s v="2013 C"/>
    <n v="1.0841134845849512"/>
    <n v="0.90890706443793601"/>
    <n v="0.61296339321831295"/>
  </r>
  <r>
    <s v="Bandeirante2014"/>
    <x v="7"/>
    <s v="B"/>
    <s v="B"/>
    <x v="0"/>
    <b v="0"/>
    <x v="0"/>
    <x v="0"/>
    <n v="0"/>
    <n v="1"/>
    <n v="0"/>
    <n v="0"/>
    <n v="2095318625.6363986"/>
    <n v="0.10715473385528294"/>
    <n v="147287934.09000033"/>
    <n v="306091644.92999995"/>
    <n v="368371653.07146168"/>
    <n v="539880257.1400001"/>
    <n v="320965132.12000006"/>
    <n v="1278835910.02"/>
    <n v="217794385.65635169"/>
    <n v="166850118.65297261"/>
    <n v="177444097.0270277"/>
    <n v="238273646.64772889"/>
    <n v="267674572.91292724"/>
    <n v="344294215.68000031"/>
    <n v="405123765.3007015"/>
    <n v="434524691.56589985"/>
    <n v="434524691.56589985"/>
    <n v="267674572.91292724"/>
    <n v="80399610.180000007"/>
    <n v="317004248.45999998"/>
    <x v="3"/>
    <s v="2014 B"/>
    <s v="2014 B"/>
    <s v="B"/>
    <s v="A"/>
    <m/>
    <s v="B"/>
    <n v="0.67355806214103253"/>
    <n v="1.0934083354221451"/>
    <n v="5.4045621688100054"/>
    <n v="1.2424616313388996"/>
    <n v="0.7386579827335833"/>
    <n v="-7.9551135046965565E-2"/>
    <n v="0.50380364860531635"/>
    <n v="3"/>
    <n v="1.0960603264053708"/>
    <n v="12.774886341289887"/>
    <n v="11.517344245337689"/>
    <m/>
    <s v="2014 B"/>
    <n v="1.2290242106446105"/>
    <n v="1.09403025211475"/>
    <n v="0.81473219106303796"/>
  </r>
  <r>
    <s v="Bandeirante2015"/>
    <x v="8"/>
    <s v="B"/>
    <s v="B"/>
    <x v="0"/>
    <b v="0"/>
    <x v="0"/>
    <x v="0"/>
    <n v="0"/>
    <n v="1"/>
    <n v="0"/>
    <n v="0"/>
    <n v="2121675299.9035215"/>
    <n v="0.10715473385528294"/>
    <n v="148444374.38999987"/>
    <n v="321224272.15999997"/>
    <n v="394042263.93941957"/>
    <n v="701242074.16999996"/>
    <n v="470879268.83999991"/>
    <n v="1433881490.1599998"/>
    <n v="229539965.92653161"/>
    <n v="172360661.81365061"/>
    <n v="241652919.89634931"/>
    <n v="266670035.92580867"/>
    <n v="268074445.13503504"/>
    <n v="414013581.70999992"/>
    <n v="439030697.73945928"/>
    <n v="440435106.94868565"/>
    <n v="440435106.94868565"/>
    <n v="268074445.13503504"/>
    <n v="105041380.73"/>
    <n v="217438763.37"/>
    <x v="3"/>
    <s v="2015 B"/>
    <s v="2015 B"/>
    <s v="B"/>
    <s v="A"/>
    <m/>
    <s v="B"/>
    <n v="0.8312897709817012"/>
    <n v="1.3657743430308942"/>
    <n v="4.1929676084588694"/>
    <n v="1.5921575349162629"/>
    <n v="1.0691229227893073"/>
    <n v="0.19186450518315612"/>
    <n v="0.52303461212695557"/>
    <n v="3.25"/>
    <n v="1.0632680755998041"/>
    <n v="12.635036338841536"/>
    <n v="10.352625053653192"/>
    <m/>
    <s v="2015 B"/>
    <n v="1.1678769927802048"/>
    <n v="1.1617586281480301"/>
    <n v="1.05277056621022"/>
  </r>
  <r>
    <s v="Boa Vista2007"/>
    <x v="0"/>
    <s v=""/>
    <s v=""/>
    <x v="0"/>
    <b v="1"/>
    <x v="1"/>
    <x v="0"/>
    <s v=""/>
    <s v=""/>
    <s v=""/>
    <s v=""/>
    <s v=""/>
    <n v="0.10715473385528294"/>
    <n v="-8891761.0599999689"/>
    <n v="48457124.569999993"/>
    <s v=""/>
    <n v="43793029.239999995"/>
    <n v="0"/>
    <n v="100263654.03"/>
    <s v=""/>
    <s v=""/>
    <s v=""/>
    <s v=""/>
    <s v=""/>
    <n v="-12566935.989999972"/>
    <s v=""/>
    <s v=""/>
    <s v=""/>
    <s v=""/>
    <n v="5467321.1999999993"/>
    <n v="2223288.04"/>
    <x v="4"/>
    <s v=""/>
    <s v=""/>
    <s v=""/>
    <e v="#VALUE!"/>
    <m/>
    <s v=""/>
    <s v=""/>
    <s v=""/>
    <s v=""/>
    <s v=""/>
    <s v=""/>
    <s v=""/>
    <e v="#VALUE!"/>
    <s v=""/>
    <s v=""/>
    <s v=""/>
    <n v="-8.8683792207886771"/>
    <m/>
    <s v=""/>
    <s v=""/>
    <s v=""/>
    <s v=""/>
  </r>
  <r>
    <s v="Boa Vista2008"/>
    <x v="1"/>
    <s v=""/>
    <s v=""/>
    <x v="0"/>
    <b v="1"/>
    <x v="1"/>
    <x v="0"/>
    <s v=""/>
    <s v=""/>
    <s v=""/>
    <s v=""/>
    <s v=""/>
    <n v="0.10715473385528294"/>
    <n v="-36637917.219999999"/>
    <n v="58088490.550000012"/>
    <s v=""/>
    <n v="89342649.909999996"/>
    <n v="839447.26"/>
    <n v="61191658.589999981"/>
    <s v=""/>
    <s v=""/>
    <s v=""/>
    <s v=""/>
    <s v=""/>
    <n v="-39439570.509999998"/>
    <s v=""/>
    <s v=""/>
    <s v=""/>
    <s v=""/>
    <n v="9375134.8300000001"/>
    <n v="50207189.109999999"/>
    <x v="4"/>
    <s v=""/>
    <s v=""/>
    <s v=""/>
    <e v="#VALUE!"/>
    <m/>
    <s v=""/>
    <s v=""/>
    <s v=""/>
    <s v=""/>
    <s v=""/>
    <s v=""/>
    <s v=""/>
    <e v="#VALUE!"/>
    <s v=""/>
    <s v=""/>
    <s v=""/>
    <n v="-59.874038495154323"/>
    <m/>
    <s v=""/>
    <s v=""/>
    <s v=""/>
    <s v=""/>
  </r>
  <r>
    <s v="Boa Vista2009"/>
    <x v="2"/>
    <s v="D"/>
    <s v="D"/>
    <x v="0"/>
    <b v="1"/>
    <x v="1"/>
    <x v="0"/>
    <n v="0"/>
    <n v="0"/>
    <n v="0"/>
    <n v="1"/>
    <n v="104960266.30208108"/>
    <n v="0.10715473385528294"/>
    <n v="3716206.7999999654"/>
    <n v="58070774.789999992"/>
    <n v="17247566.59790647"/>
    <n v="86881500.429999992"/>
    <n v="861267.60000000009"/>
    <n v="20272122.02999999"/>
    <n v="15167096.469835509"/>
    <n v="6219242.6798618957"/>
    <n v="-12731263.269861929"/>
    <n v="-16379384.690649671"/>
    <n v="-27396272.663947452"/>
    <n v="-6512020.5900000324"/>
    <n v="-10160142.010787776"/>
    <n v="-21177029.984085556"/>
    <n v="-21177029.984085556"/>
    <n v="-27396272.663947452"/>
    <n v="6168979.1899999995"/>
    <n v="8829955.1999999993"/>
    <x v="4"/>
    <s v="2009 D"/>
    <s v="2009 D"/>
    <s v="D"/>
    <s v="A"/>
    <m/>
    <s v="D"/>
    <n v="-1.8265479367796245"/>
    <n v="-1.4119023014197982"/>
    <n v="-3.432825647785263"/>
    <n v="-4.1026291456021475"/>
    <n v="-4.0669895667486841E-2"/>
    <n v="0.2905177371247728"/>
    <n v="-4.0619592499346604"/>
    <n v="2"/>
    <n v="-0.96074499715309103"/>
    <n v="-26.101565505845386"/>
    <n v="18.331612223429218"/>
    <m/>
    <s v="2009 D"/>
    <n v="-1.8062964599961893"/>
    <n v="-1.0799288263242637"/>
    <n v="-0.83940016437437504"/>
  </r>
  <r>
    <s v="Boa Vista2010"/>
    <x v="3"/>
    <s v="D"/>
    <s v="D"/>
    <x v="0"/>
    <b v="1"/>
    <x v="1"/>
    <x v="0"/>
    <n v="0"/>
    <n v="0"/>
    <n v="0"/>
    <n v="1"/>
    <n v="107133402.93293314"/>
    <n v="0.10715473385528294"/>
    <n v="-115567147.5"/>
    <n v="62589568.290000014"/>
    <n v="17604666.670986485"/>
    <n v="69657552.029999986"/>
    <n v="-2144749.9900000002"/>
    <n v="-95762210.63000001"/>
    <n v="15481121.709619299"/>
    <n v="6348008.2076175967"/>
    <n v="-96878099.697617605"/>
    <n v="-78801721.472308874"/>
    <n v="-30122688.767210755"/>
    <n v="-90530091.49000001"/>
    <n v="-72453713.264691278"/>
    <n v="-23774680.55959316"/>
    <n v="-23774680.55959316"/>
    <n v="-30122688.767210755"/>
    <n v="5271014.5600000005"/>
    <n v="11216990.68"/>
    <x v="4"/>
    <s v="2010 D"/>
    <s v="2010 D"/>
    <s v="D"/>
    <s v="A"/>
    <m/>
    <s v="D"/>
    <n v="-1.8269456085647602"/>
    <n v="-1.4419379551090656"/>
    <n v="-4.5104562487858422"/>
    <n v="-2.9299048563616954"/>
    <n v="9.0211516601622091E-2"/>
    <n v="0.40054199618499337"/>
    <n v="-3.0201163729633174"/>
    <n v="2"/>
    <n v="-1.0567148110600921"/>
    <n v="-28.116990539419291"/>
    <s v=""/>
    <m/>
    <s v="2010 D"/>
    <n v="-1.9457691327259905"/>
    <n v="-5.0901816378819644"/>
    <n v="-6.25782172085255"/>
  </r>
  <r>
    <s v="Boa Vista2011"/>
    <x v="4"/>
    <s v="D"/>
    <s v="D"/>
    <x v="0"/>
    <b v="1"/>
    <x v="1"/>
    <x v="0"/>
    <n v="0"/>
    <n v="0"/>
    <n v="0"/>
    <n v="1"/>
    <n v="121164684.73544981"/>
    <n v="0.10715473385528294"/>
    <n v="-171566899.49999994"/>
    <n v="71354829.040000007"/>
    <n v="19910353.154730674"/>
    <n v="16308615.760000005"/>
    <n v="395664.46"/>
    <n v="-261732644.52000004"/>
    <n v="17508687.119866431"/>
    <n v="7179408.0288435724"/>
    <n v="-151595341.76884353"/>
    <n v="-38509887.282841526"/>
    <n v="-35949596.881047115"/>
    <n v="-144415933.73999995"/>
    <n v="-31330479.253997952"/>
    <n v="-28770188.852203541"/>
    <n v="-28770188.852203541"/>
    <n v="-35949596.881047115"/>
    <n v="4469597.57"/>
    <n v="11652935.690000001"/>
    <x v="4"/>
    <s v="2011 D"/>
    <s v="2011 D"/>
    <s v="D"/>
    <s v="A"/>
    <m/>
    <s v="D"/>
    <n v="-2.229773466818521"/>
    <n v="-1.7844707396933934"/>
    <n v="-6.4368633644580084"/>
    <n v="-0.56685814068790552"/>
    <n v="-1.3752584733891854E-2"/>
    <n v="-2.3640260423521959"/>
    <n v="-0.55310555595401367"/>
    <n v="2"/>
    <n v="-1.130666852105918"/>
    <n v="-29.670028820311163"/>
    <s v=""/>
    <m/>
    <s v="2011 D"/>
    <n v="-2.053243435307011"/>
    <n v="-2.199473154581983"/>
    <n v="-8.6582929223079308"/>
  </r>
  <r>
    <s v="Boa Vista2012"/>
    <x v="5"/>
    <s v="D"/>
    <s v="D"/>
    <x v="0"/>
    <b v="1"/>
    <x v="1"/>
    <x v="0"/>
    <n v="0"/>
    <n v="0"/>
    <n v="0"/>
    <n v="1"/>
    <n v="140650315.13292429"/>
    <n v="0.10715473385528294"/>
    <n v="-138220901.29000002"/>
    <n v="72994919.420000017"/>
    <n v="23112323.955903925"/>
    <n v="103812216.16"/>
    <n v="1038202.52"/>
    <n v="-38551768.979999959"/>
    <n v="20324423.460241299"/>
    <n v="8333996.0313473819"/>
    <n v="-113483385.45134738"/>
    <n v="-28150942.334701926"/>
    <n v="-27855678.289185043"/>
    <n v="-105149389.42"/>
    <n v="-19816946.303354543"/>
    <n v="-19521682.257837661"/>
    <n v="-19521682.257837661"/>
    <n v="-27855678.289185043"/>
    <n v="3687785.27"/>
    <n v="12690993.029999999"/>
    <x v="4"/>
    <s v="2012 D"/>
    <s v="2012 D"/>
    <s v="D"/>
    <s v="A"/>
    <m/>
    <s v="D"/>
    <n v="-1.7007177079370472"/>
    <n v="-1.191888790498963"/>
    <n v="-5.2936060070107231"/>
    <n v="-5.317790484901523"/>
    <n v="-5.3182021215573132E-2"/>
    <n v="-0.10503901369344026"/>
    <n v="-5.26460846368595"/>
    <n v="2"/>
    <n v="-0.66091336496493491"/>
    <n v="-19.804917083093272"/>
    <s v=""/>
    <m/>
    <s v="2012 D"/>
    <n v="-1.3705519544296312"/>
    <n v="-1.3850795028330416"/>
    <n v="-5.5835967831187903"/>
  </r>
  <r>
    <s v="Boa Vista2013"/>
    <x v="6"/>
    <s v="D"/>
    <s v="D"/>
    <x v="0"/>
    <b v="1"/>
    <x v="1"/>
    <x v="0"/>
    <n v="0"/>
    <n v="0"/>
    <n v="0"/>
    <n v="1"/>
    <n v="159380840.35308227"/>
    <n v="0.10715473385528294"/>
    <n v="25997536.130000047"/>
    <n v="88463666.120000005"/>
    <n v="26482694.919105716"/>
    <n v="122185392.80999999"/>
    <n v="-2416683.6800000002"/>
    <n v="-31235773.50999999"/>
    <n v="21982865.560210463"/>
    <n v="9476153.259795025"/>
    <n v="21415393.200205024"/>
    <n v="-62957218.855531313"/>
    <n v="-39730536.330792658"/>
    <n v="30891546.460000049"/>
    <n v="-53481065.595736288"/>
    <n v="-30254383.070997633"/>
    <n v="-30254383.070997633"/>
    <n v="-39730536.330792658"/>
    <n v="3083759.75"/>
    <n v="7761431.71"/>
    <x v="4"/>
    <s v="2013 D"/>
    <s v="2013 D"/>
    <s v="D"/>
    <s v="A"/>
    <m/>
    <s v="D"/>
    <n v="-3.6634241522917894"/>
    <n v="-2.7896587333274825"/>
    <n v="-9.8108755297806951"/>
    <n v="-4.0386013663960307"/>
    <n v="7.9878795555962737E-2"/>
    <n v="8.5931390301335047E-3"/>
    <n v="-4.1184801619519931"/>
    <n v="2.166666666666667"/>
    <n v="-0.93308811569536054"/>
    <n v="-24.92805047506095"/>
    <s v=""/>
    <m/>
    <s v="2013 D"/>
    <n v="-1.8073410954966953"/>
    <n v="-2.8639222976608396"/>
    <n v="0.97418569665309795"/>
  </r>
  <r>
    <s v="Boa Vista2014"/>
    <x v="7"/>
    <s v="D"/>
    <s v="D"/>
    <x v="0"/>
    <b v="1"/>
    <x v="1"/>
    <x v="0"/>
    <n v="0"/>
    <n v="0"/>
    <n v="0"/>
    <n v="1"/>
    <n v="164281482.81180695"/>
    <n v="0.10715473385528294"/>
    <n v="-49709775.740000039"/>
    <n v="85785632.709999993"/>
    <n v="28834691.258068606"/>
    <n v="150413292.93000001"/>
    <n v="468202.55"/>
    <n v="-81361008.990000039"/>
    <n v="17317425.980789546"/>
    <n v="10011576.031752734"/>
    <n v="-38444982.651752755"/>
    <n v="-85635582.496749952"/>
    <n v="-40084443.34546157"/>
    <n v="-28433406.62000002"/>
    <n v="-75624006.464997217"/>
    <n v="-30072867.313708834"/>
    <n v="-30072867.313708834"/>
    <n v="-40084443.34546157"/>
    <n v="4213522.5999999996"/>
    <n v="46644936.789999999"/>
    <x v="4"/>
    <s v="2014 D"/>
    <s v="2014 D"/>
    <s v="D"/>
    <s v="A"/>
    <m/>
    <s v="D"/>
    <n v="-0.78815685386929235"/>
    <n v="-0.59130511766193772"/>
    <n v="-7.1372270113630902"/>
    <n v="-5.0016279246320323"/>
    <n v="-1.5568936114933344E-2"/>
    <n v="1.3087925570721344"/>
    <n v="-4.9860589885170992"/>
    <n v="3"/>
    <n v="-1.0676541569903784"/>
    <n v="-24.399854846319109"/>
    <s v=""/>
    <m/>
    <s v="2014 D"/>
    <n v="-2.3146883025534879"/>
    <n v="-4.9450526075479129"/>
    <n v="-2.2200171488765301"/>
  </r>
  <r>
    <s v="Boa Vista2015"/>
    <x v="8"/>
    <s v="D"/>
    <s v="C"/>
    <x v="0"/>
    <b v="1"/>
    <x v="1"/>
    <x v="0"/>
    <n v="0"/>
    <n v="0"/>
    <n v="0"/>
    <n v="1"/>
    <n v="183647762.60255495"/>
    <n v="0.10715473385528294"/>
    <n v="-280275073.63999999"/>
    <n v="89130848.530000001"/>
    <n v="32233861.32292182"/>
    <n v="162305534.33000001"/>
    <n v="208359143.13"/>
    <n v="-359436232.37000012"/>
    <n v="19358886.23030556"/>
    <n v="11191788.063314302"/>
    <n v="-209931779.60331428"/>
    <n v="11244487.686987171"/>
    <n v="-41601666.161501013"/>
    <n v="-198739991.53999999"/>
    <n v="22436275.750301473"/>
    <n v="-30409878.098186709"/>
    <n v="-30409878.098186709"/>
    <n v="-41601666.161501013"/>
    <n v="7460304.25"/>
    <n v="20621245.140000001"/>
    <x v="4"/>
    <s v="2015 D"/>
    <s v="2015 D"/>
    <s v="D"/>
    <s v="B"/>
    <m/>
    <s v="D"/>
    <n v="-1.4814590742032063"/>
    <n v="-1.0829131140825099"/>
    <n v="-4.0762249204764949"/>
    <n v="-5.3372635630419714"/>
    <n v="-6.8516928103840087"/>
    <n v="0.55691527487608872"/>
    <n v="1.5144292473420373"/>
    <n v="3"/>
    <n v="-0.96576932910096702"/>
    <n v="-22.652966511513732"/>
    <s v=""/>
    <m/>
    <s v="2015 C"/>
    <n v="-2.1489700218543248"/>
    <n v="0.58084373007173951"/>
    <n v="-10.844207518233899"/>
  </r>
  <r>
    <s v="Borborema2007"/>
    <x v="0"/>
    <s v=""/>
    <s v=""/>
    <x v="0"/>
    <b v="0"/>
    <x v="0"/>
    <x v="0"/>
    <s v=""/>
    <s v=""/>
    <s v=""/>
    <s v=""/>
    <s v=""/>
    <n v="0.10715473385528294"/>
    <n v="10895770.459999967"/>
    <n v="17485393.5"/>
    <s v=""/>
    <n v="9962802.1699999943"/>
    <n v="2310535.62"/>
    <n v="74054350.87999998"/>
    <s v=""/>
    <s v=""/>
    <s v=""/>
    <s v=""/>
    <s v=""/>
    <n v="18250303.329999968"/>
    <s v=""/>
    <s v=""/>
    <s v=""/>
    <s v=""/>
    <n v="616010.44999999995"/>
    <n v="9570761.5700000003"/>
    <x v="5"/>
    <s v=""/>
    <s v=""/>
    <s v=""/>
    <e v="#VALUE!"/>
    <m/>
    <s v=""/>
    <s v=""/>
    <s v=""/>
    <s v=""/>
    <s v=""/>
    <s v=""/>
    <s v=""/>
    <e v="#VALUE!"/>
    <s v=""/>
    <s v=""/>
    <s v=""/>
    <n v="14.713207705588857"/>
    <m/>
    <s v=""/>
    <s v=""/>
    <s v=""/>
    <s v=""/>
  </r>
  <r>
    <s v="Borborema2008"/>
    <x v="1"/>
    <s v=""/>
    <s v=""/>
    <x v="0"/>
    <b v="0"/>
    <x v="0"/>
    <x v="0"/>
    <s v=""/>
    <s v=""/>
    <s v=""/>
    <s v=""/>
    <s v=""/>
    <n v="0.10715473385528294"/>
    <n v="18262350.760000005"/>
    <n v="20047997.170000002"/>
    <s v=""/>
    <n v="484927.35000000149"/>
    <n v="3706247.9299999997"/>
    <n v="75403896.820000052"/>
    <s v=""/>
    <s v=""/>
    <s v=""/>
    <s v=""/>
    <s v=""/>
    <n v="47027802.390000008"/>
    <s v=""/>
    <s v=""/>
    <s v=""/>
    <s v=""/>
    <n v="734179.06"/>
    <n v="7035924.6500000004"/>
    <x v="5"/>
    <s v=""/>
    <s v=""/>
    <s v=""/>
    <e v="#VALUE!"/>
    <m/>
    <s v=""/>
    <s v=""/>
    <s v=""/>
    <s v=""/>
    <s v=""/>
    <s v=""/>
    <s v=""/>
    <e v="#VALUE!"/>
    <s v=""/>
    <s v=""/>
    <s v=""/>
    <n v="24.21937264541495"/>
    <m/>
    <s v=""/>
    <s v=""/>
    <s v=""/>
    <s v=""/>
  </r>
  <r>
    <s v="Borborema2009"/>
    <x v="2"/>
    <s v="C"/>
    <s v="A"/>
    <x v="0"/>
    <b v="0"/>
    <x v="0"/>
    <x v="0"/>
    <n v="0"/>
    <n v="0"/>
    <n v="1"/>
    <n v="0"/>
    <n v="54268383.234910406"/>
    <n v="0.10715473385528294"/>
    <n v="12569271.030000033"/>
    <n v="22500648.990000002"/>
    <n v="24200197.33523028"/>
    <n v="10167879.850000001"/>
    <n v="-7197016.4399999995"/>
    <n v="76657777.839999944"/>
    <n v="7081540.289457933"/>
    <n v="5864052.3811205328"/>
    <n v="14637745.718879502"/>
    <n v="16759541.931501575"/>
    <n v="11991336.829538591"/>
    <n v="20501798.100000035"/>
    <n v="22623594.312622108"/>
    <n v="17855389.210659124"/>
    <n v="17855389.210659124"/>
    <n v="11991336.829538591"/>
    <n v="3760837.33"/>
    <n v="15330745.73"/>
    <x v="5"/>
    <s v="2009 B"/>
    <s v="2009 B"/>
    <s v="B"/>
    <s v="A"/>
    <s v="B"/>
    <s v="B"/>
    <n v="0.62809546970792629"/>
    <n v="0.93524927474815289"/>
    <n v="4.7477164375676741"/>
    <n v="0.56945719468999789"/>
    <n v="-0.40307250405404771"/>
    <n v="1.0109362639501749"/>
    <n v="0.9725296987440456"/>
    <n v="2"/>
    <n v="1.3382181425147841"/>
    <n v="22.096359085605968"/>
    <n v="16.396602385519973"/>
    <m/>
    <s v="2009 A"/>
    <n v="1.6933232526988118"/>
    <n v="2.36665206395377"/>
    <n v="2.06702851647547"/>
  </r>
  <r>
    <s v="Borborema2010"/>
    <x v="3"/>
    <s v="B"/>
    <s v="B"/>
    <x v="0"/>
    <b v="0"/>
    <x v="0"/>
    <x v="0"/>
    <n v="0"/>
    <n v="1"/>
    <n v="0"/>
    <n v="0"/>
    <n v="56254303.000454806"/>
    <n v="0.10715473385528294"/>
    <n v="14517936.299999988"/>
    <n v="25481642.629999999"/>
    <n v="25085789.412113685"/>
    <n v="5953529.0399999991"/>
    <n v="-4342130.09"/>
    <n v="82336222.609999999"/>
    <n v="7340685.1096935542"/>
    <n v="6078643.9505698225"/>
    <n v="13650702.169430163"/>
    <n v="11889579.758175202"/>
    <n v="9573321.047660578"/>
    <n v="19729346.119999986"/>
    <n v="17968223.708745025"/>
    <n v="15651964.998230401"/>
    <n v="15651964.998230401"/>
    <n v="9573321.047660578"/>
    <n v="3098708.5399999996"/>
    <n v="9503527.9100000001"/>
    <x v="5"/>
    <s v="2010 B"/>
    <s v="2010 B"/>
    <s v="B"/>
    <s v="A"/>
    <m/>
    <s v="B"/>
    <n v="0.75965254942193838"/>
    <n v="1.2419989944110597"/>
    <n v="5.0511252659568955"/>
    <n v="0.38036943225167574"/>
    <n v="-0.27741756964642572"/>
    <n v="1.0254607464183989"/>
    <n v="0.65778700189810146"/>
    <n v="2"/>
    <n v="1.1316642468911562"/>
    <n v="17.017935583671136"/>
    <n v="17.632502244809974"/>
    <m/>
    <s v="2010 B"/>
    <n v="1.3041454442842018"/>
    <n v="1.6196825739869001"/>
    <n v="1.8595951148216501"/>
  </r>
  <r>
    <s v="Borborema2011"/>
    <x v="4"/>
    <s v="A"/>
    <s v="A"/>
    <x v="0"/>
    <b v="0"/>
    <x v="0"/>
    <x v="0"/>
    <n v="1"/>
    <n v="1"/>
    <n v="0"/>
    <n v="0"/>
    <n v="66360563.777975619"/>
    <n v="0.10715473385528294"/>
    <n v="19038310.209999986"/>
    <n v="26631189.890000001"/>
    <n v="29592529.627288718"/>
    <n v="18133146.57"/>
    <n v="-1060294.2199999997"/>
    <n v="88841735.570000038"/>
    <n v="8659462.058922695"/>
    <n v="7170691.2724904455"/>
    <n v="20018726.057509545"/>
    <n v="18692565.563329305"/>
    <n v="14689290.548174594"/>
    <n v="27189417.329999991"/>
    <n v="25863256.835819751"/>
    <n v="21859981.820665039"/>
    <n v="21859981.820665039"/>
    <n v="14689290.548174594"/>
    <n v="2304010.4500000002"/>
    <n v="8875451.0399999991"/>
    <x v="5"/>
    <s v="2011 A"/>
    <s v="2011 A"/>
    <s v="A"/>
    <s v="A"/>
    <m/>
    <s v="A"/>
    <n v="1.3139533206777563"/>
    <n v="1.9553698396133607"/>
    <n v="9.4877962991292151"/>
    <n v="0.82951334172007751"/>
    <n v="-4.8503893036071277E-2"/>
    <n v="0.15840564545788149"/>
    <n v="0.87801723475614879"/>
    <n v="2"/>
    <n v="1.3398130536571444"/>
    <n v="22.135572261442746"/>
    <n v="21.429466779157362"/>
    <m/>
    <s v="2011 A"/>
    <n v="1.6963282990143302"/>
    <n v="2.1586289577611102"/>
    <n v="2.3117747870818701"/>
  </r>
  <r>
    <s v="Borborema2012"/>
    <x v="5"/>
    <s v="A"/>
    <s v="A"/>
    <x v="0"/>
    <b v="0"/>
    <x v="0"/>
    <x v="0"/>
    <n v="1"/>
    <n v="1"/>
    <n v="0"/>
    <n v="0"/>
    <n v="73699632.446902737"/>
    <n v="0.10715473385528294"/>
    <n v="29564226.379999995"/>
    <n v="29559207.840000007"/>
    <n v="32865280.711028188"/>
    <n v="33135138.129999992"/>
    <n v="411335.48"/>
    <n v="98152655.360000044"/>
    <n v="9617145.1006010808"/>
    <n v="7963725.4581034034"/>
    <n v="30344322.561896592"/>
    <n v="28441590.345931903"/>
    <n v="16334567.334849514"/>
    <n v="38308048.019999996"/>
    <n v="36405315.804035306"/>
    <n v="24298292.792952918"/>
    <n v="24298292.792952918"/>
    <n v="16334567.334849514"/>
    <n v="3639467.55"/>
    <n v="4005684.2600000002"/>
    <x v="5"/>
    <s v="2012 A"/>
    <s v="2012 A"/>
    <s v="A"/>
    <s v="B"/>
    <m/>
    <s v="A"/>
    <n v="2.1365916257521005"/>
    <n v="3.1782616482736548"/>
    <n v="6.6763317598347367"/>
    <n v="1.3636817373280632"/>
    <n v="1.6928575332638064E-2"/>
    <n v="0.25987814344847238"/>
    <n v="1.3467531619954252"/>
    <n v="2"/>
    <n v="1.3409571933639282"/>
    <n v="22.163702575610312"/>
    <n v="30.120658755043976"/>
    <m/>
    <s v="2012 A"/>
    <n v="1.6984840258877543"/>
    <n v="2.9573839259485801"/>
    <n v="3.1552318535778401"/>
  </r>
  <r>
    <s v="Borborema2013"/>
    <x v="6"/>
    <s v="B"/>
    <s v="B"/>
    <x v="0"/>
    <b v="0"/>
    <x v="0"/>
    <x v="0"/>
    <n v="0"/>
    <n v="1"/>
    <n v="0"/>
    <n v="0"/>
    <n v="82775279.865194142"/>
    <n v="0.10715473385528294"/>
    <n v="8641817.8100000024"/>
    <n v="28235193.270000003"/>
    <n v="33626472.591669321"/>
    <n v="37774450.960000008"/>
    <n v="-261962.97999999952"/>
    <n v="96177702.190000027"/>
    <n v="8618389.3204027507"/>
    <n v="7009113.7995261922"/>
    <n v="10138344.750473816"/>
    <n v="14034232.420044668"/>
    <n v="16386118.848387539"/>
    <n v="17147458.550000008"/>
    <n v="21043346.21957086"/>
    <n v="23395232.647913732"/>
    <n v="23395232.647913732"/>
    <n v="16386118.848387539"/>
    <n v="7443392.4900000002"/>
    <n v="12374152.419999998"/>
    <x v="5"/>
    <s v="2013 B"/>
    <s v="2013 B"/>
    <s v="B"/>
    <s v="B"/>
    <m/>
    <s v="B"/>
    <n v="0.82684908361777198"/>
    <n v="1.1805313298979039"/>
    <n v="3.1430873327376738"/>
    <n v="1.6146217277889965"/>
    <n v="-1.1197280400772593E-2"/>
    <n v="0.20720544535522231"/>
    <n v="1.625819008189769"/>
    <n v="2.9166666666666665"/>
    <n v="1.4525038885292889"/>
    <n v="19.795908724287713"/>
    <n v="8.9852612541397612"/>
    <m/>
    <s v="2013 B"/>
    <n v="1.9012971253278239"/>
    <n v="1.6284054816946001"/>
    <n v="1.1763618900892301"/>
  </r>
  <r>
    <s v="Borborema2014"/>
    <x v="7"/>
    <s v="B"/>
    <s v="B"/>
    <x v="0"/>
    <b v="0"/>
    <x v="0"/>
    <x v="0"/>
    <n v="0"/>
    <n v="1"/>
    <n v="0"/>
    <n v="0"/>
    <n v="93489667.53160055"/>
    <n v="0.10715473385528294"/>
    <n v="1319265.8299999861"/>
    <n v="32004598.25"/>
    <n v="37547142.572926119"/>
    <n v="50435033.020000003"/>
    <n v="4871370.7900000028"/>
    <n v="91612153.169999957"/>
    <n v="9503944.3299861308"/>
    <n v="7709910.1200025342"/>
    <n v="1746970.1799974497"/>
    <n v="11760401.217932958"/>
    <n v="17079054.823851883"/>
    <n v="9456880.299999984"/>
    <n v="19470311.337935492"/>
    <n v="24788964.943854418"/>
    <n v="24788964.943854418"/>
    <n v="17079054.823851883"/>
    <n v="2322384.9699999997"/>
    <n v="19575705.449999999"/>
    <x v="5"/>
    <s v="2014 B"/>
    <s v="2014 B"/>
    <s v="B"/>
    <s v="B"/>
    <m/>
    <s v="B"/>
    <n v="0.77993352371278979"/>
    <n v="1.132014914013421"/>
    <n v="10.673925840923101"/>
    <n v="2.0345759951749685"/>
    <n v="0.19651368264198921"/>
    <n v="-0.39152511296790349"/>
    <n v="1.8380623125329794"/>
    <n v="3"/>
    <n v="1.397203923904601"/>
    <n v="18.268387592756145"/>
    <n v="1.4400554777398282"/>
    <m/>
    <s v="2014 B"/>
    <n v="1.7970491230631596"/>
    <n v="1.2374232013145401"/>
    <n v="0.18381527914526399"/>
  </r>
  <r>
    <s v="Borborema2015"/>
    <x v="8"/>
    <s v="C"/>
    <s v="A"/>
    <x v="0"/>
    <b v="0"/>
    <x v="0"/>
    <x v="0"/>
    <n v="0"/>
    <n v="0"/>
    <n v="1"/>
    <n v="0"/>
    <n v="106528648.10605839"/>
    <n v="0.10715473385528294"/>
    <n v="41685092.040000051"/>
    <n v="33766668.149999999"/>
    <n v="42783833.167309724"/>
    <n v="30896148.949999996"/>
    <n v="10300917.049999997"/>
    <n v="129114070.88999999"/>
    <n v="10829457.070361514"/>
    <n v="8785209.3583012372"/>
    <n v="50888509.671698816"/>
    <n v="43610659.511068895"/>
    <n v="22705752.130105413"/>
    <n v="59673719.030000053"/>
    <n v="52395868.869370133"/>
    <n v="31490961.488406651"/>
    <n v="31490961.488406651"/>
    <n v="22705752.130105413"/>
    <n v="5064119.01"/>
    <n v="33230792.93"/>
    <x v="5"/>
    <s v="2015 B"/>
    <s v="2015 B"/>
    <s v="B"/>
    <s v="A"/>
    <s v="B"/>
    <s v="B"/>
    <n v="0.59291824892248113"/>
    <n v="0.82232755980079819"/>
    <n v="6.2184481498602562"/>
    <n v="0.98111164250651306"/>
    <n v="0.32710709877157179"/>
    <n v="0.25790440895207273"/>
    <n v="0.65400454373494132"/>
    <n v="3"/>
    <n v="1.5577025247315701"/>
    <n v="21.314221604971362"/>
    <n v="32.285475744556209"/>
    <m/>
    <s v="2015 A"/>
    <n v="2.0966657867044374"/>
    <n v="4.0270402499126599"/>
    <n v="4.6990822661804996"/>
  </r>
  <r>
    <s v="Bragantina2007"/>
    <x v="0"/>
    <s v=""/>
    <s v=""/>
    <x v="0"/>
    <b v="0"/>
    <x v="0"/>
    <x v="0"/>
    <s v=""/>
    <s v=""/>
    <s v=""/>
    <s v=""/>
    <s v=""/>
    <n v="0.10715473385528294"/>
    <n v="4399803.9100000188"/>
    <n v="26456566.199999999"/>
    <s v=""/>
    <n v="112959797.52999999"/>
    <n v="-1746028.8600000003"/>
    <n v="100531875.68000002"/>
    <s v=""/>
    <s v=""/>
    <s v=""/>
    <s v=""/>
    <s v=""/>
    <n v="20530615.170000028"/>
    <s v=""/>
    <s v=""/>
    <s v=""/>
    <s v=""/>
    <n v="15837804.970000001"/>
    <n v="19866987.599999998"/>
    <x v="6"/>
    <s v=""/>
    <s v=""/>
    <s v=""/>
    <e v="#VALUE!"/>
    <m/>
    <s v=""/>
    <s v=""/>
    <s v=""/>
    <s v=""/>
    <s v=""/>
    <s v=""/>
    <s v=""/>
    <e v="#VALUE!"/>
    <s v=""/>
    <s v=""/>
    <s v=""/>
    <n v="4.3765262313466637"/>
    <m/>
    <s v=""/>
    <s v=""/>
    <s v=""/>
    <s v=""/>
  </r>
  <r>
    <s v="Bragantina2008"/>
    <x v="1"/>
    <s v="C"/>
    <s v="C"/>
    <x v="0"/>
    <b v="0"/>
    <x v="0"/>
    <x v="0"/>
    <n v="0"/>
    <n v="0"/>
    <n v="1"/>
    <n v="0"/>
    <n v="100163704.52155738"/>
    <n v="0.10715473385528294"/>
    <n v="3839317.8899999596"/>
    <n v="30445201.240000002"/>
    <n v="29740322.100226928"/>
    <n v="136430296.19999999"/>
    <n v="20697654.509999998"/>
    <n v="95564557.879999995"/>
    <n v="13944809.950112464"/>
    <n v="8452444.5598827619"/>
    <n v="14529078.150117202"/>
    <n v="13558322.725991884"/>
    <n v="13249341.724937638"/>
    <n v="22981522.709999964"/>
    <n v="22010767.285874646"/>
    <n v="21701786.2848204"/>
    <n v="21701786.2848204"/>
    <n v="13249341.724937638"/>
    <n v="17828228.440000001"/>
    <n v="29485557.599999998"/>
    <x v="6"/>
    <s v="2008 D"/>
    <s v="2008 D"/>
    <s v="D"/>
    <s v="D"/>
    <s v="D"/>
    <s v="D"/>
    <n v="0.28003131505342621"/>
    <n v="0.45867786328646976"/>
    <n v="1.2172710461870433"/>
    <n v="6.2865929287778473"/>
    <n v="0.95373045510439136"/>
    <n v="-1.2683192852771099"/>
    <n v="5.3328624736734556"/>
    <n v="2"/>
    <n v="0.94011336543786472"/>
    <n v="13.227687402562168"/>
    <n v="4.0175123237853247"/>
    <m/>
    <s v="2008 C"/>
    <n v="0.95012709178509369"/>
    <n v="0.97228451107755298"/>
    <n v="1.04189861332603"/>
  </r>
  <r>
    <s v="Bragantina2009"/>
    <x v="2"/>
    <s v="C"/>
    <s v="B"/>
    <x v="0"/>
    <b v="0"/>
    <x v="0"/>
    <x v="0"/>
    <n v="0"/>
    <n v="0"/>
    <n v="1"/>
    <n v="0"/>
    <n v="100899682.51930141"/>
    <n v="0.10715473385528294"/>
    <n v="9425453.1600000355"/>
    <n v="27480032.710000001"/>
    <n v="28238141.45124609"/>
    <n v="143292299.55000001"/>
    <n v="19361744.030000001"/>
    <n v="91745733.490000099"/>
    <n v="13680016.768884746"/>
    <n v="8521523.0214341991"/>
    <n v="17592531.238565836"/>
    <n v="14559373.69173646"/>
    <n v="12135164.387617435"/>
    <n v="26114054.260000035"/>
    <n v="23080896.713170659"/>
    <n v="20656687.409051634"/>
    <n v="20656687.409051634"/>
    <n v="12135164.387617435"/>
    <n v="17373245.109999999"/>
    <n v="40547026.56000001"/>
    <x v="6"/>
    <s v="2009 D"/>
    <s v="2009 D"/>
    <s v="D"/>
    <s v="D"/>
    <s v="D"/>
    <s v="D"/>
    <n v="0.2095149770145654"/>
    <n v="0.35664002970743719"/>
    <n v="1.1889941849241332"/>
    <n v="6.9368479423864544"/>
    <n v="0.93731117901875216"/>
    <n v="-1.7747611300897896"/>
    <n v="5.9995367633677024"/>
    <n v="2"/>
    <n v="0.90272841194624642"/>
    <n v="12.026959931510252"/>
    <n v="10.273451201986814"/>
    <m/>
    <s v="2009 B"/>
    <n v="0.88707233301253541"/>
    <n v="1.06428039830334"/>
    <n v="1.2860021691333099"/>
  </r>
  <r>
    <s v="Bragantina2010"/>
    <x v="3"/>
    <s v="C"/>
    <s v="B"/>
    <x v="0"/>
    <b v="0"/>
    <x v="0"/>
    <x v="0"/>
    <n v="0"/>
    <n v="0"/>
    <n v="1"/>
    <n v="0"/>
    <n v="102901127.49633294"/>
    <n v="0.14499388696779761"/>
    <n v="2586244.4500000104"/>
    <n v="28661772.68"/>
    <n v="27927219.096450306"/>
    <n v="163574792.66"/>
    <n v="15037502.16"/>
    <n v="87472201.980000049"/>
    <n v="13764344.346969025"/>
    <n v="8693298.6744570993"/>
    <n v="20240374.195542913"/>
    <n v="17901920.53999687"/>
    <n v="12337205.138220441"/>
    <n v="28933672.870000012"/>
    <n v="26595219.214453969"/>
    <n v="21030503.81267754"/>
    <n v="21030503.81267754"/>
    <n v="12337205.138220441"/>
    <n v="19251909.850000001"/>
    <n v="72502734.939999998"/>
    <x v="6"/>
    <s v="2010 D"/>
    <s v="2010 D"/>
    <s v="D"/>
    <s v="D"/>
    <s v="D"/>
    <s v="D"/>
    <n v="0.13445864420767753"/>
    <n v="0.22920369710776298"/>
    <n v="1.0923853257435412"/>
    <n v="7.77797784194758"/>
    <n v="0.71503290144362319"/>
    <n v="-3.1388040822972432"/>
    <n v="7.0629449405039573"/>
    <n v="2"/>
    <n v="0.90858389097375447"/>
    <n v="11.989377996523991"/>
    <n v="2.9566472450200103"/>
    <m/>
    <s v="2010 B"/>
    <n v="0.89631622311616987"/>
    <n v="1.30060103768772"/>
    <n v="1.4704931586516099"/>
  </r>
  <r>
    <s v="Bragantina2011"/>
    <x v="4"/>
    <s v="D"/>
    <s v="B"/>
    <x v="0"/>
    <b v="0"/>
    <x v="0"/>
    <x v="0"/>
    <n v="0"/>
    <n v="0"/>
    <n v="0"/>
    <n v="1"/>
    <n v="118558487.32613896"/>
    <n v="0.14499388696779761"/>
    <n v="-5552986.2100000093"/>
    <n v="32176584.690000001"/>
    <n v="32176604.201142527"/>
    <n v="137776775.19999999"/>
    <n v="3900524.01"/>
    <n v="52646405.669999905"/>
    <n v="15858716.847291291"/>
    <n v="10016064.602933455"/>
    <n v="17174875.837066535"/>
    <n v="17880211.86841647"/>
    <n v="15097799.177134398"/>
    <n v="27190940.43999999"/>
    <n v="27896276.471349925"/>
    <n v="25113863.780067854"/>
    <n v="25113863.780067854"/>
    <n v="15097799.177134398"/>
    <n v="25114940.399999999"/>
    <n v="78469412.330000013"/>
    <x v="6"/>
    <s v="2011 D"/>
    <s v="2011 D"/>
    <s v="D"/>
    <s v="D"/>
    <m/>
    <s v="D"/>
    <n v="0.14575366625582808"/>
    <n v="0.24244843085064136"/>
    <n v="0.99995713229197447"/>
    <n v="5.4860843558986501"/>
    <n v="0.15531357676216007"/>
    <n v="-2.9708024043363044"/>
    <n v="5.3307707791364898"/>
    <n v="2"/>
    <n v="0.94170824706098089"/>
    <n v="12.734473522424691"/>
    <n v="-10.547702429691853"/>
    <m/>
    <s v="2011 B"/>
    <n v="0.95201896331083979"/>
    <n v="1.12746901498917"/>
    <n v="1.0829927794568099"/>
  </r>
  <r>
    <s v="Bragantina2012"/>
    <x v="5"/>
    <s v="C"/>
    <s v="B"/>
    <x v="0"/>
    <b v="0"/>
    <x v="0"/>
    <x v="0"/>
    <n v="0"/>
    <n v="0"/>
    <n v="1"/>
    <n v="0"/>
    <n v="114084451.01837513"/>
    <n v="0.12134530748908523"/>
    <n v="4447600.8500001207"/>
    <n v="32824918.650000002"/>
    <n v="36546516.205067605"/>
    <n v="78688958.209999993"/>
    <n v="11142795.129999997"/>
    <n v="56649467.900000028"/>
    <n v="12567056.581731582"/>
    <n v="9554531.2762531191"/>
    <n v="27194324.613747008"/>
    <n v="23084317.656396348"/>
    <n v="15571586.779049315"/>
    <n v="36748855.890000127"/>
    <n v="32638848.932649467"/>
    <n v="25126118.055302434"/>
    <n v="25126118.055302434"/>
    <n v="15571586.779049315"/>
    <n v="14746814.300000001"/>
    <n v="48143714"/>
    <x v="6"/>
    <s v="2012 C"/>
    <s v="2012 C"/>
    <s v="C"/>
    <s v="C"/>
    <m/>
    <s v="C"/>
    <n v="0.24759828228457281"/>
    <n v="0.3995214976640995"/>
    <n v="1.7038336242765622"/>
    <n v="3.1317594718295152"/>
    <n v="0.44347459903972325"/>
    <n v="-1.5261177654105571"/>
    <n v="2.6882848727897919"/>
    <n v="2.6666666666666665"/>
    <n v="1.1020178499053412"/>
    <n v="13.649175360927371"/>
    <n v="7.8510902482812517"/>
    <m/>
    <s v="2012 B"/>
    <n v="1.2390798657504796"/>
    <n v="1.83689136043047"/>
    <n v="2.1639374691189599"/>
  </r>
  <r>
    <s v="Bragantina2013"/>
    <x v="6"/>
    <s v="C"/>
    <s v="C"/>
    <x v="0"/>
    <b v="0"/>
    <x v="0"/>
    <x v="0"/>
    <n v="0"/>
    <n v="0"/>
    <n v="1"/>
    <n v="0"/>
    <n v="114546376.53037676"/>
    <n v="0.10952101774972903"/>
    <n v="-27442695.609999999"/>
    <n v="34859068.340000004"/>
    <n v="40751728.123081423"/>
    <n v="62302375.910000004"/>
    <n v="11797924.620000001"/>
    <n v="35143493.870000049"/>
    <n v="11251177.493126521"/>
    <n v="9743541.4094587564"/>
    <n v="1947715.1305412408"/>
    <n v="3168892.759468656"/>
    <n v="16548505.290735312"/>
    <n v="11691256.539999997"/>
    <n v="12912434.168927412"/>
    <n v="26292046.700194068"/>
    <n v="26292046.700194068"/>
    <n v="16548505.290735312"/>
    <n v="8033564.4399999995"/>
    <n v="18282516.770000003"/>
    <x v="6"/>
    <s v="2013 C"/>
    <s v="2013 C"/>
    <s v="C"/>
    <s v="B"/>
    <m/>
    <s v="C"/>
    <n v="0.62883622978207521"/>
    <n v="0.9990866987522139"/>
    <n v="3.2727747311371624"/>
    <n v="2.3696282233341739"/>
    <n v="0.44872598754028981"/>
    <n v="-0.5618841130344927"/>
    <n v="1.9209022357938841"/>
    <n v="3"/>
    <n v="1.2150491910807804"/>
    <n v="14.446991508584983"/>
    <n v="-78.087556437939227"/>
    <m/>
    <s v="2013 C"/>
    <n v="1.4708243029670187"/>
    <n v="0.28164987726910401"/>
    <n v="0.17311211486363301"/>
  </r>
  <r>
    <s v="Bragantina2014"/>
    <x v="7"/>
    <s v="C"/>
    <s v="C"/>
    <x v="0"/>
    <b v="0"/>
    <x v="0"/>
    <x v="0"/>
    <n v="0"/>
    <n v="0"/>
    <n v="1"/>
    <n v="0"/>
    <n v="131624278.23847994"/>
    <n v="0.10952101774972903"/>
    <n v="15832298.18999996"/>
    <n v="40535831.730000004"/>
    <n v="46827468.171801053"/>
    <n v="37720897.019999996"/>
    <n v="9468129.6499999985"/>
    <n v="44599506.459999971"/>
    <n v="12928633.462113963"/>
    <n v="11196221.516152851"/>
    <n v="23528139.633847103"/>
    <n v="10835531.26578426"/>
    <n v="18652779.658427186"/>
    <n v="34724361.149999954"/>
    <n v="22031752.781937111"/>
    <n v="29849001.174580038"/>
    <n v="29849001.174580038"/>
    <n v="18652779.658427186"/>
    <n v="4798134.78"/>
    <n v="46246933.780000001"/>
    <x v="6"/>
    <s v="2014 B"/>
    <s v="2014 B"/>
    <s v="B"/>
    <s v="A"/>
    <s v="B"/>
    <s v="B"/>
    <n v="0.36541785885745481"/>
    <n v="0.58475778398641132"/>
    <n v="6.2209592983922049"/>
    <n v="1.263723928294251"/>
    <n v="0.31720088704553484"/>
    <n v="-0.35918185896050664"/>
    <n v="0.94652304124871611"/>
    <n v="3"/>
    <n v="1.2004515081943616"/>
    <n v="14.171230344474631"/>
    <n v="35.498819262046091"/>
    <m/>
    <s v="2014 C"/>
    <n v="1.4427495150953045"/>
    <n v="0.83810336935210605"/>
    <n v="1.8198473723301001"/>
  </r>
  <r>
    <s v="Bragantina2015"/>
    <x v="8"/>
    <s v="C"/>
    <s v="C"/>
    <x v="0"/>
    <b v="0"/>
    <x v="0"/>
    <x v="0"/>
    <n v="0"/>
    <n v="0"/>
    <n v="1"/>
    <n v="0"/>
    <n v="144188352.26084557"/>
    <n v="0.10952101774972903"/>
    <n v="-2268606.2700000796"/>
    <n v="38491227.980000004"/>
    <n v="51297340.935885683"/>
    <n v="107491084.18999998"/>
    <n v="20091159.439999998"/>
    <n v="30138185.939999897"/>
    <n v="14162724.240183491"/>
    <n v="12264946.509613995"/>
    <n v="29783846.380385909"/>
    <n v="6470907.452315215"/>
    <n v="26001460.672331002"/>
    <n v="42048792.889999904"/>
    <n v="18735853.96192921"/>
    <n v="38266407.181944996"/>
    <n v="38266407.181944996"/>
    <n v="26001460.672331002"/>
    <n v="4512556.41"/>
    <n v="62008313.840000004"/>
    <x v="6"/>
    <s v="2015 C"/>
    <s v="2015 C"/>
    <s v="C"/>
    <s v="B"/>
    <m/>
    <s v="C"/>
    <n v="0.39087673649806171"/>
    <n v="0.57525415765204901"/>
    <n v="8.4799842273761179"/>
    <n v="2.809019505774685"/>
    <n v="0.52503385918810497"/>
    <n v="-0.59333721381380966"/>
    <n v="2.2839856465865802"/>
    <n v="3"/>
    <n v="1.4048770914614852"/>
    <n v="18.032982737255203"/>
    <n v="-7.5273484426584147"/>
    <m/>
    <s v="2015 C"/>
    <n v="1.8359081369417587"/>
    <n v="0.45689708723727401"/>
    <n v="2.1029743907518199"/>
  </r>
  <r>
    <s v="Caiuá2007"/>
    <x v="0"/>
    <s v=""/>
    <s v=""/>
    <x v="0"/>
    <b v="0"/>
    <x v="0"/>
    <x v="0"/>
    <s v=""/>
    <s v=""/>
    <s v=""/>
    <s v=""/>
    <s v=""/>
    <n v="0.10952101774972903"/>
    <n v="352239.53000001376"/>
    <n v="36723656.400000006"/>
    <s v=""/>
    <n v="187882173.16999999"/>
    <n v="-3405673.7700000005"/>
    <n v="98824744.660000205"/>
    <s v=""/>
    <s v=""/>
    <s v=""/>
    <s v=""/>
    <s v=""/>
    <n v="53174703.860000014"/>
    <s v=""/>
    <s v=""/>
    <s v=""/>
    <s v=""/>
    <n v="27938523.219999999"/>
    <n v="25098779.789999999"/>
    <x v="7"/>
    <s v=""/>
    <s v=""/>
    <s v=""/>
    <e v="#VALUE!"/>
    <m/>
    <s v=""/>
    <s v=""/>
    <s v=""/>
    <s v=""/>
    <s v=""/>
    <s v=""/>
    <s v=""/>
    <e v="#VALUE!"/>
    <s v=""/>
    <s v=""/>
    <s v=""/>
    <n v="0.35642847468199373"/>
    <m/>
    <s v=""/>
    <s v=""/>
    <s v=""/>
    <s v=""/>
  </r>
  <r>
    <s v="Caiuá2008"/>
    <x v="1"/>
    <s v="D"/>
    <s v="C"/>
    <x v="0"/>
    <b v="0"/>
    <x v="0"/>
    <x v="0"/>
    <n v="0"/>
    <n v="0"/>
    <n v="0"/>
    <n v="1"/>
    <n v="104032046.81013873"/>
    <n v="0.15075757575757578"/>
    <n v="-17533716.280000068"/>
    <n v="42967043.420000002"/>
    <n v="37943060.099465184"/>
    <n v="195307430.08000001"/>
    <n v="8184238.6399999987"/>
    <n v="80966360.360000014"/>
    <n v="14251842.674419058"/>
    <n v="10514601.144819576"/>
    <n v="12307738.695180353"/>
    <n v="11355449.983089704"/>
    <n v="9158590.8078174926"/>
    <n v="22822339.839999929"/>
    <n v="21870051.12790928"/>
    <n v="19673191.952637069"/>
    <n v="19673191.952637069"/>
    <n v="9158590.8078174926"/>
    <n v="26488016.369999997"/>
    <n v="39700848.490000002"/>
    <x v="7"/>
    <s v="2008 D"/>
    <s v="2008 D"/>
    <s v="D"/>
    <s v="D"/>
    <m/>
    <s v="D"/>
    <n v="0.13837056772599698"/>
    <n v="0.29722812128972154"/>
    <n v="0.74272046943155334"/>
    <n v="9.927592357671287"/>
    <n v="0.41600969785195191"/>
    <n v="-1.8151678139455796"/>
    <n v="9.5115826598193358"/>
    <n v="2"/>
    <n v="0.77070949206598949"/>
    <n v="8.8036245451674766"/>
    <n v="-21.655556952344231"/>
    <m/>
    <s v="2008 C"/>
    <n v="0.64262502826972867"/>
    <n v="0.79677065167817795"/>
    <n v="0.86358928991489503"/>
  </r>
  <r>
    <s v="Caiuá2009"/>
    <x v="2"/>
    <s v="C"/>
    <s v="A"/>
    <x v="0"/>
    <b v="0"/>
    <x v="0"/>
    <x v="0"/>
    <n v="0"/>
    <n v="0"/>
    <n v="1"/>
    <n v="0"/>
    <n v="102788577.146135"/>
    <n v="0.14927899299133141"/>
    <n v="13541259.650000043"/>
    <n v="40027871.019999996"/>
    <n v="37270285.233828597"/>
    <n v="193383835.74000001"/>
    <n v="13557702.799999999"/>
    <n v="94507620.009999931"/>
    <n v="13939285.448029511"/>
    <n v="10390226.724419434"/>
    <n v="31262506.085580599"/>
    <n v="28042849.029903155"/>
    <n v="12577553.705088027"/>
    <n v="41652732.810000032"/>
    <n v="38433075.754322588"/>
    <n v="22967780.42950746"/>
    <n v="22967780.42950746"/>
    <n v="12577553.705088027"/>
    <n v="22124677.439999998"/>
    <n v="70879063.159999996"/>
    <x v="7"/>
    <s v="2009 D"/>
    <s v="2009 D"/>
    <s v="D"/>
    <s v="D"/>
    <s v="D"/>
    <s v="D"/>
    <n v="0.13523707351925615"/>
    <n v="0.24695544804256467"/>
    <n v="1.0381069053681744"/>
    <n v="8.419787725397855"/>
    <n v="0.59029225055556411"/>
    <n v="-2.5795285270092818"/>
    <n v="7.8294954748422914"/>
    <n v="2"/>
    <n v="0.91593605809180945"/>
    <n v="12.236334089153175"/>
    <n v="14.328219934611866"/>
    <m/>
    <s v="2009 A"/>
    <n v="0.90230978835329223"/>
    <n v="2.0117852617682899"/>
    <n v="2.2427624573826299"/>
  </r>
  <r>
    <s v="Caiuá2010"/>
    <x v="3"/>
    <s v="D"/>
    <s v="B"/>
    <x v="0"/>
    <b v="0"/>
    <x v="0"/>
    <x v="0"/>
    <n v="0"/>
    <n v="0"/>
    <n v="0"/>
    <n v="1"/>
    <n v="106452325.35437147"/>
    <n v="0.14853970160820923"/>
    <n v="-7471766.1299998816"/>
    <n v="41003200.260000005"/>
    <n v="38486315.171960607"/>
    <n v="204285802.57999995"/>
    <n v="19405883.650000002"/>
    <n v="73399914.400000095"/>
    <n v="14362401.492897199"/>
    <n v="10762088.04504044"/>
    <n v="24586731.344959673"/>
    <n v="17965737.847273514"/>
    <n v="11626620.86288292"/>
    <n v="35348819.390000112"/>
    <n v="28727825.892313953"/>
    <n v="22388708.907923359"/>
    <n v="22388708.907923359"/>
    <n v="11626620.86288292"/>
    <n v="24711566.68"/>
    <n v="71023614.540000007"/>
    <x v="7"/>
    <s v="2010 D"/>
    <s v="2010 D"/>
    <s v="D"/>
    <s v="D"/>
    <m/>
    <s v="D"/>
    <n v="0.12144564531783648"/>
    <n v="0.23386082966171001"/>
    <n v="0.90600119360474962"/>
    <n v="9.1245012573147193"/>
    <n v="0.86677100183888955"/>
    <n v="-2.9745547277374063"/>
    <n v="8.2577302554758294"/>
    <n v="2"/>
    <n v="0.86459223908198612"/>
    <n v="10.921904076946001"/>
    <n v="-10.179529759778401"/>
    <m/>
    <s v="2010 B"/>
    <n v="0.80951788380107137"/>
    <n v="1.2508867584629799"/>
    <n v="1.7118816346360199"/>
  </r>
  <r>
    <s v="Caiuá2011"/>
    <x v="4"/>
    <s v="D"/>
    <s v="C"/>
    <x v="0"/>
    <b v="0"/>
    <x v="0"/>
    <x v="0"/>
    <n v="0"/>
    <n v="0"/>
    <n v="0"/>
    <n v="1"/>
    <n v="113236583.4105498"/>
    <n v="0.14853970160820923"/>
    <n v="-51956228.229999959"/>
    <n v="45003836.799999997"/>
    <n v="40939066.606828824"/>
    <n v="167374370.19"/>
    <n v="14323376.43"/>
    <n v="-83621586.890000045"/>
    <n v="15277724.271719707"/>
    <n v="11447961.108665988"/>
    <n v="11851688.32133406"/>
    <n v="8294286.3736575395"/>
    <n v="11060325.677077703"/>
    <n v="23299649.430000048"/>
    <n v="19742247.482323527"/>
    <n v="22508286.785743691"/>
    <n v="22508286.785743691"/>
    <n v="11060325.677077703"/>
    <n v="29537688.860000003"/>
    <n v="77102982.180000007"/>
    <x v="7"/>
    <s v="2011 D"/>
    <s v="2011 D"/>
    <s v="D"/>
    <s v="D"/>
    <m/>
    <s v="D"/>
    <n v="0.10371582970374472"/>
    <n v="0.21106662745305704"/>
    <n v="0.76201922541829115"/>
    <n v="7.4361221617280817"/>
    <n v="0.63636013555114934"/>
    <n v="-2.6242756497759081"/>
    <n v="6.799762026176932"/>
    <n v="2"/>
    <n v="0.81713369334279728"/>
    <n v="9.7674491263812335"/>
    <s v=""/>
    <m/>
    <s v="2011 C"/>
    <n v="0.72395112529991246"/>
    <n v="0.54290064588365905"/>
    <n v="0.77574958878348699"/>
  </r>
  <r>
    <s v="Caiuá2012"/>
    <x v="5"/>
    <s v="C"/>
    <s v="C"/>
    <x v="0"/>
    <b v="0"/>
    <x v="0"/>
    <x v="0"/>
    <n v="0"/>
    <n v="0"/>
    <n v="1"/>
    <n v="0"/>
    <n v="121429112.89777797"/>
    <n v="0.12314771576229924"/>
    <n v="-72790598.889999986"/>
    <n v="51421508.490000002"/>
    <n v="49134969.601094864"/>
    <n v="101518505.22000001"/>
    <n v="13972462.009999998"/>
    <n v="-155432583.66999996"/>
    <n v="13379944.857012019"/>
    <n v="12014111.609245991"/>
    <n v="1438784.2607540209"/>
    <n v="5202348.35693218"/>
    <n v="10046547.340296222"/>
    <n v="13452895.870000012"/>
    <n v="17216459.966178171"/>
    <n v="22060658.949542213"/>
    <n v="22060658.949542213"/>
    <n v="10046547.340296222"/>
    <n v="17171624.02"/>
    <n v="47403040.010000005"/>
    <x v="7"/>
    <s v="2012 D"/>
    <s v="2012 D"/>
    <s v="D"/>
    <s v="D"/>
    <s v="D"/>
    <s v="D"/>
    <n v="0.15558032691627807"/>
    <n v="0.34163025516158019"/>
    <n v="1.284715931576879"/>
    <n v="4.6017893414786979"/>
    <n v="0.63336557815241257"/>
    <n v="-1.1986195317410824"/>
    <n v="3.9684237633262853"/>
    <n v="2.6666666666666665"/>
    <n v="0.84288035071790135"/>
    <n v="8.2735903281724976"/>
    <s v=""/>
    <m/>
    <s v="2012 C"/>
    <n v="0.7508661248913836"/>
    <n v="0.38881687596661901"/>
    <n v="0.10753289913597799"/>
  </r>
  <r>
    <s v="Caiuá2013"/>
    <x v="6"/>
    <s v="C"/>
    <s v="D"/>
    <x v="0"/>
    <b v="0"/>
    <x v="0"/>
    <x v="0"/>
    <n v="0"/>
    <n v="0"/>
    <n v="1"/>
    <n v="0"/>
    <n v="132463867.77620488"/>
    <n v="0.11045172283934426"/>
    <n v="-14233555.399999935"/>
    <n v="51540890.680000007"/>
    <n v="56033288.90448422"/>
    <n v="59817328.189999998"/>
    <n v="5951610.71"/>
    <n v="-174995199"/>
    <n v="12992081.847925061"/>
    <n v="12953283.921209931"/>
    <n v="7575487.8187901303"/>
    <n v="1742314.9085789304"/>
    <n v="15346416.734458312"/>
    <n v="20528771.740000062"/>
    <n v="14695598.829788862"/>
    <n v="28299700.655668244"/>
    <n v="28299700.655668244"/>
    <n v="15346416.734458312"/>
    <n v="9286967.4300000016"/>
    <n v="29816630.350000001"/>
    <x v="7"/>
    <s v="2013 C"/>
    <s v="2013 C"/>
    <s v="C"/>
    <s v="B"/>
    <m/>
    <s v="C"/>
    <n v="0.39245536486945504"/>
    <n v="0.72371091823531541"/>
    <n v="3.0472488321915261"/>
    <n v="2.1137088663168946"/>
    <n v="0.21030648989596049"/>
    <n v="-0.33377454888760771"/>
    <n v="1.903402376420934"/>
    <n v="3"/>
    <n v="1.0582824010212852"/>
    <n v="11.585360590848657"/>
    <s v=""/>
    <m/>
    <s v="2013 D"/>
    <n v="1.1812130584355205"/>
    <n v="0.13410590612330101"/>
    <n v="0.58308498264271602"/>
  </r>
  <r>
    <s v="Caiuá2014"/>
    <x v="7"/>
    <s v="A"/>
    <s v="D"/>
    <x v="0"/>
    <b v="0"/>
    <x v="0"/>
    <x v="0"/>
    <n v="1"/>
    <n v="1"/>
    <n v="0"/>
    <n v="0"/>
    <n v="147396962.18312606"/>
    <n v="0.11045172283934426"/>
    <n v="6919021.8900000192"/>
    <n v="56696004.689999998"/>
    <n v="62350108.782902874"/>
    <n v="23237780.470000006"/>
    <n v="8890266.9199999981"/>
    <n v="27790049.429999907"/>
    <n v="14456722.641839994"/>
    <n v="14413550.897574257"/>
    <n v="19058531.692425746"/>
    <n v="-1603758.1527158227"/>
    <n v="17672856.15362376"/>
    <n v="33472082.590000004"/>
    <n v="12809792.744858434"/>
    <n v="32086407.051198017"/>
    <n v="32086407.051198017"/>
    <n v="17672856.15362376"/>
    <n v="3471121.1399999997"/>
    <n v="632202.03"/>
    <x v="7"/>
    <s v="2014 A"/>
    <s v="2014 A"/>
    <s v="A"/>
    <s v="A"/>
    <m/>
    <s v="A"/>
    <n v="4.3069618017982627"/>
    <n v="7.8196149125631793"/>
    <n v="9.2438165529417446"/>
    <n v="0.72422507240904599"/>
    <n v="0.27707268395038515"/>
    <n v="1.6917316580004329"/>
    <n v="0.44715238845866084"/>
    <n v="3"/>
    <n v="1.0783251135219174"/>
    <n v="11.989973125543113"/>
    <n v="24.89747960840544"/>
    <m/>
    <s v="2014 D"/>
    <n v="1.2224662940029409"/>
    <n v="-0.11093511249032099"/>
    <n v="1.3183162024058901"/>
  </r>
  <r>
    <s v="Caiuá2015"/>
    <x v="8"/>
    <s v="A"/>
    <s v="D"/>
    <x v="0"/>
    <b v="0"/>
    <x v="0"/>
    <x v="0"/>
    <n v="1"/>
    <n v="1"/>
    <n v="0"/>
    <n v="0"/>
    <n v="158514662.3527779"/>
    <n v="0.11045172283934426"/>
    <n v="88465422.50000006"/>
    <n v="54985338.090000004"/>
    <n v="67052985.997782439"/>
    <n v="133009127.98999998"/>
    <n v="32205024.799999993"/>
    <n v="131506948.14000002"/>
    <n v="15547148.8281173"/>
    <n v="15500720.77465868"/>
    <n v="38470121.155341387"/>
    <n v="-1434848.6700456664"/>
    <n v="24246219.161709622"/>
    <n v="53970841.930000067"/>
    <n v="14065872.104613014"/>
    <n v="39746939.936368302"/>
    <n v="39746939.936368302"/>
    <n v="24246219.161709622"/>
    <n v="4545347.5600000005"/>
    <n v="2163285.1800000002"/>
    <x v="7"/>
    <s v="2015 B"/>
    <s v="2015 B"/>
    <s v="B"/>
    <s v="C"/>
    <s v="B"/>
    <s v="B"/>
    <n v="3.6141819207276535"/>
    <n v="5.9247452464312866"/>
    <n v="8.7445326043160261"/>
    <n v="3.3463991996097571"/>
    <n v="0.81025167853318225"/>
    <n v="1.1676033980048928"/>
    <n v="2.5361475210765749"/>
    <n v="3"/>
    <n v="1.2420853016882234"/>
    <n v="15.295884179943634"/>
    <n v="67.270531140165545"/>
    <m/>
    <s v="2015 D"/>
    <n v="1.559528336816594"/>
    <n v="-9.2290148210556602E-2"/>
    <n v="2.4744164721551698"/>
  </r>
  <r>
    <s v="Campolarguense2007"/>
    <x v="0"/>
    <s v=""/>
    <s v=""/>
    <x v="0"/>
    <b v="0"/>
    <x v="0"/>
    <x v="0"/>
    <s v=""/>
    <s v=""/>
    <s v=""/>
    <s v=""/>
    <s v=""/>
    <n v="0.11045172283934426"/>
    <n v="4549891.4499999909"/>
    <n v="10321577.100000001"/>
    <s v=""/>
    <n v="-2373447.29"/>
    <n v="17470.989999999998"/>
    <n v="30523121.209999997"/>
    <s v=""/>
    <s v=""/>
    <s v=""/>
    <s v=""/>
    <s v=""/>
    <n v="9243232.8399999905"/>
    <s v=""/>
    <s v=""/>
    <s v=""/>
    <s v=""/>
    <n v="0"/>
    <n v="59503.73"/>
    <x v="8"/>
    <s v=""/>
    <s v=""/>
    <s v=""/>
    <e v="#VALUE!"/>
    <m/>
    <s v=""/>
    <s v=""/>
    <s v=""/>
    <s v=""/>
    <s v=""/>
    <s v=""/>
    <s v=""/>
    <e v="#VALUE!"/>
    <s v=""/>
    <s v=""/>
    <s v=""/>
    <n v="14.906376771551638"/>
    <m/>
    <s v=""/>
    <s v=""/>
    <s v=""/>
    <s v=""/>
  </r>
  <r>
    <s v="Campolarguense2008"/>
    <x v="1"/>
    <s v="A"/>
    <s v="B"/>
    <x v="0"/>
    <b v="0"/>
    <x v="0"/>
    <x v="0"/>
    <n v="1"/>
    <n v="1"/>
    <n v="0"/>
    <s v=""/>
    <n v="21823650.539224442"/>
    <n v="0.11045172283934426"/>
    <n v="4652580.7099999906"/>
    <n v="9840905.3900000006"/>
    <n v="9406697.7845830452"/>
    <n v="-3899896.15"/>
    <n v="-182093.97999999992"/>
    <n v="32071692.400000017"/>
    <n v="2936882.7728490364"/>
    <n v="2763656.9752655281"/>
    <n v="4880437.6747344621"/>
    <n v="4456193.1115102069"/>
    <n v="2817139.8722760836"/>
    <n v="7644094.6499999901"/>
    <n v="7219850.086775735"/>
    <n v="5580796.8475416116"/>
    <n v="5580796.8475416116"/>
    <n v="2817139.8722760836"/>
    <n v="0"/>
    <n v="138745"/>
    <x v="8"/>
    <s v="2008 A"/>
    <s v="2008 A"/>
    <s v="A"/>
    <s v="A"/>
    <m/>
    <s v="A"/>
    <n v="20.304442482799981"/>
    <n v="40.22340875376851"/>
    <s v=""/>
    <n v="-0.69880632757989336"/>
    <n v="-3.2628670237336066E-2"/>
    <n v="1.0521509437467869"/>
    <n v="-0.66617765734255729"/>
    <n v="2"/>
    <n v="0.94986036351755032"/>
    <n v="12.908655530442697"/>
    <n v="14.506813834370613"/>
    <m/>
    <s v="2008 B"/>
    <n v="0.95922789350080173"/>
    <n v="1.5173207313746799"/>
    <n v="1.6617747633147799"/>
  </r>
  <r>
    <s v="Campolarguense2009"/>
    <x v="2"/>
    <s v="A"/>
    <s v="C"/>
    <x v="0"/>
    <b v="0"/>
    <x v="0"/>
    <x v="0"/>
    <n v="1"/>
    <n v="1"/>
    <n v="0"/>
    <n v="0"/>
    <n v="22259720.890293773"/>
    <n v="0.11045172283934426"/>
    <n v="813353.38999998779"/>
    <n v="10282237.07"/>
    <n v="9568890.2763756011"/>
    <n v="-2031210.0899999994"/>
    <n v="566716.95999999985"/>
    <n v="32885045.789999992"/>
    <n v="2989653.8281175806"/>
    <n v="2818942.4711054652"/>
    <n v="1755715.1588945226"/>
    <n v="1400117.6373234284"/>
    <n v="1593897.2224843404"/>
    <n v="4574657.6299999878"/>
    <n v="4219060.1084288936"/>
    <n v="4412839.6935898056"/>
    <n v="4412839.6935898056"/>
    <n v="1593897.2224843404"/>
    <n v="67157.55"/>
    <n v="196935.4"/>
    <x v="8"/>
    <s v="2009 A"/>
    <s v="2009 A"/>
    <s v="A"/>
    <s v="A"/>
    <m/>
    <s v="A"/>
    <n v="6.0353645278465038"/>
    <n v="16.709418761802635"/>
    <n v="65.70876533747591"/>
    <n v="-0.46029546302136987"/>
    <n v="0.12842455184203183"/>
    <n v="0.90736005112906182"/>
    <n v="-0.58872001486340175"/>
    <n v="2"/>
    <n v="0.73710012830103644"/>
    <n v="7.1604546631101318"/>
    <n v="2.473322966292844"/>
    <m/>
    <s v="2009 C"/>
    <n v="0.53313771840243152"/>
    <n v="0.46832098840987202"/>
    <n v="0.58726369668022704"/>
  </r>
  <r>
    <s v="Campolarguense2010"/>
    <x v="3"/>
    <s v="A"/>
    <s v="B"/>
    <x v="0"/>
    <b v="0"/>
    <x v="0"/>
    <x v="0"/>
    <n v="1"/>
    <n v="1"/>
    <n v="0"/>
    <n v="0"/>
    <n v="23600903.616499983"/>
    <n v="0.11045172283934426"/>
    <n v="4056716.2399999918"/>
    <n v="10923197.889999999"/>
    <n v="10126168.459788017"/>
    <n v="-2465291.8199999998"/>
    <n v="588830.5"/>
    <n v="34981762.029999979"/>
    <n v="3165321.4914875287"/>
    <n v="2988729.3880514763"/>
    <n v="4146289.871948516"/>
    <n v="3564382.7748021241"/>
    <n v="2655596.1361200651"/>
    <n v="7135019.2599999923"/>
    <n v="6553112.1628536005"/>
    <n v="5644325.5241715414"/>
    <n v="5644325.5241715414"/>
    <n v="2655596.1361200651"/>
    <n v="4242.37"/>
    <n v="269753.88"/>
    <x v="8"/>
    <s v="2010 A"/>
    <s v="2010 A"/>
    <s v="A"/>
    <s v="A"/>
    <m/>
    <s v="A"/>
    <n v="9.6920893483763564"/>
    <n v="20.600010124852226"/>
    <n v="1330.4651702165397"/>
    <n v="-0.43677350100424062"/>
    <n v="0.10432256209858252"/>
    <n v="0.77384162576999771"/>
    <n v="-0.5410960631028231"/>
    <n v="2"/>
    <n v="0.8898780622738176"/>
    <n v="11.252095170896217"/>
    <n v="11.596660672841454"/>
    <m/>
    <s v="2010 B"/>
    <n v="0.83896569345673344"/>
    <n v="1.12607290910439"/>
    <n v="1.3099111363882301"/>
  </r>
  <r>
    <s v="Campolarguense2011"/>
    <x v="4"/>
    <s v="A"/>
    <s v="B"/>
    <x v="0"/>
    <b v="0"/>
    <x v="0"/>
    <x v="0"/>
    <n v="1"/>
    <n v="1"/>
    <n v="0"/>
    <s v=""/>
    <n v="25369993.311193898"/>
    <n v="0.11045172283934426"/>
    <n v="2113110.4300000109"/>
    <n v="12840777.380000003"/>
    <n v="10885211.442210998"/>
    <n v="-1217975.6399999997"/>
    <n v="-506004.52999999997"/>
    <n v="37094872.460000016"/>
    <n v="3402589.4183315123"/>
    <n v="3212760.2322321292"/>
    <n v="4552003.7577678822"/>
    <n v="3924141.0173998401"/>
    <n v="2136463.2233257294"/>
    <n v="7764763.9900000114"/>
    <n v="7136901.2496319693"/>
    <n v="5349223.4555578586"/>
    <n v="5349223.4555578586"/>
    <n v="2136463.2233257294"/>
    <n v="0"/>
    <n v="269753.99"/>
    <x v="8"/>
    <s v="2011 A"/>
    <s v="2011 A"/>
    <s v="A"/>
    <s v="A"/>
    <m/>
    <s v="A"/>
    <n v="7.9200430856489996"/>
    <n v="19.830006798260367"/>
    <s v=""/>
    <n v="-0.22769204728856848"/>
    <n v="-9.4594016160282068E-2"/>
    <n v="0.53292667313010977"/>
    <n v="-0.13309803112828641"/>
    <n v="2"/>
    <n v="0.78454429103152901"/>
    <n v="8.4212210745166676"/>
    <n v="5.696502750558345"/>
    <m/>
    <s v="2011 B"/>
    <n v="0.62789333641688405"/>
    <n v="1.1532807909279299"/>
    <n v="1.3378057702889099"/>
  </r>
  <r>
    <s v="Campolarguense2012"/>
    <x v="5"/>
    <s v="A"/>
    <s v="B"/>
    <x v="0"/>
    <b v="0"/>
    <x v="0"/>
    <x v="0"/>
    <n v="1"/>
    <n v="1"/>
    <n v="0"/>
    <s v=""/>
    <n v="27796532.455789968"/>
    <n v="0.11045172283934426"/>
    <n v="2477153.7600000096"/>
    <n v="13998001.579999998"/>
    <n v="12939577.440986164"/>
    <n v="-364009.61000000034"/>
    <n v="-78688.810000000522"/>
    <n v="39572026.219999984"/>
    <n v="2939689.3510419079"/>
    <n v="3154228.4181971024"/>
    <n v="5086830.2018029075"/>
    <n v="3589686.7796582687"/>
    <n v="1774909.0712316218"/>
    <n v="8241058.6200000104"/>
    <n v="6743915.1978553711"/>
    <n v="4929137.4894287242"/>
    <n v="4929137.4894287242"/>
    <n v="1774909.0712316218"/>
    <n v="0"/>
    <n v="298058.88"/>
    <x v="8"/>
    <s v="2012 A"/>
    <s v="2012 A"/>
    <s v="A"/>
    <s v="A"/>
    <m/>
    <s v="A"/>
    <n v="5.954894117671051"/>
    <n v="16.537462294123646"/>
    <s v=""/>
    <n v="-7.3848540597756432E-2"/>
    <n v="-1.5964011993733283E-2"/>
    <n v="0.3898978298174311"/>
    <n v="-5.7884528604023149E-2"/>
    <n v="2.5833333333333335"/>
    <n v="0.78479074474173005"/>
    <n v="6.3853614620981674"/>
    <n v="6.2598608072993711"/>
    <m/>
    <s v="2012 B"/>
    <n v="0.60377436560123099"/>
    <n v="1.2211109251874801"/>
    <n v="1.7303971931591999"/>
  </r>
  <r>
    <s v="Campolarguense2013"/>
    <x v="6"/>
    <s v="A"/>
    <s v="C"/>
    <x v="0"/>
    <b v="0"/>
    <x v="0"/>
    <x v="0"/>
    <n v="1"/>
    <n v="1"/>
    <n v="0"/>
    <s v=""/>
    <n v="31137512.182433136"/>
    <n v="0.11045172283934426"/>
    <n v="1696080.1700000223"/>
    <n v="15189009.630000001"/>
    <n v="15164936.420572953"/>
    <n v="-1731942.1099999999"/>
    <n v="767532.97000000067"/>
    <n v="39812129.319999993"/>
    <n v="2689749.5999931651"/>
    <n v="3281734.1800056919"/>
    <n v="2231686.0099943299"/>
    <n v="2191198.9584467132"/>
    <n v="2698150.8043322386"/>
    <n v="5513420.1900000218"/>
    <n v="5472933.1384524051"/>
    <n v="5979884.9843379306"/>
    <n v="5979884.9843379306"/>
    <n v="2698150.8043322386"/>
    <n v="0"/>
    <n v="298058.8"/>
    <x v="8"/>
    <s v="2013 A"/>
    <s v="2013 A"/>
    <s v="A"/>
    <s v="A"/>
    <m/>
    <s v="A"/>
    <n v="9.0524111495189494"/>
    <n v="20.062769441257668"/>
    <s v=""/>
    <n v="-0.28962799694913427"/>
    <n v="0.12835246363605085"/>
    <n v="0.50029954720462455"/>
    <n v="-0.41798046058518512"/>
    <n v="3"/>
    <n v="0.97160581137497082"/>
    <n v="8.6652741828695472"/>
    <n v="4.2602096370363709"/>
    <m/>
    <s v="2013 C"/>
    <n v="1.0031234147138182"/>
    <n v="0.81464793516551404"/>
    <n v="0.82970028511204197"/>
  </r>
  <r>
    <s v="Campolarguense2014"/>
    <x v="7"/>
    <s v="A"/>
    <s v="C"/>
    <x v="0"/>
    <b v="0"/>
    <x v="0"/>
    <x v="0"/>
    <n v="1"/>
    <n v="1"/>
    <n v="0"/>
    <s v=""/>
    <n v="34818428.514415264"/>
    <n v="0.11045172283934426"/>
    <n v="4000049.4199999934"/>
    <n v="16772349.17"/>
    <n v="16957657.104772318"/>
    <n v="-1100579.2800000003"/>
    <n v="3833286.92"/>
    <n v="40703666.269999988"/>
    <n v="3007717.9473403888"/>
    <n v="3669683.8938309979"/>
    <n v="4332412.2361689974"/>
    <n v="2165656.4196191421"/>
    <n v="2029592.6528076017"/>
    <n v="8002096.1299999952"/>
    <n v="5835340.3134501399"/>
    <n v="5699276.5466385996"/>
    <n v="5699276.5466385996"/>
    <n v="2029592.6528076017"/>
    <n v="0"/>
    <n v="298058.99"/>
    <x v="8"/>
    <s v="2014 A"/>
    <s v="2014 A"/>
    <s v="A"/>
    <s v="A"/>
    <m/>
    <s v="A"/>
    <n v="6.80936566552682"/>
    <n v="19.12130396281152"/>
    <s v=""/>
    <n v="-0.19310859387041249"/>
    <n v="0.67259184365441094"/>
    <n v="0.36185503600739288"/>
    <n v="-0.8657004375248234"/>
    <n v="3"/>
    <n v="0.82811709155864599"/>
    <n v="5.8290759790245135"/>
    <n v="9.8272460113701552"/>
    <m/>
    <s v="2014 C"/>
    <n v="0.6747948740346732"/>
    <n v="0.72003308095233498"/>
    <n v="1.4404316867544"/>
  </r>
  <r>
    <s v="Campolarguense2015"/>
    <x v="8"/>
    <s v="B"/>
    <s v="D"/>
    <x v="0"/>
    <b v="0"/>
    <x v="0"/>
    <x v="0"/>
    <n v="0"/>
    <n v="1"/>
    <n v="0"/>
    <n v="0"/>
    <n v="37320997.212312609"/>
    <n v="0.11045172283934426"/>
    <n v="2590219.5699999998"/>
    <n v="17509541.82"/>
    <n v="18176485.85927828"/>
    <n v="-537365.62999999989"/>
    <n v="869420.67000000039"/>
    <n v="45982775.770000033"/>
    <n v="3223897.1752748787"/>
    <n v="3933441.8069739575"/>
    <n v="1849453.5730260415"/>
    <n v="-4414506.2726060031"/>
    <n v="1983168.1589382254"/>
    <n v="5782895.379999999"/>
    <n v="-481064.46563204564"/>
    <n v="5916609.9659121828"/>
    <n v="5916609.9659121828"/>
    <n v="1983168.1589382254"/>
    <n v="56123.51"/>
    <n v="2003608.58"/>
    <x v="8"/>
    <s v="2015 A"/>
    <s v="2015 A"/>
    <s v="A"/>
    <s v="A"/>
    <s v="A"/>
    <s v="A"/>
    <n v="0.96282820885614562"/>
    <n v="2.8725143404024855"/>
    <n v="105.42123908344618"/>
    <n v="-9.0823230379552741E-2"/>
    <n v="0.14694574680586689"/>
    <n v="0.69649074617759987"/>
    <n v="-0.23776897718541962"/>
    <n v="3"/>
    <n v="0.80204896816879756"/>
    <n v="5.313813421587664"/>
    <n v="5.6330213359801222"/>
    <m/>
    <s v="2015 D"/>
    <n v="0.61514622066464653"/>
    <n v="-1.3693074071680613"/>
    <n v="0.57367014903890401"/>
  </r>
  <r>
    <s v="Carazinho2007"/>
    <x v="0"/>
    <s v=""/>
    <s v=""/>
    <x v="0"/>
    <b v="0"/>
    <x v="0"/>
    <x v="0"/>
    <s v=""/>
    <s v=""/>
    <s v=""/>
    <s v=""/>
    <s v=""/>
    <n v="0.11045172283934426"/>
    <n v="4091608.8700000085"/>
    <n v="8564842.4199999999"/>
    <s v=""/>
    <n v="876978.57000000007"/>
    <n v="-76343.640000000014"/>
    <n v="7783217.3600000124"/>
    <s v=""/>
    <s v=""/>
    <s v=""/>
    <s v=""/>
    <s v=""/>
    <n v="5945814.5400000084"/>
    <s v=""/>
    <s v=""/>
    <s v=""/>
    <s v=""/>
    <n v="1062125.17"/>
    <n v="381477.08999999997"/>
    <x v="9"/>
    <s v=""/>
    <s v=""/>
    <s v=""/>
    <e v="#VALUE!"/>
    <m/>
    <s v=""/>
    <s v=""/>
    <s v=""/>
    <s v=""/>
    <s v=""/>
    <s v=""/>
    <s v=""/>
    <e v="#VALUE!"/>
    <s v=""/>
    <s v=""/>
    <s v=""/>
    <n v="52.569633876960133"/>
    <m/>
    <s v=""/>
    <s v=""/>
    <s v=""/>
    <s v=""/>
  </r>
  <r>
    <s v="Carazinho2008"/>
    <x v="1"/>
    <s v=""/>
    <s v=""/>
    <x v="0"/>
    <b v="0"/>
    <x v="0"/>
    <x v="0"/>
    <s v=""/>
    <s v=""/>
    <s v=""/>
    <s v=""/>
    <s v=""/>
    <n v="0.11045172283934426"/>
    <n v="4073281.0400000121"/>
    <n v="9470147.1799999997"/>
    <s v=""/>
    <n v="1272812.49"/>
    <n v="-380808.24000000005"/>
    <n v="8752521.6899999939"/>
    <s v=""/>
    <s v=""/>
    <s v=""/>
    <s v=""/>
    <s v=""/>
    <n v="6429762.7700000126"/>
    <s v=""/>
    <s v=""/>
    <s v=""/>
    <s v=""/>
    <n v="1095352.03"/>
    <n v="558375.80000000005"/>
    <x v="9"/>
    <s v=""/>
    <s v=""/>
    <s v=""/>
    <e v="#VALUE!"/>
    <m/>
    <s v=""/>
    <s v=""/>
    <s v=""/>
    <s v=""/>
    <s v=""/>
    <s v=""/>
    <s v=""/>
    <e v="#VALUE!"/>
    <s v=""/>
    <s v=""/>
    <s v=""/>
    <n v="46.538371274804746"/>
    <m/>
    <s v=""/>
    <s v=""/>
    <s v=""/>
    <s v=""/>
  </r>
  <r>
    <s v="Carazinho2009"/>
    <x v="2"/>
    <s v="C"/>
    <s v="C"/>
    <x v="0"/>
    <b v="0"/>
    <x v="0"/>
    <x v="0"/>
    <n v="0"/>
    <n v="0"/>
    <n v="1"/>
    <n v="0"/>
    <n v="17207620.329361618"/>
    <n v="0.11045172283934426"/>
    <n v="1555243.4499999862"/>
    <n v="9921517.4400000013"/>
    <n v="10282459.50520098"/>
    <n v="1932208.2299999997"/>
    <n v="252895.64"/>
    <n v="8697567.4400000013"/>
    <n v="2136515.0300340448"/>
    <n v="1545409.4999594744"/>
    <n v="2542661.0500405114"/>
    <n v="764695.33765114844"/>
    <n v="466095.7869639874"/>
    <n v="4088070.5499999858"/>
    <n v="2310104.8376106229"/>
    <n v="2011505.2869234618"/>
    <n v="2011505.2869234618"/>
    <n v="466095.7869639874"/>
    <n v="1292622.1100000001"/>
    <n v="907336.36"/>
    <x v="9"/>
    <s v="2009 C"/>
    <s v="2009 C"/>
    <s v="C"/>
    <s v="A"/>
    <m/>
    <s v="C"/>
    <n v="0.21186572079425997"/>
    <n v="0.91433784517007799"/>
    <n v="1.5561433394663671"/>
    <n v="0.96057825080601966"/>
    <n v="0.1257245713665493"/>
    <n v="-0.12236796572206363"/>
    <n v="0.83485367943947031"/>
    <n v="2"/>
    <n v="0.53006096798024949"/>
    <n v="2.7086591756599909"/>
    <n v="17.881361205058802"/>
    <m/>
    <s v="2009 C"/>
    <n v="0.21815703580995002"/>
    <n v="0.35791713382844398"/>
    <n v="1.1900974317040001"/>
  </r>
  <r>
    <s v="Carazinho2010"/>
    <x v="3"/>
    <s v="C"/>
    <s v="C"/>
    <x v="0"/>
    <b v="0"/>
    <x v="0"/>
    <x v="0"/>
    <n v="0"/>
    <n v="0"/>
    <n v="1"/>
    <n v="0"/>
    <n v="17167400.444013312"/>
    <n v="0.11045172283934426"/>
    <n v="1847938.2099999981"/>
    <n v="10678894.91"/>
    <n v="10258426.00524677"/>
    <n v="2982242.12"/>
    <n v="-92691.030000000028"/>
    <n v="9545859.1599999797"/>
    <n v="2131521.2920666593"/>
    <n v="1541797.3681414281"/>
    <n v="1916900.7318585697"/>
    <n v="1269299.1875230349"/>
    <n v="810522.99076414714"/>
    <n v="3458698.0999999978"/>
    <n v="2811096.555664463"/>
    <n v="2352320.3589055752"/>
    <n v="2352320.3589055752"/>
    <n v="810522.99076414714"/>
    <n v="979766.3899999999"/>
    <n v="1698578.88"/>
    <x v="9"/>
    <s v="2010 C"/>
    <s v="2010 C"/>
    <s v="C"/>
    <s v="B"/>
    <m/>
    <s v="C"/>
    <n v="0.30262080092614319"/>
    <n v="0.87827375553622167"/>
    <n v="2.400899217318095"/>
    <n v="1.2677874034927361"/>
    <n v="-3.9404084417789434E-2"/>
    <n v="-0.60409216143549993"/>
    <n v="1.3071914879105255"/>
    <n v="2"/>
    <n v="0.62132294473549265"/>
    <n v="4.7212913417348288"/>
    <n v="19.358532103044375"/>
    <m/>
    <s v="2010 C"/>
    <n v="0.38025563849578353"/>
    <n v="0.59548979917116096"/>
    <n v="0.89931108780996505"/>
  </r>
  <r>
    <s v="Carazinho2011"/>
    <x v="4"/>
    <s v="C"/>
    <s v="C"/>
    <x v="0"/>
    <b v="0"/>
    <x v="0"/>
    <x v="0"/>
    <n v="0"/>
    <n v="0"/>
    <n v="1"/>
    <n v="0"/>
    <n v="18797957.177392565"/>
    <n v="0.11045172283934426"/>
    <n v="1114486.8199999982"/>
    <n v="11877239.630000001"/>
    <n v="11232769.53799526"/>
    <n v="6876933.5800000001"/>
    <n v="-636390.92000000004"/>
    <n v="11867292.409999972"/>
    <n v="2333972.8289923701"/>
    <n v="1688237.0162598535"/>
    <n v="970756.0037401442"/>
    <n v="550216.25651076832"/>
    <n v="544303.91179755027"/>
    <n v="2658993.0199999977"/>
    <n v="2238453.2727706218"/>
    <n v="2232540.9280574038"/>
    <n v="2232540.9280574038"/>
    <n v="544303.91179755027"/>
    <n v="1004444.97"/>
    <n v="1993461.99"/>
    <x v="9"/>
    <s v="2011 C"/>
    <s v="2011 C"/>
    <s v="C"/>
    <s v="C"/>
    <m/>
    <s v="C"/>
    <n v="0.18156130895988523"/>
    <n v="0.74469987155885708"/>
    <n v="2.2226612654124831"/>
    <n v="3.0803169131523211"/>
    <n v="-0.28505229713918012"/>
    <n v="1.7659084455981051"/>
    <n v="3.3653692102915014"/>
    <n v="2"/>
    <n v="0.53853537409473928"/>
    <n v="2.8955482059090945"/>
    <n v="9.3912476536002103"/>
    <m/>
    <s v="2011 C"/>
    <n v="0.23320919048149752"/>
    <n v="0.23574235824776199"/>
    <n v="0.41592429512525297"/>
  </r>
  <r>
    <s v="Carazinho2012"/>
    <x v="5"/>
    <s v="C"/>
    <s v="D"/>
    <x v="0"/>
    <b v="0"/>
    <x v="0"/>
    <x v="0"/>
    <n v="0"/>
    <n v="0"/>
    <n v="1"/>
    <n v="0"/>
    <n v="21470417.280146264"/>
    <n v="0.11045172283934426"/>
    <n v="-2796458.1599999848"/>
    <n v="15135744.990000002"/>
    <n v="12829705.212996267"/>
    <n v="18966907.870000001"/>
    <n v="-88796.210000000196"/>
    <n v="22180051.159999967"/>
    <n v="2665788.088953435"/>
    <n v="1928249.5892947826"/>
    <n v="-1796354.0292947674"/>
    <n v="-963250.9725229647"/>
    <n v="-394282.55131044961"/>
    <n v="131895.56000001519"/>
    <n v="964998.61677181791"/>
    <n v="1533967.037984333"/>
    <n v="1533967.037984333"/>
    <n v="-394282.55131044961"/>
    <n v="1201169.75"/>
    <n v="5276158.2300000004"/>
    <x v="9"/>
    <s v="2012 D"/>
    <s v="2012 D"/>
    <s v="D"/>
    <s v="D"/>
    <s v="D"/>
    <s v="D"/>
    <n v="-6.0871172886084055E-2"/>
    <n v="0.23682096116187912"/>
    <n v="1.2770609965696631"/>
    <n v="12.36461240713682"/>
    <n v="-5.7886648018643481E-2"/>
    <n v="-2.3985717547325671"/>
    <n v="12.422499055155463"/>
    <n v="2"/>
    <n v="0.32396717181555623"/>
    <n v="-1.8363991075061381"/>
    <n v="-12.60798787084488"/>
    <m/>
    <s v="2012 D"/>
    <n v="-0.14790468636939572"/>
    <n v="-0.36133816348836401"/>
    <n v="-0.67385477365532098"/>
  </r>
  <r>
    <s v="Carazinho2013"/>
    <x v="6"/>
    <s v="C"/>
    <s v="C"/>
    <x v="0"/>
    <b v="0"/>
    <x v="0"/>
    <x v="0"/>
    <n v="0"/>
    <n v="0"/>
    <n v="1"/>
    <n v="0"/>
    <n v="22558000.441821378"/>
    <n v="0.11045172283934426"/>
    <n v="-2727935.5599999842"/>
    <n v="12673064.880000003"/>
    <n v="13450574.060036011"/>
    <n v="26565531.100000001"/>
    <n v="-201692.06999999998"/>
    <n v="9122330.7099999916"/>
    <n v="2283535.4330671341"/>
    <n v="1804327.5944976325"/>
    <n v="1481417.2455023837"/>
    <n v="1428323.7351874735"/>
    <n v="2206022.7537351772"/>
    <n v="3285744.8400000161"/>
    <n v="3232651.3296851059"/>
    <n v="4010350.3482328095"/>
    <n v="4010350.3482328095"/>
    <n v="2206022.7537351772"/>
    <n v="2811945.09"/>
    <n v="3114680.87"/>
    <x v="9"/>
    <s v="2013 D"/>
    <s v="2013 D"/>
    <s v="D"/>
    <s v="D"/>
    <s v="D"/>
    <s v="D"/>
    <n v="0.3722223687852198"/>
    <n v="0.6766666861211551"/>
    <n v="1.4261837339906269"/>
    <n v="6.6242419722023289"/>
    <n v="-5.0292880293831957E-2"/>
    <n v="-0.5136592070834245"/>
    <n v="6.6745348524961612"/>
    <n v="2.5833333333333335"/>
    <n v="0.95184341267264161"/>
    <n v="9.7793364240091254"/>
    <n v="-29.903931864798473"/>
    <m/>
    <s v="2013 C"/>
    <n v="0.96605584387480936"/>
    <n v="0.62548787812213003"/>
    <n v="0.64873845356216597"/>
  </r>
  <r>
    <s v="Carazinho2014"/>
    <x v="7"/>
    <s v="D"/>
    <s v="A"/>
    <x v="0"/>
    <b v="0"/>
    <x v="0"/>
    <x v="0"/>
    <n v="0"/>
    <n v="0"/>
    <n v="0"/>
    <n v="1"/>
    <n v="24753737.378716357"/>
    <n v="0.11045172283934426"/>
    <n v="2365265.8000000129"/>
    <n v="13770310.91"/>
    <n v="14607245.648185903"/>
    <n v="25294085.550000001"/>
    <n v="828766.45000000019"/>
    <n v="11146514.509999998"/>
    <n v="2092605.4292316551"/>
    <n v="1780686.0125550646"/>
    <n v="6958755.0474449489"/>
    <n v="3948535.2103647646"/>
    <n v="2815836.1037308862"/>
    <n v="8739441.0600000136"/>
    <n v="5729221.2229198292"/>
    <n v="4596522.1162859509"/>
    <n v="4596522.1162859509"/>
    <n v="2815836.1037308862"/>
    <n v="4633972.2400000012"/>
    <n v="4132965.1399999997"/>
    <x v="9"/>
    <s v="2014 D"/>
    <s v="2014 D"/>
    <s v="D"/>
    <s v="D"/>
    <m/>
    <s v="D"/>
    <n v="0.32118811640592393"/>
    <n v="0.52430192176027046"/>
    <n v="0.99191835389284722"/>
    <n v="5.5028747627212438"/>
    <n v="0.18030293970817532"/>
    <n v="-0.45784235706026549"/>
    <n v="5.3225718230130683"/>
    <n v="3"/>
    <n v="1.1514065821701212"/>
    <n v="11.375397826398469"/>
    <n v="21.219779491409941"/>
    <m/>
    <s v="2014 A"/>
    <n v="1.3456125394141394"/>
    <n v="1.8868990579193401"/>
    <n v="3.3254023669431101"/>
  </r>
  <r>
    <s v="Carazinho2015"/>
    <x v="8"/>
    <s v="C"/>
    <s v="A"/>
    <x v="0"/>
    <b v="0"/>
    <x v="0"/>
    <x v="0"/>
    <n v="0"/>
    <n v="0"/>
    <n v="1"/>
    <n v="0"/>
    <n v="28894258.51468946"/>
    <n v="0.11045172283934426"/>
    <n v="-3030466.0400000177"/>
    <n v="14205956.569999998"/>
    <n v="17050578.079944991"/>
    <n v="32494212.800000001"/>
    <n v="4131093.49"/>
    <n v="7841496.1099999184"/>
    <n v="2442632.4520272096"/>
    <n v="2078538.7351041576"/>
    <n v="5899088.9748958256"/>
    <n v="5899088.9720353726"/>
    <n v="5899088.9720353726"/>
    <n v="7977627.7099999832"/>
    <n v="7977627.7071395302"/>
    <n v="7977627.7071395302"/>
    <n v="7977627.7071395302"/>
    <n v="5899088.9720353726"/>
    <n v="2905528.22"/>
    <n v="8507887.3100000005"/>
    <x v="9"/>
    <s v="2015 C"/>
    <s v="2015 C"/>
    <s v="C"/>
    <s v="C"/>
    <m/>
    <s v="C"/>
    <n v="0.51685570866404551"/>
    <n v="0.69896935638332358"/>
    <n v="2.7456720785659861"/>
    <n v="4.0731673616355275"/>
    <n v="0.51783483030962985"/>
    <n v="-0.97397162354998101"/>
    <n v="3.5553325313258979"/>
    <n v="3"/>
    <n v="1.7119944163809719"/>
    <n v="20.416128584979447"/>
    <n v="-38.646528640566387"/>
    <m/>
    <s v="2015 A"/>
    <n v="2.4150538776310801"/>
    <n v="2.4150538776310801"/>
    <n v="2.4150538776310801"/>
  </r>
  <r>
    <s v="CEA2007"/>
    <x v="0"/>
    <s v=""/>
    <s v=""/>
    <x v="0"/>
    <b v="1"/>
    <x v="1"/>
    <x v="0"/>
    <s v=""/>
    <s v=""/>
    <s v=""/>
    <s v=""/>
    <s v=""/>
    <n v="0.11045172283934426"/>
    <n v="-106347998.00000003"/>
    <n v="50147399.200000003"/>
    <s v=""/>
    <n v="-2559164.89"/>
    <n v="0"/>
    <n v="-381227276.99000001"/>
    <s v=""/>
    <s v=""/>
    <s v=""/>
    <s v=""/>
    <s v=""/>
    <n v="-53406446.080000035"/>
    <s v=""/>
    <s v=""/>
    <s v=""/>
    <s v=""/>
    <n v="0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08"/>
    <x v="1"/>
    <s v=""/>
    <s v=""/>
    <x v="0"/>
    <b v="1"/>
    <x v="1"/>
    <x v="0"/>
    <s v=""/>
    <s v=""/>
    <s v=""/>
    <s v=""/>
    <s v=""/>
    <n v="0.11045172283934426"/>
    <n v="-170537025.10999992"/>
    <n v="73974783.919999987"/>
    <s v=""/>
    <n v="-2973108.8699999996"/>
    <n v="0"/>
    <n v="-547158753.54000008"/>
    <s v=""/>
    <s v=""/>
    <s v=""/>
    <s v=""/>
    <s v=""/>
    <n v="-160713875.08999994"/>
    <s v=""/>
    <s v=""/>
    <s v=""/>
    <s v=""/>
    <n v="0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09"/>
    <x v="2"/>
    <s v=""/>
    <s v=""/>
    <x v="0"/>
    <b v="1"/>
    <x v="1"/>
    <x v="0"/>
    <s v=""/>
    <s v=""/>
    <s v=""/>
    <s v=""/>
    <s v=""/>
    <n v="0.11045172283934426"/>
    <n v="-449108720.34999996"/>
    <n v="83833650.979999989"/>
    <s v=""/>
    <n v="-2020770"/>
    <n v="0"/>
    <n v="-993246390.19999993"/>
    <s v=""/>
    <s v=""/>
    <s v=""/>
    <s v=""/>
    <s v=""/>
    <n v="-35194428.189999998"/>
    <s v=""/>
    <s v=""/>
    <s v=""/>
    <s v=""/>
    <n v="386769846.26999998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0"/>
    <x v="3"/>
    <s v=""/>
    <s v=""/>
    <x v="0"/>
    <b v="1"/>
    <x v="1"/>
    <x v="0"/>
    <s v=""/>
    <s v=""/>
    <s v=""/>
    <s v=""/>
    <s v=""/>
    <n v="0.11045172283934426"/>
    <n v="-197945318.0399999"/>
    <n v="104093220"/>
    <s v=""/>
    <n v="-4037065.99"/>
    <n v="0"/>
    <n v="-1189191924.9199998"/>
    <s v=""/>
    <s v=""/>
    <s v=""/>
    <s v=""/>
    <s v=""/>
    <n v="-152914041.72999993"/>
    <s v=""/>
    <s v=""/>
    <s v=""/>
    <s v=""/>
    <n v="34224601.229999997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1"/>
    <x v="4"/>
    <s v=""/>
    <s v=""/>
    <x v="0"/>
    <b v="1"/>
    <x v="1"/>
    <x v="0"/>
    <s v=""/>
    <s v=""/>
    <s v=""/>
    <s v=""/>
    <s v=""/>
    <n v="0.11045172283934426"/>
    <n v="-298028240.02999991"/>
    <n v="100203431.31000002"/>
    <s v=""/>
    <n v="-4060727.8000000003"/>
    <n v="-19353715.989999998"/>
    <n v="-1393404196.4300003"/>
    <s v=""/>
    <s v=""/>
    <s v=""/>
    <s v=""/>
    <s v=""/>
    <n v="-131258485.58999991"/>
    <s v=""/>
    <s v=""/>
    <s v=""/>
    <s v=""/>
    <n v="0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2"/>
    <x v="5"/>
    <s v=""/>
    <s v=""/>
    <x v="0"/>
    <b v="1"/>
    <x v="1"/>
    <x v="0"/>
    <s v=""/>
    <s v=""/>
    <s v=""/>
    <s v=""/>
    <s v=""/>
    <n v="0.11045172283934426"/>
    <n v="-221149266.81000009"/>
    <n v="120256730.42"/>
    <s v=""/>
    <n v="-3701348.92"/>
    <n v="0"/>
    <n v="-1344548148.6799998"/>
    <s v=""/>
    <s v=""/>
    <s v=""/>
    <s v=""/>
    <s v=""/>
    <n v="-108249715.46000008"/>
    <s v=""/>
    <s v=""/>
    <s v=""/>
    <s v=""/>
    <n v="0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3"/>
    <x v="6"/>
    <s v=""/>
    <s v=""/>
    <x v="0"/>
    <b v="1"/>
    <x v="1"/>
    <x v="0"/>
    <s v=""/>
    <s v=""/>
    <s v=""/>
    <s v=""/>
    <s v=""/>
    <n v="0.11045172283934426"/>
    <n v="-300317921.75"/>
    <n v="113812290.78"/>
    <s v=""/>
    <n v="-132261464.34"/>
    <n v="0"/>
    <n v="-412042399.32000011"/>
    <s v=""/>
    <s v=""/>
    <s v=""/>
    <s v=""/>
    <s v=""/>
    <n v="-162064945.86000001"/>
    <s v=""/>
    <s v=""/>
    <s v=""/>
    <s v=""/>
    <n v="11441.96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4"/>
    <x v="7"/>
    <s v=""/>
    <s v=""/>
    <x v="0"/>
    <b v="1"/>
    <x v="1"/>
    <x v="0"/>
    <s v=""/>
    <s v=""/>
    <s v=""/>
    <s v=""/>
    <s v=""/>
    <n v="0.11045172283934426"/>
    <n v="-98475901.889999896"/>
    <n v="132142604.61999997"/>
    <s v=""/>
    <n v="-4872287.2"/>
    <n v="0"/>
    <n v="-255203515.07999986"/>
    <s v=""/>
    <s v=""/>
    <s v=""/>
    <s v=""/>
    <s v=""/>
    <n v="-84171413.459999904"/>
    <s v=""/>
    <s v=""/>
    <s v=""/>
    <s v=""/>
    <n v="0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2015"/>
    <x v="8"/>
    <s v=""/>
    <s v=""/>
    <x v="0"/>
    <b v="1"/>
    <x v="1"/>
    <x v="0"/>
    <s v=""/>
    <s v=""/>
    <s v=""/>
    <s v=""/>
    <s v=""/>
    <n v="0.11045172283934426"/>
    <n v="-723214731.63999987"/>
    <n v="138117694.06"/>
    <s v=""/>
    <n v="-67880190.609999999"/>
    <n v="-62452932.980000004"/>
    <n v="-1649238758.0799997"/>
    <s v=""/>
    <s v=""/>
    <s v=""/>
    <s v=""/>
    <s v=""/>
    <n v="-451148211.75999981"/>
    <s v=""/>
    <s v=""/>
    <s v=""/>
    <s v=""/>
    <n v="4935644.7699999996"/>
    <n v="0"/>
    <x v="10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AL2007"/>
    <x v="0"/>
    <s v=""/>
    <s v=""/>
    <x v="0"/>
    <b v="0"/>
    <x v="1"/>
    <x v="0"/>
    <s v=""/>
    <s v=""/>
    <s v=""/>
    <s v=""/>
    <s v=""/>
    <n v="0.11045172283934426"/>
    <n v="-22703919.989999939"/>
    <n v="149888672.77000001"/>
    <s v=""/>
    <n v="322855217.08999997"/>
    <n v="5196518.9000000022"/>
    <n v="86503582.579999954"/>
    <s v=""/>
    <s v=""/>
    <s v=""/>
    <s v=""/>
    <s v=""/>
    <n v="47278054.110000059"/>
    <s v=""/>
    <s v=""/>
    <s v=""/>
    <s v=""/>
    <n v="38478903.530000001"/>
    <n v="68977645.420000002"/>
    <x v="11"/>
    <s v=""/>
    <s v=""/>
    <s v=""/>
    <e v="#VALUE!"/>
    <m/>
    <s v=""/>
    <s v=""/>
    <s v=""/>
    <s v=""/>
    <s v=""/>
    <s v=""/>
    <s v=""/>
    <e v="#VALUE!"/>
    <s v=""/>
    <s v=""/>
    <s v=""/>
    <n v="-26.246219304273293"/>
    <m/>
    <s v=""/>
    <s v=""/>
    <s v=""/>
    <s v=""/>
  </r>
  <r>
    <s v="CEAL2008"/>
    <x v="1"/>
    <s v=""/>
    <s v=""/>
    <x v="0"/>
    <b v="0"/>
    <x v="1"/>
    <x v="0"/>
    <s v=""/>
    <s v=""/>
    <s v=""/>
    <s v=""/>
    <s v=""/>
    <n v="0.11045172283934426"/>
    <n v="39486724.419999912"/>
    <n v="179490992.31999996"/>
    <s v=""/>
    <n v="376355370.57999998"/>
    <n v="28437029.490000006"/>
    <n v="132677239.60999979"/>
    <s v=""/>
    <s v=""/>
    <s v=""/>
    <s v=""/>
    <s v=""/>
    <n v="131037715.2599999"/>
    <s v=""/>
    <s v=""/>
    <s v=""/>
    <s v=""/>
    <n v="43234309.920000009"/>
    <n v="52077880.849999994"/>
    <x v="11"/>
    <s v=""/>
    <s v=""/>
    <s v=""/>
    <e v="#VALUE!"/>
    <m/>
    <s v=""/>
    <s v=""/>
    <s v=""/>
    <s v=""/>
    <s v=""/>
    <s v=""/>
    <s v=""/>
    <e v="#VALUE!"/>
    <s v=""/>
    <s v=""/>
    <s v=""/>
    <n v="29.76149076968272"/>
    <m/>
    <s v=""/>
    <s v=""/>
    <s v=""/>
    <s v=""/>
  </r>
  <r>
    <s v="CEAL2009"/>
    <x v="2"/>
    <s v="D"/>
    <s v="D"/>
    <x v="0"/>
    <b v="0"/>
    <x v="1"/>
    <x v="0"/>
    <n v="0"/>
    <n v="0"/>
    <n v="0"/>
    <n v="1"/>
    <n v="457109888.66797531"/>
    <n v="0.11045172283934426"/>
    <n v="-2236947.5799998436"/>
    <n v="196043274.17000002"/>
    <n v="132498563.59870294"/>
    <n v="128737100.92999998"/>
    <n v="20130056.460000005"/>
    <n v="336961865.75999987"/>
    <n v="61029926.497068964"/>
    <n v="48398214.86756888"/>
    <n v="-11474664.357568741"/>
    <n v="-1179134.573028788"/>
    <n v="-34807516.619578876"/>
    <n v="36923550.510000139"/>
    <n v="47219080.294540092"/>
    <n v="13590698.247990005"/>
    <n v="13590698.247990005"/>
    <n v="-34807516.619578876"/>
    <n v="53614986.089999996"/>
    <n v="7512197.9800000004"/>
    <x v="11"/>
    <s v="2009 D"/>
    <s v="2009 D"/>
    <s v="D"/>
    <s v="D"/>
    <m/>
    <s v="D"/>
    <n v="-0.56942777831412839"/>
    <n v="0.22233476733406488"/>
    <n v="0.25348693041113884"/>
    <n v="9.4724420026792622"/>
    <n v="1.4811642560732403"/>
    <n v="1.404345624612976"/>
    <n v="7.9912777466060216"/>
    <n v="2"/>
    <n v="0.12050145115949502"/>
    <n v="-7.6146934210958488"/>
    <n v="-0.66385778549585295"/>
    <m/>
    <s v="2009 D"/>
    <n v="-0.57033522093553191"/>
    <n v="-1.9320596311741E-2"/>
    <n v="-0.188017010935116"/>
  </r>
  <r>
    <s v="CEAL2010"/>
    <x v="3"/>
    <s v="D"/>
    <s v="D"/>
    <x v="0"/>
    <b v="0"/>
    <x v="1"/>
    <x v="0"/>
    <n v="0"/>
    <n v="0"/>
    <n v="0"/>
    <n v="1"/>
    <n v="469114225.56198645"/>
    <n v="0.11045172283934426"/>
    <n v="-71320577.769999564"/>
    <n v="207765849.35999995"/>
    <n v="135978158.84449011"/>
    <n v="227248338.51000002"/>
    <n v="356818.32999999449"/>
    <n v="260068461.47000057"/>
    <n v="62632656.661521815"/>
    <n v="49669218.822508559"/>
    <n v="-103231970.89250812"/>
    <n v="-69884678.784875065"/>
    <n v="-52981493.939587362"/>
    <n v="-53562752.069999561"/>
    <n v="-20215459.962366506"/>
    <n v="-3312275.1170788035"/>
    <n v="-3312275.1170788035"/>
    <n v="-52981493.939587362"/>
    <n v="18993353.370000001"/>
    <n v="70884267.400000006"/>
    <x v="11"/>
    <s v="2010 D"/>
    <s v="2010 D"/>
    <s v="D"/>
    <s v="A"/>
    <m/>
    <s v="D"/>
    <n v="-0.58948482932329582"/>
    <n v="-3.6853168660917625E-2"/>
    <n v="-0.17439127533479903"/>
    <n v="-68.607929739368174"/>
    <n v="-0.1077260545659877"/>
    <n v="12.351755872888335"/>
    <n v="-68.500203684802187"/>
    <n v="2"/>
    <n v="-2.8616658623486696E-2"/>
    <n v="-11.293943149158807"/>
    <n v="-27.423770405250213"/>
    <m/>
    <s v="2010 D"/>
    <n v="-0.84590845684787086"/>
    <n v="-1.11578659627134"/>
    <n v="-1.64821319092997"/>
  </r>
  <r>
    <s v="CEAL2011"/>
    <x v="4"/>
    <s v="D"/>
    <s v="D"/>
    <x v="0"/>
    <b v="0"/>
    <x v="1"/>
    <x v="0"/>
    <n v="0"/>
    <n v="0"/>
    <n v="0"/>
    <n v="1"/>
    <n v="517832508.34475219"/>
    <n v="0.11045172283934426"/>
    <n v="-77602938.669999659"/>
    <n v="242834623.96999997"/>
    <n v="150099713.96665594"/>
    <n v="313906796.36000001"/>
    <n v="-18369999.380000006"/>
    <n v="627287667.42999971"/>
    <n v="69137160.911368445"/>
    <n v="54827448.772357538"/>
    <n v="-119105828.0923572"/>
    <n v="-102407324.74067375"/>
    <n v="-72059567.732004389"/>
    <n v="-64278379.319999665"/>
    <n v="-47579875.968316212"/>
    <n v="-17232118.959646851"/>
    <n v="-17232118.959646851"/>
    <n v="-72059567.732004389"/>
    <n v="26631632.330000006"/>
    <n v="127540681.84999999"/>
    <x v="11"/>
    <s v="2011 D"/>
    <s v="2011 D"/>
    <s v="D"/>
    <s v="A"/>
    <m/>
    <s v="D"/>
    <n v="-0.46739629041225295"/>
    <n v="-0.11177181228224883"/>
    <n v="-0.6470545532515185"/>
    <n v="-18.216378211819929"/>
    <n v="1.0660325304750842"/>
    <n v="5.1169275065059692"/>
    <n v="-19.282410742295014"/>
    <n v="2"/>
    <n v="-0.13487159594634746"/>
    <n v="-13.915612977320075"/>
    <n v="-12.371188323841793"/>
    <m/>
    <s v="2011 D"/>
    <n v="-1.0422696966217491"/>
    <n v="-1.48121969987757"/>
    <n v="-1.7227468776892201"/>
  </r>
  <r>
    <s v="CEAL2012"/>
    <x v="5"/>
    <s v="D"/>
    <s v="D"/>
    <x v="0"/>
    <b v="0"/>
    <x v="1"/>
    <x v="0"/>
    <n v="0"/>
    <n v="0"/>
    <n v="0"/>
    <n v="1"/>
    <n v="595465161.15089095"/>
    <n v="0.11045172283934426"/>
    <n v="-88613262.810000494"/>
    <n v="238975130"/>
    <n v="172602432.10986733"/>
    <n v="401673152.12000006"/>
    <n v="-9853464.9100000001"/>
    <n v="65193113.219999671"/>
    <n v="79502097.6919121"/>
    <n v="63047095.523382008"/>
    <n v="-140641808.10338253"/>
    <n v="-73681605.265489012"/>
    <n v="-37033251.582331814"/>
    <n v="-77594712.580000505"/>
    <n v="-10634509.742107004"/>
    <n v="26013843.941050194"/>
    <n v="26013843.941050194"/>
    <n v="-37033251.582331814"/>
    <n v="30917769.960000001"/>
    <n v="96048575.899999991"/>
    <x v="11"/>
    <s v="2012 D"/>
    <s v="2012 D"/>
    <s v="D"/>
    <s v="D"/>
    <m/>
    <s v="D"/>
    <n v="-0.29167769877512817"/>
    <n v="0.20488771071457373"/>
    <n v="0.84138810705641831"/>
    <n v="15.440745820964754"/>
    <n v="-0.37877773589819613"/>
    <n v="-1.9236991297173027"/>
    <n v="15.819523556862951"/>
    <n v="2"/>
    <n v="0.17705952578561721"/>
    <n v="-6.2192138177749046"/>
    <n v="-135.92426934876934"/>
    <m/>
    <s v="2012 D"/>
    <n v="-0.46581477292036533"/>
    <n v="-0.92678819057645001"/>
    <n v="-1.76903266940704"/>
  </r>
  <r>
    <s v="CEAL2013"/>
    <x v="6"/>
    <s v="D"/>
    <s v="D"/>
    <x v="0"/>
    <b v="0"/>
    <x v="1"/>
    <x v="0"/>
    <n v="0"/>
    <n v="0"/>
    <n v="0"/>
    <n v="1"/>
    <n v="617247812.44938743"/>
    <n v="0.11045172283934426"/>
    <n v="-113573195.25000033"/>
    <n v="321227974.94"/>
    <n v="195044051.21492279"/>
    <n v="604115130.29999995"/>
    <n v="39190982.620000005"/>
    <n v="23187036.920000076"/>
    <n v="64898217.049187921"/>
    <n v="62792592.268311962"/>
    <n v="-134885338.69831231"/>
    <n v="-125717567.09809718"/>
    <n v="-116821384.50446413"/>
    <n v="-72092746.43000035"/>
    <n v="-62924974.829785213"/>
    <n v="-54028792.236152172"/>
    <n v="-54028792.236152172"/>
    <n v="-116821384.50446413"/>
    <n v="43933473"/>
    <n v="236374781.36000001"/>
    <x v="11"/>
    <s v="2013 D"/>
    <s v="2013 D"/>
    <s v="D"/>
    <s v="A"/>
    <m/>
    <s v="D"/>
    <n v="-0.41676041531916636"/>
    <n v="-0.19274777462230194"/>
    <n v="-1.229786505522843"/>
    <n v="-11.181355445805609"/>
    <n v="-0.7253721765369433"/>
    <n v="3.9003044221113559"/>
    <n v="-10.455983269268666"/>
    <n v="2.416666666666667"/>
    <n v="-0.41053023672222022"/>
    <n v="-18.926172300374603"/>
    <n v="-489.81331957960225"/>
    <m/>
    <s v="2013 D"/>
    <n v="-1.8000707849103659"/>
    <n v="-1.9371497833484901"/>
    <n v="-2.0784136272353901"/>
  </r>
  <r>
    <s v="CEAL2014"/>
    <x v="7"/>
    <s v="D"/>
    <s v="D"/>
    <x v="0"/>
    <b v="0"/>
    <x v="1"/>
    <x v="0"/>
    <n v="0"/>
    <n v="0"/>
    <n v="0"/>
    <n v="1"/>
    <n v="573151068.5856849"/>
    <n v="0.11045172283934426"/>
    <n v="-131153400.6000001"/>
    <n v="227121933.57999998"/>
    <n v="216810840.51235625"/>
    <n v="967418571.30000007"/>
    <n v="177619049.02000001"/>
    <n v="-2288293.1800001748"/>
    <n v="37419795.150180399"/>
    <n v="57998673.670398369"/>
    <n v="-82689844.050398469"/>
    <n v="-45312979.146936588"/>
    <n v="-46662453.0572768"/>
    <n v="-24691170.380000092"/>
    <n v="12685694.523461781"/>
    <n v="11336220.613121569"/>
    <n v="11336220.613121569"/>
    <n v="-46662453.0572768"/>
    <n v="80167709.520000011"/>
    <n v="239850189.62"/>
    <x v="11"/>
    <s v="2014 D"/>
    <s v="2014 D"/>
    <s v="D"/>
    <s v="D"/>
    <m/>
    <s v="D"/>
    <n v="-0.14581200983655956"/>
    <n v="3.5423707997540008E-2"/>
    <n v="0.14140631784288962"/>
    <n v="85.338721282490056"/>
    <n v="15.66827738112362"/>
    <n v="-19.708872248074343"/>
    <n v="69.67044390136644"/>
    <n v="3"/>
    <n v="0.11526975650639673"/>
    <n v="-8.1413881286868541"/>
    <s v=""/>
    <m/>
    <s v="2014 D"/>
    <n v="-1.2469991582743356"/>
    <n v="-1.2109360557143001"/>
    <n v="-2.2097887954365198"/>
  </r>
  <r>
    <s v="CEAL2015"/>
    <x v="8"/>
    <s v="D"/>
    <s v="D"/>
    <x v="0"/>
    <b v="0"/>
    <x v="1"/>
    <x v="0"/>
    <n v="0"/>
    <n v="0"/>
    <n v="0"/>
    <n v="1"/>
    <n v="632296297.58936393"/>
    <n v="0.11045172283934426"/>
    <n v="-293500382.2099998"/>
    <n v="245856531.76000002"/>
    <n v="239184220.78751898"/>
    <n v="1159908475.47"/>
    <n v="115011761.88999999"/>
    <n v="-360123061.44999993"/>
    <n v="41281259.39026764"/>
    <n v="63983735.941345744"/>
    <n v="-207558578.33134556"/>
    <n v="-120909111.9056728"/>
    <n v="-45870585.16452764"/>
    <n v="-143574842.38999981"/>
    <n v="-56925375.96432706"/>
    <n v="18113150.776818104"/>
    <n v="18113150.776818104"/>
    <n v="-45870585.16452764"/>
    <n v="155157989.16999999"/>
    <n v="310109740.67000002"/>
    <x v="11"/>
    <s v="2015 D"/>
    <s v="2015 D"/>
    <s v="D"/>
    <s v="D"/>
    <m/>
    <s v="D"/>
    <n v="-9.8589655423345135E-2"/>
    <n v="3.8930597621818726E-2"/>
    <n v="0.11674004589587905"/>
    <n v="64.036814453866015"/>
    <n v="6.3496275886576505"/>
    <n v="-14.794330916350603"/>
    <n v="57.687186865208361"/>
    <n v="3"/>
    <n v="0.16695120445762235"/>
    <n v="-7.2546028403787446"/>
    <s v=""/>
    <m/>
    <s v="2015 D"/>
    <n v="-1.1111721358291307"/>
    <n v="-2.9289104474151157"/>
    <n v="-5.0279129415387702"/>
  </r>
  <r>
    <s v="CEAM2007"/>
    <x v="0"/>
    <s v=""/>
    <s v=""/>
    <x v="0"/>
    <b v="1"/>
    <x v="1"/>
    <x v="0"/>
    <s v=""/>
    <s v=""/>
    <s v=""/>
    <s v=""/>
    <s v=""/>
    <n v="0.11045172283934426"/>
    <n v="-464533399.93999982"/>
    <n v="118173947.55999999"/>
    <s v=""/>
    <n v="593039135.63999999"/>
    <n v="18780370.149999999"/>
    <n v="-680994945.96999991"/>
    <s v=""/>
    <s v=""/>
    <s v=""/>
    <s v=""/>
    <s v=""/>
    <n v="-348945846.64999986"/>
    <s v=""/>
    <s v=""/>
    <s v=""/>
    <s v=""/>
    <n v="41496722.190000005"/>
    <n v="36745092.129999995"/>
    <x v="12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B2007"/>
    <x v="0"/>
    <s v=""/>
    <s v=""/>
    <x v="0"/>
    <b v="0"/>
    <x v="0"/>
    <x v="1"/>
    <s v=""/>
    <s v=""/>
    <s v=""/>
    <s v=""/>
    <s v=""/>
    <n v="0.11045172283934426"/>
    <n v="72596067.09999986"/>
    <n v="175145922.31999999"/>
    <s v=""/>
    <n v="90609130.789999992"/>
    <n v="-3310604.2099999972"/>
    <n v="-27549563.889999747"/>
    <s v=""/>
    <s v=""/>
    <s v=""/>
    <s v=""/>
    <s v=""/>
    <n v="220632671.12999988"/>
    <s v=""/>
    <s v=""/>
    <s v=""/>
    <s v=""/>
    <n v="28333096.66"/>
    <n v="31313515.359999999"/>
    <x v="13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B2008"/>
    <x v="1"/>
    <s v="B"/>
    <s v="C"/>
    <x v="0"/>
    <b v="0"/>
    <x v="0"/>
    <x v="1"/>
    <n v="0"/>
    <n v="1"/>
    <n v="0"/>
    <n v="0"/>
    <n v="582221772.3224864"/>
    <n v="0.11045172283934426"/>
    <n v="33150460.930000156"/>
    <n v="199798839.62"/>
    <n v="147686019.96451828"/>
    <n v="50408655.109999992"/>
    <n v="43930257.429999992"/>
    <n v="11414438.220000185"/>
    <n v="82341839.47570926"/>
    <n v="55799725.103306398"/>
    <n v="63448939.676693752"/>
    <n v="50116850.32677494"/>
    <n v="23198897.634438843"/>
    <n v="119248664.78000015"/>
    <n v="105916575.43008134"/>
    <n v="78998622.73774524"/>
    <n v="78998622.73774524"/>
    <n v="23198897.634438843"/>
    <n v="14372058.34"/>
    <n v="18258838.170000002"/>
    <x v="13"/>
    <s v="2008 B"/>
    <s v="2008 B"/>
    <s v="B"/>
    <s v="A"/>
    <m/>
    <s v="B"/>
    <n v="0.71094882812457671"/>
    <n v="2.4209761663623146"/>
    <n v="5.4966811899084762"/>
    <n v="0.6380953662615555"/>
    <n v="0.55608890266146738"/>
    <n v="5.3127892291654794E-2"/>
    <n v="8.200646360008812E-2"/>
    <n v="2"/>
    <n v="0.55484883593089029"/>
    <n v="3.9845465658040049"/>
    <n v="290.4256897366572"/>
    <m/>
    <s v="2008 C"/>
    <n v="0.28173888003269448"/>
    <n v="0.608643803008586"/>
    <n v="0.770555286118075"/>
  </r>
  <r>
    <s v="CEB2009"/>
    <x v="2"/>
    <s v="C"/>
    <s v="C"/>
    <x v="0"/>
    <b v="0"/>
    <x v="0"/>
    <x v="1"/>
    <n v="0"/>
    <n v="0"/>
    <n v="1"/>
    <n v="0"/>
    <n v="573523950.82564127"/>
    <n v="0.11045172283934426"/>
    <n v="20846343.120000113"/>
    <n v="205395008.27000001"/>
    <n v="146469682.64895791"/>
    <n v="395933675.88"/>
    <n v="39881935.86999999"/>
    <n v="327241938.31999981"/>
    <n v="81111733.260774404"/>
    <n v="54966132.009414412"/>
    <n v="61350353.120585702"/>
    <n v="48809399.04515963"/>
    <n v="19380996.652340613"/>
    <n v="116316485.13000011"/>
    <n v="103775531.05457404"/>
    <n v="74347128.661755025"/>
    <n v="74347128.661755025"/>
    <n v="19380996.652340613"/>
    <n v="46210337.260000005"/>
    <n v="96177479.799999997"/>
    <x v="13"/>
    <s v="2009 D"/>
    <s v="2009 D"/>
    <s v="D"/>
    <s v="D"/>
    <s v="D"/>
    <s v="D"/>
    <n v="0.13611414973918565"/>
    <n v="0.52214529442800783"/>
    <n v="1.6088852207125184"/>
    <n v="5.3254736666605469"/>
    <n v="0.53642873084506482"/>
    <n v="-0.97360971503443794"/>
    <n v="4.7890449358154825"/>
    <n v="2"/>
    <n v="0.5300980939195854"/>
    <n v="3.3792828746628381"/>
    <n v="6.3703152557466876"/>
    <m/>
    <s v="2009 C"/>
    <n v="0.23894196157525932"/>
    <n v="0.60175509858269105"/>
    <n v="0.75636841495353302"/>
  </r>
  <r>
    <s v="CEB2010"/>
    <x v="3"/>
    <s v="D"/>
    <s v="D"/>
    <x v="0"/>
    <b v="0"/>
    <x v="0"/>
    <x v="1"/>
    <n v="0"/>
    <n v="0"/>
    <n v="0"/>
    <n v="1"/>
    <n v="589541078.88539886"/>
    <n v="0.11045172283934426"/>
    <n v="-49898716.099999771"/>
    <n v="249687143.64000002"/>
    <n v="152037833.07516831"/>
    <n v="383775239.49999994"/>
    <n v="25136675.619999997"/>
    <n v="277343222.21999979"/>
    <n v="83376986.53703846"/>
    <n v="56501202.295628116"/>
    <n v="-15875851.675627902"/>
    <n v="-11638258.532750651"/>
    <n v="-21425652.40260224"/>
    <n v="40625350.620000213"/>
    <n v="44862943.762877464"/>
    <n v="35075549.893025875"/>
    <n v="35075549.893025875"/>
    <n v="-21425652.40260224"/>
    <n v="50553528.18"/>
    <n v="145751051.42999998"/>
    <x v="13"/>
    <s v="2010 D"/>
    <s v="2010 D"/>
    <s v="D"/>
    <s v="D"/>
    <m/>
    <s v="D"/>
    <n v="-0.10914494427572077"/>
    <n v="0.17867922369773936"/>
    <n v="0.69382990971740865"/>
    <n v="10.941389106384518"/>
    <n v="0.71664380734335864"/>
    <n v="-2.3873168134321801"/>
    <n v="10.22474529904116"/>
    <n v="2"/>
    <n v="0.24329546723352019"/>
    <n v="-3.6342933800491251"/>
    <n v="-17.991683986572458"/>
    <m/>
    <s v="2010 D"/>
    <n v="-0.25697321632346593"/>
    <n v="-0.13958598185797699"/>
    <n v="-0.19041047578009301"/>
  </r>
  <r>
    <s v="CEB2011"/>
    <x v="4"/>
    <s v="C"/>
    <s v="C"/>
    <x v="0"/>
    <b v="0"/>
    <x v="0"/>
    <x v="1"/>
    <n v="0"/>
    <n v="0"/>
    <n v="1"/>
    <n v="0"/>
    <n v="667792266.70541334"/>
    <n v="0.11045172283934426"/>
    <n v="-77791099.290000051"/>
    <n v="265525034.94999999"/>
    <n v="172218175.81601012"/>
    <n v="366500011.81999993"/>
    <n v="19865760.109999999"/>
    <n v="480601445.51999968"/>
    <n v="94443812.038516864"/>
    <n v="64000741.091551922"/>
    <n v="98798466.958448023"/>
    <n v="24420324.684411071"/>
    <n v="575783.63873194903"/>
    <n v="162799208.04999995"/>
    <n v="88421065.775962994"/>
    <n v="64576524.730283871"/>
    <n v="64576524.730283871"/>
    <n v="575783.63873194903"/>
    <n v="56966778.93"/>
    <n v="123613801.07000001"/>
    <x v="13"/>
    <s v="2011 D"/>
    <s v="2011 D"/>
    <s v="D"/>
    <s v="D"/>
    <s v="D"/>
    <s v="D"/>
    <n v="3.1885136194154933E-3"/>
    <n v="0.35760503554858375"/>
    <n v="1.133582167417867"/>
    <n v="5.6754372173286951"/>
    <n v="0.3076312977970419"/>
    <n v="-1.5063541967655898"/>
    <n v="5.3678059195316532"/>
    <n v="2"/>
    <n v="0.39543661974625649"/>
    <n v="8.6221968632941279E-2"/>
    <n v="-16.186197527107286"/>
    <m/>
    <s v="2011 C"/>
    <n v="6.0965734684436529E-3"/>
    <n v="0.25856987511774399"/>
    <n v="1.04610841966179"/>
  </r>
  <r>
    <s v="CEB2012"/>
    <x v="5"/>
    <s v="C"/>
    <s v="D"/>
    <x v="0"/>
    <b v="0"/>
    <x v="0"/>
    <x v="1"/>
    <n v="0"/>
    <n v="0"/>
    <n v="1"/>
    <n v="0"/>
    <n v="759023623.22923636"/>
    <n v="0.11045172283934426"/>
    <n v="-61668521.320000298"/>
    <n v="287206677.21999997"/>
    <n v="198119156.48063311"/>
    <n v="261744162.05000004"/>
    <n v="15571696.959999999"/>
    <n v="586981519.51999998"/>
    <n v="94228305.439492449"/>
    <n v="66552715.837853946"/>
    <n v="-19242813.537854224"/>
    <n v="-17202369.891765721"/>
    <n v="1075649.1886806712"/>
    <n v="47309902.299999721"/>
    <n v="49350345.946088225"/>
    <n v="67628365.026534617"/>
    <n v="67628365.026534617"/>
    <n v="1075649.1886806712"/>
    <n v="39808610.210000001"/>
    <n v="86560565.570000008"/>
    <x v="13"/>
    <s v="2012 C"/>
    <s v="2012 C"/>
    <s v="C"/>
    <s v="C"/>
    <m/>
    <s v="C"/>
    <n v="8.5119585693373672E-3"/>
    <n v="0.53516504012237065"/>
    <n v="1.6988376300950652"/>
    <n v="3.8703310651869565"/>
    <n v="0.23025393196908278"/>
    <n v="-0.55650816155666749"/>
    <n v="3.6400771332178739"/>
    <n v="2.416666666666667"/>
    <n v="0.40810661562495737"/>
    <n v="0.14171484994160835"/>
    <n v="-10.506041377661992"/>
    <m/>
    <s v="2012 D"/>
    <n v="1.1415351083470526E-2"/>
    <n v="-0.18256053539452399"/>
    <n v="-0.20421478926213699"/>
  </r>
  <r>
    <s v="CEB2013"/>
    <x v="6"/>
    <s v="D"/>
    <s v="C"/>
    <x v="0"/>
    <b v="0"/>
    <x v="0"/>
    <x v="1"/>
    <n v="0"/>
    <n v="0"/>
    <n v="0"/>
    <n v="1"/>
    <n v="824502662.27888644"/>
    <n v="0.11045172283934426"/>
    <n v="281175.23999991297"/>
    <n v="318990308.35000002"/>
    <n v="214555766.46195239"/>
    <n v="239650458.63"/>
    <n v="207210954.16000003"/>
    <n v="460238719.91000009"/>
    <n v="82798015.891940311"/>
    <n v="63068390.139071107"/>
    <n v="39636101.5209288"/>
    <n v="23453245.339560643"/>
    <n v="-39291413.240335979"/>
    <n v="102704491.65999991"/>
    <n v="86521635.47863175"/>
    <n v="23776976.898735128"/>
    <n v="23776976.898735128"/>
    <n v="-39291413.240335979"/>
    <n v="29721274.469999995"/>
    <n v="119576464.22"/>
    <x v="13"/>
    <s v="2013 D"/>
    <s v="2013 D"/>
    <s v="D"/>
    <s v="B"/>
    <m/>
    <s v="D"/>
    <n v="-0.26317487180378657"/>
    <n v="0.15925878789165959"/>
    <n v="0.79999856408361925"/>
    <n v="10.079097088358139"/>
    <n v="8.714772910050776"/>
    <n v="-4.101004050905531"/>
    <n v="1.3643241783073634"/>
    <n v="3"/>
    <n v="0.15815425586321161"/>
    <n v="-4.7654683287178683"/>
    <n v="6.1093347394781762E-2"/>
    <m/>
    <s v="2013 C"/>
    <n v="-0.47454534772704748"/>
    <n v="0.28325854295218"/>
    <n v="0.47870834939641399"/>
  </r>
  <r>
    <s v="CEB2014"/>
    <x v="7"/>
    <s v="C"/>
    <s v="D"/>
    <x v="0"/>
    <b v="0"/>
    <x v="0"/>
    <x v="1"/>
    <n v="0"/>
    <n v="0"/>
    <n v="1"/>
    <n v="0"/>
    <n v="857677838.90224051"/>
    <n v="0.11045172283934426"/>
    <n v="-195518626.30999947"/>
    <n v="311469613.85000002"/>
    <n v="223188759.14175862"/>
    <n v="290638920.77999997"/>
    <n v="277575158.49000001"/>
    <n v="268904397.86999959"/>
    <n v="86129525.806967318"/>
    <n v="65606047.175170004"/>
    <n v="-137180427.83516946"/>
    <n v="-94253772.281636208"/>
    <n v="-13230585.570450991"/>
    <n v="-71574380.65999946"/>
    <n v="-28647725.106466204"/>
    <n v="52375461.604719013"/>
    <n v="52375461.604719013"/>
    <n v="-13230585.570450991"/>
    <n v="30621645.010000002"/>
    <n v="69790110.489999995"/>
    <x v="13"/>
    <s v="2014 C"/>
    <s v="2014 C"/>
    <s v="C"/>
    <s v="A"/>
    <m/>
    <s v="C"/>
    <n v="-0.13176331301618358"/>
    <n v="0.52160687106719306"/>
    <n v="1.7104065306620511"/>
    <n v="5.5491428977460986"/>
    <n v="5.2997176537531567"/>
    <n v="-0.74356426075853643"/>
    <n v="0.24942524399294186"/>
    <n v="3"/>
    <n v="0.33490372992498219"/>
    <n v="-1.5426055064434321"/>
    <n v="-72.709344978627655"/>
    <m/>
    <s v="2014 D"/>
    <n v="-0.15361266007150415"/>
    <n v="-1.09432591663155"/>
    <n v="-1.5927224322889799"/>
  </r>
  <r>
    <s v="CEB2015"/>
    <x v="8"/>
    <s v="D"/>
    <s v="C"/>
    <x v="0"/>
    <b v="0"/>
    <x v="0"/>
    <x v="1"/>
    <n v="0"/>
    <n v="0"/>
    <n v="0"/>
    <n v="1"/>
    <n v="928941325.6739099"/>
    <n v="0.11045172283934426"/>
    <n v="-123679284.26999906"/>
    <n v="309352175.78000003"/>
    <n v="241733262.05796009"/>
    <n v="381206739.02999997"/>
    <n v="403000583.35999995"/>
    <n v="308535452.83999944"/>
    <n v="93285931.21996586"/>
    <n v="71057179.830052733"/>
    <n v="141028424.30994824"/>
    <n v="28572296.839951783"/>
    <n v="-32204751.139089443"/>
    <n v="212085604.14000097"/>
    <n v="99629476.670004517"/>
    <n v="38852428.690963291"/>
    <n v="38852428.690963291"/>
    <n v="-32204751.139089443"/>
    <n v="68737766.129999995"/>
    <n v="71893662.510000005"/>
    <x v="13"/>
    <s v="2015 D"/>
    <s v="2015 D"/>
    <s v="D"/>
    <s v="A"/>
    <m/>
    <s v="D"/>
    <n v="-0.22900109492259971"/>
    <n v="0.27627130767775221"/>
    <n v="0.56522681603419878"/>
    <n v="9.8116579033491682"/>
    <n v="10.372596950515325"/>
    <n v="-0.90128601170677047"/>
    <n v="-0.56093904716615661"/>
    <n v="3"/>
    <n v="0.22937506141212566"/>
    <n v="-3.4668229573838993"/>
    <n v="-40.08592307028546"/>
    <m/>
    <s v="2015 C"/>
    <n v="-0.34522623850119671"/>
    <n v="0.30628730899968298"/>
    <n v="1.5117866377664899"/>
  </r>
  <r>
    <s v="CEEE2007"/>
    <x v="0"/>
    <s v=""/>
    <s v=""/>
    <x v="0"/>
    <b v="0"/>
    <x v="0"/>
    <x v="1"/>
    <s v=""/>
    <s v=""/>
    <s v=""/>
    <s v=""/>
    <s v=""/>
    <n v="0.11045172283934426"/>
    <n v="6298605.2699999735"/>
    <n v="262960218.91000003"/>
    <s v=""/>
    <n v="193710274.15000004"/>
    <n v="-34567658.769999996"/>
    <n v="15982000.209999938"/>
    <s v=""/>
    <s v=""/>
    <s v=""/>
    <s v=""/>
    <s v=""/>
    <n v="75008182.149999961"/>
    <s v=""/>
    <s v=""/>
    <s v=""/>
    <s v=""/>
    <n v="4881170.07"/>
    <n v="68971257.579999998"/>
    <x v="14"/>
    <s v=""/>
    <s v=""/>
    <s v=""/>
    <e v="#VALUE!"/>
    <m/>
    <s v=""/>
    <s v=""/>
    <s v=""/>
    <s v=""/>
    <s v=""/>
    <s v=""/>
    <s v=""/>
    <e v="#VALUE!"/>
    <s v=""/>
    <s v=""/>
    <s v=""/>
    <n v="39.410619367023507"/>
    <m/>
    <s v=""/>
    <s v=""/>
    <s v=""/>
    <s v=""/>
  </r>
  <r>
    <s v="CEEE2008"/>
    <x v="1"/>
    <s v="B"/>
    <s v="C"/>
    <x v="0"/>
    <b v="0"/>
    <x v="0"/>
    <x v="1"/>
    <n v="0"/>
    <n v="1"/>
    <n v="0"/>
    <n v="0"/>
    <n v="1348933558.4487309"/>
    <n v="0.11045172283934426"/>
    <n v="15908370.109999821"/>
    <n v="282418298.93000001"/>
    <n v="222357064.66370478"/>
    <n v="197281964.68000001"/>
    <n v="37465588.199999996"/>
    <n v="24870184.350000471"/>
    <n v="194283180.1152772"/>
    <n v="122333016.50846422"/>
    <n v="-63173817.408464409"/>
    <n v="100335942.52365267"/>
    <n v="93139224.803167522"/>
    <n v="59159199.099999808"/>
    <n v="222668959.03211689"/>
    <n v="215472241.31163174"/>
    <n v="215472241.31163174"/>
    <n v="93139224.803167522"/>
    <n v="5064524.9300000006"/>
    <n v="92302506.989999995"/>
    <x v="14"/>
    <s v="2008 B"/>
    <s v="2008 B"/>
    <s v="B"/>
    <s v="A"/>
    <m/>
    <s v="B"/>
    <n v="0.95657865877737558"/>
    <n v="2.2129897262214064"/>
    <n v="42.545400464961617"/>
    <n v="0.91557948940010503"/>
    <n v="0.17387663474393678"/>
    <n v="-0.24328912987071674"/>
    <n v="0.74170285465616825"/>
    <n v="2"/>
    <n v="0.66029457847899997"/>
    <n v="6.9046562167433452"/>
    <n v="63.965630033617018"/>
    <m/>
    <s v="2008 C"/>
    <n v="0.47939932189061041"/>
    <n v="0.51644173449743502"/>
    <n v="-0.32516359558753599"/>
  </r>
  <r>
    <s v="CEEE2009"/>
    <x v="2"/>
    <s v="C"/>
    <s v="D"/>
    <x v="0"/>
    <b v="0"/>
    <x v="0"/>
    <x v="1"/>
    <n v="0"/>
    <n v="0"/>
    <n v="1"/>
    <n v="0"/>
    <n v="1348378362.3425994"/>
    <n v="0.11045172283934426"/>
    <n v="1905717532.5500002"/>
    <n v="360780841.54999995"/>
    <n v="220976414.32844299"/>
    <n v="413018266.68000007"/>
    <n v="23973278.189999998"/>
    <n v="1937201976.0199997"/>
    <n v="193840996.15040246"/>
    <n v="122285434.31618887"/>
    <n v="1836092983.4938114"/>
    <n v="-7023137.3150169104"/>
    <n v="-1199318.347184509"/>
    <n v="1958378417.8100002"/>
    <n v="115262297.00117196"/>
    <n v="121086115.96900436"/>
    <n v="121086115.96900436"/>
    <n v="-1199318.347184509"/>
    <n v="9220798.25"/>
    <n v="114433072.25"/>
    <x v="14"/>
    <s v="2009 C"/>
    <s v="2009 C"/>
    <s v="C"/>
    <s v="C"/>
    <m/>
    <s v="C"/>
    <n v="-9.6989956103679664E-3"/>
    <n v="0.97923433758593403"/>
    <n v="13.1318474481322"/>
    <n v="3.4109465265672947"/>
    <n v="0.19798535941260748"/>
    <n v="-1.0634718272156273E-2"/>
    <n v="3.2129611671546874"/>
    <n v="2"/>
    <n v="0.37163197300945028"/>
    <n v="-8.8945238271317131E-2"/>
    <n v="98.374746471470957"/>
    <m/>
    <s v="2009 D"/>
    <n v="-6.1871243495029704E-3"/>
    <n v="-3.6231434292365416E-2"/>
    <n v="9.47216027547225"/>
  </r>
  <r>
    <s v="CEEE2010"/>
    <x v="3"/>
    <s v="C"/>
    <s v="D"/>
    <x v="0"/>
    <b v="0"/>
    <x v="0"/>
    <x v="1"/>
    <n v="0"/>
    <n v="0"/>
    <n v="1"/>
    <n v="0"/>
    <n v="1396404625.8024716"/>
    <n v="0.11045172283934426"/>
    <n v="-190968728.25999945"/>
    <n v="430920536.05000001"/>
    <n v="224837472.92261279"/>
    <n v="559396058.65999997"/>
    <n v="10473592.080000013"/>
    <n v="1758708981.2100003"/>
    <n v="199619814.2568053"/>
    <n v="126650803.90648235"/>
    <n v="-219873092.25648183"/>
    <n v="-45285341.027765647"/>
    <n v="-65758694.251630031"/>
    <n v="-93222288.349999487"/>
    <n v="81365462.878716707"/>
    <n v="60892109.654852323"/>
    <n v="60892109.654852323"/>
    <n v="-65758694.251630031"/>
    <n v="21295647.190000001"/>
    <n v="146251367.22999999"/>
    <x v="14"/>
    <s v="2010 D"/>
    <s v="2010 D"/>
    <s v="D"/>
    <s v="D"/>
    <s v="D"/>
    <s v="D"/>
    <n v="-0.39247905717250703"/>
    <n v="0.36343297351876697"/>
    <n v="2.8593688236648664"/>
    <n v="9.1866756108592682"/>
    <n v="0.17200245055338464"/>
    <n v="-1.8073549944944323"/>
    <n v="9.0146731603058843"/>
    <n v="2"/>
    <n v="0.18107670570183645"/>
    <n v="-4.7091432552252179"/>
    <n v="-10.85846096769302"/>
    <m/>
    <s v="2010 D"/>
    <n v="-0.32941967456529192"/>
    <n v="-0.226857945914506"/>
    <n v="-1.10145925681316"/>
  </r>
  <r>
    <s v="CEEE2011"/>
    <x v="4"/>
    <s v="C"/>
    <s v="D"/>
    <x v="0"/>
    <b v="0"/>
    <x v="0"/>
    <x v="1"/>
    <n v="0"/>
    <n v="0"/>
    <n v="1"/>
    <n v="0"/>
    <n v="1592622752.8027749"/>
    <n v="0.11045172283934426"/>
    <n v="-238478878.78000027"/>
    <n v="447384039.18999994"/>
    <n v="256430885.74950296"/>
    <n v="445949833.97999996"/>
    <n v="-9795318.3199999928"/>
    <n v="1335688906.7399988"/>
    <n v="227669725.69520918"/>
    <n v="144447353.03444839"/>
    <n v="-194429183.03444862"/>
    <n v="5593456.104772985"/>
    <n v="-20770648.418541849"/>
    <n v="-49981830.000000238"/>
    <n v="150040809.13922137"/>
    <n v="123676704.61590654"/>
    <n v="123676704.61590654"/>
    <n v="-20770648.418541849"/>
    <n v="26150195.719999999"/>
    <n v="203108054.98999998"/>
    <x v="14"/>
    <s v="2011 C"/>
    <s v="2011 C"/>
    <s v="C"/>
    <s v="C"/>
    <m/>
    <s v="C"/>
    <n v="-9.0599349660116096E-2"/>
    <n v="0.53946457426455408"/>
    <n v="4.7294752949522678"/>
    <n v="3.6057706693022982"/>
    <n v="-7.9200997070714152E-2"/>
    <n v="-1.223198041133311"/>
    <n v="3.6849716663730123"/>
    <n v="2"/>
    <n v="0.32246889679315227"/>
    <n v="-1.3041788070645515"/>
    <n v="-17.854372943925469"/>
    <m/>
    <s v="2011 D"/>
    <n v="-9.1231490509754737E-2"/>
    <n v="2.45682911412522E-2"/>
    <n v="-0.853996649931133"/>
  </r>
  <r>
    <s v="CEEE2012"/>
    <x v="5"/>
    <s v="D"/>
    <s v="D"/>
    <x v="0"/>
    <b v="0"/>
    <x v="0"/>
    <x v="1"/>
    <n v="0"/>
    <n v="0"/>
    <n v="0"/>
    <n v="1"/>
    <n v="1671298312.8708985"/>
    <n v="0.11045172283934426"/>
    <n v="-426022494.05999947"/>
    <n v="567754399.18999994"/>
    <n v="279581208.12416768"/>
    <n v="378913884.90999997"/>
    <n v="63966769.990000002"/>
    <n v="1272252811.1899981"/>
    <n v="219995486.56821871"/>
    <n v="145264660.28702295"/>
    <n v="-367766303.68702245"/>
    <n v="-180692385.71478778"/>
    <n v="-151960909.48059589"/>
    <n v="-222501643.3999995"/>
    <n v="-35427725.427764833"/>
    <n v="-6696249.1935729384"/>
    <n v="-6696249.1935729384"/>
    <n v="-151960909.48059589"/>
    <n v="22982857.039999999"/>
    <n v="165818504.82999998"/>
    <x v="14"/>
    <s v="2012 D"/>
    <s v="2012 D"/>
    <s v="D"/>
    <s v="A"/>
    <m/>
    <s v="D"/>
    <n v="-0.80487189274211512"/>
    <n v="-3.546716574101659E-2"/>
    <n v="-0.29135843215308704"/>
    <n v="-56.585989254056074"/>
    <n v="-9.5526268722787862"/>
    <n v="-4.1603801239564131"/>
    <n v="-47.033362381777287"/>
    <n v="2.25"/>
    <n v="-1.7787251573227383E-2"/>
    <n v="-9.0923869371687864"/>
    <n v="-33.485679128625428"/>
    <m/>
    <s v="2012 D"/>
    <n v="-0.69074557778180468"/>
    <n v="-0.82134587637007594"/>
    <n v="-1.6716993126719499"/>
  </r>
  <r>
    <s v="CEEE2013"/>
    <x v="6"/>
    <s v="D"/>
    <s v="D"/>
    <x v="0"/>
    <b v="0"/>
    <x v="0"/>
    <x v="1"/>
    <n v="0"/>
    <n v="0"/>
    <n v="0"/>
    <n v="1"/>
    <n v="1405638411.4688766"/>
    <n v="0.11045172283934426"/>
    <n v="-334352229.09000039"/>
    <n v="606836813.73000002"/>
    <n v="282104597.95028502"/>
    <n v="411354175.25999999"/>
    <n v="62038749.18999999"/>
    <n v="635796317.88999975"/>
    <n v="137032231.70994723"/>
    <n v="109768302.57983787"/>
    <n v="-419835654.3498382"/>
    <n v="-379099355.50578845"/>
    <n v="-297915439.88616097"/>
    <n v="-310067351.77000034"/>
    <n v="-269331052.92595059"/>
    <n v="-188147137.30632311"/>
    <n v="-188147137.30632311"/>
    <n v="-297915439.88616097"/>
    <n v="16373059.51"/>
    <n v="233002925.12"/>
    <x v="14"/>
    <s v="2013 D"/>
    <s v="2013 D"/>
    <s v="D"/>
    <s v="A"/>
    <m/>
    <s v="D"/>
    <n v="-1.194643663575621"/>
    <n v="-0.75447175711597758"/>
    <n v="-11.49126326642925"/>
    <n v="-2.1863429927731115"/>
    <n v="-0.32973528100507027"/>
    <n v="1.0273097083338094"/>
    <n v="-1.8566077117680413"/>
    <n v="3"/>
    <n v="-0.739658153746512"/>
    <n v="-21.194315512112581"/>
    <n v="-52.58794674992869"/>
    <m/>
    <s v="2013 D"/>
    <n v="-2.1740537694686108"/>
    <n v="-2.7664977120870802"/>
    <n v="-3.0637730197556299"/>
  </r>
  <r>
    <s v="CEEE2014"/>
    <x v="7"/>
    <s v="D"/>
    <s v="D"/>
    <x v="0"/>
    <b v="0"/>
    <x v="0"/>
    <x v="1"/>
    <n v="0"/>
    <n v="0"/>
    <n v="0"/>
    <n v="1"/>
    <n v="1450511236.3245521"/>
    <n v="0.11045172283934426"/>
    <n v="-612199608.35000038"/>
    <n v="607884545.00999999"/>
    <n v="291110349.43766469"/>
    <n v="575273708.00999999"/>
    <n v="198053331.62"/>
    <n v="57631564.12999928"/>
    <n v="141406773.03964639"/>
    <n v="113272485.28869158"/>
    <n v="-522998856.13869196"/>
    <n v="-354743097.91755944"/>
    <n v="-268636324.56962192"/>
    <n v="-409726370.85000038"/>
    <n v="-241470612.62886786"/>
    <n v="-155363839.28093034"/>
    <n v="-155363839.28093034"/>
    <n v="-268636324.56962192"/>
    <n v="21372673.859999999"/>
    <n v="118680744.97999999"/>
    <x v="14"/>
    <s v="2014 D"/>
    <s v="2014 D"/>
    <s v="D"/>
    <s v="A"/>
    <m/>
    <s v="D"/>
    <n v="-1.9180990138949612"/>
    <n v="-1.10931843412135"/>
    <n v="-7.2692747897913392"/>
    <n v="-3.702751622723385"/>
    <n v="-1.274771095620765"/>
    <n v="0.48895245040024021"/>
    <n v="-2.42798052710262"/>
    <n v="3"/>
    <n v="-0.59188304331502484"/>
    <n v="-18.520113311932629"/>
    <n v="-1062.2644337208412"/>
    <m/>
    <s v="2014 D"/>
    <n v="-1.8997415667319932"/>
    <n v="-2.5086711921961502"/>
    <n v="-3.6985417663979798"/>
  </r>
  <r>
    <s v="CEEE2015"/>
    <x v="8"/>
    <s v="D"/>
    <s v="D"/>
    <x v="0"/>
    <b v="0"/>
    <x v="0"/>
    <x v="1"/>
    <n v="0"/>
    <n v="0"/>
    <n v="0"/>
    <n v="1"/>
    <n v="1555717114.3493731"/>
    <n v="0.11045172283934426"/>
    <n v="-766882780.45000017"/>
    <n v="568730423.75"/>
    <n v="312224642.90036583"/>
    <n v="748405829.44999993"/>
    <n v="176669143.13999993"/>
    <n v="-756280304.49999964"/>
    <n v="151663035.3505742"/>
    <n v="121488161.92215683"/>
    <n v="-569822655.08215702"/>
    <n v="-490907963.53284574"/>
    <n v="-288972812.98775375"/>
    <n v="-448334493.16000015"/>
    <n v="-369419801.61068892"/>
    <n v="-167484651.06559694"/>
    <n v="-167484651.06559694"/>
    <n v="-288972812.98775375"/>
    <n v="76567117.75"/>
    <n v="4953599.43"/>
    <x v="14"/>
    <s v="2015 D"/>
    <s v="2015 D"/>
    <s v="D"/>
    <s v="A"/>
    <m/>
    <s v="D"/>
    <n v="-3.5447776097172179"/>
    <n v="-2.0545041415151708"/>
    <n v="-2.1874226951111391"/>
    <n v="-4.4685039774592825"/>
    <n v="-1.0548378135904872"/>
    <n v="-0.41202153541205788"/>
    <n v="-3.4136661638687951"/>
    <n v="3"/>
    <n v="-0.59491022606322286"/>
    <n v="-18.574894517928282"/>
    <s v=""/>
    <m/>
    <s v="2015 D"/>
    <n v="-1.9053608700457907"/>
    <n v="-3.2368333022006102"/>
    <n v="-3.75716240786684"/>
  </r>
  <r>
    <s v="CELBA2007"/>
    <x v="0"/>
    <s v=""/>
    <s v=""/>
    <x v="0"/>
    <b v="0"/>
    <x v="0"/>
    <x v="0"/>
    <s v=""/>
    <s v=""/>
    <s v=""/>
    <s v=""/>
    <s v=""/>
    <n v="0.11045172283934426"/>
    <n v="647416496.65999949"/>
    <n v="380261743.02999997"/>
    <s v=""/>
    <n v="1127911602.3500001"/>
    <n v="133784363.69000006"/>
    <n v="1501877492.4600041"/>
    <s v=""/>
    <s v=""/>
    <s v=""/>
    <s v=""/>
    <s v=""/>
    <n v="1244756716.8099995"/>
    <s v=""/>
    <s v=""/>
    <s v=""/>
    <s v=""/>
    <n v="150902283.29000002"/>
    <n v="302554650.43000001"/>
    <x v="15"/>
    <s v=""/>
    <s v=""/>
    <s v=""/>
    <e v="#VALUE!"/>
    <m/>
    <s v=""/>
    <s v=""/>
    <s v=""/>
    <s v=""/>
    <s v=""/>
    <s v=""/>
    <s v=""/>
    <e v="#VALUE!"/>
    <s v=""/>
    <s v=""/>
    <s v=""/>
    <n v="43.107144218504935"/>
    <m/>
    <s v=""/>
    <s v=""/>
    <s v=""/>
    <s v=""/>
  </r>
  <r>
    <s v="CELBA2008"/>
    <x v="1"/>
    <s v="A"/>
    <s v="A"/>
    <x v="0"/>
    <b v="0"/>
    <x v="0"/>
    <x v="0"/>
    <n v="1"/>
    <n v="1"/>
    <n v="0"/>
    <n v="0"/>
    <n v="3078558887.2063856"/>
    <n v="0.11045172283934426"/>
    <n v="814804671.88"/>
    <n v="371071444.96000004"/>
    <n v="577602814.96942496"/>
    <n v="1290563565.3200002"/>
    <n v="43139417.529999986"/>
    <n v="1632898402.7499967"/>
    <n v="441147419.54997855"/>
    <n v="275515823.59004396"/>
    <n v="917240684.78995609"/>
    <n v="860418319.68697429"/>
    <n v="703978545.48218465"/>
    <n v="1192756508.3800001"/>
    <n v="1135934143.2770183"/>
    <n v="979494369.07222867"/>
    <n v="979494369.07222867"/>
    <n v="703978545.48218465"/>
    <n v="141329689.80000001"/>
    <n v="237423120.29000002"/>
    <x v="15"/>
    <s v="2008 A"/>
    <s v="2008 A"/>
    <s v="A"/>
    <s v="B"/>
    <m/>
    <s v="A"/>
    <n v="1.8586754387773488"/>
    <n v="2.5861045594341046"/>
    <n v="6.9305633547936125"/>
    <n v="1.317581403293226"/>
    <n v="4.4042537550125369E-2"/>
    <n v="9.9425118688781941E-2"/>
    <n v="1.2735388657431006"/>
    <n v="2"/>
    <n v="1.3260696730631834"/>
    <n v="22.867145676755417"/>
    <n v="49.899287702637913"/>
    <m/>
    <s v="2008 A"/>
    <n v="1.5957897842800826"/>
    <n v="1.9504099572003999"/>
    <n v="2.0792157998467902"/>
  </r>
  <r>
    <s v="CELBA2009"/>
    <x v="2"/>
    <s v="A"/>
    <s v="B"/>
    <x v="0"/>
    <b v="0"/>
    <x v="0"/>
    <x v="0"/>
    <n v="1"/>
    <n v="1"/>
    <n v="0"/>
    <n v="0"/>
    <n v="3323053216.0178394"/>
    <n v="0.11045172283934426"/>
    <n v="809394778.73999965"/>
    <n v="371775754.05000001"/>
    <n v="601424070.55273271"/>
    <n v="1251408959.74"/>
    <n v="-29703410.589999989"/>
    <n v="1781236975.3599997"/>
    <n v="472767543.59013909"/>
    <n v="300074265.10974669"/>
    <n v="853019759.60025287"/>
    <n v="871168834.58899617"/>
    <n v="783275465.38530803"/>
    <n v="1153094024.7099996"/>
    <n v="1171243099.6987429"/>
    <n v="1083349730.4950547"/>
    <n v="1083349730.4950547"/>
    <n v="783275465.38530803"/>
    <n v="109323797.88"/>
    <n v="316010918.99000001"/>
    <x v="15"/>
    <s v="2009 A"/>
    <s v="2009 A"/>
    <s v="A"/>
    <s v="B"/>
    <m/>
    <s v="A"/>
    <n v="1.8415507465493572"/>
    <n v="2.5470522097686454"/>
    <n v="9.9095508160464831"/>
    <n v="1.1551292482143765"/>
    <n v="-2.7418117856019147E-2"/>
    <n v="-9.1089509188233886E-2"/>
    <n v="1.1825473660703956"/>
    <n v="2"/>
    <n v="1.3600585382869492"/>
    <n v="23.570957624444588"/>
    <n v="45.440039137769176"/>
    <m/>
    <s v="2009 B"/>
    <n v="1.6567877300608582"/>
    <n v="1.84270017349319"/>
    <n v="1.8043111697612"/>
  </r>
  <r>
    <s v="CELBA2010"/>
    <x v="3"/>
    <s v="A"/>
    <s v="B"/>
    <x v="0"/>
    <b v="0"/>
    <x v="0"/>
    <x v="0"/>
    <n v="1"/>
    <n v="1"/>
    <n v="0"/>
    <n v="0"/>
    <n v="3641745187.6833024"/>
    <n v="0.11045172283934426"/>
    <n v="934239421.23000002"/>
    <n v="410496755.87"/>
    <n v="651688247.94259965"/>
    <n v="1982370717.2899997"/>
    <n v="-44357721.030000001"/>
    <n v="2313364378.869998"/>
    <n v="516871861.66808254"/>
    <n v="329674943.20364934"/>
    <n v="983970781.41635084"/>
    <n v="948328365.71968079"/>
    <n v="810073083.0262022"/>
    <n v="1313645724.6200001"/>
    <n v="1278003308.9233301"/>
    <n v="1139748026.2298515"/>
    <n v="1139748026.2298515"/>
    <n v="810073083.0262022"/>
    <n v="116501338.04000001"/>
    <n v="420418343.58999997"/>
    <x v="15"/>
    <s v="2010 A"/>
    <s v="2010 A"/>
    <s v="A"/>
    <s v="B"/>
    <m/>
    <s v="A"/>
    <n v="1.5087416437537795"/>
    <n v="2.1227533004000962"/>
    <n v="9.7831324979162559"/>
    <n v="1.7393061200092113"/>
    <n v="-3.8918883831481572E-2"/>
    <n v="-0.28001085070152082"/>
    <n v="1.7782250038406928"/>
    <n v="2"/>
    <n v="1.3062833873207094"/>
    <n v="22.244090162209577"/>
    <n v="40.384447420528929"/>
    <m/>
    <s v="2010 B"/>
    <n v="1.5672609462914087"/>
    <n v="1.8347455840657001"/>
    <n v="1.9037035180069899"/>
  </r>
  <r>
    <s v="CELBA2011"/>
    <x v="4"/>
    <s v="A"/>
    <s v="B"/>
    <x v="0"/>
    <b v="0"/>
    <x v="0"/>
    <x v="0"/>
    <n v="1"/>
    <n v="1"/>
    <n v="0"/>
    <n v="0"/>
    <n v="4170206706.6237612"/>
    <n v="0.11045172283934426"/>
    <n v="578782190.43000042"/>
    <n v="508322618.25999999"/>
    <n v="746256138.78464878"/>
    <n v="2540261146.1199994"/>
    <n v="-38462530.469999991"/>
    <n v="2871270100.4700027"/>
    <n v="591876255.17192543"/>
    <n v="377514787.08708167"/>
    <n v="897955734.15291882"/>
    <n v="980331901.32613015"/>
    <n v="858794146.66181755"/>
    <n v="1275470521.2400005"/>
    <n v="1357846688.4132118"/>
    <n v="1236308933.7488992"/>
    <n v="1236308933.7488992"/>
    <n v="858794146.66181755"/>
    <n v="161740555.33000001"/>
    <n v="415904585.42999995"/>
    <x v="15"/>
    <s v="2011 A"/>
    <s v="2011 A"/>
    <s v="A"/>
    <s v="B"/>
    <m/>
    <s v="A"/>
    <n v="1.4867157811314982"/>
    <n v="2.1402567883152348"/>
    <n v="7.6437782176922315"/>
    <n v="2.0547138961595013"/>
    <n v="-3.1110776133736109E-2"/>
    <n v="-0.19020241129937504"/>
    <n v="2.0858246722932372"/>
    <n v="2"/>
    <n v="1.2373926587891881"/>
    <n v="20.593563031246127"/>
    <n v="20.157706178017133"/>
    <m/>
    <s v="2011 B"/>
    <n v="1.4509690820573689"/>
    <n v="1.6563122658762901"/>
    <n v="1.51713424268403"/>
  </r>
  <r>
    <s v="CELBA2012"/>
    <x v="5"/>
    <s v="A"/>
    <s v="B"/>
    <x v="0"/>
    <b v="0"/>
    <x v="0"/>
    <x v="0"/>
    <n v="1"/>
    <n v="1"/>
    <n v="0"/>
    <n v="0"/>
    <n v="4502481418.2462168"/>
    <n v="0.11045172283934426"/>
    <n v="490847781.02000248"/>
    <n v="633545881.91999996"/>
    <n v="805716511.07681942"/>
    <n v="3025167599.6599998"/>
    <n v="-47713024.359999985"/>
    <n v="3044890573.8299994"/>
    <n v="639035910.76124346"/>
    <n v="407594499.15826792"/>
    <n v="890727607.8917346"/>
    <n v="934731778.16861463"/>
    <n v="790843672.35024881"/>
    <n v="1298322107.0500026"/>
    <n v="1342326277.3268826"/>
    <n v="1198438171.5085168"/>
    <n v="1198438171.5085168"/>
    <n v="790843672.35024881"/>
    <n v="190818458.57000002"/>
    <n v="476900984.98000002"/>
    <x v="15"/>
    <s v="2012 B"/>
    <s v="2012 B"/>
    <s v="B"/>
    <s v="C"/>
    <s v="B"/>
    <s v="B"/>
    <n v="1.1843951527690222"/>
    <n v="1.7948229351191201"/>
    <n v="6.2805148961460695"/>
    <n v="2.5242583819339748"/>
    <n v="-3.981267076960833E-2"/>
    <n v="-0.18726175578796236"/>
    <n v="2.564071052703583"/>
    <n v="2"/>
    <n v="1.1109686760648874"/>
    <n v="17.564618237964748"/>
    <n v="16.120375071561018"/>
    <m/>
    <s v="2012 B"/>
    <n v="1.2375574815663977"/>
    <n v="1.4627218321070601"/>
    <n v="1.39386158569816"/>
  </r>
  <r>
    <s v="CELBA2013"/>
    <x v="6"/>
    <s v="B"/>
    <s v="B"/>
    <x v="0"/>
    <b v="0"/>
    <x v="0"/>
    <x v="0"/>
    <n v="0"/>
    <n v="1"/>
    <n v="0"/>
    <n v="0"/>
    <n v="4433635036.0270691"/>
    <n v="0.11045172283934426"/>
    <n v="438005185.18999863"/>
    <n v="800074813.21000004"/>
    <n v="853049791.39256203"/>
    <n v="3095909965"/>
    <n v="95419792.11999996"/>
    <n v="2506997178.4499998"/>
    <n v="489467738.62065697"/>
    <n v="354083364.06904364"/>
    <n v="711765080.41095519"/>
    <n v="622944481.81680048"/>
    <n v="509243095.04350138"/>
    <n v="1065848444.4799988"/>
    <n v="977027845.88584411"/>
    <n v="863326459.11254501"/>
    <n v="863326459.11254501"/>
    <n v="509243095.04350138"/>
    <n v="209918169.41"/>
    <n v="494119495.36000007"/>
    <x v="15"/>
    <s v="2013 C"/>
    <s v="2013 C"/>
    <s v="C"/>
    <s v="C"/>
    <s v="C"/>
    <s v="C"/>
    <n v="0.72331797079331606"/>
    <n v="1.2262503873206592"/>
    <n v="4.1126809629629815"/>
    <n v="3.5860246518824819"/>
    <n v="0.11052573578954893"/>
    <n v="9.1660790787467222E-2"/>
    <n v="3.475498916092933"/>
    <n v="2.75"/>
    <n v="0.99298613312253481"/>
    <n v="11.485904701344756"/>
    <n v="17.471307465164518"/>
    <m/>
    <s v="2013 B"/>
    <n v="1.0404017565670551"/>
    <n v="1.27269773401756"/>
    <n v="1.45416137622623"/>
  </r>
  <r>
    <s v="CELBA2014"/>
    <x v="7"/>
    <s v="B"/>
    <s v="B"/>
    <x v="0"/>
    <b v="0"/>
    <x v="0"/>
    <x v="0"/>
    <n v="0"/>
    <n v="1"/>
    <n v="0"/>
    <n v="0"/>
    <n v="4809652928.5183802"/>
    <n v="0.11045172283934426"/>
    <n v="213372873.84999955"/>
    <n v="848916123.77999997"/>
    <n v="951788494.78443408"/>
    <n v="3664139188.4200001"/>
    <n v="480216005.27999991"/>
    <n v="2522240886.5099993"/>
    <n v="480425358.63048768"/>
    <n v="367896436.92938536"/>
    <n v="606308792.42061448"/>
    <n v="541866788.51390529"/>
    <n v="497616814.62240297"/>
    <n v="974205229.34999979"/>
    <n v="909763225.44329071"/>
    <n v="865513251.55178833"/>
    <n v="865513251.55178833"/>
    <n v="497616814.62240297"/>
    <n v="225884456.65000001"/>
    <n v="359560177.58000004"/>
    <x v="15"/>
    <s v="2014 C"/>
    <s v="2014 C"/>
    <s v="C"/>
    <s v="C"/>
    <s v="C"/>
    <s v="C"/>
    <n v="0.84998099824911422"/>
    <n v="1.4783861717174087"/>
    <n v="3.8316636053133597"/>
    <n v="4.2334871035775876"/>
    <n v="0.55483379881130102"/>
    <n v="-0.17674140405792141"/>
    <n v="3.6786533047662866"/>
    <n v="3"/>
    <n v="0.98990296744749062"/>
    <n v="10.346210465038576"/>
    <n v="8.4596548644979563"/>
    <m/>
    <s v="2014 B"/>
    <n v="1.0357838229784393"/>
    <n v="1.1278896477360201"/>
    <n v="1.26202495669457"/>
  </r>
  <r>
    <s v="CELBA2015"/>
    <x v="8"/>
    <s v="C"/>
    <s v="C"/>
    <x v="0"/>
    <b v="0"/>
    <x v="0"/>
    <x v="0"/>
    <n v="0"/>
    <n v="0"/>
    <n v="1"/>
    <n v="0"/>
    <n v="5164143680.1065197"/>
    <n v="0.11045172283934426"/>
    <n v="135768228.07999986"/>
    <n v="939801753"/>
    <n v="1021939132.238645"/>
    <n v="4273936313.3000002"/>
    <n v="178063992.58000007"/>
    <n v="2565937385.4500008"/>
    <n v="515834638.47527504"/>
    <n v="395011882.96508723"/>
    <n v="480343233.82491201"/>
    <n v="108846121.98412389"/>
    <n v="479038260.45038205"/>
    <n v="875355116.78999925"/>
    <n v="503858004.94921112"/>
    <n v="874050143.41546929"/>
    <n v="874050143.41546929"/>
    <n v="479038260.45038205"/>
    <n v="269019969.88"/>
    <n v="875511487.60000002"/>
    <x v="15"/>
    <s v="2015 D"/>
    <s v="2015 D"/>
    <s v="D"/>
    <s v="D"/>
    <s v="D"/>
    <s v="D"/>
    <n v="0.41854529844475941"/>
    <n v="0.76367507219061537"/>
    <n v="3.2490158399963809"/>
    <n v="4.8898067753859236"/>
    <n v="0.20372285723126926"/>
    <n v="9.627495849514528E-2"/>
    <n v="4.6860839181546545"/>
    <n v="3"/>
    <n v="0.93104500433916848"/>
    <n v="9.2762380391496198"/>
    <n v="5.2911746346526511"/>
    <m/>
    <s v="2015 C"/>
    <n v="0.92866632971713781"/>
    <n v="0.211009718747528"/>
    <n v="0.93119615860759197"/>
  </r>
  <r>
    <s v="CELESC2007"/>
    <x v="0"/>
    <s v=""/>
    <s v=""/>
    <x v="0"/>
    <b v="0"/>
    <x v="0"/>
    <x v="1"/>
    <s v=""/>
    <s v=""/>
    <s v=""/>
    <s v=""/>
    <s v=""/>
    <n v="0.11045172283934426"/>
    <n v="282769260.05999911"/>
    <n v="599267255.05000007"/>
    <s v=""/>
    <n v="32483893.589999974"/>
    <n v="-7000182.409999989"/>
    <n v="1318160649.6400008"/>
    <s v=""/>
    <s v=""/>
    <s v=""/>
    <s v=""/>
    <s v=""/>
    <n v="485332724.62999916"/>
    <s v=""/>
    <s v=""/>
    <s v=""/>
    <s v=""/>
    <n v="41854066.710000001"/>
    <n v="50467853"/>
    <x v="16"/>
    <s v=""/>
    <s v=""/>
    <s v=""/>
    <e v="#VALUE!"/>
    <m/>
    <s v=""/>
    <s v=""/>
    <s v=""/>
    <s v=""/>
    <s v=""/>
    <s v=""/>
    <s v=""/>
    <e v="#VALUE!"/>
    <s v=""/>
    <s v=""/>
    <s v=""/>
    <n v="21.451805600267722"/>
    <m/>
    <s v=""/>
    <s v=""/>
    <s v=""/>
    <s v=""/>
  </r>
  <r>
    <s v="CELESC2008"/>
    <x v="1"/>
    <s v="B"/>
    <s v="C"/>
    <x v="0"/>
    <b v="0"/>
    <x v="0"/>
    <x v="1"/>
    <n v="0"/>
    <n v="1"/>
    <n v="0"/>
    <n v="0"/>
    <n v="2055765987.6625547"/>
    <n v="0.11045172283934426"/>
    <n v="132822301.5"/>
    <n v="647715479.65999997"/>
    <n v="421721031.5578779"/>
    <n v="127553934.99000001"/>
    <n v="127723331.69000001"/>
    <n v="1432057113.1800003"/>
    <n v="294086237.87169665"/>
    <n v="186854579.43897521"/>
    <n v="177603380.18102479"/>
    <n v="119257383.39885485"/>
    <n v="40434727.935507715"/>
    <n v="364457959.62"/>
    <n v="306111962.83783007"/>
    <n v="227289307.37448293"/>
    <n v="227289307.37448293"/>
    <n v="40434727.935507715"/>
    <n v="63596213.589999996"/>
    <n v="53877795.020000003"/>
    <x v="16"/>
    <s v="2008 B"/>
    <s v="2008 B"/>
    <s v="B"/>
    <s v="A"/>
    <m/>
    <s v="B"/>
    <n v="0.34420148264239703"/>
    <n v="1.9348050693413972"/>
    <n v="3.573944021884699"/>
    <n v="0.56119637330691297"/>
    <n v="0.56194166441610227"/>
    <n v="0.69681140639430084"/>
    <n v="-7.4529110918930552E-4"/>
    <n v="2"/>
    <n v="0.45852909483382259"/>
    <n v="1.9668935169747981"/>
    <n v="9.2749304673371018"/>
    <m/>
    <s v="2008 C"/>
    <n v="0.13749275800417854"/>
    <n v="0.405518409373821"/>
    <n v="0.60391598555016102"/>
  </r>
  <r>
    <s v="CELESC2009"/>
    <x v="2"/>
    <s v="B"/>
    <s v="C"/>
    <x v="0"/>
    <b v="0"/>
    <x v="0"/>
    <x v="1"/>
    <n v="0"/>
    <n v="1"/>
    <n v="0"/>
    <n v="0"/>
    <n v="2099173798.65131"/>
    <n v="0.11045172283934426"/>
    <n v="71549472.819999009"/>
    <n v="640256506.88999987"/>
    <n v="418366074.60616565"/>
    <n v="120173484.59999993"/>
    <n v="54614245.120000005"/>
    <n v="1516988223.7799983"/>
    <n v="298113251.00621659"/>
    <n v="190856612.49942181"/>
    <n v="511823.06057724357"/>
    <n v="52486804.231971741"/>
    <n v="54857090.552284747"/>
    <n v="191368435.55999905"/>
    <n v="243343416.73139355"/>
    <n v="245713703.05170655"/>
    <n v="245713703.05170655"/>
    <n v="54857090.552284747"/>
    <n v="58511896.840000004"/>
    <n v="84557979.919999987"/>
    <x v="16"/>
    <s v="2009 B"/>
    <s v="2009 B"/>
    <s v="B"/>
    <s v="A"/>
    <m/>
    <s v="B"/>
    <n v="0.3834286559448683"/>
    <n v="1.7174384197163446"/>
    <n v="4.1993802341361004"/>
    <n v="0.4890792947543155"/>
    <n v="0.22226780371507121"/>
    <n v="0.47092095073611068"/>
    <n v="0.26681149103924429"/>
    <n v="2"/>
    <n v="0.48755859173314009"/>
    <n v="2.6132705442269555"/>
    <n v="4.7165476764027598"/>
    <m/>
    <s v="2009 C"/>
    <n v="0.18401426447785627"/>
    <n v="0.176063305186302"/>
    <n v="1.7168745731687401E-3"/>
  </r>
  <r>
    <s v="CELESC2010"/>
    <x v="3"/>
    <s v="B"/>
    <s v="D"/>
    <x v="0"/>
    <b v="0"/>
    <x v="0"/>
    <x v="1"/>
    <n v="0"/>
    <n v="1"/>
    <n v="0"/>
    <n v="0"/>
    <n v="2265770135.061635"/>
    <n v="0.11045172283934426"/>
    <n v="242694562.64000177"/>
    <n v="790961695.92000008"/>
    <n v="433739607.53210866"/>
    <n v="131282741.31999996"/>
    <n v="137098119.88"/>
    <n v="1214162022.1200001"/>
    <n v="318482535.85551703"/>
    <n v="205997294.83276191"/>
    <n v="196078451.98723987"/>
    <n v="39440867.318880886"/>
    <n v="-46813352.718618482"/>
    <n v="402075746.82000178"/>
    <n v="245438162.1516428"/>
    <n v="159183942.11414343"/>
    <n v="159183942.11414343"/>
    <n v="-46813352.718618482"/>
    <n v="27126638.609999999"/>
    <n v="106050615.61"/>
    <x v="16"/>
    <s v="2010 B"/>
    <s v="2010 B"/>
    <s v="B"/>
    <s v="A"/>
    <m/>
    <s v="B"/>
    <n v="-0.35151162255745211"/>
    <n v="1.1952787512136427"/>
    <n v="5.8681779339760016"/>
    <n v="0.82472352158399986"/>
    <n v="0.86125596626884193"/>
    <n v="0.40469858249776425"/>
    <n v="-3.6532444684842069E-2"/>
    <n v="2"/>
    <n v="0.29447605999445675"/>
    <n v="-2.066112179439819"/>
    <n v="19.988647167224226"/>
    <m/>
    <s v="2010 D"/>
    <n v="-0.14698875902750785"/>
    <n v="0.123839968844299"/>
    <n v="0.61566469087709397"/>
  </r>
  <r>
    <s v="CELESC2011"/>
    <x v="4"/>
    <s v="B"/>
    <s v="C"/>
    <x v="0"/>
    <b v="0"/>
    <x v="0"/>
    <x v="1"/>
    <n v="0"/>
    <n v="1"/>
    <n v="0"/>
    <n v="0"/>
    <n v="2534831229.9570446"/>
    <n v="0.11045172283934426"/>
    <n v="196824657.84000042"/>
    <n v="767837089.6700002"/>
    <n v="485246356.56025743"/>
    <n v="-24318164.039999962"/>
    <n v="-7367278.5799999982"/>
    <n v="1339959166.0500004"/>
    <n v="356302462.28212076"/>
    <n v="230459554.63374907"/>
    <n v="169510604.84625137"/>
    <n v="136933046.99723351"/>
    <n v="86476452.840317905"/>
    <n v="399970159.48000044"/>
    <n v="367392601.63098258"/>
    <n v="316936007.47406697"/>
    <n v="316936007.47406697"/>
    <n v="86476452.840317905"/>
    <n v="31439043.690000001"/>
    <n v="235162990.89000002"/>
    <x v="16"/>
    <s v="2011 B"/>
    <s v="2011 B"/>
    <s v="B"/>
    <s v="A"/>
    <m/>
    <s v="B"/>
    <n v="0.32436531467792934"/>
    <n v="1.1887981574235251"/>
    <n v="10.080968447996293"/>
    <n v="-7.6728940437573265E-2"/>
    <n v="-2.3245318948503572E-2"/>
    <n v="0.41726660417662054"/>
    <n v="-5.3483621489069696E-2"/>
    <n v="2"/>
    <n v="0.52406978310660424"/>
    <n v="3.4115270404721709"/>
    <n v="14.688854916393471"/>
    <m/>
    <s v="2011 C"/>
    <n v="0.24270517886582005"/>
    <n v="0.384316869766546"/>
    <n v="0.475749181637798"/>
  </r>
  <r>
    <s v="CELESC2012"/>
    <x v="5"/>
    <s v="C"/>
    <s v="D"/>
    <x v="0"/>
    <b v="0"/>
    <x v="0"/>
    <x v="1"/>
    <n v="0"/>
    <n v="0"/>
    <n v="1"/>
    <n v="0"/>
    <n v="2659353424.0220594"/>
    <n v="0.11045172283934426"/>
    <n v="-138484014.52000025"/>
    <n v="1053448583.78"/>
    <n v="529791092.81317163"/>
    <n v="212829148.51000002"/>
    <n v="193022616.63999999"/>
    <n v="1624093067.5"/>
    <n v="331811126.64271134"/>
    <n v="224550524.48259348"/>
    <n v="-317443128.87259376"/>
    <n v="-262834812.9527559"/>
    <n v="-175331576.52272162"/>
    <n v="-92892604.390000284"/>
    <n v="-38284288.470162421"/>
    <n v="49218947.959871858"/>
    <n v="49218947.959871858"/>
    <n v="-175331576.52272162"/>
    <n v="24892924.239999998"/>
    <n v="81064785.140000001"/>
    <x v="16"/>
    <s v="2012 C"/>
    <s v="2012 C"/>
    <s v="C"/>
    <s v="A"/>
    <m/>
    <s v="C"/>
    <n v="-1.6547316617984218"/>
    <n v="0.4645150244174886"/>
    <n v="1.9772264393422612"/>
    <n v="4.3241303874174504"/>
    <n v="3.9217135806594459"/>
    <n v="0.89836201245198488"/>
    <n v="0.40241680675800451"/>
    <n v="2.416666666666667"/>
    <n v="8.583307451063224E-2"/>
    <n v="-6.5930152396798256"/>
    <n v="-8.5268521423573063"/>
    <m/>
    <s v="2012 D"/>
    <n v="-0.52840776707995718"/>
    <n v="-0.79212175797236195"/>
    <n v="-0.95669826411340098"/>
  </r>
  <r>
    <s v="CELESC2013"/>
    <x v="6"/>
    <s v="B"/>
    <s v="D"/>
    <x v="0"/>
    <b v="0"/>
    <x v="0"/>
    <x v="1"/>
    <n v="0"/>
    <n v="1"/>
    <n v="0"/>
    <n v="0"/>
    <n v="2651772576.5045071"/>
    <n v="0.11045172283934426"/>
    <n v="28729429.169999585"/>
    <n v="747310618.5999999"/>
    <n v="562717182.97438455"/>
    <n v="97678073.5"/>
    <n v="237119932.83999997"/>
    <n v="1577723329.8499985"/>
    <n v="272043619.36862993"/>
    <n v="200075317.75583699"/>
    <n v="60782215.044162542"/>
    <n v="-187668535.02336705"/>
    <n v="103267914.33391127"/>
    <n v="260857532.79999954"/>
    <n v="12406782.732469946"/>
    <n v="303343232.08974826"/>
    <n v="303343232.08974826"/>
    <n v="103267914.33391127"/>
    <n v="30610579.490000002"/>
    <n v="204317401.75"/>
    <x v="16"/>
    <s v="2013 B"/>
    <s v="2013 B"/>
    <s v="B"/>
    <s v="A"/>
    <m/>
    <s v="B"/>
    <n v="0.43957264600343127"/>
    <n v="1.291217974498559"/>
    <n v="9.9097513717061698"/>
    <n v="0.32200511884537647"/>
    <n v="0.78168855525955749"/>
    <n v="1.2516432725542637"/>
    <n v="-0.45968343641418102"/>
    <n v="3"/>
    <n v="0.62339371428576251"/>
    <n v="3.8942975445517343"/>
    <n v="1.820942152939516"/>
    <m/>
    <s v="2013 D"/>
    <n v="0.37960057501067895"/>
    <n v="-0.68984722181891001"/>
    <n v="0.22342819576223999"/>
  </r>
  <r>
    <s v="CELESC2014"/>
    <x v="7"/>
    <s v="C"/>
    <s v="C"/>
    <x v="0"/>
    <b v="0"/>
    <x v="0"/>
    <x v="1"/>
    <n v="0"/>
    <n v="0"/>
    <n v="1"/>
    <n v="0"/>
    <n v="2908871561.2831717"/>
    <n v="0.11045172283934426"/>
    <n v="209259177.56999645"/>
    <n v="762390933.8599999"/>
    <n v="617274658.12971234"/>
    <n v="571638228.78000009"/>
    <n v="450565791.53000003"/>
    <n v="1515973067.9699988"/>
    <n v="298419236.54378182"/>
    <n v="219473346.65547219"/>
    <n v="357076572.75452435"/>
    <n v="132671533.2511563"/>
    <n v="120115274.67292556"/>
    <n v="576549919.40999651"/>
    <n v="352144879.90662849"/>
    <n v="339588621.32839775"/>
    <n v="339588621.32839775"/>
    <n v="120115274.67292556"/>
    <n v="46139022.579999998"/>
    <n v="326706454.64000005"/>
    <x v="16"/>
    <s v="2014 B"/>
    <s v="2014 B"/>
    <s v="B"/>
    <s v="A"/>
    <s v="B"/>
    <s v="B"/>
    <n v="0.32215832566489933"/>
    <n v="0.91080257660741626"/>
    <n v="7.3601173657198391"/>
    <n v="1.6833256265886476"/>
    <n v="1.3267988478750654"/>
    <n v="-0.11482031590891645"/>
    <n v="0.35652677871358218"/>
    <n v="3"/>
    <n v="0.6361989795650117"/>
    <n v="4.1292739174754036"/>
    <n v="13.803621053123994"/>
    <m/>
    <s v="2014 C"/>
    <n v="0.40250513360059442"/>
    <n v="0.44458103568978602"/>
    <n v="1.19656017115417"/>
  </r>
  <r>
    <s v="CELESC2015"/>
    <x v="8"/>
    <s v="C"/>
    <s v="D"/>
    <x v="0"/>
    <b v="0"/>
    <x v="0"/>
    <x v="1"/>
    <n v="0"/>
    <n v="0"/>
    <n v="1"/>
    <n v="0"/>
    <n v="3247598259.8550191"/>
    <n v="0.11045172283934426"/>
    <n v="-178112418.49000049"/>
    <n v="740790301.33000004"/>
    <n v="689153874.05772996"/>
    <n v="408665446.45000005"/>
    <n v="445360229.17000008"/>
    <n v="1106201334.4600017"/>
    <n v="333168987.75220066"/>
    <n v="245030158.14436752"/>
    <n v="-15783714.944367945"/>
    <n v="48915891.625119746"/>
    <n v="238354151.95799375"/>
    <n v="229246443.19999957"/>
    <n v="293946049.76948726"/>
    <n v="483384310.10236126"/>
    <n v="483384310.10236126"/>
    <n v="238354151.95799375"/>
    <n v="111689464.58"/>
    <n v="518755206.16000003"/>
    <x v="16"/>
    <s v="2015 B"/>
    <s v="2015 B"/>
    <s v="B"/>
    <s v="A"/>
    <s v="B"/>
    <s v="B"/>
    <n v="0.37807306972429422"/>
    <n v="0.76673550041271188"/>
    <n v="4.3279311251073889"/>
    <n v="0.84542555045582923"/>
    <n v="0.92133778416533785"/>
    <n v="0.44578212673963125"/>
    <n v="-7.5912233709508614E-2"/>
    <n v="3"/>
    <n v="0.81113778762792288"/>
    <n v="7.3393976990440466"/>
    <n v="-16.101265921627824"/>
    <m/>
    <s v="2015 D"/>
    <n v="0.71541518204918531"/>
    <n v="0.14682006260268801"/>
    <n v="-4.7374502203390297E-2"/>
  </r>
  <r>
    <s v="CELG2007"/>
    <x v="0"/>
    <s v=""/>
    <s v=""/>
    <x v="0"/>
    <b v="0"/>
    <x v="1"/>
    <x v="0"/>
    <s v=""/>
    <s v=""/>
    <s v=""/>
    <s v=""/>
    <s v=""/>
    <n v="0.11045172283934426"/>
    <n v="-176923410.27000022"/>
    <n v="583157635.38000011"/>
    <s v=""/>
    <n v="1144849527.77"/>
    <n v="47551778.530000031"/>
    <n v="453386442.69999969"/>
    <s v=""/>
    <s v=""/>
    <s v=""/>
    <s v=""/>
    <s v=""/>
    <n v="188102369.14999974"/>
    <s v=""/>
    <s v=""/>
    <s v=""/>
    <s v=""/>
    <n v="29306489.580000002"/>
    <n v="429052771.13"/>
    <x v="17"/>
    <s v=""/>
    <s v=""/>
    <s v=""/>
    <e v="#VALUE!"/>
    <m/>
    <s v=""/>
    <s v=""/>
    <s v=""/>
    <s v=""/>
    <s v=""/>
    <s v=""/>
    <s v=""/>
    <e v="#VALUE!"/>
    <s v=""/>
    <s v=""/>
    <s v=""/>
    <n v="-39.022651232442854"/>
    <m/>
    <s v=""/>
    <s v=""/>
    <s v=""/>
    <s v=""/>
  </r>
  <r>
    <s v="CELG2008"/>
    <x v="1"/>
    <s v=""/>
    <s v=""/>
    <x v="0"/>
    <b v="0"/>
    <x v="1"/>
    <x v="0"/>
    <s v=""/>
    <s v=""/>
    <s v=""/>
    <s v=""/>
    <s v=""/>
    <n v="0.11045172283934426"/>
    <n v="-244240544.57000026"/>
    <n v="581191309.98000002"/>
    <s v=""/>
    <n v="1238785578.1400001"/>
    <n v="136201590.96999991"/>
    <n v="209145898.12999943"/>
    <s v=""/>
    <s v=""/>
    <s v=""/>
    <s v=""/>
    <s v=""/>
    <n v="170163129.32999989"/>
    <s v=""/>
    <s v=""/>
    <s v=""/>
    <s v=""/>
    <n v="25389919.350000001"/>
    <n v="598660950.58000004"/>
    <x v="17"/>
    <s v=""/>
    <s v=""/>
    <s v=""/>
    <e v="#VALUE!"/>
    <m/>
    <s v=""/>
    <s v=""/>
    <s v=""/>
    <s v=""/>
    <s v=""/>
    <s v=""/>
    <s v=""/>
    <e v="#VALUE!"/>
    <s v=""/>
    <s v=""/>
    <s v=""/>
    <n v="-116.77998313798483"/>
    <m/>
    <s v=""/>
    <s v=""/>
    <s v=""/>
    <s v=""/>
  </r>
  <r>
    <s v="CELG2009"/>
    <x v="2"/>
    <s v="D"/>
    <s v="C"/>
    <x v="0"/>
    <b v="0"/>
    <x v="1"/>
    <x v="0"/>
    <n v="0"/>
    <n v="0"/>
    <n v="0"/>
    <n v="1"/>
    <n v="1290246152.6353106"/>
    <n v="0.11045172283934426"/>
    <n v="-91034109.039999664"/>
    <n v="631326153.94000006"/>
    <n v="430829004.24865937"/>
    <n v="1014580554.8699998"/>
    <n v="238053838.3300001"/>
    <n v="130111789.08999993"/>
    <n v="174002020.67320412"/>
    <n v="128761913.93117841"/>
    <n v="-63976980.441178173"/>
    <n v="37378182.117638722"/>
    <n v="-41434216.569200501"/>
    <n v="64784933.490000233"/>
    <n v="166140096.04881713"/>
    <n v="87327697.361977905"/>
    <n v="87327697.361977905"/>
    <n v="-41434216.569200501"/>
    <n v="99100389.229999989"/>
    <n v="572327126.87"/>
    <x v="17"/>
    <s v="2009 D"/>
    <s v="2009 D"/>
    <s v="D"/>
    <s v="D"/>
    <m/>
    <s v="D"/>
    <n v="-6.1710632310501612E-2"/>
    <n v="0.13006273241409969"/>
    <n v="0.88120438315636584"/>
    <n v="11.618084359473146"/>
    <n v="2.7259832277868772"/>
    <n v="-5.6684972288703461"/>
    <n v="8.8921011316862693"/>
    <n v="2"/>
    <n v="0.27985134482130325"/>
    <n v="-3.2113419973833413"/>
    <n v="-69.966072772260674"/>
    <m/>
    <s v="2009 C"/>
    <n v="-0.23812491607021821"/>
    <n v="0.21481464394903599"/>
    <n v="-0.36767952575294699"/>
  </r>
  <r>
    <s v="CELG2010"/>
    <x v="3"/>
    <s v="D"/>
    <s v="C"/>
    <x v="0"/>
    <b v="0"/>
    <x v="1"/>
    <x v="0"/>
    <n v="0"/>
    <n v="0"/>
    <n v="0"/>
    <n v="1"/>
    <n v="1329721793.2736762"/>
    <n v="0.11045172283934426"/>
    <n v="-466222289.90999997"/>
    <n v="648860746.25999999"/>
    <n v="444010404.49044108"/>
    <n v="937814261.45000005"/>
    <n v="378459317.1099999"/>
    <n v="-489815553.33000004"/>
    <n v="179325687.92696461"/>
    <n v="132701440.53381425"/>
    <n v="20704332.456185937"/>
    <n v="62134856.902922541"/>
    <n v="-38415430.597774655"/>
    <n v="153405772.99000019"/>
    <n v="194836297.43673679"/>
    <n v="94286009.936039597"/>
    <n v="94286009.936039597"/>
    <n v="-38415430.597774655"/>
    <n v="726878957.24000001"/>
    <n v="541123370.18000007"/>
    <x v="17"/>
    <s v="2010 D"/>
    <s v="2010 D"/>
    <s v="D"/>
    <s v="D"/>
    <m/>
    <s v="D"/>
    <n v="-3.029602530457369E-2"/>
    <n v="7.4357915515725445E-2"/>
    <n v="0.12971349493187811"/>
    <n v="9.9464837051242405"/>
    <n v="4.0139498677135004"/>
    <n v="-4.7039992107086697"/>
    <n v="5.9325338374107401"/>
    <n v="2"/>
    <n v="0.29318006228121302"/>
    <n v="-2.8889825519967394"/>
    <s v=""/>
    <m/>
    <s v="2010 C"/>
    <n v="-0.21422157100772607"/>
    <n v="0.346491668919504"/>
    <n v="0.115456590160236"/>
  </r>
  <r>
    <s v="CELG2011"/>
    <x v="4"/>
    <s v="D"/>
    <s v="D"/>
    <x v="0"/>
    <b v="0"/>
    <x v="1"/>
    <x v="0"/>
    <n v="0"/>
    <n v="0"/>
    <n v="0"/>
    <n v="1"/>
    <n v="1472154364.4204462"/>
    <n v="0.11045172283934426"/>
    <n v="-686918140.72000074"/>
    <n v="647360161.72000003"/>
    <n v="491570385.71914208"/>
    <n v="614044753.42999995"/>
    <n v="324975597.75"/>
    <n v="-1076733694.0500014"/>
    <n v="198534080.98040035"/>
    <n v="146915697.58045438"/>
    <n v="-226176052.54045519"/>
    <n v="-96167037.730111882"/>
    <n v="26483552.338817537"/>
    <n v="-79260354.960000813"/>
    <n v="50748659.850342497"/>
    <n v="173399249.91927192"/>
    <n v="173399249.91927192"/>
    <n v="26483552.338817537"/>
    <n v="506145474.52999997"/>
    <n v="423961810.17999995"/>
    <x v="17"/>
    <s v="2011 D"/>
    <s v="2011 D"/>
    <s v="D"/>
    <s v="B"/>
    <m/>
    <s v="D"/>
    <n v="2.8473653280841574E-2"/>
    <n v="0.18642929989881374"/>
    <n v="0.34258777099664511"/>
    <n v="3.5412192020200535"/>
    <n v="1.87414650237124"/>
    <n v="-1.4185902541938331"/>
    <n v="1.6670726996488134"/>
    <n v="2"/>
    <n v="0.48701442593302741"/>
    <n v="1.798965718465503"/>
    <s v=""/>
    <m/>
    <s v="2011 D"/>
    <n v="0.13339549667143774"/>
    <n v="-0.48438553851503202"/>
    <n v="-1.13923035996416"/>
  </r>
  <r>
    <s v="CELG2012"/>
    <x v="5"/>
    <s v="D"/>
    <s v="C"/>
    <x v="0"/>
    <b v="0"/>
    <x v="1"/>
    <x v="0"/>
    <n v="0"/>
    <n v="0"/>
    <n v="0"/>
    <n v="1"/>
    <n v="1679124868.5663624"/>
    <n v="0.11045172283934426"/>
    <n v="-618833043.14999974"/>
    <n v="656138885.65999997"/>
    <n v="560680373.78452158"/>
    <n v="151116637.37999994"/>
    <n v="496508588.22000003"/>
    <n v="-487775942.24000025"/>
    <n v="226446030.85678259"/>
    <n v="167570607.64292344"/>
    <n v="205744331.60707667"/>
    <n v="61707867.378713399"/>
    <n v="102667626.01847091"/>
    <n v="373314939.25000012"/>
    <n v="229278475.02163684"/>
    <n v="270238233.66139436"/>
    <n v="270238233.66139436"/>
    <n v="102667626.01847091"/>
    <n v="611359502.12"/>
    <n v="107641762.37"/>
    <x v="17"/>
    <s v="2012 D"/>
    <s v="2012 D"/>
    <s v="D"/>
    <s v="A"/>
    <m/>
    <s v="D"/>
    <n v="0.14279199646650806"/>
    <n v="0.37585223699582643"/>
    <n v="0.44202835275201291"/>
    <n v="0.55919784307555631"/>
    <n v="1.8372995615495327"/>
    <n v="0.3589171783202646"/>
    <n v="-1.2781017184739762"/>
    <n v="2"/>
    <n v="0.66544438043662701"/>
    <n v="6.1143532527231628"/>
    <s v=""/>
    <m/>
    <s v="2012 C"/>
    <n v="0.45338673249835348"/>
    <n v="0.27250584673345002"/>
    <n v="0.90857998627143599"/>
  </r>
  <r>
    <s v="CELG2013"/>
    <x v="6"/>
    <s v="D"/>
    <s v="C"/>
    <x v="0"/>
    <b v="0"/>
    <x v="1"/>
    <x v="0"/>
    <n v="0"/>
    <n v="0"/>
    <n v="0"/>
    <n v="1"/>
    <n v="1818766814.5868485"/>
    <n v="0.11045172283934426"/>
    <n v="-73158606.669999078"/>
    <n v="650852544.33999991"/>
    <n v="620764544.27834976"/>
    <n v="381011113.58000004"/>
    <n v="427120616.14000034"/>
    <n v="-525762762.669999"/>
    <n v="225164144.95701477"/>
    <n v="174549981.03200266"/>
    <n v="150989544.21799818"/>
    <n v="81502066.812651843"/>
    <n v="161691213.97801223"/>
    <n v="325539525.25000083"/>
    <n v="256052047.8446545"/>
    <n v="336241195.01001489"/>
    <n v="336241195.01001489"/>
    <n v="161691213.97801223"/>
    <n v="375949886.36000001"/>
    <n v="246370046.66999999"/>
    <x v="17"/>
    <s v="2013 D"/>
    <s v="2013 D"/>
    <s v="D"/>
    <s v="A"/>
    <m/>
    <s v="D"/>
    <n v="0.25982007870253715"/>
    <n v="0.54030278826663558"/>
    <n v="0.89437770088335367"/>
    <n v="1.1331482258402386"/>
    <n v="1.2702804489119146"/>
    <n v="-0.52501932683989527"/>
    <n v="-0.13713222307167605"/>
    <n v="2.333333333333333"/>
    <n v="0.8161706133960509"/>
    <n v="8.8901563785537867"/>
    <s v=""/>
    <m/>
    <s v="2013 C"/>
    <n v="0.71810373720556342"/>
    <n v="0.361967340885335"/>
    <n v="0.67057543396539898"/>
  </r>
  <r>
    <s v="CELG2014"/>
    <x v="7"/>
    <s v="D"/>
    <s v="C"/>
    <x v="0"/>
    <b v="0"/>
    <x v="1"/>
    <x v="0"/>
    <n v="0"/>
    <n v="0"/>
    <n v="0"/>
    <n v="1"/>
    <n v="1821385629.5452807"/>
    <n v="0.11045172283934426"/>
    <n v="-570806472.89000106"/>
    <n v="750376925.38000011"/>
    <n v="650513808.40312374"/>
    <n v="790771653.38999999"/>
    <n v="224822415.03999996"/>
    <n v="105843149.69999957"/>
    <n v="184756088.24031374"/>
    <n v="159969507.78310394"/>
    <n v="-55622307.873105064"/>
    <n v="59863619.549279094"/>
    <n v="22561472.936223507"/>
    <n v="104347199.90999888"/>
    <n v="219833127.33238304"/>
    <n v="182530980.71932745"/>
    <n v="182530980.71932745"/>
    <n v="22561472.936223507"/>
    <n v="493390164.37"/>
    <n v="361306776.07999998"/>
    <x v="17"/>
    <s v="2014 D"/>
    <s v="2014 D"/>
    <s v="D"/>
    <s v="C"/>
    <m/>
    <s v="D"/>
    <n v="2.639704422522542E-2"/>
    <n v="0.21356222548687775"/>
    <n v="0.36995261336917323"/>
    <n v="4.3322599280061196"/>
    <n v="1.2316945548312306"/>
    <n v="-1.2578013362182625"/>
    <n v="3.1005653731748888"/>
    <n v="3"/>
    <n v="0.51373905903621586"/>
    <n v="1.2386983058527867"/>
    <n v="-539.29467755625888"/>
    <m/>
    <s v="2014 C"/>
    <n v="0.12211490919003931"/>
    <n v="0.32401432680001802"/>
    <n v="-0.30105805120076301"/>
  </r>
  <r>
    <s v="CELG2015"/>
    <x v="8"/>
    <s v="D"/>
    <s v="D"/>
    <x v="0"/>
    <b v="0"/>
    <x v="1"/>
    <x v="0"/>
    <n v="0"/>
    <n v="0"/>
    <n v="0"/>
    <n v="1"/>
    <n v="1959336445.9690318"/>
    <n v="0.11045172283934426"/>
    <n v="-1021087510.6099979"/>
    <n v="840573004.45000005"/>
    <n v="699783391.6854614"/>
    <n v="1222320944.7800002"/>
    <n v="85133648.429999828"/>
    <n v="-918584122.91000164"/>
    <n v="198749419.90054718"/>
    <n v="172085516.52041572"/>
    <n v="-150200226.22041357"/>
    <n v="1722742.4975987673"/>
    <n v="13569919.097264469"/>
    <n v="21885290.300002158"/>
    <n v="173808259.01801449"/>
    <n v="185655435.61768019"/>
    <n v="185655435.61768019"/>
    <n v="13569919.097264469"/>
    <n v="229085887.41"/>
    <n v="509370624.01999998"/>
    <x v="17"/>
    <s v="2015 D"/>
    <s v="2015 D"/>
    <s v="D"/>
    <s v="D"/>
    <m/>
    <s v="D"/>
    <n v="1.837605720475903E-2"/>
    <n v="0.25141011385784079"/>
    <n v="0.81041847543148138"/>
    <n v="6.5838144771431466"/>
    <n v="0.4585572630650866"/>
    <n v="-2.3009755260799825"/>
    <n v="6.1252572140780597"/>
    <n v="3"/>
    <n v="0.48574300646125462"/>
    <n v="0.69257728172116828"/>
    <s v=""/>
    <m/>
    <s v="2015 D"/>
    <n v="6.827652178489059E-2"/>
    <n v="8.6679120799452204E-3"/>
    <n v="-0.75572661442520295"/>
  </r>
  <r>
    <s v="CELPA2007"/>
    <x v="0"/>
    <s v="A"/>
    <s v="C"/>
    <x v="0"/>
    <b v="0"/>
    <x v="0"/>
    <x v="0"/>
    <n v="1"/>
    <n v="1"/>
    <n v="0"/>
    <n v="0"/>
    <n v="1001230846.0417764"/>
    <n v="0.11045172283934426"/>
    <n v="114217237.27000013"/>
    <n v="288167544.99000001"/>
    <n v="345907892.11331356"/>
    <n v="433400889.61000001"/>
    <n v="-20578832.560000002"/>
    <n v="1111521375.6400003"/>
    <n v="142456081.48756054"/>
    <n v="76822058.923568487"/>
    <n v="208383466.93643165"/>
    <n v="77864667.721394718"/>
    <n v="172746075.57513475"/>
    <n v="285205525.86000013"/>
    <n v="154686726.6449632"/>
    <n v="249568134.49870324"/>
    <n v="249568134.49870324"/>
    <n v="172746075.57513475"/>
    <n v="54401794.129999995"/>
    <n v="99374785.409999996"/>
    <x v="18"/>
    <s v="2007 A"/>
    <s v="2007 A"/>
    <s v="A"/>
    <s v="B"/>
    <m/>
    <s v="A"/>
    <n v="1.1233575105642173"/>
    <n v="1.6229268152878"/>
    <n v="4.5874982340164827"/>
    <n v="1.736603474961071"/>
    <n v="-8.2457772909733912E-2"/>
    <n v="0.30196438784692514"/>
    <n v="1.819061247870805"/>
    <n v="2"/>
    <n v="1.1042650400208456"/>
    <n v="17.253371313724678"/>
    <n v="10.275757153499207"/>
    <m/>
    <s v="2007 C"/>
    <n v="1.212626893582925"/>
    <n v="0.54658717904010401"/>
    <n v="1.46279095115099"/>
  </r>
  <r>
    <s v="CELPA2008"/>
    <x v="1"/>
    <s v="C"/>
    <s v="C"/>
    <x v="0"/>
    <b v="0"/>
    <x v="0"/>
    <x v="0"/>
    <n v="0"/>
    <n v="0"/>
    <n v="1"/>
    <n v="0"/>
    <n v="1034439778.8948392"/>
    <n v="0.11045172283934426"/>
    <n v="38767207.46000006"/>
    <n v="314990667.63"/>
    <n v="357381002.44341242"/>
    <n v="948926998.41999996"/>
    <n v="63824997.089999996"/>
    <n v="1109367040.1499991"/>
    <n v="147181080.18904567"/>
    <n v="79370101.271362752"/>
    <n v="210050778.53863731"/>
    <n v="68157116.855713516"/>
    <n v="157757968.51382419"/>
    <n v="289420879.81000006"/>
    <n v="147527218.12707627"/>
    <n v="237128069.78518695"/>
    <n v="237128069.78518695"/>
    <n v="157757968.51382419"/>
    <n v="70073555.530000001"/>
    <n v="369191442.76999998"/>
    <x v="18"/>
    <s v="2008 D"/>
    <s v="2008 D"/>
    <s v="D"/>
    <s v="D"/>
    <s v="D"/>
    <s v="D"/>
    <n v="0.35914076724611227"/>
    <n v="0.53982919354580172"/>
    <n v="3.3839879822234411"/>
    <n v="4.0017489252943692"/>
    <n v="0.26915833771943881"/>
    <n v="-1.1089815987547309"/>
    <n v="3.7325905875749306"/>
    <n v="2"/>
    <n v="1.0155379670731579"/>
    <n v="15.25057057283388"/>
    <n v="3.4945339150114183"/>
    <m/>
    <s v="2008 C"/>
    <n v="1.0718630975264376"/>
    <n v="0.463083412392159"/>
    <n v="1.42715883229583"/>
  </r>
  <r>
    <s v="CELPA2009"/>
    <x v="2"/>
    <s v="C"/>
    <s v="D"/>
    <x v="0"/>
    <b v="0"/>
    <x v="0"/>
    <x v="0"/>
    <n v="0"/>
    <n v="0"/>
    <n v="1"/>
    <n v="0"/>
    <n v="1146479944.1050844"/>
    <n v="0.11045172283934426"/>
    <n v="121706625.02000007"/>
    <n v="355135132.44000006"/>
    <n v="376815827.84489042"/>
    <n v="1059283646.0599999"/>
    <n v="65918235.269999996"/>
    <n v="1157688950.8800008"/>
    <n v="162399110.99725091"/>
    <n v="88004544.343155786"/>
    <n v="186461875.92684424"/>
    <n v="2448858.8730619401"/>
    <n v="125795634.10705455"/>
    <n v="274466420.27000004"/>
    <n v="90453403.216217726"/>
    <n v="213800178.45021033"/>
    <n v="213800178.45021033"/>
    <n v="125795634.10705455"/>
    <n v="99935884.079999998"/>
    <n v="424854568.93000001"/>
    <x v="18"/>
    <s v="2009 D"/>
    <s v="2009 D"/>
    <s v="D"/>
    <s v="D"/>
    <s v="D"/>
    <s v="D"/>
    <n v="0.23970640735847662"/>
    <n v="0.40740104402420663"/>
    <n v="2.1393734634804495"/>
    <n v="4.9545498686601208"/>
    <n v="0.30831702643012993"/>
    <n v="-1.07327105750493"/>
    <n v="4.646232842229991"/>
    <n v="2"/>
    <n v="0.82841304458594212"/>
    <n v="10.972336215200668"/>
    <n v="10.512895102565029"/>
    <m/>
    <s v="2009 D"/>
    <n v="0.77460789861974166"/>
    <n v="1.5079262799093E-2"/>
    <n v="1.14817054589665"/>
  </r>
  <r>
    <s v="CELPA2010"/>
    <x v="3"/>
    <s v="C"/>
    <s v="C"/>
    <x v="0"/>
    <b v="0"/>
    <x v="0"/>
    <x v="0"/>
    <n v="0"/>
    <n v="0"/>
    <n v="1"/>
    <n v="0"/>
    <n v="1286273301.0616479"/>
    <n v="0.11045172283934426"/>
    <n v="-65748645.400000125"/>
    <n v="349872932.25999999"/>
    <n v="396049922.33716959"/>
    <n v="1292492265.6300001"/>
    <n v="99323167.599999994"/>
    <n v="990982752.19999981"/>
    <n v="181073242.09256622"/>
    <n v="98721355.316379517"/>
    <n v="255474599.66362038"/>
    <n v="32697437.670976043"/>
    <n v="151899007.60180315"/>
    <n v="354195954.9799999"/>
    <n v="131418792.98735556"/>
    <n v="250620362.91818267"/>
    <n v="250620362.91818267"/>
    <n v="151899007.60180315"/>
    <n v="142665899.72999999"/>
    <n v="588834253.5"/>
    <x v="18"/>
    <s v="2010 D"/>
    <s v="2010 D"/>
    <s v="D"/>
    <s v="D"/>
    <s v="D"/>
    <s v="D"/>
    <n v="0.20765410223235142"/>
    <n v="0.34261149749804909"/>
    <n v="1.7566942303135518"/>
    <n v="5.1571717899552567"/>
    <n v="0.39630924815325147"/>
    <n v="-0.5251990423179238"/>
    <n v="4.7608625418020054"/>
    <n v="2"/>
    <n v="0.86907360504348075"/>
    <n v="11.809232724991702"/>
    <n v="-6.6346911945780018"/>
    <m/>
    <s v="2010 C"/>
    <n v="0.83888158100070287"/>
    <n v="0.180575756492136"/>
    <n v="1.4108909561194001"/>
  </r>
  <r>
    <s v="CELPA2011"/>
    <x v="4"/>
    <s v="C"/>
    <s v="D"/>
    <x v="0"/>
    <b v="0"/>
    <x v="0"/>
    <x v="0"/>
    <n v="0"/>
    <n v="0"/>
    <n v="1"/>
    <n v="0"/>
    <n v="1352260187.4239948"/>
    <n v="0.11045172283934426"/>
    <n v="-409702654.46000022"/>
    <n v="399590068.63"/>
    <n v="416367611.58525449"/>
    <n v="1939941992.25"/>
    <n v="89281052.219999999"/>
    <n v="149218385.54999924"/>
    <n v="190362449.47806075"/>
    <n v="103785842.66088249"/>
    <n v="86641352.979117319"/>
    <n v="-71799484.938519403"/>
    <n v="104079334.0196266"/>
    <n v="190427195.63999981"/>
    <n v="31986357.722363085"/>
    <n v="207865176.68050909"/>
    <n v="207865176.68050909"/>
    <n v="104079334.0196266"/>
    <n v="192568587.91999999"/>
    <n v="1259571902.1500001"/>
    <x v="18"/>
    <s v="2011 D"/>
    <s v="2011 D"/>
    <s v="D"/>
    <s v="D"/>
    <s v="D"/>
    <s v="D"/>
    <n v="7.1673047292145589E-2"/>
    <n v="0.14314398510469808"/>
    <n v="1.0794344961747544"/>
    <n v="9.3326935431407581"/>
    <n v="0.42951423439831815"/>
    <n v="-5.0552749620255755"/>
    <n v="8.9031793087424393"/>
    <n v="2"/>
    <n v="0.68563809162968359"/>
    <n v="7.6966943926592899"/>
    <n v="-274.56580028653332"/>
    <m/>
    <s v="2011 D"/>
    <n v="0.54674298584439207"/>
    <n v="-0.37717252081929098"/>
    <n v="0.45513888488340098"/>
  </r>
  <r>
    <s v="CELPA2012"/>
    <x v="5"/>
    <s v="C"/>
    <s v="D"/>
    <x v="0"/>
    <b v="0"/>
    <x v="0"/>
    <x v="0"/>
    <n v="0"/>
    <n v="0"/>
    <n v="1"/>
    <n v="0"/>
    <n v="1501991556.3532686"/>
    <n v="0.11045172283934426"/>
    <n v="-624351652.80999959"/>
    <n v="497244478.5"/>
    <n v="441700113.43457913"/>
    <n v="1801634030.3399999"/>
    <n v="112204853.51000002"/>
    <n v="-53087059.520000108"/>
    <n v="173984871.40927786"/>
    <n v="115388569.8078547"/>
    <n v="-516752620.51785439"/>
    <n v="-251450401.26727527"/>
    <n v="-19121060.925086543"/>
    <n v="-401364050.70999968"/>
    <n v="-136061831.45942056"/>
    <n v="96267508.882768154"/>
    <n v="96267508.882768154"/>
    <n v="-19121060.925086543"/>
    <n v="63730193.779999994"/>
    <n v="453172868.94"/>
    <x v="18"/>
    <s v="2012 D"/>
    <s v="2012 D"/>
    <s v="D"/>
    <s v="D"/>
    <s v="D"/>
    <s v="D"/>
    <n v="-3.6991579861162839E-2"/>
    <n v="0.18623899880994724"/>
    <n v="1.5105478764914586"/>
    <n v="18.714871208872548"/>
    <n v="1.1655526855549978"/>
    <n v="-0.22109184590949532"/>
    <n v="17.549318523317549"/>
    <n v="2.416666666666667"/>
    <n v="0.32277552383994962"/>
    <n v="-1.273047164892934"/>
    <s v=""/>
    <m/>
    <s v="2012 D"/>
    <n v="-0.10990071016069157"/>
    <n v="-1.4452429066427099"/>
    <n v="-2.9701008848192201"/>
  </r>
  <r>
    <s v="CELPA2013"/>
    <x v="6"/>
    <s v="B"/>
    <s v="D"/>
    <x v="0"/>
    <b v="0"/>
    <x v="0"/>
    <x v="0"/>
    <n v="0"/>
    <n v="1"/>
    <n v="0"/>
    <n v="0"/>
    <n v="1918700605.9966974"/>
    <n v="0.11045172283934426"/>
    <n v="-197007836.22999978"/>
    <n v="484019222.88999999"/>
    <n v="494802958.63941741"/>
    <n v="1718585484.0500002"/>
    <n v="123484320.75999999"/>
    <n v="360939815.72999907"/>
    <n v="155965123.28669411"/>
    <n v="137172470.1716325"/>
    <n v="-38033547.68163234"/>
    <n v="-255975130.1676341"/>
    <n v="47233160.824502259"/>
    <n v="99138922.490000159"/>
    <n v="-118802659.9960016"/>
    <n v="184405630.99613476"/>
    <n v="184405630.99613476"/>
    <n v="47233160.824502259"/>
    <n v="123833459.09999999"/>
    <n v="13334199.649999999"/>
    <x v="18"/>
    <s v="2013 D"/>
    <s v="2013 D"/>
    <s v="D"/>
    <s v="D"/>
    <s v="D"/>
    <s v="D"/>
    <n v="0.34434619104047554"/>
    <n v="1.3443812679797216"/>
    <n v="1.4891422103231449"/>
    <n v="9.319593305076582"/>
    <n v="0.6696342193725543"/>
    <n v="1.2259172281172825"/>
    <n v="8.6499590857040278"/>
    <n v="3"/>
    <n v="0.61035455529305871"/>
    <n v="2.4617264765998388"/>
    <n v="-54.581907466083337"/>
    <m/>
    <s v="2013 D"/>
    <n v="0.30284437848478518"/>
    <n v="-1.6412331474324116"/>
    <n v="-0.24385931213428599"/>
  </r>
  <r>
    <s v="CELPA2014"/>
    <x v="7"/>
    <s v="C"/>
    <s v="C"/>
    <x v="0"/>
    <b v="0"/>
    <x v="0"/>
    <x v="0"/>
    <n v="0"/>
    <n v="0"/>
    <n v="1"/>
    <n v="0"/>
    <n v="2152638306.72121"/>
    <n v="0.11045172283934426"/>
    <n v="275733749.95999992"/>
    <n v="522283324.31999999"/>
    <n v="555131842.72587526"/>
    <n v="2260997156.29"/>
    <n v="433903584.63000005"/>
    <n v="652681676.5600009"/>
    <n v="174981181.44786549"/>
    <n v="153897232.84401613"/>
    <n v="329208661.47598374"/>
    <n v="92528844.491712272"/>
    <n v="149655452.35658199"/>
    <n v="483105894.31999987"/>
    <n v="246426077.33572841"/>
    <n v="303552685.20059812"/>
    <n v="303552685.20059812"/>
    <n v="149655452.35658199"/>
    <n v="136514011.03"/>
    <n v="940364689.45000005"/>
    <x v="18"/>
    <s v="2014 D"/>
    <s v="2014 D"/>
    <s v="D"/>
    <s v="D"/>
    <s v="D"/>
    <s v="D"/>
    <n v="0.13897150374492101"/>
    <n v="0.28188196596821424"/>
    <n v="2.2236009542924506"/>
    <n v="7.4484505211866425"/>
    <n v="1.4294177116017326"/>
    <n v="-1.2509096341844907"/>
    <n v="6.0190328095849104"/>
    <n v="3"/>
    <n v="0.89552608180394011"/>
    <n v="6.9521875500083246"/>
    <n v="42.246283274454967"/>
    <m/>
    <s v="2014 C"/>
    <n v="0.855265984139706"/>
    <n v="0.52879311778735605"/>
    <n v="1.88139466628341"/>
  </r>
  <r>
    <s v="CELPA2015"/>
    <x v="8"/>
    <s v="C"/>
    <s v="B"/>
    <x v="0"/>
    <b v="0"/>
    <x v="0"/>
    <x v="0"/>
    <n v="0"/>
    <n v="0"/>
    <n v="1"/>
    <n v="0"/>
    <n v="2880346464.4639859"/>
    <n v="0.11045172283934426"/>
    <n v="362472781.02000087"/>
    <n v="527930437.73000002"/>
    <n v="595626627.56290758"/>
    <n v="987088354.17999971"/>
    <n v="-50414567.710000113"/>
    <n v="1489152130.8299968"/>
    <n v="286125041.88903713"/>
    <n v="186898153.06100708"/>
    <n v="298811725.39899367"/>
    <n v="412924789.43893188"/>
    <n v="302828837.87209076"/>
    <n v="485709878.46000075"/>
    <n v="599822942.49993896"/>
    <n v="489726990.93309784"/>
    <n v="489726990.93309784"/>
    <n v="302828837.87209076"/>
    <n v="131846179.36000001"/>
    <n v="787062281.64999998"/>
    <x v="18"/>
    <s v="2015 C"/>
    <s v="2015 C"/>
    <s v="C"/>
    <s v="B"/>
    <m/>
    <s v="C"/>
    <n v="0.32955277997902255"/>
    <n v="0.53294426127584471"/>
    <n v="3.7143813594773989"/>
    <n v="2.0155890372700469"/>
    <n v="-0.10294422942452706"/>
    <n v="2.3551344164274828E-2"/>
    <n v="2.1185332666945738"/>
    <n v="3.416666666666667"/>
    <n v="1.0045027573240024"/>
    <n v="10.513625413061039"/>
    <n v="24.340883212380209"/>
    <m/>
    <s v="2015 B"/>
    <n v="1.058379357049209"/>
    <n v="1.4431620060591801"/>
    <n v="1.0443396475408"/>
  </r>
  <r>
    <s v="CELPE2007"/>
    <x v="0"/>
    <s v=""/>
    <s v=""/>
    <x v="0"/>
    <b v="0"/>
    <x v="0"/>
    <x v="0"/>
    <s v=""/>
    <s v=""/>
    <s v=""/>
    <s v=""/>
    <s v=""/>
    <n v="0.11045172283934426"/>
    <n v="311526266.02999943"/>
    <n v="305651896.05999994"/>
    <s v=""/>
    <n v="950247556.78000021"/>
    <n v="422274996.84000009"/>
    <n v="1205483938.8199995"/>
    <s v=""/>
    <s v=""/>
    <s v=""/>
    <s v=""/>
    <s v=""/>
    <n v="560961812.60999954"/>
    <s v=""/>
    <s v=""/>
    <s v=""/>
    <s v=""/>
    <n v="126602426.34"/>
    <n v="131010538.39999999"/>
    <x v="19"/>
    <s v=""/>
    <s v=""/>
    <s v=""/>
    <e v="#VALUE!"/>
    <m/>
    <s v=""/>
    <s v=""/>
    <s v=""/>
    <s v=""/>
    <s v=""/>
    <s v=""/>
    <s v=""/>
    <e v="#VALUE!"/>
    <s v=""/>
    <s v=""/>
    <s v=""/>
    <n v="25.842423610798182"/>
    <m/>
    <s v=""/>
    <s v=""/>
    <s v=""/>
    <s v=""/>
  </r>
  <r>
    <s v="CELPE2008"/>
    <x v="1"/>
    <s v=""/>
    <s v=""/>
    <x v="0"/>
    <b v="0"/>
    <x v="0"/>
    <x v="0"/>
    <s v=""/>
    <s v=""/>
    <s v=""/>
    <s v=""/>
    <s v=""/>
    <n v="0.11045172283934426"/>
    <n v="466312755.68999887"/>
    <n v="296790240.89000005"/>
    <s v=""/>
    <n v="1032961580.65"/>
    <n v="285474756.5"/>
    <n v="1308262888.4100008"/>
    <s v=""/>
    <s v=""/>
    <s v=""/>
    <s v=""/>
    <s v=""/>
    <n v="669346720.08999884"/>
    <s v=""/>
    <s v=""/>
    <s v=""/>
    <s v=""/>
    <n v="129792317.41000001"/>
    <n v="130452796.87"/>
    <x v="19"/>
    <s v=""/>
    <s v=""/>
    <s v=""/>
    <e v="#VALUE!"/>
    <m/>
    <s v=""/>
    <s v=""/>
    <s v=""/>
    <s v=""/>
    <s v=""/>
    <s v=""/>
    <s v=""/>
    <e v="#VALUE!"/>
    <s v=""/>
    <s v=""/>
    <s v=""/>
    <n v="35.643658458945723"/>
    <m/>
    <s v=""/>
    <s v=""/>
    <s v=""/>
    <s v=""/>
  </r>
  <r>
    <s v="CELPE2009"/>
    <x v="2"/>
    <s v="A"/>
    <s v="B"/>
    <x v="0"/>
    <b v="0"/>
    <x v="0"/>
    <x v="0"/>
    <n v="1"/>
    <n v="1"/>
    <n v="0"/>
    <n v="0"/>
    <n v="1945355339.5035594"/>
    <n v="0.11045172283934426"/>
    <n v="435524682.07999998"/>
    <n v="302101882.94"/>
    <n v="375204010.31140876"/>
    <n v="1051081270.5000001"/>
    <n v="86191644.809999987"/>
    <n v="1412937512.0699995"/>
    <n v="271294031.57082206"/>
    <n v="172207570.94853556"/>
    <n v="483086669.13146448"/>
    <n v="418639718.20772374"/>
    <n v="333254620.08714783"/>
    <n v="655294240.08000004"/>
    <n v="590847289.1562593"/>
    <n v="505462191.03568339"/>
    <n v="505462191.03568339"/>
    <n v="333254620.08714783"/>
    <n v="119202429.45000002"/>
    <n v="179477926.79000002"/>
    <x v="19"/>
    <s v="2009 B"/>
    <s v="2009 B"/>
    <s v="B"/>
    <s v="B"/>
    <s v="B"/>
    <s v="B"/>
    <n v="1.1157567383486251"/>
    <n v="1.6923181604535351"/>
    <n v="4.240368198600363"/>
    <n v="2.0794458797132829"/>
    <n v="0.17052045897517037"/>
    <n v="-0.17668886726622673"/>
    <n v="1.9089254207381126"/>
    <n v="2"/>
    <n v="1.1057909009438733"/>
    <n v="17.13078394059319"/>
    <n v="30.824058272891499"/>
    <m/>
    <s v="2009 B"/>
    <n v="1.2283890587585307"/>
    <n v="1.5431217405887501"/>
    <n v="1.78067562465101"/>
  </r>
  <r>
    <s v="CELPE2010"/>
    <x v="3"/>
    <s v="B"/>
    <s v="B"/>
    <x v="0"/>
    <b v="0"/>
    <x v="0"/>
    <x v="0"/>
    <n v="0"/>
    <n v="1"/>
    <n v="0"/>
    <n v="0"/>
    <n v="2062888138.3502722"/>
    <n v="0.11045172283934426"/>
    <n v="383512532.010001"/>
    <n v="377980432.63999999"/>
    <n v="397872762.17124349"/>
    <n v="1127638223.02"/>
    <n v="-34491686.49000001"/>
    <n v="1511437264.180001"/>
    <n v="287684840.07164448"/>
    <n v="182611859.2475259"/>
    <n v="433174426.25247502"/>
    <n v="386344827.40382242"/>
    <n v="314196763.66076076"/>
    <n v="615786285.50000095"/>
    <n v="568956686.65134835"/>
    <n v="496808622.90828669"/>
    <n v="496808622.90828669"/>
    <n v="314196763.66076076"/>
    <n v="110139925.82000001"/>
    <n v="384028215.42000002"/>
    <x v="19"/>
    <s v="2010 B"/>
    <s v="2010 B"/>
    <s v="B"/>
    <s v="B"/>
    <m/>
    <s v="B"/>
    <n v="0.63580942889672543"/>
    <n v="1.005343285914104"/>
    <n v="4.5107041720748331"/>
    <n v="2.2697637903683638"/>
    <n v="-6.9426505297125934E-2"/>
    <n v="-0.69072262047542687"/>
    <n v="2.3391902956654897"/>
    <n v="2"/>
    <n v="1.0249359447353759"/>
    <n v="15.230916200430986"/>
    <n v="25.374029150860444"/>
    <m/>
    <s v="2010 B"/>
    <n v="1.0921561371831547"/>
    <n v="1.3429446866411101"/>
    <n v="1.50572559243858"/>
  </r>
  <r>
    <s v="CELPE2011"/>
    <x v="4"/>
    <s v="B"/>
    <s v="B"/>
    <x v="0"/>
    <b v="0"/>
    <x v="0"/>
    <x v="0"/>
    <n v="0"/>
    <n v="1"/>
    <n v="0"/>
    <n v="0"/>
    <n v="2331058710.7903595"/>
    <n v="0.11045172283934426"/>
    <n v="239608499.81000018"/>
    <n v="347358636.34000003"/>
    <n v="449595278.97000182"/>
    <n v="1194564587.29"/>
    <n v="-64956118.590000004"/>
    <n v="2058914961.4199998"/>
    <n v="325083187.96065503"/>
    <n v="206350968.4693768"/>
    <n v="309329812.44062334"/>
    <n v="382340319.13747382"/>
    <n v="391936067.06203699"/>
    <n v="515680780.91000015"/>
    <n v="588691287.60685062"/>
    <n v="598287035.53141379"/>
    <n v="598287035.53141379"/>
    <n v="391936067.06203699"/>
    <n v="139673297.03999999"/>
    <n v="362663661.13000005"/>
    <x v="19"/>
    <s v="2011 B"/>
    <s v="2011 B"/>
    <s v="B"/>
    <s v="B"/>
    <m/>
    <s v="B"/>
    <n v="0.78022542575774134"/>
    <n v="1.1910074021050676"/>
    <n v="4.2834747099875132"/>
    <n v="1.9966412714073893"/>
    <n v="-0.10857015902459649"/>
    <n v="-0.2103931879924395"/>
    <n v="2.1052114304319858"/>
    <n v="2"/>
    <n v="1.0922942762539261"/>
    <n v="16.813650606386858"/>
    <n v="11.637610309303213"/>
    <m/>
    <s v="2011 B"/>
    <n v="1.2056485280707581"/>
    <n v="1.1761307053102501"/>
    <n v="0.95154047916517204"/>
  </r>
  <r>
    <s v="CELPE2012"/>
    <x v="5"/>
    <s v="B"/>
    <s v="C"/>
    <x v="0"/>
    <b v="0"/>
    <x v="0"/>
    <x v="0"/>
    <n v="0"/>
    <n v="1"/>
    <n v="0"/>
    <n v="0"/>
    <n v="2578060919.2776337"/>
    <n v="0.11045172283934426"/>
    <n v="10286558.77000073"/>
    <n v="420160902.83000004"/>
    <n v="497235017.22154933"/>
    <n v="1082810162.6800001"/>
    <n v="11894526.780000001"/>
    <n v="1999743543.4100008"/>
    <n v="359529452.62785202"/>
    <n v="228216202.79380208"/>
    <n v="61710546.526198566"/>
    <n v="350509050.49168724"/>
    <n v="341858402.81691593"/>
    <n v="289926749.32000065"/>
    <n v="578725253.28548932"/>
    <n v="570074605.61071801"/>
    <n v="570074605.61071801"/>
    <n v="341858402.81691593"/>
    <n v="115677002.08"/>
    <n v="284491135.19999999"/>
    <x v="19"/>
    <s v="2012 B"/>
    <s v="2012 B"/>
    <s v="B"/>
    <s v="B"/>
    <m/>
    <s v="B"/>
    <n v="0.85428691334741536"/>
    <n v="1.4245876982750216"/>
    <n v="4.9281585393824896"/>
    <n v="1.8994183428324984"/>
    <n v="2.0864859902428833E-2"/>
    <n v="-0.16118800466749361"/>
    <n v="1.8785534829300696"/>
    <n v="2"/>
    <n v="0.94106971577443266"/>
    <n v="13.260291882966978"/>
    <n v="0.51439389835258043"/>
    <m/>
    <s v="2012 C"/>
    <n v="0.95084950703179327"/>
    <n v="0.97491053349562795"/>
    <n v="0.17164253463839299"/>
  </r>
  <r>
    <s v="CELPE2013"/>
    <x v="6"/>
    <s v="A"/>
    <s v="C"/>
    <x v="0"/>
    <b v="0"/>
    <x v="0"/>
    <x v="0"/>
    <n v="1"/>
    <n v="1"/>
    <n v="0"/>
    <n v="0"/>
    <n v="2464898795.6570506"/>
    <n v="0.12076579835464968"/>
    <n v="58388607.46999909"/>
    <n v="483243798.67999995"/>
    <n v="532520100.69813442"/>
    <n v="1089081717.0599999"/>
    <n v="103683934.69"/>
    <n v="1908971603.3099978"/>
    <n v="283463769.47413152"/>
    <n v="192242800.13436988"/>
    <n v="211120907.41562924"/>
    <n v="205792328.2400001"/>
    <n v="251867990.13251999"/>
    <n v="403363707.54999912"/>
    <n v="398035128.37436998"/>
    <n v="444110790.26688987"/>
    <n v="444110790.26688987"/>
    <n v="251867990.13251999"/>
    <n v="107421090.13"/>
    <n v="135920776.03999999"/>
    <x v="19"/>
    <s v="2013 B"/>
    <s v="2013 B"/>
    <s v="B"/>
    <s v="B"/>
    <s v="B"/>
    <s v="B"/>
    <n v="1.0350376369537808"/>
    <n v="1.8250488387256454"/>
    <n v="4.1342979272453029"/>
    <n v="2.4522748398108334"/>
    <n v="0.23346411967989067"/>
    <n v="3.0055990335155706E-2"/>
    <n v="2.2188107201309428"/>
    <n v="2.75"/>
    <n v="0.90579872648055659"/>
    <n v="10.218187885697001"/>
    <n v="3.0586420127338774"/>
    <m/>
    <s v="2013 C"/>
    <n v="0.88853679816119591"/>
    <n v="0.72599164476716205"/>
    <n v="0.74478974088043304"/>
  </r>
  <r>
    <s v="CELPE2014"/>
    <x v="7"/>
    <s v="C"/>
    <s v="B"/>
    <x v="0"/>
    <b v="0"/>
    <x v="0"/>
    <x v="0"/>
    <n v="0"/>
    <n v="0"/>
    <n v="1"/>
    <n v="0"/>
    <n v="2621341111.7083526"/>
    <n v="0.10315746632648146"/>
    <n v="-45901253.959999964"/>
    <n v="559559106.95000005"/>
    <n v="592377238.91106653"/>
    <n v="1358465502.74"/>
    <n v="249223491.48000005"/>
    <n v="1796764078.0900009"/>
    <n v="280012568.57799715"/>
    <n v="195573902.59092388"/>
    <n v="129166706.79907617"/>
    <n v="451405321.15598834"/>
    <n v="270351202.325495"/>
    <n v="324740609.39000005"/>
    <n v="646979223.74691224"/>
    <n v="465925104.91641891"/>
    <n v="465925104.91641891"/>
    <n v="270351202.325495"/>
    <n v="116796993.00999999"/>
    <n v="352022794.88"/>
    <x v="19"/>
    <s v="2014 C"/>
    <s v="2014 C"/>
    <s v="C"/>
    <s v="B"/>
    <m/>
    <s v="C"/>
    <n v="0.57666337750429597"/>
    <n v="0.99382559557349515"/>
    <n v="3.9891875031108639"/>
    <n v="2.9156306204699822"/>
    <n v="0.53490032807892507"/>
    <n v="-0.63219942394570028"/>
    <n v="2.3807302923910569"/>
    <n v="3"/>
    <n v="0.95053070317684041"/>
    <n v="10.313468976546307"/>
    <n v="-2.5546622686710205"/>
    <m/>
    <s v="2014 B"/>
    <n v="0.9654966692942113"/>
    <n v="1.61208949813755"/>
    <n v="0.461288960902828"/>
  </r>
  <r>
    <s v="CELPE2015"/>
    <x v="8"/>
    <s v="C"/>
    <s v="D"/>
    <x v="0"/>
    <b v="0"/>
    <x v="0"/>
    <x v="0"/>
    <n v="0"/>
    <n v="0"/>
    <n v="1"/>
    <n v="0"/>
    <n v="2816321484.2976031"/>
    <n v="0.10315746632648146"/>
    <n v="-83937098.730000779"/>
    <n v="641319358.85000002"/>
    <n v="636439392.53173661"/>
    <n v="1634936565"/>
    <n v="106867663.30999996"/>
    <n v="1640423054.3599994"/>
    <n v="300840439.74566579"/>
    <n v="210121064.05174592"/>
    <n v="121248837.90825316"/>
    <n v="-14256316.882887661"/>
    <n v="219813604.01521537"/>
    <n v="331369901.95999908"/>
    <n v="195864747.16885826"/>
    <n v="429934668.06696129"/>
    <n v="429934668.06696129"/>
    <n v="219813604.01521537"/>
    <n v="141055789.73000002"/>
    <n v="550563605.96000004"/>
    <x v="19"/>
    <s v="2015 C"/>
    <s v="2015 C"/>
    <s v="C"/>
    <s v="C"/>
    <m/>
    <s v="C"/>
    <n v="0.31782452225174573"/>
    <n v="0.62163477592763761"/>
    <n v="3.0479760447260955"/>
    <n v="3.8027558288120247"/>
    <n v="0.24856721555042308"/>
    <n v="-0.54429303999172618"/>
    <n v="3.5541886132616014"/>
    <n v="3"/>
    <n v="0.81638274078797335"/>
    <n v="7.8049897797813861"/>
    <n v="-5.1167958476874924"/>
    <m/>
    <s v="2015 D"/>
    <n v="0.73066508013851417"/>
    <n v="-4.7388299574916803E-2"/>
    <n v="0.40303370787105097"/>
  </r>
  <r>
    <s v="CEMAR2007"/>
    <x v="0"/>
    <s v=""/>
    <s v=""/>
    <x v="0"/>
    <b v="0"/>
    <x v="0"/>
    <x v="0"/>
    <s v=""/>
    <s v=""/>
    <s v=""/>
    <s v=""/>
    <s v=""/>
    <n v="0.10315746632648146"/>
    <n v="180076942.53000033"/>
    <n v="114780468.38000001"/>
    <s v=""/>
    <n v="508213850.52999985"/>
    <n v="87140896.879999995"/>
    <n v="505026016.92999923"/>
    <s v=""/>
    <s v=""/>
    <s v=""/>
    <s v=""/>
    <s v=""/>
    <n v="383433966.61000031"/>
    <s v=""/>
    <s v=""/>
    <s v=""/>
    <s v=""/>
    <n v="59250977.359999999"/>
    <n v="40672916.899999999"/>
    <x v="20"/>
    <s v=""/>
    <s v=""/>
    <s v=""/>
    <e v="#VALUE!"/>
    <m/>
    <s v=""/>
    <s v=""/>
    <s v=""/>
    <s v=""/>
    <s v=""/>
    <s v=""/>
    <s v=""/>
    <e v="#VALUE!"/>
    <s v=""/>
    <s v=""/>
    <s v=""/>
    <n v="35.656963501537874"/>
    <m/>
    <s v=""/>
    <s v=""/>
    <s v=""/>
    <s v=""/>
  </r>
  <r>
    <s v="CEMAR2008"/>
    <x v="1"/>
    <s v=""/>
    <s v=""/>
    <x v="0"/>
    <b v="0"/>
    <x v="0"/>
    <x v="0"/>
    <s v=""/>
    <s v=""/>
    <s v=""/>
    <s v=""/>
    <s v=""/>
    <n v="0.10315746632648146"/>
    <n v="227803148.04999986"/>
    <n v="130279495.80000001"/>
    <s v=""/>
    <n v="771708876.6400001"/>
    <n v="100469909.66999999"/>
    <n v="589209705.92000008"/>
    <s v=""/>
    <s v=""/>
    <s v=""/>
    <s v=""/>
    <s v=""/>
    <n v="408113437.49999982"/>
    <s v=""/>
    <s v=""/>
    <s v=""/>
    <s v=""/>
    <n v="92991864.530000001"/>
    <n v="93531744.109999999"/>
    <x v="20"/>
    <s v=""/>
    <s v=""/>
    <s v=""/>
    <e v="#VALUE!"/>
    <m/>
    <s v=""/>
    <s v=""/>
    <s v=""/>
    <s v=""/>
    <s v=""/>
    <s v=""/>
    <s v=""/>
    <e v="#VALUE!"/>
    <s v=""/>
    <s v=""/>
    <s v=""/>
    <n v="38.66249075009803"/>
    <m/>
    <s v=""/>
    <s v=""/>
    <s v=""/>
    <s v=""/>
  </r>
  <r>
    <s v="CEMAR2009"/>
    <x v="2"/>
    <s v="A"/>
    <s v="B"/>
    <x v="0"/>
    <b v="0"/>
    <x v="0"/>
    <x v="0"/>
    <n v="1"/>
    <n v="1"/>
    <n v="0"/>
    <n v="0"/>
    <n v="1249416633.0561368"/>
    <n v="0.10315746632648146"/>
    <n v="198263226.61000019"/>
    <n v="154107797.31"/>
    <n v="239835557.49998367"/>
    <n v="859799487.12999988"/>
    <n v="68093719.040000007"/>
    <n v="729743732.52999997"/>
    <n v="173219377.81101778"/>
    <n v="117998662.04801783"/>
    <n v="337382293.19198227"/>
    <n v="314170763.67991495"/>
    <n v="263975798.06667271"/>
    <n v="455380955.24000013"/>
    <n v="432169425.72793281"/>
    <n v="381974460.11469054"/>
    <n v="381974460.11469054"/>
    <n v="263975798.06667271"/>
    <n v="89830625.670000002"/>
    <n v="148326875.13000003"/>
    <x v="20"/>
    <s v="2009 B"/>
    <s v="2009 B"/>
    <s v="B"/>
    <s v="B"/>
    <s v="B"/>
    <s v="B"/>
    <n v="1.1084084993331971"/>
    <n v="1.6038733142210171"/>
    <n v="4.2521629707657196"/>
    <n v="2.250934491462699"/>
    <n v="0.17826772768931826"/>
    <n v="0.54752352368586177"/>
    <n v="2.0726667637733809"/>
    <n v="2"/>
    <n v="1.2726107315837643"/>
    <n v="21.127924111349024"/>
    <n v="27.168883783712321"/>
    <m/>
    <s v="2009 B"/>
    <n v="1.5239391885927545"/>
    <n v="1.8137160383203399"/>
    <n v="1.94771680544925"/>
  </r>
  <r>
    <s v="CEMAR2010"/>
    <x v="3"/>
    <s v="B"/>
    <s v="A"/>
    <x v="0"/>
    <b v="0"/>
    <x v="0"/>
    <x v="0"/>
    <n v="0"/>
    <n v="1"/>
    <n v="0"/>
    <n v="0"/>
    <n v="1347387130.4609571"/>
    <n v="0.10315746632648146"/>
    <n v="250065520.89000025"/>
    <n v="233489907.93000001"/>
    <n v="258641781.33435142"/>
    <n v="776828670.75"/>
    <n v="39538786.790000007"/>
    <n v="947590577.47000074"/>
    <n v="186802027.62936318"/>
    <n v="127251290.28113997"/>
    <n v="334367249.61886036"/>
    <n v="345687036.90817338"/>
    <n v="232535030.64827484"/>
    <n v="461618539.90000033"/>
    <n v="472938327.18931335"/>
    <n v="359786320.92941481"/>
    <n v="359786320.92941481"/>
    <n v="232535030.64827484"/>
    <n v="93949441.99000001"/>
    <n v="188511641.35000002"/>
    <x v="20"/>
    <s v="2010 B"/>
    <s v="2010 B"/>
    <s v="B"/>
    <s v="B"/>
    <m/>
    <s v="B"/>
    <n v="0.82324626068353313"/>
    <n v="1.27375536719987"/>
    <n v="3.8295737931866642"/>
    <n v="2.1591389821137841"/>
    <n v="0.10989519192353335"/>
    <n v="0.74578824430248858"/>
    <n v="2.0492437901902507"/>
    <n v="2"/>
    <n v="1.1115289828448676"/>
    <n v="17.258219660204254"/>
    <n v="26.389616658879973"/>
    <m/>
    <s v="2010 A"/>
    <n v="1.2448206992280748"/>
    <n v="1.8505529158271199"/>
    <n v="1.7899551405420699"/>
  </r>
  <r>
    <s v="CEMAR2011"/>
    <x v="4"/>
    <s v="B"/>
    <s v="B"/>
    <x v="0"/>
    <b v="0"/>
    <x v="0"/>
    <x v="0"/>
    <n v="0"/>
    <n v="1"/>
    <n v="0"/>
    <n v="0"/>
    <n v="1571939757.2214146"/>
    <n v="0.10315746632648146"/>
    <n v="192471183.9399997"/>
    <n v="274610211.90999997"/>
    <n v="301746461.55254751"/>
    <n v="939665916.96000004"/>
    <n v="25831592.560000002"/>
    <n v="967902012.55999899"/>
    <n v="217934049.77729997"/>
    <n v="148458715.26338077"/>
    <n v="272823292.73661888"/>
    <n v="325524470.55957478"/>
    <n v="264751359.12385714"/>
    <n v="421282007.99999964"/>
    <n v="473983185.82295555"/>
    <n v="413210074.38723791"/>
    <n v="413210074.38723791"/>
    <n v="264751359.12385714"/>
    <n v="105925611.58000001"/>
    <n v="276335124.17000002"/>
    <x v="20"/>
    <s v="2011 B"/>
    <s v="2011 B"/>
    <s v="B"/>
    <s v="B"/>
    <m/>
    <s v="B"/>
    <n v="0.69259365235200498"/>
    <n v="1.0809639487992795"/>
    <n v="3.900945845143053"/>
    <n v="2.2740634248897726"/>
    <n v="6.2514430700428766E-2"/>
    <n v="0.35847989260586849"/>
    <n v="2.2115489941893438"/>
    <n v="2"/>
    <n v="1.094217212079156"/>
    <n v="16.842334950026064"/>
    <n v="19.885399703936319"/>
    <m/>
    <s v="2011 B"/>
    <n v="1.2148232889554469"/>
    <n v="1.49368339135007"/>
    <n v="1.2518617123639399"/>
  </r>
  <r>
    <s v="CEMAR2012"/>
    <x v="5"/>
    <s v="C"/>
    <s v="B"/>
    <x v="0"/>
    <b v="0"/>
    <x v="0"/>
    <x v="0"/>
    <n v="0"/>
    <n v="0"/>
    <n v="1"/>
    <n v="0"/>
    <n v="1784077412.7786016"/>
    <n v="0.10315746632648146"/>
    <n v="220465382.13000008"/>
    <n v="303469189.65999997"/>
    <n v="342467988.33648896"/>
    <n v="1128798336.6299996"/>
    <n v="-9985792.2199999988"/>
    <n v="1065563135.2000003"/>
    <n v="247344857.7691921"/>
    <n v="168493633.05099007"/>
    <n v="303332799.60900998"/>
    <n v="357130859.15764582"/>
    <n v="298132272.42969561"/>
    <n v="471826432.66000009"/>
    <n v="525624492.20863593"/>
    <n v="466625905.48068571"/>
    <n v="466625905.48068571"/>
    <n v="298132272.42969561"/>
    <n v="101416950.13"/>
    <n v="418212376.90000004"/>
    <x v="20"/>
    <s v="2012 B"/>
    <s v="2012 B"/>
    <s v="B"/>
    <s v="B"/>
    <s v="B"/>
    <s v="B"/>
    <n v="0.57374027392507698"/>
    <n v="0.89799763255807497"/>
    <n v="4.6010642686705463"/>
    <n v="2.419064872678232"/>
    <n v="-2.1399995376839027E-2"/>
    <n v="0.138064305181759"/>
    <n v="2.4404648680550709"/>
    <n v="2"/>
    <n v="1.088738772738977"/>
    <n v="16.710725122929006"/>
    <n v="20.690034672475786"/>
    <m/>
    <s v="2012 B"/>
    <n v="1.2053303841125436"/>
    <n v="1.4438580303259101"/>
    <n v="1.2263557946778201"/>
  </r>
  <r>
    <s v="CEMAR2013"/>
    <x v="6"/>
    <s v="A"/>
    <s v="B"/>
    <x v="0"/>
    <b v="0"/>
    <x v="0"/>
    <x v="0"/>
    <n v="1"/>
    <n v="1"/>
    <n v="0"/>
    <n v="0"/>
    <n v="2047649640.7582898"/>
    <n v="0.10315746632648146"/>
    <n v="261509110.52000001"/>
    <n v="339064981.33999991"/>
    <n v="382139263.22087753"/>
    <n v="959639422.48999989"/>
    <n v="58295046.040000007"/>
    <n v="1547849121.4400005"/>
    <n v="248606352.89649528"/>
    <n v="169556633.63485113"/>
    <n v="344154960.43514884"/>
    <n v="372716410.87152958"/>
    <n v="302891341.20109606"/>
    <n v="513711594.06999999"/>
    <n v="542273044.50638068"/>
    <n v="472447974.83594716"/>
    <n v="472447974.83594716"/>
    <n v="302891341.20109606"/>
    <n v="111896297.31999999"/>
    <n v="164524752.71000001"/>
    <x v="20"/>
    <s v="2013 A"/>
    <s v="2013 A"/>
    <s v="A"/>
    <s v="B"/>
    <m/>
    <s v="A"/>
    <n v="1.0957607648484922"/>
    <n v="1.7091606257362542"/>
    <n v="4.222194890728554"/>
    <n v="2.0312065531093135"/>
    <n v="0.12338934474265104"/>
    <n v="1.2004764025434578"/>
    <n v="1.9078172083666625"/>
    <n v="2.416666666666667"/>
    <n v="1.0961952925158693"/>
    <n v="14.792146819068556"/>
    <n v="16.895000093853589"/>
    <m/>
    <s v="2013 B"/>
    <n v="1.2183572047529427"/>
    <n v="1.4992231957317601"/>
    <n v="1.3843369504657601"/>
  </r>
  <r>
    <s v="CEMAR2014"/>
    <x v="7"/>
    <s v="B"/>
    <s v="B"/>
    <x v="0"/>
    <b v="0"/>
    <x v="0"/>
    <x v="0"/>
    <n v="0"/>
    <n v="1"/>
    <n v="0"/>
    <n v="0"/>
    <n v="2438283304.4734521"/>
    <n v="0.10315746632648146"/>
    <n v="275341806.39999968"/>
    <n v="338647554.39999998"/>
    <n v="425640916.02774566"/>
    <n v="1055426500.9799999"/>
    <n v="287128502.22000003"/>
    <n v="1823025391.8100004"/>
    <n v="237707541.39731574"/>
    <n v="163169354.40425426"/>
    <n v="376792235.27574557"/>
    <n v="390315826.62635189"/>
    <n v="346893590.94738561"/>
    <n v="539961589.67999983"/>
    <n v="553485181.03060615"/>
    <n v="510062945.35163987"/>
    <n v="510062945.35163987"/>
    <n v="346893590.94738561"/>
    <n v="130925414.16999999"/>
    <n v="257139840.32000002"/>
    <x v="20"/>
    <s v="2014 B"/>
    <s v="2014 B"/>
    <s v="B"/>
    <s v="B"/>
    <m/>
    <s v="B"/>
    <n v="0.89390530827934422"/>
    <n v="1.3143741663292445"/>
    <n v="3.8958283888974305"/>
    <n v="2.0692083410457971"/>
    <n v="0.56292758538272614"/>
    <n v="1.5922400340611"/>
    <n v="1.5062807556630711"/>
    <n v="3"/>
    <n v="1.2345033632887557"/>
    <n v="14.226960021870688"/>
    <n v="15.10356397870164"/>
    <m/>
    <s v="2014 B"/>
    <n v="1.4593293460915113"/>
    <n v="1.64200018364189"/>
    <n v="1.5851084616872"/>
  </r>
  <r>
    <s v="CEMAR2015"/>
    <x v="8"/>
    <s v="A"/>
    <s v="B"/>
    <x v="0"/>
    <b v="0"/>
    <x v="0"/>
    <x v="0"/>
    <n v="1"/>
    <n v="1"/>
    <n v="0"/>
    <n v="0"/>
    <n v="2739181918.9758539"/>
    <n v="0.10315746632648146"/>
    <n v="308936144.44000089"/>
    <n v="370999808.36000001"/>
    <n v="478167528.36738086"/>
    <n v="846315801.65999985"/>
    <n v="3021424.3300000168"/>
    <n v="1996783311.73"/>
    <n v="267042061.18633649"/>
    <n v="183305420.0449506"/>
    <n v="360858690.72505021"/>
    <n v="383348536.58030927"/>
    <n v="386139222.02632606"/>
    <n v="544164110.77000082"/>
    <n v="566653956.62525988"/>
    <n v="569444642.07127666"/>
    <n v="569444642.07127666"/>
    <n v="386139222.02632606"/>
    <n v="76401063.409999996"/>
    <n v="253910303.94999999"/>
    <x v="20"/>
    <s v="2015 A"/>
    <s v="2015 A"/>
    <s v="A"/>
    <s v="B"/>
    <m/>
    <s v="A"/>
    <n v="1.1690158443910903"/>
    <n v="1.723963200608382"/>
    <n v="7.4533601582925488"/>
    <n v="1.4862125993171915"/>
    <n v="5.3059140551573215E-3"/>
    <n v="2.0218377200849842"/>
    <n v="1.4809066852620343"/>
    <n v="3"/>
    <n v="1.2268269361154664"/>
    <n v="14.096881238566978"/>
    <n v="15.471691025519471"/>
    <m/>
    <s v="2015 B"/>
    <n v="1.4459865247518038"/>
    <n v="1.4355361656078001"/>
    <n v="1.3513178003567401"/>
  </r>
  <r>
    <s v="CEMIG2007"/>
    <x v="0"/>
    <s v=""/>
    <s v=""/>
    <x v="0"/>
    <b v="0"/>
    <x v="0"/>
    <x v="1"/>
    <s v=""/>
    <s v=""/>
    <s v=""/>
    <s v=""/>
    <s v=""/>
    <n v="0.10315746632648146"/>
    <n v="771208021.61999679"/>
    <n v="1083914121.3500001"/>
    <s v=""/>
    <n v="2118379473.0900002"/>
    <n v="1440514965.1099999"/>
    <n v="2440543000.3299975"/>
    <s v=""/>
    <s v=""/>
    <s v=""/>
    <s v=""/>
    <s v=""/>
    <n v="1756940975.7899969"/>
    <s v=""/>
    <s v=""/>
    <s v=""/>
    <s v=""/>
    <n v="327372750.81999999"/>
    <n v="405303880.75999999"/>
    <x v="21"/>
    <s v=""/>
    <s v=""/>
    <s v=""/>
    <e v="#VALUE!"/>
    <m/>
    <s v=""/>
    <s v=""/>
    <s v=""/>
    <s v=""/>
    <s v=""/>
    <s v=""/>
    <s v=""/>
    <e v="#VALUE!"/>
    <s v=""/>
    <s v=""/>
    <s v=""/>
    <n v="31.599853865132392"/>
    <m/>
    <s v=""/>
    <s v=""/>
    <s v=""/>
    <s v=""/>
  </r>
  <r>
    <s v="CEMIG2008"/>
    <x v="1"/>
    <s v="B"/>
    <s v="B"/>
    <x v="0"/>
    <b v="0"/>
    <x v="0"/>
    <x v="1"/>
    <n v="0"/>
    <n v="1"/>
    <n v="0"/>
    <n v="0"/>
    <n v="5162696212.2145815"/>
    <n v="0.10315746632648146"/>
    <n v="709357130.46999991"/>
    <n v="1252409292.5599999"/>
    <n v="1184726470.982693"/>
    <n v="2303116593.3700004"/>
    <n v="1179652166.4799998"/>
    <n v="2476010856.8499999"/>
    <n v="740764014.83704984"/>
    <n v="625606172.84398639"/>
    <n v="1000565615.6360134"/>
    <n v="1039164745.0743333"/>
    <n v="658730221.59950387"/>
    <n v="1626171788.4799998"/>
    <n v="1664770917.9183197"/>
    <n v="1284336394.4434903"/>
    <n v="1284336394.4434903"/>
    <n v="658730221.59950387"/>
    <n v="326431650.49000001"/>
    <n v="338387066.13"/>
    <x v="21"/>
    <s v="2008 A"/>
    <s v="2008 A"/>
    <s v="A"/>
    <s v="A"/>
    <s v="A"/>
    <s v="A"/>
    <n v="0.99084187182417094"/>
    <n v="1.9318595616157974"/>
    <n v="3.9344726300761543"/>
    <n v="1.7932347034111362"/>
    <n v="0.9184915817877678"/>
    <n v="8.1002012276603322E-2"/>
    <n v="0.87474312162336842"/>
    <n v="2"/>
    <n v="0.91198971693564856"/>
    <n v="12.75942249015144"/>
    <n v="28.649193056142312"/>
    <m/>
    <s v="2008 B"/>
    <n v="0.88925785864319051"/>
    <n v="1.4028283289302701"/>
    <n v="1.3507211414098099"/>
  </r>
  <r>
    <s v="CEMIG2009"/>
    <x v="2"/>
    <s v="B"/>
    <s v="C"/>
    <x v="0"/>
    <b v="0"/>
    <x v="0"/>
    <x v="1"/>
    <n v="0"/>
    <n v="1"/>
    <n v="0"/>
    <n v="0"/>
    <n v="5881232022.962822"/>
    <n v="0.10315746632648146"/>
    <n v="338225943.7900002"/>
    <n v="1465435533.46"/>
    <n v="1277472558.1200635"/>
    <n v="2403765565.8999996"/>
    <n v="268709516.93999982"/>
    <n v="2645123828.7400022"/>
    <n v="821838177.95502377"/>
    <n v="713404042.40817249"/>
    <n v="299048078.15182781"/>
    <n v="437024421.00324929"/>
    <n v="554412163.07654989"/>
    <n v="1012452120.5600003"/>
    <n v="1150428463.4114218"/>
    <n v="1267816205.4847224"/>
    <n v="1267816205.4847224"/>
    <n v="554412163.07654989"/>
    <n v="286150021.79999995"/>
    <n v="460782674.79000008"/>
    <x v="21"/>
    <s v="2009 B"/>
    <s v="2009 B"/>
    <s v="B"/>
    <s v="B"/>
    <m/>
    <s v="B"/>
    <n v="0.74225183287279917"/>
    <n v="1.6973633786186244"/>
    <n v="4.4305997165739957"/>
    <n v="1.8959889891776318"/>
    <n v="0.21194674415544679"/>
    <n v="-0.16925267568098287"/>
    <n v="1.684042245022185"/>
    <n v="2"/>
    <n v="0.80123317556138562"/>
    <n v="9.4268031071022182"/>
    <n v="12.786771648082473"/>
    <m/>
    <s v="2009 C"/>
    <n v="0.67460015602662593"/>
    <n v="0.53176456476033596"/>
    <n v="0.363877082098994"/>
  </r>
  <r>
    <s v="CEMIG2010"/>
    <x v="3"/>
    <s v="A"/>
    <s v="C"/>
    <x v="0"/>
    <b v="0"/>
    <x v="0"/>
    <x v="1"/>
    <n v="1"/>
    <n v="1"/>
    <n v="0"/>
    <n v="0"/>
    <n v="6344281696.7469397"/>
    <n v="0.10315746632648146"/>
    <n v="238641288.3699984"/>
    <n v="1499564736.55"/>
    <n v="1354421615.7371182"/>
    <n v="2548793270.29"/>
    <n v="-117339219.33999997"/>
    <n v="2360605741.9100037"/>
    <n v="878686513.88197994"/>
    <n v="768842116.82917643"/>
    <n v="364848883.94082189"/>
    <n v="696814453.00862265"/>
    <n v="723788512.52427483"/>
    <n v="1133691000.7699983"/>
    <n v="1465656569.8377991"/>
    <n v="1492630629.3534513"/>
    <n v="1492630629.3534513"/>
    <n v="723788512.52427483"/>
    <n v="298685776.41999996"/>
    <n v="415980056.13"/>
    <x v="21"/>
    <s v="2010 A"/>
    <s v="2010 A"/>
    <s v="A"/>
    <s v="B"/>
    <m/>
    <s v="A"/>
    <n v="1.0127649588923597"/>
    <n v="2.0885714152971246"/>
    <n v="4.9973274497496458"/>
    <n v="1.7075847300507538"/>
    <n v="-7.8612361981896819E-2"/>
    <n v="5.8594897612334565E-2"/>
    <n v="1.7861970920326506"/>
    <n v="2"/>
    <n v="0.8790203078570793"/>
    <n v="11.40851789250469"/>
    <n v="10.109324235435855"/>
    <m/>
    <s v="2010 C"/>
    <n v="0.82371642342119089"/>
    <n v="0.79301826305402401"/>
    <n v="0.41522076209971998"/>
  </r>
  <r>
    <s v="CEMIG2011"/>
    <x v="4"/>
    <s v="B"/>
    <s v="B"/>
    <x v="0"/>
    <b v="0"/>
    <x v="0"/>
    <x v="1"/>
    <n v="0"/>
    <n v="1"/>
    <n v="0"/>
    <n v="0"/>
    <n v="6847064855.8468714"/>
    <n v="0.10315746632648146"/>
    <n v="551459321.55000126"/>
    <n v="1512037700.3299999"/>
    <n v="1461759279.9935327"/>
    <n v="3022367090.3299999"/>
    <n v="-390542210.25000012"/>
    <n v="2685016534.6299987"/>
    <n v="948322258.69877958"/>
    <n v="829772713.36095762"/>
    <n v="742732790.34904361"/>
    <n v="990546125.07776308"/>
    <n v="906860709.66284776"/>
    <n v="1572505503.7100012"/>
    <n v="1820318838.4387207"/>
    <n v="1736633423.0238054"/>
    <n v="1736633423.0238054"/>
    <n v="906860709.66284776"/>
    <n v="336522346.02999997"/>
    <n v="669442168.88"/>
    <x v="21"/>
    <s v="2011 B"/>
    <s v="2011 B"/>
    <s v="B"/>
    <s v="B"/>
    <m/>
    <s v="B"/>
    <n v="0.90148379611976803"/>
    <n v="1.7263366622620637"/>
    <n v="5.1605292888008973"/>
    <n v="1.7403598538760647"/>
    <n v="-0.22488465618149436"/>
    <n v="-7.8972270291333718E-2"/>
    <n v="1.9652445100575591"/>
    <n v="2"/>
    <n v="0.94761675526594091"/>
    <n v="13.24451759630198"/>
    <n v="20.538395739376465"/>
    <m/>
    <s v="2011 B"/>
    <n v="0.95627905107047284"/>
    <n v="1.0445248078760201"/>
    <n v="0.78320716774925103"/>
  </r>
  <r>
    <s v="CEMIG2012"/>
    <x v="5"/>
    <s v="C"/>
    <s v="C"/>
    <x v="0"/>
    <b v="0"/>
    <x v="0"/>
    <x v="1"/>
    <n v="0"/>
    <n v="0"/>
    <n v="1"/>
    <n v="0"/>
    <n v="7721685872.678483"/>
    <n v="0.10315746632648146"/>
    <n v="533276030.32000345"/>
    <n v="1835831847.4099998"/>
    <n v="1648479490.0028276"/>
    <n v="4454621001.6899996"/>
    <n v="491761396.91000003"/>
    <n v="2833612648.7599998"/>
    <n v="1069457751.8836659"/>
    <n v="935765086.67390537"/>
    <n v="658723248.55609822"/>
    <n v="1046469729.1557331"/>
    <n v="847932218.96826577"/>
    <n v="1594488335.2300036"/>
    <n v="1982234815.8296385"/>
    <n v="1783697305.6421711"/>
    <n v="1783697305.6421711"/>
    <n v="847932218.96826577"/>
    <n v="372502804.85000002"/>
    <n v="3920880814.2199998"/>
    <x v="21"/>
    <s v="2012 C"/>
    <s v="2012 C"/>
    <s v="C"/>
    <s v="B"/>
    <m/>
    <s v="C"/>
    <n v="0.19749742725108232"/>
    <n v="0.41545258097121596"/>
    <n v="4.788413086877112"/>
    <n v="2.4974086060449792"/>
    <n v="0.27569778535543332"/>
    <n v="-2.0915252873227179"/>
    <n v="2.221710820689546"/>
    <n v="2"/>
    <n v="0.86305414712615303"/>
    <n v="10.981179925597475"/>
    <n v="18.819651675163406"/>
    <m/>
    <s v="2012 C"/>
    <n v="0.79286181943059197"/>
    <n v="0.97850497348362397"/>
    <n v="0.61594134728171401"/>
  </r>
  <r>
    <s v="CEMIG2013"/>
    <x v="6"/>
    <s v="C"/>
    <s v="C"/>
    <x v="0"/>
    <b v="0"/>
    <x v="0"/>
    <x v="1"/>
    <n v="0"/>
    <n v="0"/>
    <n v="1"/>
    <n v="0"/>
    <n v="6835135196.0152178"/>
    <n v="0.10315746632648146"/>
    <n v="235554200.63000238"/>
    <n v="1926119182.2700002"/>
    <n v="1659080441.7353168"/>
    <n v="4561952148.1700001"/>
    <n v="313092396.42999971"/>
    <n v="2541260930.6200004"/>
    <n v="728812864.73745883"/>
    <n v="741254888.80494893"/>
    <n v="287458226.16505349"/>
    <n v="589198688.77131212"/>
    <n v="437906723.4084872"/>
    <n v="1028713114.9700024"/>
    <n v="1330453577.576261"/>
    <n v="1179161612.2134361"/>
    <n v="1179161612.2134361"/>
    <n v="437906723.4084872"/>
    <n v="386963869.41000003"/>
    <n v="1131367221.04"/>
    <x v="21"/>
    <s v="2013 C"/>
    <s v="2013 C"/>
    <s v="C"/>
    <s v="C"/>
    <m/>
    <s v="C"/>
    <n v="0.28841319667550325"/>
    <n v="0.77661691816108336"/>
    <n v="3.0472137205245859"/>
    <n v="3.868809924711369"/>
    <n v="0.26552119165606614"/>
    <n v="-0.37772671686956122"/>
    <n v="3.6032887330553027"/>
    <n v="2.75"/>
    <n v="0.77824351558587634"/>
    <n v="6.4067017088964135"/>
    <n v="9.2691859301726005"/>
    <m/>
    <s v="2013 C"/>
    <n v="0.60084933264561247"/>
    <n v="0.80843618062853295"/>
    <n v="0.39441980249429998"/>
  </r>
  <r>
    <s v="CEMIG2014"/>
    <x v="7"/>
    <s v="C"/>
    <s v="C"/>
    <x v="0"/>
    <b v="0"/>
    <x v="0"/>
    <x v="1"/>
    <n v="0"/>
    <n v="0"/>
    <n v="1"/>
    <n v="0"/>
    <n v="7021508404.0849962"/>
    <n v="0.10315746632648146"/>
    <n v="7350589.2199961543"/>
    <n v="2044988775.21"/>
    <n v="1834231757.7389336"/>
    <n v="5734453902.9800005"/>
    <n v="1106674880.0899994"/>
    <n v="2341777284.0599976"/>
    <n v="673348440.87065995"/>
    <n v="743167699.34389555"/>
    <n v="281115469.20610058"/>
    <n v="427935288.29516828"/>
    <n v="352427529.13324463"/>
    <n v="1024283168.5499961"/>
    <n v="1171102987.6390638"/>
    <n v="1095595228.4771402"/>
    <n v="1095595228.4771402"/>
    <n v="352427529.13324463"/>
    <n v="458909839.77000004"/>
    <n v="2236817013.5299997"/>
    <x v="21"/>
    <s v="2014 D"/>
    <s v="2014 D"/>
    <s v="D"/>
    <s v="D"/>
    <s v="D"/>
    <s v="D"/>
    <n v="0.13073562282536791"/>
    <n v="0.40641922869001246"/>
    <n v="2.3873866575322049"/>
    <n v="5.2340990120510105"/>
    <n v="1.0101129060485776"/>
    <n v="-1.7552292096716848"/>
    <n v="4.2239861060024326"/>
    <n v="3"/>
    <n v="0.75042645271946751"/>
    <n v="5.019256673227197"/>
    <n v="0.3138893382402384"/>
    <m/>
    <s v="2014 C"/>
    <n v="0.52339547809009868"/>
    <n v="0.63553319844146605"/>
    <n v="0.41748885442225098"/>
  </r>
  <r>
    <s v="CEMIG2015"/>
    <x v="8"/>
    <s v="C"/>
    <s v="C"/>
    <x v="0"/>
    <b v="0"/>
    <x v="0"/>
    <x v="1"/>
    <n v="0"/>
    <n v="0"/>
    <n v="1"/>
    <n v="0"/>
    <n v="7720271652.0387554"/>
    <n v="0.10315746632648146"/>
    <n v="-162795058.3100028"/>
    <n v="1963809787.3800001"/>
    <n v="2016769991.231885"/>
    <n v="6701207049.71"/>
    <n v="1349655860.77"/>
    <n v="2022394637.7200029"/>
    <n v="740358421.71858895"/>
    <n v="817125921.06527698"/>
    <n v="188006635.40472031"/>
    <n v="530806139.40804541"/>
    <n v="647885941.70714533"/>
    <n v="1005132556.4699973"/>
    <n v="1347932060.4733224"/>
    <n v="1465011862.7724223"/>
    <n v="1465011862.7724223"/>
    <n v="647885941.70714533"/>
    <n v="585384953.32999992"/>
    <n v="3346474347.3600001"/>
    <x v="21"/>
    <s v="2015 C"/>
    <s v="2015 C"/>
    <s v="C"/>
    <s v="C"/>
    <m/>
    <s v="C"/>
    <n v="0.16477851625907575"/>
    <n v="0.37260027654482147"/>
    <n v="2.5026469410233525"/>
    <n v="4.5741657252033994"/>
    <n v="0.92125933930383341"/>
    <n v="-2.0666321405892396"/>
    <n v="3.6529063858995658"/>
    <n v="3"/>
    <n v="0.91263470917400835"/>
    <n v="8.3920096456198241"/>
    <n v="-8.0496187674594442"/>
    <m/>
    <s v="2015 C"/>
    <n v="0.87509768608462013"/>
    <n v="0.71695833240576101"/>
    <n v="0.25394002403363197"/>
  </r>
  <r>
    <s v="CEPISA2007"/>
    <x v="0"/>
    <s v=""/>
    <s v=""/>
    <x v="0"/>
    <b v="0"/>
    <x v="1"/>
    <x v="0"/>
    <s v=""/>
    <s v=""/>
    <s v=""/>
    <s v=""/>
    <s v=""/>
    <n v="0.10315746632648146"/>
    <n v="-81196748.699999988"/>
    <n v="138686992.12"/>
    <s v=""/>
    <n v="463575417.85000002"/>
    <n v="-878226.52"/>
    <n v="-187294939.5800001"/>
    <s v=""/>
    <s v=""/>
    <s v=""/>
    <s v=""/>
    <s v=""/>
    <n v="22326802.670000013"/>
    <s v=""/>
    <s v=""/>
    <s v=""/>
    <s v=""/>
    <n v="50404562.530000001"/>
    <n v="136039470.90000001"/>
    <x v="22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PISA2008"/>
    <x v="1"/>
    <s v=""/>
    <s v=""/>
    <x v="0"/>
    <b v="0"/>
    <x v="1"/>
    <x v="0"/>
    <s v=""/>
    <s v=""/>
    <s v=""/>
    <s v=""/>
    <s v=""/>
    <n v="0.10315746632648146"/>
    <n v="-98736259.249999911"/>
    <n v="158935686.63"/>
    <s v=""/>
    <n v="551166119.49000001"/>
    <n v="-3362924.2199999997"/>
    <n v="-258974601.12999979"/>
    <s v=""/>
    <s v=""/>
    <s v=""/>
    <s v=""/>
    <s v=""/>
    <n v="68268313.01000008"/>
    <s v=""/>
    <s v=""/>
    <s v=""/>
    <s v=""/>
    <n v="74499854.200000003"/>
    <n v="90309500.069999993"/>
    <x v="22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PISA2009"/>
    <x v="2"/>
    <s v="D"/>
    <s v="C"/>
    <x v="0"/>
    <b v="0"/>
    <x v="1"/>
    <x v="0"/>
    <n v="0"/>
    <n v="0"/>
    <n v="0"/>
    <n v="1"/>
    <n v="431143380.65587294"/>
    <n v="0.10315746632648146"/>
    <n v="-62161032.390000105"/>
    <n v="186668893.38"/>
    <n v="158074810.47278148"/>
    <n v="296816324.37"/>
    <n v="35106201.100000001"/>
    <n v="-65829278.16999992"/>
    <n v="56388570.952308737"/>
    <n v="41733344.862705067"/>
    <n v="4047109.9072948322"/>
    <n v="36452122.776550964"/>
    <n v="-5632519.3696054965"/>
    <n v="45780454.769999899"/>
    <n v="78185467.63925603"/>
    <n v="36100825.49309957"/>
    <n v="36100825.49309957"/>
    <n v="-5632519.3696054965"/>
    <n v="58329211.379999995"/>
    <n v="66383947.399999991"/>
    <x v="22"/>
    <s v="2009 D"/>
    <s v="2009 D"/>
    <s v="D"/>
    <s v="D"/>
    <m/>
    <s v="D"/>
    <n v="-4.5163793658226009E-2"/>
    <n v="0.28947086134497774"/>
    <n v="0.61891502797649467"/>
    <n v="8.2218708385694512"/>
    <n v="0.97244870776459991"/>
    <n v="1.6790118902291007"/>
    <n v="7.2494221308048514"/>
    <n v="2"/>
    <n v="0.35696911559891875"/>
    <n v="-1.3064144371269433"/>
    <s v=""/>
    <m/>
    <s v="2009 C"/>
    <n v="-9.9887606136043985E-2"/>
    <n v="0.64644523059702597"/>
    <n v="7.1771811892834103E-2"/>
  </r>
  <r>
    <s v="CEPISA2010"/>
    <x v="3"/>
    <s v="D"/>
    <s v="D"/>
    <x v="0"/>
    <b v="0"/>
    <x v="1"/>
    <x v="0"/>
    <n v="0"/>
    <n v="0"/>
    <n v="0"/>
    <n v="1"/>
    <n v="457503756.16948843"/>
    <n v="0.10315746632648146"/>
    <n v="-87783759.730000049"/>
    <n v="219914180.24000004"/>
    <n v="167739603.09227449"/>
    <n v="357030534.29000002"/>
    <n v="-2629345.1999999993"/>
    <n v="-196782375.14999992"/>
    <n v="59836203.427629828"/>
    <n v="44284947.627304159"/>
    <n v="-68054049.257304192"/>
    <n v="-12171010.924593326"/>
    <n v="-36584787.339297935"/>
    <n v="-23769101.630000036"/>
    <n v="32113936.702710833"/>
    <n v="7700160.2880062237"/>
    <n v="7700160.2880062237"/>
    <n v="-36584787.339297935"/>
    <n v="33735380.010000005"/>
    <n v="77162893.539999992"/>
    <x v="22"/>
    <s v="2010 D"/>
    <s v="2010 D"/>
    <s v="D"/>
    <s v="D"/>
    <m/>
    <s v="D"/>
    <n v="-0.32989501250263548"/>
    <n v="6.9434446917106443E-2"/>
    <n v="0.22825177264117685"/>
    <n v="46.366636658994111"/>
    <n v="-0.3414662944218797"/>
    <n v="-1.6253028407075514"/>
    <n v="46.708102953415988"/>
    <n v="2"/>
    <n v="7.1753044807665062E-2"/>
    <n v="-7.9966091744489649"/>
    <s v=""/>
    <m/>
    <s v="2010 D"/>
    <n v="-0.61141558523944795"/>
    <n v="-0.20340546737092899"/>
    <n v="-1.1373390248533"/>
  </r>
  <r>
    <s v="CEPISA2011"/>
    <x v="4"/>
    <s v="D"/>
    <s v="D"/>
    <x v="0"/>
    <b v="0"/>
    <x v="1"/>
    <x v="0"/>
    <n v="0"/>
    <n v="0"/>
    <n v="0"/>
    <n v="1"/>
    <n v="550444661.13351905"/>
    <n v="0.10315746632648146"/>
    <n v="57854776.960000262"/>
    <n v="239483502.75999999"/>
    <n v="201815543.01511043"/>
    <n v="430818463.52000004"/>
    <n v="5236783.5699999966"/>
    <n v="330767768.54000014"/>
    <n v="71991799.58491686"/>
    <n v="53281339.576579347"/>
    <n v="50088121.863420889"/>
    <n v="-16237027.378384218"/>
    <n v="-21181234.891243916"/>
    <n v="103369461.44000024"/>
    <n v="37044312.19819513"/>
    <n v="32100104.685335431"/>
    <n v="32100104.685335431"/>
    <n v="-21181234.891243916"/>
    <n v="43964114.93"/>
    <n v="92979220.980000004"/>
    <x v="22"/>
    <s v="2011 D"/>
    <s v="2011 D"/>
    <s v="D"/>
    <s v="D"/>
    <m/>
    <s v="D"/>
    <n v="-0.15467152709909415"/>
    <n v="0.23440428460448648"/>
    <n v="0.73014331657638198"/>
    <n v="13.421092165995788"/>
    <n v="0.16313914304436403"/>
    <n v="-1.4881818965476317"/>
    <n v="13.257953022951424"/>
    <n v="2"/>
    <n v="0.24861539518300943"/>
    <n v="-3.8480225873434484"/>
    <n v="17.491056403521316"/>
    <m/>
    <s v="2011 D"/>
    <n v="-0.29421732773595666"/>
    <n v="-0.22553995695589099"/>
    <n v="0.69574760114643597"/>
  </r>
  <r>
    <s v="CEPISA2012"/>
    <x v="5"/>
    <s v="C"/>
    <s v="D"/>
    <x v="0"/>
    <b v="0"/>
    <x v="1"/>
    <x v="0"/>
    <n v="0"/>
    <n v="0"/>
    <n v="1"/>
    <n v="0"/>
    <n v="671031627.59629405"/>
    <n v="0.10315746632648146"/>
    <n v="-51365380.640000105"/>
    <n v="274111574.98000002"/>
    <n v="246027660.66398472"/>
    <n v="553478890.88999987"/>
    <n v="-1351854.0800000001"/>
    <n v="277539871.89999998"/>
    <n v="87763181.0485131"/>
    <n v="64953784.714627862"/>
    <n v="-47710523.444627956"/>
    <n v="13695334.829334468"/>
    <n v="21984875.329939306"/>
    <n v="17243261.269999906"/>
    <n v="78649119.54396233"/>
    <n v="86938660.044567168"/>
    <n v="86938660.044567168"/>
    <n v="21984875.329939306"/>
    <n v="43173231.18"/>
    <n v="108522276.92999999"/>
    <x v="22"/>
    <s v="2012 D"/>
    <s v="2012 D"/>
    <s v="D"/>
    <s v="D"/>
    <s v="D"/>
    <s v="D"/>
    <n v="0.14492766202409413"/>
    <n v="0.57311294927417855"/>
    <n v="2.0137167793186048"/>
    <n v="6.3663149467253257"/>
    <n v="-1.5549515938099371E-2"/>
    <n v="-0.85807189898899017"/>
    <n v="6.3818644626634251"/>
    <n v="2"/>
    <n v="0.55233833368168228"/>
    <n v="3.2762800478855887"/>
    <n v="-18.507387889300279"/>
    <m/>
    <s v="2012 D"/>
    <n v="0.25050226154441624"/>
    <n v="0.15604875151073999"/>
    <n v="-0.54362800977160197"/>
  </r>
  <r>
    <s v="CEPISA2013"/>
    <x v="6"/>
    <s v="D"/>
    <s v="D"/>
    <x v="0"/>
    <b v="0"/>
    <x v="1"/>
    <x v="0"/>
    <n v="0"/>
    <n v="0"/>
    <n v="0"/>
    <n v="1"/>
    <n v="683240705.48931479"/>
    <n v="0.10315746632648146"/>
    <n v="-185385305.42999989"/>
    <n v="350983822.62"/>
    <n v="272059429.95896721"/>
    <n v="772126309.86000013"/>
    <n v="14653704.189999998"/>
    <n v="524054002.33999956"/>
    <n v="60706546.74966763"/>
    <n v="58228729.979187652"/>
    <n v="-148425236.33918756"/>
    <n v="-87533826.010690764"/>
    <n v="-60245646.954221681"/>
    <n v="-90196506.35999991"/>
    <n v="-29305096.031503111"/>
    <n v="-2016916.9750340283"/>
    <n v="-2016916.9750340283"/>
    <n v="-60245646.954221681"/>
    <n v="70702637.75999999"/>
    <n v="191497205.44000003"/>
    <x v="22"/>
    <s v="2013 D"/>
    <s v="2013 D"/>
    <s v="D"/>
    <s v="A"/>
    <m/>
    <s v="D"/>
    <n v="-0.22976995797921848"/>
    <n v="-7.692289020537554E-3"/>
    <n v="-2.8526757118743577E-2"/>
    <n v="-382.82503415737938"/>
    <n v="-7.2653978182482044"/>
    <n v="83.814848118449675"/>
    <n v="-375.55963633913115"/>
    <n v="2.416666666666667"/>
    <n v="-1.6453445750435301E-2"/>
    <n v="-8.817631395523442"/>
    <n v="-35.375229385181619"/>
    <m/>
    <s v="2013 D"/>
    <n v="-0.99240774146850053"/>
    <n v="-1.4419173992666201"/>
    <n v="-2.4449625993591901"/>
  </r>
  <r>
    <s v="CEPISA2014"/>
    <x v="7"/>
    <s v="D"/>
    <s v="A"/>
    <x v="0"/>
    <b v="0"/>
    <x v="1"/>
    <x v="0"/>
    <n v="0"/>
    <n v="0"/>
    <n v="0"/>
    <n v="1"/>
    <n v="454755194.71092534"/>
    <n v="0.10315746632648146"/>
    <n v="21337773.689999968"/>
    <n v="273044645.32000005"/>
    <n v="285924866.81881285"/>
    <n v="1032123499.87"/>
    <n v="188660796.35999998"/>
    <n v="585875956.9000001"/>
    <n v="13130594.60007518"/>
    <n v="41177448.279177591"/>
    <n v="143680508.79082239"/>
    <n v="114179070.48419203"/>
    <n v="-1093909.0692209899"/>
    <n v="184857957.06999996"/>
    <n v="155356518.76336962"/>
    <n v="40083539.209956601"/>
    <n v="40083539.209956601"/>
    <n v="-1093909.0692209899"/>
    <n v="98651797.780000001"/>
    <n v="330197993.13"/>
    <x v="22"/>
    <s v="2014 D"/>
    <s v="2014 D"/>
    <s v="D"/>
    <s v="D"/>
    <m/>
    <s v="D"/>
    <n v="-2.5507977208051426E-3"/>
    <n v="9.34675498497997E-2"/>
    <n v="0.40631331726306225"/>
    <n v="25.749310570200958"/>
    <n v="4.7066900797307181"/>
    <n v="-7.5781816632735621"/>
    <n v="21.042620490470242"/>
    <n v="3"/>
    <n v="0.71611280343727191"/>
    <n v="-0.24054899909749378"/>
    <n v="3.6420292450475138"/>
    <m/>
    <s v="2014 A"/>
    <n v="-8.330994160472667E-2"/>
    <n v="8.6956511854262324"/>
    <n v="10.9424221192542"/>
  </r>
  <r>
    <s v="CEPISA2015"/>
    <x v="8"/>
    <s v="D"/>
    <s v="D"/>
    <x v="0"/>
    <b v="0"/>
    <x v="1"/>
    <x v="0"/>
    <n v="0"/>
    <n v="0"/>
    <n v="0"/>
    <n v="1"/>
    <n v="494667252.73629296"/>
    <n v="0.10315746632648146"/>
    <n v="-505181617.07999992"/>
    <n v="293570199.90999997"/>
    <n v="311019357.2349633"/>
    <n v="1272099118.3"/>
    <n v="31678896.239999995"/>
    <n v="-611995954.11000013"/>
    <n v="14283014.759879839"/>
    <n v="44791429.436885573"/>
    <n v="-370292790.86688548"/>
    <n v="-235781747.21771231"/>
    <n v="-63249163.76978597"/>
    <n v="-325501361.42999989"/>
    <n v="-190990317.78082675"/>
    <n v="-18457734.332900397"/>
    <n v="-18457734.332900397"/>
    <n v="-63249163.76978597"/>
    <n v="156045792.94999999"/>
    <n v="566227140.33000004"/>
    <x v="22"/>
    <s v="2015 D"/>
    <s v="2015 D"/>
    <s v="D"/>
    <s v="A"/>
    <m/>
    <s v="D"/>
    <n v="-8.756961649186773E-2"/>
    <n v="-2.5555068565396428E-2"/>
    <n v="-0.11828408817669697"/>
    <n v="-68.919570265594231"/>
    <n v="-1.7162938673103147"/>
    <n v="30.170517694437613"/>
    <n v="-67.203276398283919"/>
    <n v="3"/>
    <n v="-0.30315049128990068"/>
    <n v="-12.786203942128365"/>
    <s v=""/>
    <m/>
    <s v="2015 D"/>
    <n v="-4.4282782624803616"/>
    <n v="-16.507841743080931"/>
    <n v="-25.925394399718499"/>
  </r>
  <r>
    <s v="CERON2007"/>
    <x v="0"/>
    <s v=""/>
    <s v=""/>
    <x v="0"/>
    <b v="1"/>
    <x v="1"/>
    <x v="0"/>
    <s v=""/>
    <s v=""/>
    <s v=""/>
    <s v=""/>
    <s v=""/>
    <n v="0.10315746632648146"/>
    <n v="-54361636.929999813"/>
    <n v="123688786.23999999"/>
    <s v=""/>
    <n v="365181646.97000003"/>
    <n v="-52312062.489999995"/>
    <n v="-40752642.620000131"/>
    <s v=""/>
    <s v=""/>
    <s v=""/>
    <s v=""/>
    <s v=""/>
    <n v="17026923.640000187"/>
    <s v=""/>
    <s v=""/>
    <s v=""/>
    <s v=""/>
    <n v="44011452.260000005"/>
    <n v="22716450.550000001"/>
    <x v="23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RON2008"/>
    <x v="1"/>
    <s v=""/>
    <s v=""/>
    <x v="0"/>
    <b v="1"/>
    <x v="1"/>
    <x v="0"/>
    <s v=""/>
    <s v=""/>
    <s v=""/>
    <s v=""/>
    <s v=""/>
    <n v="0.10315746632648146"/>
    <n v="-50157971.66000016"/>
    <n v="130201123.64"/>
    <s v=""/>
    <n v="441743620.88999999"/>
    <n v="-32636783.850000001"/>
    <n v="-106124514.14999983"/>
    <s v=""/>
    <s v=""/>
    <s v=""/>
    <s v=""/>
    <s v=""/>
    <n v="34299466.429999828"/>
    <s v=""/>
    <s v=""/>
    <s v=""/>
    <s v=""/>
    <n v="48554268.940000005"/>
    <n v="66395088.669999994"/>
    <x v="23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CERON2009"/>
    <x v="2"/>
    <s v="D"/>
    <s v="D"/>
    <x v="0"/>
    <b v="1"/>
    <x v="1"/>
    <x v="0"/>
    <n v="0"/>
    <n v="0"/>
    <n v="0"/>
    <n v="1"/>
    <n v="368388516.45169449"/>
    <n v="0.10315746632648146"/>
    <n v="6253255.5600000322"/>
    <n v="147426824.13000003"/>
    <n v="109891861.0383153"/>
    <n v="124305169.50999998"/>
    <n v="-17287143.010000002"/>
    <n v="291627950.16999942"/>
    <n v="50983617.71928668"/>
    <n v="30445767.605579995"/>
    <n v="24265804.534420021"/>
    <n v="-135403148.20951313"/>
    <n v="-31557596.883022342"/>
    <n v="54711572.140000015"/>
    <n v="-104957380.60393313"/>
    <n v="-1111829.2774423473"/>
    <n v="-1111829.2774423473"/>
    <n v="-31557596.883022342"/>
    <n v="51716001.309999995"/>
    <n v="4892144.8900000006"/>
    <x v="23"/>
    <s v="2009 D"/>
    <s v="2009 D"/>
    <s v="D"/>
    <s v="A"/>
    <m/>
    <s v="D"/>
    <n v="-0.55747448028994706"/>
    <n v="-1.9640799992181115E-2"/>
    <n v="-2.1498747955738796E-2"/>
    <n v="-111.80238911854495"/>
    <n v="15.548379018914986"/>
    <n v="-66.315918833881668"/>
    <n v="-127.35076813745994"/>
    <n v="2"/>
    <n v="-1.3247577820861268E-2"/>
    <n v="-8.5663899588901486"/>
    <n v="2.1442579685365568"/>
    <m/>
    <s v="2009 D"/>
    <n v="-0.6189752375656199"/>
    <n v="-2.6558167955813445"/>
    <n v="0.47595297509145701"/>
  </r>
  <r>
    <s v="CERON2010"/>
    <x v="3"/>
    <s v="D"/>
    <s v="D"/>
    <x v="0"/>
    <b v="1"/>
    <x v="1"/>
    <x v="0"/>
    <n v="0"/>
    <n v="0"/>
    <n v="0"/>
    <n v="1"/>
    <n v="375554417.47531211"/>
    <n v="0.10315746632648146"/>
    <n v="12987573.370000001"/>
    <n v="168836035.57999998"/>
    <n v="112029479.78682199"/>
    <n v="453308487.16000003"/>
    <n v="40090213.75"/>
    <n v="312009682.58999985"/>
    <n v="51975352.118322849"/>
    <n v="31037999.305284075"/>
    <n v="8654205.7947159186"/>
    <n v="-66064791.770206496"/>
    <n v="-26267362.671479136"/>
    <n v="39692205.099999994"/>
    <n v="-35026792.464922421"/>
    <n v="4770636.6338049397"/>
    <n v="4770636.6338049397"/>
    <n v="-26267362.671479136"/>
    <n v="14222919.760000002"/>
    <n v="15936625.960000001"/>
    <x v="23"/>
    <s v="2010 D"/>
    <s v="2010 D"/>
    <s v="D"/>
    <s v="D"/>
    <m/>
    <s v="D"/>
    <n v="-0.87094689407275105"/>
    <n v="0.15817998978152178"/>
    <n v="0.33541893748298407"/>
    <n v="95.020543788188832"/>
    <n v="8.403535382661298"/>
    <n v="11.851461676909546"/>
    <n v="86.617008405527528"/>
    <n v="2"/>
    <n v="5.5758094193299565E-2"/>
    <n v="-6.9942893623946993"/>
    <n v="4.1625545919568401"/>
    <m/>
    <s v="2010 D"/>
    <n v="-0.50538113960105602"/>
    <n v="-1.2710792541264795"/>
    <n v="0.166505957958966"/>
  </r>
  <r>
    <s v="CERON2011"/>
    <x v="4"/>
    <s v="D"/>
    <s v="D"/>
    <x v="0"/>
    <b v="1"/>
    <x v="1"/>
    <x v="0"/>
    <n v="0"/>
    <n v="0"/>
    <n v="0"/>
    <n v="1"/>
    <n v="425968193.31046194"/>
    <n v="0.10315746632648146"/>
    <n v="-96731952.560000226"/>
    <n v="195973277.94"/>
    <n v="127068123.50420703"/>
    <n v="647447230.15999997"/>
    <n v="39610817.059999995"/>
    <n v="366604465.32999992"/>
    <n v="58952433.510770999"/>
    <n v="35204486.681114204"/>
    <n v="-85205133.831114426"/>
    <n v="-138007444.07443607"/>
    <n v="-39813814.859347552"/>
    <n v="-50000647.150000222"/>
    <n v="-102802957.39332187"/>
    <n v="-4609328.1782333478"/>
    <n v="-4609328.1782333478"/>
    <n v="-39813814.859347552"/>
    <n v="9831476.0999999996"/>
    <n v="20915975.049999997"/>
    <x v="23"/>
    <s v="2011 D"/>
    <s v="2011 D"/>
    <s v="D"/>
    <s v="A"/>
    <m/>
    <s v="D"/>
    <n v="-1.2948655374755365"/>
    <n v="-0.14990927721933622"/>
    <n v="-0.46883378765812672"/>
    <n v="-140.46455473000231"/>
    <n v="-8.5936204861815533"/>
    <n v="-32.33786482895426"/>
    <n v="-131.87093424382076"/>
    <n v="2"/>
    <n v="-4.7496861765535102E-2"/>
    <n v="-9.3466637849013576"/>
    <n v="-26.38591771459377"/>
    <m/>
    <s v="2011 D"/>
    <n v="-0.67535490031028611"/>
    <n v="-2.3409965602199905"/>
    <n v="-1.4453200446008201"/>
  </r>
  <r>
    <s v="CERON2012"/>
    <x v="5"/>
    <s v="C"/>
    <s v="D"/>
    <x v="0"/>
    <b v="1"/>
    <x v="1"/>
    <x v="0"/>
    <n v="0"/>
    <n v="0"/>
    <n v="1"/>
    <n v="0"/>
    <n v="517424369.54019946"/>
    <n v="0.10315746632648146"/>
    <n v="29624102.370000076"/>
    <n v="210560746.06999999"/>
    <n v="154349889.7930643"/>
    <n v="1258075925.6000001"/>
    <n v="93388918.340000004"/>
    <n v="385548226.87999964"/>
    <n v="71609632.41784139"/>
    <n v="42762956.511838891"/>
    <n v="61000611.368161179"/>
    <n v="4495728.7749343961"/>
    <n v="-866107.93866035342"/>
    <n v="103763567.88000007"/>
    <n v="47258685.286773287"/>
    <n v="41896848.573178537"/>
    <n v="41896848.573178537"/>
    <n v="-866107.93866035342"/>
    <n v="16655301.489999998"/>
    <n v="66712155.700000003"/>
    <x v="23"/>
    <s v="2012 D"/>
    <s v="2012 D"/>
    <s v="D"/>
    <s v="D"/>
    <s v="D"/>
    <s v="D"/>
    <n v="-1.0389041094133838E-2"/>
    <n v="0.50255639293031118"/>
    <n v="2.5155262784245487"/>
    <n v="30.027936908013491"/>
    <n v="2.2290201177514239"/>
    <n v="0.20573545370470017"/>
    <n v="27.798916790262066"/>
    <n v="2"/>
    <n v="0.35541760423481378"/>
    <n v="-0.16738831598326259"/>
    <n v="7.6836308157164632"/>
    <m/>
    <s v="2012 D"/>
    <n v="-1.2094852458114445E-2"/>
    <n v="6.2781062033255758E-2"/>
    <n v="0.85184924581407295"/>
  </r>
  <r>
    <s v="CERON2013"/>
    <x v="6"/>
    <s v="D"/>
    <s v="D"/>
    <x v="0"/>
    <b v="1"/>
    <x v="1"/>
    <x v="0"/>
    <n v="0"/>
    <n v="0"/>
    <n v="0"/>
    <n v="1"/>
    <n v="593320315.10966039"/>
    <n v="0.10315746632648146"/>
    <n v="-318462734.50999999"/>
    <n v="254466783.66"/>
    <n v="182364284.8139348"/>
    <n v="1788773367.03"/>
    <n v="3391516.8100000024"/>
    <n v="24502095.690000117"/>
    <n v="76055265.000865936"/>
    <n v="47874952.253371358"/>
    <n v="-296069112.94337136"/>
    <n v="-316971603.43228316"/>
    <n v="-61638929.654033743"/>
    <n v="-248194160.69"/>
    <n v="-269096651.17891181"/>
    <n v="-13763977.400662385"/>
    <n v="-13763977.400662385"/>
    <n v="-61638929.654033743"/>
    <n v="33513927.050000004"/>
    <n v="124267977"/>
    <x v="23"/>
    <s v="2013 D"/>
    <s v="2013 D"/>
    <s v="D"/>
    <s v="A"/>
    <m/>
    <s v="D"/>
    <n v="-0.39065905577169852"/>
    <n v="-8.7234195096927425E-2"/>
    <n v="-0.41069425794618669"/>
    <n v="-129.9604986959595"/>
    <n v="-0.24640528760507752"/>
    <n v="6.0574112099303257"/>
    <n v="-129.71409340835442"/>
    <n v="2.166666666666667"/>
    <n v="-0.10775719297695083"/>
    <n v="-10.388811588667975"/>
    <n v="-1299.7367186022875"/>
    <m/>
    <s v="2013 D"/>
    <n v="-0.81044921289732508"/>
    <n v="-4.1676483993859508"/>
    <n v="-3.8928154801643302"/>
  </r>
  <r>
    <s v="CERON2014"/>
    <x v="7"/>
    <s v="D"/>
    <s v="D"/>
    <x v="0"/>
    <b v="1"/>
    <x v="1"/>
    <x v="0"/>
    <n v="0"/>
    <n v="0"/>
    <n v="0"/>
    <n v="1"/>
    <n v="452524768.40004933"/>
    <n v="0.10315746632648146"/>
    <n v="81704469.500000417"/>
    <n v="255265204.54000002"/>
    <n v="185887839.88745019"/>
    <n v="2010677122.1899998"/>
    <n v="47064845.640000001"/>
    <n v="60785289.490000062"/>
    <n v="34653862.53996823"/>
    <n v="35270903.150187738"/>
    <n v="204141007.48981267"/>
    <n v="-778535558.50996017"/>
    <n v="-81462114.151760831"/>
    <n v="239411910.6400004"/>
    <n v="-743264655.35977244"/>
    <n v="-46191211.001573093"/>
    <n v="-46191211.001573093"/>
    <n v="-81462114.151760831"/>
    <n v="61603252.25"/>
    <n v="101893044.36"/>
    <x v="23"/>
    <s v="2014 D"/>
    <s v="2014 D"/>
    <s v="D"/>
    <s v="A"/>
    <m/>
    <s v="D"/>
    <n v="-0.49825051601063802"/>
    <n v="-0.28252145130697642"/>
    <n v="-0.74981773387740402"/>
    <n v="-43.529430785469643"/>
    <n v="-1.0189134387145025"/>
    <n v="1.7188154561978499"/>
    <n v="-42.510517346755137"/>
    <n v="3"/>
    <n v="-0.64092595392771012"/>
    <n v="-18.001691805683702"/>
    <n v="134.41487271923219"/>
    <m/>
    <s v="2014 D"/>
    <n v="-2.3507369218785055"/>
    <n v="-22.466054330178562"/>
    <n v="5.8908586958918496"/>
  </r>
  <r>
    <s v="CERON2015"/>
    <x v="8"/>
    <s v="D"/>
    <s v="D"/>
    <x v="0"/>
    <b v="1"/>
    <x v="1"/>
    <x v="0"/>
    <n v="0"/>
    <n v="0"/>
    <n v="0"/>
    <n v="1"/>
    <n v="481661086.68818104"/>
    <n v="0.10315746632648146"/>
    <n v="-559862155.60999954"/>
    <n v="276083515.41000003"/>
    <n v="197856438.39754537"/>
    <n v="2689161774.6899996"/>
    <n v="-161126154.91999999"/>
    <n v="-499830755.15999895"/>
    <n v="36885090.610700123"/>
    <n v="37541860.083942235"/>
    <n v="-207678568.85394216"/>
    <n v="-286212581.20437789"/>
    <n v="-143739179.90378517"/>
    <n v="-170136708.76999992"/>
    <n v="-248670721.12043566"/>
    <n v="-106197319.81984293"/>
    <n v="-106197319.81984293"/>
    <n v="-143739179.90378517"/>
    <n v="1008405021.3900001"/>
    <n v="136408101.81"/>
    <x v="23"/>
    <s v="2015 D"/>
    <s v="2015 D"/>
    <s v="D"/>
    <s v="A"/>
    <m/>
    <s v="D"/>
    <n v="-0.12555689395139277"/>
    <n v="-9.2763891038389293E-2"/>
    <n v="-0.10531216878854789"/>
    <n v="-25.322313023078106"/>
    <n v="1.5172337229728619"/>
    <n v="0.76137162780724099"/>
    <n v="-26.839546746050967"/>
    <n v="3"/>
    <n v="-1.3844040463432594"/>
    <n v="-29.842389986725127"/>
    <s v=""/>
    <m/>
    <s v="2015 D"/>
    <n v="-3.8969452835951275"/>
    <n v="-7.7595737583627082"/>
    <n v="-5.6304204602847303"/>
  </r>
  <r>
    <s v="CERR2007"/>
    <x v="0"/>
    <s v=""/>
    <s v=""/>
    <x v="0"/>
    <b v="1"/>
    <x v="1"/>
    <x v="0"/>
    <s v=""/>
    <s v=""/>
    <s v=""/>
    <s v=""/>
    <s v=""/>
    <n v="0.10315746632648146"/>
    <n v="-67315206.769999981"/>
    <n v="25184684.660000004"/>
    <s v=""/>
    <n v="22704109.330000002"/>
    <n v="0"/>
    <n v="28002339.120000005"/>
    <s v=""/>
    <s v=""/>
    <s v=""/>
    <s v=""/>
    <s v=""/>
    <n v="-47263524.29999999"/>
    <s v=""/>
    <s v=""/>
    <s v=""/>
    <s v=""/>
    <n v="1800038.15"/>
    <n v="4158697.1100000003"/>
    <x v="24"/>
    <s v=""/>
    <s v=""/>
    <s v=""/>
    <e v="#VALUE!"/>
    <m/>
    <s v=""/>
    <s v=""/>
    <s v=""/>
    <s v=""/>
    <s v=""/>
    <s v=""/>
    <s v=""/>
    <e v="#VALUE!"/>
    <s v=""/>
    <s v=""/>
    <s v=""/>
    <n v="-240.39137045491211"/>
    <m/>
    <s v=""/>
    <s v=""/>
    <s v=""/>
    <s v=""/>
  </r>
  <r>
    <s v="CERR2008"/>
    <x v="1"/>
    <s v=""/>
    <s v=""/>
    <x v="0"/>
    <b v="1"/>
    <x v="1"/>
    <x v="0"/>
    <s v=""/>
    <s v=""/>
    <s v=""/>
    <s v=""/>
    <s v=""/>
    <n v="0.10315746632648146"/>
    <n v="-61088344.459999993"/>
    <n v="25459717.649999999"/>
    <s v=""/>
    <n v="25647717.079999998"/>
    <n v="0"/>
    <n v="33580676.67999997"/>
    <s v=""/>
    <s v=""/>
    <s v=""/>
    <s v=""/>
    <s v=""/>
    <n v="-43555300.689999998"/>
    <s v=""/>
    <s v=""/>
    <s v=""/>
    <s v=""/>
    <n v="2136250.42"/>
    <n v="9395056.0899999999"/>
    <x v="24"/>
    <s v=""/>
    <s v=""/>
    <s v=""/>
    <e v="#VALUE!"/>
    <m/>
    <s v=""/>
    <s v=""/>
    <s v=""/>
    <s v=""/>
    <s v=""/>
    <s v=""/>
    <s v=""/>
    <e v="#VALUE!"/>
    <s v=""/>
    <s v=""/>
    <s v=""/>
    <n v="-181.91516818475276"/>
    <m/>
    <s v=""/>
    <s v=""/>
    <s v=""/>
    <s v=""/>
  </r>
  <r>
    <s v="CERR2009"/>
    <x v="2"/>
    <s v=""/>
    <s v=""/>
    <x v="0"/>
    <b v="1"/>
    <x v="1"/>
    <x v="0"/>
    <s v=""/>
    <s v=""/>
    <s v=""/>
    <s v=""/>
    <s v=""/>
    <n v="0.10315746632648146"/>
    <n v="-49366042.810000017"/>
    <n v="26168641.329999998"/>
    <s v=""/>
    <n v="26109360.420000002"/>
    <n v="901705.38"/>
    <n v="146130219.85999992"/>
    <s v=""/>
    <s v=""/>
    <s v=""/>
    <s v=""/>
    <s v=""/>
    <n v="-27961673.920000017"/>
    <s v=""/>
    <s v=""/>
    <s v=""/>
    <s v=""/>
    <n v="7547022.8499999996"/>
    <n v="12777450.440000001"/>
    <x v="24"/>
    <s v=""/>
    <s v=""/>
    <s v=""/>
    <e v="#VALUE!"/>
    <m/>
    <s v=""/>
    <s v=""/>
    <s v=""/>
    <s v=""/>
    <s v=""/>
    <s v=""/>
    <s v=""/>
    <e v="#VALUE!"/>
    <s v=""/>
    <s v=""/>
    <s v=""/>
    <n v="-33.782227151437368"/>
    <m/>
    <s v=""/>
    <s v=""/>
    <s v=""/>
    <s v=""/>
  </r>
  <r>
    <s v="CERR2010"/>
    <x v="3"/>
    <s v=""/>
    <s v=""/>
    <x v="0"/>
    <b v="1"/>
    <x v="1"/>
    <x v="0"/>
    <s v=""/>
    <s v=""/>
    <s v=""/>
    <s v=""/>
    <s v=""/>
    <n v="0.10315746632648146"/>
    <n v="-45761536.169999994"/>
    <n v="37546907.490000002"/>
    <s v=""/>
    <n v="21524146.939999998"/>
    <n v="2496658.85"/>
    <n v="100459334.41999996"/>
    <s v=""/>
    <s v=""/>
    <s v=""/>
    <s v=""/>
    <s v=""/>
    <n v="-33006253.649999995"/>
    <s v=""/>
    <s v=""/>
    <s v=""/>
    <s v=""/>
    <n v="2714362.54"/>
    <n v="763808.98"/>
    <x v="24"/>
    <s v=""/>
    <s v=""/>
    <s v=""/>
    <e v="#VALUE!"/>
    <m/>
    <s v=""/>
    <s v=""/>
    <s v=""/>
    <s v=""/>
    <s v=""/>
    <s v=""/>
    <s v=""/>
    <e v="#VALUE!"/>
    <s v=""/>
    <s v=""/>
    <s v=""/>
    <n v="-45.552298782590334"/>
    <m/>
    <s v=""/>
    <s v=""/>
    <s v=""/>
    <s v=""/>
  </r>
  <r>
    <s v="CERR2011"/>
    <x v="4"/>
    <s v=""/>
    <s v=""/>
    <x v="0"/>
    <b v="1"/>
    <x v="1"/>
    <x v="0"/>
    <s v=""/>
    <s v=""/>
    <s v=""/>
    <s v=""/>
    <s v=""/>
    <n v="0.10315746632648146"/>
    <n v="-5837088.5899999849"/>
    <n v="40303912.060000002"/>
    <s v=""/>
    <n v="19417997.710000001"/>
    <n v="1067770.3"/>
    <n v="87371718.420000017"/>
    <s v=""/>
    <s v=""/>
    <s v=""/>
    <s v=""/>
    <s v=""/>
    <n v="-20144553.449999969"/>
    <s v=""/>
    <s v=""/>
    <s v=""/>
    <s v=""/>
    <n v="3109683.22"/>
    <n v="2759652.42"/>
    <x v="24"/>
    <s v=""/>
    <s v=""/>
    <s v=""/>
    <e v="#VALUE!"/>
    <m/>
    <s v=""/>
    <s v=""/>
    <s v=""/>
    <s v=""/>
    <s v=""/>
    <s v=""/>
    <s v=""/>
    <e v="#VALUE!"/>
    <s v=""/>
    <s v=""/>
    <s v=""/>
    <n v="-6.680752874678304"/>
    <m/>
    <s v=""/>
    <s v=""/>
    <s v=""/>
    <s v=""/>
  </r>
  <r>
    <s v="CFLO2007"/>
    <x v="0"/>
    <s v=""/>
    <s v=""/>
    <x v="0"/>
    <b v="0"/>
    <x v="0"/>
    <x v="0"/>
    <s v=""/>
    <s v=""/>
    <s v=""/>
    <s v=""/>
    <s v=""/>
    <n v="0.10315746632648146"/>
    <n v="3668631.1099999892"/>
    <n v="10169115.350000001"/>
    <s v=""/>
    <n v="3074033.9700000007"/>
    <n v="483392.22000000009"/>
    <n v="22830566.359999981"/>
    <s v=""/>
    <s v=""/>
    <s v=""/>
    <s v=""/>
    <s v=""/>
    <n v="7330040.5499999896"/>
    <s v=""/>
    <s v=""/>
    <s v=""/>
    <s v=""/>
    <n v="1560510.1800000002"/>
    <n v="4339750.57"/>
    <x v="25"/>
    <s v=""/>
    <s v=""/>
    <s v=""/>
    <e v="#VALUE!"/>
    <m/>
    <s v=""/>
    <s v=""/>
    <s v=""/>
    <s v=""/>
    <s v=""/>
    <s v=""/>
    <s v=""/>
    <e v="#VALUE!"/>
    <s v=""/>
    <s v=""/>
    <s v=""/>
    <n v="16.068944817889275"/>
    <m/>
    <s v=""/>
    <s v=""/>
    <s v=""/>
    <s v=""/>
  </r>
  <r>
    <s v="CFLO2008"/>
    <x v="1"/>
    <s v="A"/>
    <s v="C"/>
    <x v="0"/>
    <b v="0"/>
    <x v="0"/>
    <x v="0"/>
    <n v="1"/>
    <n v="1"/>
    <n v="0"/>
    <n v="0"/>
    <n v="19149946.881201379"/>
    <n v="0.10315746632648146"/>
    <n v="-1297179.4399999918"/>
    <n v="11762967.550000001"/>
    <n v="10997490.53446109"/>
    <n v="488281.62999999995"/>
    <n v="-95993.22000000003"/>
    <n v="21504032.610000025"/>
    <n v="2657369.7193796784"/>
    <n v="2205001.4048882555"/>
    <n v="629955.22511175321"/>
    <n v="697246.02003525104"/>
    <n v="1754577.2454554914"/>
    <n v="2834956.6300000087"/>
    <n v="2902247.4249235066"/>
    <n v="3959578.6503437469"/>
    <n v="3959578.6503437469"/>
    <n v="1754577.2454554914"/>
    <n v="157776.54999999999"/>
    <n v="106104.81"/>
    <x v="25"/>
    <s v="2008 A"/>
    <s v="2008 A"/>
    <s v="A"/>
    <s v="A"/>
    <m/>
    <s v="A"/>
    <n v="6.6491140012901688"/>
    <n v="15.005147200786547"/>
    <n v="25.096116313506329"/>
    <n v="0.12331656297763154"/>
    <n v="-2.4243291642070671E-2"/>
    <n v="7.11882614013815E-2"/>
    <n v="0.1475598546197022"/>
    <n v="2"/>
    <n v="0.79009697372852361"/>
    <n v="9.1623086807508543"/>
    <n v="-6.0322613136140992"/>
    <m/>
    <s v="2008 C"/>
    <n v="0.66026839227224776"/>
    <n v="0.262382012453026"/>
    <n v="0.23705968368556801"/>
  </r>
  <r>
    <s v="CFLO2009"/>
    <x v="2"/>
    <s v="A"/>
    <s v="C"/>
    <x v="0"/>
    <b v="0"/>
    <x v="0"/>
    <x v="0"/>
    <n v="1"/>
    <n v="1"/>
    <n v="0"/>
    <n v="0"/>
    <n v="18870971.136900611"/>
    <n v="0.10315746632648146"/>
    <n v="5504514.8499999838"/>
    <n v="11658219.210000001"/>
    <n v="10543662.467828838"/>
    <n v="-708400.31"/>
    <n v="-397562.85000000009"/>
    <n v="21005396.840000022"/>
    <n v="2411222.1693302323"/>
    <n v="2174463.8353576302"/>
    <n v="1199728.1746423529"/>
    <n v="848716.70366789633"/>
    <n v="1145511.4201210658"/>
    <n v="3374192.009999983"/>
    <n v="3023180.5390255265"/>
    <n v="3319975.255478696"/>
    <n v="3319975.255478696"/>
    <n v="1145511.4201210658"/>
    <n v="72698.900000000009"/>
    <n v="87314.22"/>
    <x v="25"/>
    <s v="2009 A"/>
    <s v="2009 A"/>
    <s v="A"/>
    <s v="A"/>
    <m/>
    <s v="A"/>
    <n v="7.1588593492900197"/>
    <n v="20.748143998933937"/>
    <n v="45.667475786823395"/>
    <n v="-0.2133751776706716"/>
    <n v="-0.11974873889313878"/>
    <n v="0.39980692862381412"/>
    <n v="-9.3626438777532822E-2"/>
    <n v="2"/>
    <n v="0.70244134081323861"/>
    <n v="6.0702303649922591"/>
    <n v="26.205240928930611"/>
    <m/>
    <s v="2009 C"/>
    <n v="0.47507502103269239"/>
    <n v="0.35198610748307502"/>
    <n v="0.49756019578055"/>
  </r>
  <r>
    <s v="CFLO2010"/>
    <x v="3"/>
    <s v="B"/>
    <s v="D"/>
    <x v="0"/>
    <b v="0"/>
    <x v="0"/>
    <x v="0"/>
    <n v="0"/>
    <n v="1"/>
    <n v="0"/>
    <n v="0"/>
    <n v="19403999.721689347"/>
    <n v="0.10315746632648146"/>
    <n v="14873342.469999988"/>
    <n v="12967984.210000001"/>
    <n v="10815014.87677449"/>
    <n v="-570260.26"/>
    <n v="712304.52"/>
    <n v="30410974.390000008"/>
    <n v="2459936.3904931475"/>
    <n v="2236343.0259157997"/>
    <n v="20372940.444084182"/>
    <n v="-100925.02123141568"/>
    <n v="144924.84082572022"/>
    <n v="22609283.469999984"/>
    <n v="2135418.004684384"/>
    <n v="2381267.8667415199"/>
    <n v="2381267.8667415199"/>
    <n v="144924.84082572022"/>
    <n v="49756.33"/>
    <n v="231283.11000000002"/>
    <x v="25"/>
    <s v="2010 A"/>
    <s v="2010 A"/>
    <s v="A"/>
    <s v="A"/>
    <s v="A"/>
    <s v="A"/>
    <n v="0.51567438657620523"/>
    <n v="8.4730736253300236"/>
    <n v="47.858591394130549"/>
    <n v="-0.23947757745554804"/>
    <n v="0.29912826269927523"/>
    <n v="0.57689764733600057"/>
    <n v="-0.53860584015482327"/>
    <n v="2"/>
    <n v="0.49196459974251089"/>
    <n v="0.7468812765634425"/>
    <n v="48.907812946929994"/>
    <m/>
    <s v="2010 D"/>
    <n v="5.8914060394269198E-2"/>
    <n v="-4.1027492334946146E-2"/>
    <n v="8.2818972567010096"/>
  </r>
  <r>
    <s v="CFLO2011"/>
    <x v="4"/>
    <s v="A"/>
    <s v="B"/>
    <x v="0"/>
    <b v="0"/>
    <x v="0"/>
    <x v="0"/>
    <n v="1"/>
    <n v="1"/>
    <n v="0"/>
    <n v="0"/>
    <n v="21429175.559641778"/>
    <n v="0.10315746632648146"/>
    <n v="2776148.360000005"/>
    <n v="12630108.399999999"/>
    <n v="11943767.047959998"/>
    <n v="-102892.76000000001"/>
    <n v="615233.20000000007"/>
    <n v="27211301.569999959"/>
    <n v="2716677.4617797323"/>
    <n v="2469747.8870999455"/>
    <n v="4426791.0629000589"/>
    <n v="3490406.6806376544"/>
    <n v="2193122.8540223078"/>
    <n v="6896538.9500000048"/>
    <n v="5960154.5677375998"/>
    <n v="4662870.7411222532"/>
    <n v="4662870.7411222532"/>
    <n v="2193122.8540223078"/>
    <n v="78395.33"/>
    <n v="262444.02"/>
    <x v="25"/>
    <s v="2011 A"/>
    <s v="2011 A"/>
    <s v="A"/>
    <s v="A"/>
    <m/>
    <s v="A"/>
    <n v="6.4344766941443456"/>
    <n v="13.680552850257028"/>
    <n v="59.478935047817941"/>
    <n v="-2.2066397657687573E-2"/>
    <n v="0.13194300982315599"/>
    <n v="0.13561360052794583"/>
    <n v="-0.15400940748084357"/>
    <n v="2"/>
    <n v="0.87229779631782267"/>
    <n v="10.234284785797747"/>
    <n v="10.202188795925387"/>
    <m/>
    <s v="2011 B"/>
    <n v="0.80728127867511645"/>
    <n v="1.2848071703203701"/>
    <n v="1.62948716775528"/>
  </r>
  <r>
    <s v="CFLO2012"/>
    <x v="5"/>
    <s v="A"/>
    <s v="C"/>
    <x v="0"/>
    <b v="0"/>
    <x v="0"/>
    <x v="0"/>
    <n v="1"/>
    <n v="1"/>
    <n v="0"/>
    <n v="0"/>
    <n v="22336383.684128094"/>
    <n v="0.10315746632648146"/>
    <n v="-271286.05000000331"/>
    <n v="14891718.149999999"/>
    <n v="14183191.256293444"/>
    <n v="8360382.5099999998"/>
    <n v="-1485247.25"/>
    <n v="15285123.129999984"/>
    <n v="2366459.7189994869"/>
    <n v="2480909.9513449636"/>
    <n v="3181173.5386550329"/>
    <n v="2217180.0039773094"/>
    <n v="1585790.7548662326"/>
    <n v="5662083.4899999965"/>
    <n v="4698089.9553222731"/>
    <n v="4066700.7062111963"/>
    <n v="4066700.7062111963"/>
    <n v="1585790.7548662326"/>
    <n v="682878.89"/>
    <n v="194721.69999999998"/>
    <x v="25"/>
    <s v="2012 A"/>
    <s v="2012 A"/>
    <s v="A"/>
    <s v="B"/>
    <m/>
    <s v="A"/>
    <n v="1.8069618149028737"/>
    <n v="4.6338855654269748"/>
    <n v="5.9552297863698733"/>
    <n v="2.0558145568054544"/>
    <n v="-0.3652216765624125"/>
    <n v="0.29097249969556715"/>
    <n v="2.4210362333678668"/>
    <n v="2.5833333333333335"/>
    <n v="0.81398349698454597"/>
    <n v="7.0995859369709535"/>
    <n v="-1.7748371909909737"/>
    <m/>
    <s v="2012 C"/>
    <n v="0.67011102825504099"/>
    <n v="0.93691854851120004"/>
    <n v="1.34427538027142"/>
  </r>
  <r>
    <s v="CFLO2013"/>
    <x v="6"/>
    <s v="A"/>
    <s v="B"/>
    <x v="0"/>
    <b v="0"/>
    <x v="0"/>
    <x v="0"/>
    <n v="1"/>
    <n v="1"/>
    <n v="0"/>
    <n v="0"/>
    <n v="22465049.289490171"/>
    <n v="0.10315746632648146"/>
    <n v="-1118078.9500000025"/>
    <n v="11143196.359999999"/>
    <n v="15658777.069619499"/>
    <n v="928221.24000000022"/>
    <n v="-310847.53999999998"/>
    <n v="10304999.700000001"/>
    <n v="2049265.0415240808"/>
    <n v="2452479.8878826983"/>
    <n v="2846904.982117299"/>
    <n v="2065036.1396835353"/>
    <n v="6546120.8983424976"/>
    <n v="5299384.8699999973"/>
    <n v="4517516.0275662336"/>
    <n v="8998600.786225196"/>
    <n v="8998600.786225196"/>
    <n v="6546120.8983424976"/>
    <n v="410015.44"/>
    <n v="91410.099999999991"/>
    <x v="25"/>
    <s v="2013 A"/>
    <s v="2013 A"/>
    <s v="A"/>
    <s v="A"/>
    <m/>
    <s v="A"/>
    <n v="13.0550208877324"/>
    <n v="17.946035988165253"/>
    <n v="21.946980304510475"/>
    <n v="0.1031517301468574"/>
    <n v="-3.4543986046790362E-2"/>
    <n v="0.31438307101372531"/>
    <n v="0.13769571619364776"/>
    <n v="3"/>
    <n v="1.9394278663693847"/>
    <n v="29.139134368180404"/>
    <n v="-10.849868826294118"/>
    <m/>
    <s v="2013 B"/>
    <n v="3.1943749489570519"/>
    <n v="1.00769597991481"/>
    <n v="1.38923220004768"/>
  </r>
  <r>
    <s v="CFLO2014"/>
    <x v="7"/>
    <s v="A"/>
    <s v="A"/>
    <x v="0"/>
    <b v="0"/>
    <x v="0"/>
    <x v="0"/>
    <n v="1"/>
    <n v="1"/>
    <n v="0"/>
    <n v="0"/>
    <n v="24646969.618332662"/>
    <n v="0.10315746632648146"/>
    <n v="5037922.7100000316"/>
    <n v="13560956.85"/>
    <n v="17179637.47694562"/>
    <n v="1557223.3399999999"/>
    <n v="3820194.6"/>
    <n v="15268004.159999993"/>
    <n v="2248300.1197558264"/>
    <n v="2690677.260810432"/>
    <n v="7462062.4591895966"/>
    <n v="4325754.5778936259"/>
    <n v="5154947.9684717823"/>
    <n v="10152739.720000029"/>
    <n v="7016431.838704058"/>
    <n v="7845625.2292822143"/>
    <n v="7845625.2292822143"/>
    <n v="5154947.9684717823"/>
    <n v="155008.88"/>
    <n v="71704.63"/>
    <x v="25"/>
    <s v="2014 A"/>
    <s v="2014 A"/>
    <s v="A"/>
    <s v="A"/>
    <m/>
    <s v="A"/>
    <n v="22.737718490935023"/>
    <n v="34.605900765605959"/>
    <n v="50.614037268588831"/>
    <n v="0.19848301371673702"/>
    <n v="0.48692035221640384"/>
    <n v="0.26171302732336271"/>
    <n v="-0.2884373384996668"/>
    <n v="3"/>
    <n v="1.5412392168727409"/>
    <n v="20.915139054812972"/>
    <n v="32.996602943026929"/>
    <m/>
    <s v="2014 A"/>
    <n v="2.2928202123809291"/>
    <n v="1.9240111812290801"/>
    <n v="3.31897970098405"/>
  </r>
  <r>
    <s v="CFLO2015"/>
    <x v="8"/>
    <s v="C"/>
    <s v="D"/>
    <x v="0"/>
    <b v="0"/>
    <x v="0"/>
    <x v="0"/>
    <n v="0"/>
    <n v="0"/>
    <n v="1"/>
    <n v="0"/>
    <n v="26507913.046309054"/>
    <n v="0.10315746632648146"/>
    <n v="5861950.6800000146"/>
    <n v="12981310.16"/>
    <n v="18476767.872804061"/>
    <n v="19409575.530000001"/>
    <n v="5152939.37"/>
    <n v="16590151.300000031"/>
    <n v="2418055.6507236939"/>
    <n v="2893834.0075768288"/>
    <n v="8096508.8924231902"/>
    <n v="-414787.93571773823"/>
    <n v="6819519.4477332942"/>
    <n v="10990342.900000019"/>
    <n v="2479046.0718590906"/>
    <n v="9713353.455310123"/>
    <n v="9713353.455310123"/>
    <n v="6819519.4477332942"/>
    <n v="995679.63"/>
    <n v="31240901.370000001"/>
    <x v="25"/>
    <s v="2015 C"/>
    <s v="2015 C"/>
    <s v="C"/>
    <s v="B"/>
    <m/>
    <s v="C"/>
    <n v="0.21154599018218756"/>
    <n v="0.3013146293432955"/>
    <n v="9.7555008284242213"/>
    <n v="1.998236306266516"/>
    <n v="0.53050055201923874"/>
    <n v="-1.6172221624872873"/>
    <n v="1.4677357542472773"/>
    <n v="3"/>
    <n v="1.7741881616846849"/>
    <n v="25.726353620594967"/>
    <n v="35.333919347679512"/>
    <m/>
    <s v="2015 D"/>
    <n v="2.8202491705923252"/>
    <n v="-0.17153779538945074"/>
    <n v="3.34835506784139"/>
  </r>
  <r>
    <s v="CHSP2007"/>
    <x v="0"/>
    <s v=""/>
    <s v=""/>
    <x v="0"/>
    <b v="0"/>
    <x v="0"/>
    <x v="0"/>
    <s v=""/>
    <s v=""/>
    <s v=""/>
    <s v=""/>
    <s v=""/>
    <n v="0.10315746632648146"/>
    <n v="3504582.7899999982"/>
    <n v="7918350.5600000005"/>
    <s v=""/>
    <n v="3816981.6"/>
    <n v="5656180.46"/>
    <n v="18014216.800000001"/>
    <s v=""/>
    <s v=""/>
    <s v=""/>
    <s v=""/>
    <s v=""/>
    <n v="7019289.6699999981"/>
    <s v=""/>
    <s v=""/>
    <s v=""/>
    <s v=""/>
    <n v="737893.34000000008"/>
    <n v="1674822.6700000002"/>
    <x v="26"/>
    <s v=""/>
    <s v=""/>
    <s v=""/>
    <e v="#VALUE!"/>
    <m/>
    <s v=""/>
    <s v=""/>
    <s v=""/>
    <s v=""/>
    <s v=""/>
    <s v=""/>
    <s v=""/>
    <e v="#VALUE!"/>
    <s v=""/>
    <s v=""/>
    <s v=""/>
    <n v="19.454538761851683"/>
    <m/>
    <s v=""/>
    <s v=""/>
    <s v=""/>
    <s v=""/>
  </r>
  <r>
    <s v="CHSP2008"/>
    <x v="1"/>
    <s v="B"/>
    <s v="B"/>
    <x v="0"/>
    <b v="0"/>
    <x v="0"/>
    <x v="0"/>
    <n v="0"/>
    <n v="1"/>
    <n v="0"/>
    <n v="0"/>
    <n v="26673916.33376696"/>
    <n v="0.10315746632648146"/>
    <n v="3355069.520000007"/>
    <n v="8377213.4900000002"/>
    <n v="7562617.2383963326"/>
    <n v="4142439.3899999997"/>
    <n v="5811737.8799999999"/>
    <n v="20982822.20000001"/>
    <n v="3661615.4720083377"/>
    <n v="2006701.9371240567"/>
    <n v="5243461.4328759499"/>
    <n v="3780506.6499962099"/>
    <n v="2631714.366497539"/>
    <n v="7250163.3700000066"/>
    <n v="5787208.5871202666"/>
    <n v="4638416.3036215957"/>
    <n v="4638416.3036215957"/>
    <n v="2631714.366497539"/>
    <n v="684767.36"/>
    <n v="2273030.5099999998"/>
    <x v="26"/>
    <s v="2008 A"/>
    <s v="2008 A"/>
    <s v="A"/>
    <s v="A"/>
    <s v="A"/>
    <s v="A"/>
    <n v="0.8897546357681092"/>
    <n v="1.5681992169470311"/>
    <n v="6.7737111529696685"/>
    <n v="0.89307192775380129"/>
    <n v="1.2529573672510368"/>
    <n v="-0.42903383606301415"/>
    <n v="-0.3598854394972355"/>
    <n v="2"/>
    <n v="0.79395354688316866"/>
    <n v="9.8662466117358534"/>
    <n v="15.989600865035236"/>
    <m/>
    <s v="2008 B"/>
    <n v="0.71873040452391013"/>
    <n v="1.0324695979348599"/>
    <n v="1.4320076679160401"/>
  </r>
  <r>
    <s v="CHSP2009"/>
    <x v="2"/>
    <s v="B"/>
    <s v="C"/>
    <x v="0"/>
    <b v="0"/>
    <x v="0"/>
    <x v="0"/>
    <n v="0"/>
    <n v="1"/>
    <n v="0"/>
    <n v="0"/>
    <n v="26309574.194491252"/>
    <n v="0.10315746632648146"/>
    <n v="1771501.5499999947"/>
    <n v="8641419.9499999993"/>
    <n v="7667963.729593873"/>
    <n v="5359648.9800000004"/>
    <n v="4788087.01"/>
    <n v="22432197.109999999"/>
    <n v="3576949.7560904585"/>
    <n v="1979703.8333605509"/>
    <n v="3074668.7366394429"/>
    <n v="2861081.7712886427"/>
    <n v="2135106.4190519457"/>
    <n v="5054372.5699999938"/>
    <n v="4840785.6046491936"/>
    <n v="4114810.2524124966"/>
    <n v="4114810.2524124966"/>
    <n v="2135106.4190519457"/>
    <n v="781745.11"/>
    <n v="2901839.33"/>
    <x v="26"/>
    <s v="2009 B"/>
    <s v="2009 B"/>
    <s v="B"/>
    <s v="A"/>
    <m/>
    <s v="B"/>
    <n v="0.57962738572430983"/>
    <n v="1.1170669003077058"/>
    <n v="5.2636213514818104"/>
    <n v="1.3025263988437037"/>
    <n v="1.1636227957760055"/>
    <n v="-0.23945669655661805"/>
    <n v="0.13890360306769822"/>
    <n v="2"/>
    <n v="0.71848221083074493"/>
    <n v="8.1153210738735488"/>
    <n v="7.8971379455750279"/>
    <m/>
    <s v="2009 C"/>
    <n v="0.59690701915751654"/>
    <n v="0.79986635627470404"/>
    <n v="0.85957839676227399"/>
  </r>
  <r>
    <s v="CHSP2010"/>
    <x v="3"/>
    <s v="C"/>
    <s v="C"/>
    <x v="0"/>
    <b v="0"/>
    <x v="0"/>
    <x v="0"/>
    <n v="0"/>
    <n v="0"/>
    <n v="1"/>
    <n v="0"/>
    <n v="26386078.886691757"/>
    <n v="0.10315746632648146"/>
    <n v="1494363.4199999925"/>
    <n v="8725965.6500000004"/>
    <n v="8132708.7549437284"/>
    <n v="9346049.879999999"/>
    <n v="1384096.6700000002"/>
    <n v="21341813.630000003"/>
    <n v="3517645.5706111649"/>
    <n v="1987656.7193327041"/>
    <n v="3840639.7106672879"/>
    <n v="3276441.5287979394"/>
    <n v="2756351.8772478849"/>
    <n v="5828296.4299999923"/>
    <n v="5264098.2481306437"/>
    <n v="4744008.5965805892"/>
    <n v="4744008.5965805892"/>
    <n v="2756351.8772478849"/>
    <n v="1338209.8500000001"/>
    <n v="4665809.03"/>
    <x v="26"/>
    <s v="2010 C"/>
    <s v="2010 C"/>
    <s v="C"/>
    <s v="B"/>
    <m/>
    <s v="C"/>
    <n v="0.45908447863639706"/>
    <n v="0.79013885389057747"/>
    <n v="3.5450408593096134"/>
    <n v="1.9700743979967685"/>
    <n v="0.2917567794876334"/>
    <n v="-0.62256132970096079"/>
    <n v="1.6783176185091351"/>
    <n v="2"/>
    <n v="0.83607228427148517"/>
    <n v="10.446235263239872"/>
    <n v="7.0020451209421992"/>
    <m/>
    <s v="2010 C"/>
    <n v="0.78357862505677267"/>
    <n v="0.93143026092075099"/>
    <n v="1.0918211154513799"/>
  </r>
  <r>
    <s v="CHSP2011"/>
    <x v="4"/>
    <s v="B"/>
    <s v="C"/>
    <x v="0"/>
    <b v="0"/>
    <x v="0"/>
    <x v="0"/>
    <n v="0"/>
    <n v="1"/>
    <n v="0"/>
    <n v="0"/>
    <n v="29030136.76887894"/>
    <n v="0.10315746632648146"/>
    <n v="2079976.5500000049"/>
    <n v="10030670.02"/>
    <n v="8947659.4256887957"/>
    <n v="7794902.0000000019"/>
    <n v="0"/>
    <n v="26158861.909999993"/>
    <n v="3870136.6917569381"/>
    <n v="2186832.9379138076"/>
    <n v="4595379.3720861971"/>
    <n v="3403772.4093314162"/>
    <n v="2544047.2634969964"/>
    <n v="6782212.3100000052"/>
    <n v="5590605.3472452238"/>
    <n v="4730880.2014108039"/>
    <n v="4730880.2014108039"/>
    <n v="2544047.2634969964"/>
    <n v="1534497.3299999998"/>
    <n v="3171583.3699999996"/>
    <x v="26"/>
    <s v="2011 C"/>
    <s v="2011 C"/>
    <s v="C"/>
    <s v="B"/>
    <s v="C"/>
    <s v="C"/>
    <n v="0.5405872584159036"/>
    <n v="1.0052696719397107"/>
    <n v="3.0830162483311745"/>
    <n v="1.6476642121851808"/>
    <n v="0"/>
    <n v="-0.32155176103304267"/>
    <n v="1.6476642121851808"/>
    <n v="2"/>
    <n v="0.75782003843104528"/>
    <n v="8.7634697822859771"/>
    <n v="7.9513266179400288"/>
    <m/>
    <s v="2011 C"/>
    <n v="0.65735333636363813"/>
    <n v="0.87949669080475701"/>
    <n v="1.18739459044792"/>
  </r>
  <r>
    <s v="CHSP2012"/>
    <x v="5"/>
    <s v="B"/>
    <s v="B"/>
    <x v="0"/>
    <b v="0"/>
    <x v="0"/>
    <x v="0"/>
    <n v="0"/>
    <n v="1"/>
    <n v="0"/>
    <n v="0"/>
    <n v="31445414.421842799"/>
    <n v="0.10315746632648146"/>
    <n v="4368186.2200000081"/>
    <n v="10021873.25"/>
    <n v="9739809.8678062931"/>
    <n v="7393901.6600000001"/>
    <n v="0"/>
    <n v="32106113.520000011"/>
    <n v="3777199.7802555296"/>
    <n v="2370836.8595059887"/>
    <n v="7302409.5404940173"/>
    <n v="4982189.1084777247"/>
    <n v="3346441.8510955069"/>
    <n v="9673246.400000006"/>
    <n v="7353025.9679837134"/>
    <n v="5717278.7106014956"/>
    <n v="5717278.7106014956"/>
    <n v="3346441.8510955069"/>
    <n v="1150906.06"/>
    <n v="3595822.9099999997"/>
    <x v="26"/>
    <s v="2012 B"/>
    <s v="2012 B"/>
    <s v="B"/>
    <s v="B"/>
    <m/>
    <s v="B"/>
    <n v="0.70499956332992553"/>
    <n v="1.2044670649484115"/>
    <n v="4.9676328149679696"/>
    <n v="1.2932554164780454"/>
    <n v="0"/>
    <n v="-0.4674036189708265"/>
    <n v="1.2932554164780454"/>
    <n v="2.333333333333333"/>
    <n v="0.9022615432733061"/>
    <n v="10.642066300042087"/>
    <n v="13.605465567418845"/>
    <m/>
    <s v="2012 B"/>
    <n v="0.88595839443884461"/>
    <n v="1.3190165733471899"/>
    <n v="1.9332865522935101"/>
  </r>
  <r>
    <s v="CHSP2013"/>
    <x v="6"/>
    <s v="B"/>
    <s v="C"/>
    <x v="0"/>
    <b v="0"/>
    <x v="0"/>
    <x v="0"/>
    <n v="0"/>
    <n v="1"/>
    <n v="0"/>
    <n v="0"/>
    <n v="33071490.345176846"/>
    <n v="0.10315746632648146"/>
    <n v="1719546.0800000026"/>
    <n v="11796657.140000001"/>
    <n v="10323584.409515359"/>
    <n v="1780031.8399999999"/>
    <n v="0"/>
    <n v="30361577.410000011"/>
    <n v="3114396.1709547145"/>
    <n v="2508477.9088251926"/>
    <n v="3832405.0511748102"/>
    <n v="1191964.1761524202"/>
    <n v="1355323.3788652951"/>
    <n v="6340882.9600000028"/>
    <n v="3700442.0849776128"/>
    <n v="3863801.2876904877"/>
    <n v="3863801.2876904877"/>
    <n v="1355323.3788652951"/>
    <n v="650900.69000000006"/>
    <n v="2374519.2400000002"/>
    <x v="26"/>
    <s v="2013 B"/>
    <s v="2013 B"/>
    <s v="B"/>
    <s v="A"/>
    <m/>
    <s v="B"/>
    <n v="0.44797859808681006"/>
    <n v="1.277112393349801"/>
    <n v="5.9360841785103764"/>
    <n v="0.46069445798647152"/>
    <n v="0"/>
    <n v="0.12294894447947972"/>
    <n v="0.46069445798647152"/>
    <n v="3"/>
    <n v="0.66670844293440712"/>
    <n v="4.0981623891738392"/>
    <n v="5.6635597577141894"/>
    <m/>
    <s v="2013 C"/>
    <n v="0.43518014563348051"/>
    <n v="0.38272721614393201"/>
    <n v="1.2305451332480899"/>
  </r>
  <r>
    <s v="CHSP2014"/>
    <x v="7"/>
    <s v="B"/>
    <s v="C"/>
    <x v="0"/>
    <b v="0"/>
    <x v="0"/>
    <x v="0"/>
    <n v="0"/>
    <n v="1"/>
    <n v="0"/>
    <n v="0"/>
    <n v="35671624.804425269"/>
    <n v="0.10315746632648146"/>
    <n v="1412419.8899999927"/>
    <n v="13147704.719999999"/>
    <n v="11135241.437546916"/>
    <n v="2039444.92"/>
    <n v="483850.17000000004"/>
    <n v="31692825.710000023"/>
    <n v="3359255.0705715683"/>
    <n v="2705698.529454133"/>
    <n v="3208152.2605458596"/>
    <n v="2567961.8888780954"/>
    <n v="1158051.1866174126"/>
    <n v="5913850.7899999926"/>
    <n v="5273660.4183322284"/>
    <n v="3863749.7160715456"/>
    <n v="3863749.7160715456"/>
    <n v="1158051.1866174126"/>
    <n v="490869.47"/>
    <n v="1827591.92"/>
    <x v="26"/>
    <s v="2014 B"/>
    <s v="2014 B"/>
    <s v="B"/>
    <s v="A"/>
    <m/>
    <s v="B"/>
    <n v="0.49949125381700349"/>
    <n v="1.6665145827904195"/>
    <n v="7.8712365551508956"/>
    <n v="0.52784084629415351"/>
    <n v="0.12522813472813479"/>
    <n v="-0.16133512670530778"/>
    <n v="0.40261271156601874"/>
    <n v="3"/>
    <n v="0.6181032587533527"/>
    <n v="3.2464211904184128"/>
    <n v="4.4565918574888466"/>
    <m/>
    <s v="2014 C"/>
    <n v="0.34473452056610876"/>
    <n v="0.76444385259016701"/>
    <n v="0.95501895305616102"/>
  </r>
  <r>
    <s v="CHSP2015"/>
    <x v="8"/>
    <s v="B"/>
    <s v="D"/>
    <x v="0"/>
    <b v="0"/>
    <x v="0"/>
    <x v="0"/>
    <n v="0"/>
    <n v="1"/>
    <n v="0"/>
    <n v="0"/>
    <n v="39130445.359861225"/>
    <n v="0.10315746632648146"/>
    <n v="2273886.0899999873"/>
    <n v="14003175.669999998"/>
    <n v="12214945.605357952"/>
    <n v="3358716.76"/>
    <n v="726005.75999999989"/>
    <n v="31268277.859999996"/>
    <n v="3684977.8403662145"/>
    <n v="2968050.629808357"/>
    <n v="1928262.4601916298"/>
    <n v="-1087430.8479891452"/>
    <n v="1611186.0519485613"/>
    <n v="4896313.0899999868"/>
    <n v="1880619.7818192118"/>
    <n v="4579236.6817569183"/>
    <n v="4579236.6817569183"/>
    <n v="1611186.0519485613"/>
    <n v="579391.53"/>
    <n v="3385096.84"/>
    <x v="26"/>
    <s v="2015 B"/>
    <s v="2015 B"/>
    <s v="B"/>
    <s v="A"/>
    <m/>
    <s v="B"/>
    <n v="0.40640453485516498"/>
    <n v="1.1550637192957431"/>
    <n v="7.9035271395094746"/>
    <n v="0.73346651274451247"/>
    <n v="0.15854296478981139"/>
    <n v="8.7940549481599517E-2"/>
    <n v="0.57492354795470102"/>
    <n v="3"/>
    <n v="0.66781049314074536"/>
    <n v="4.1174743531063029"/>
    <n v="7.2721820503867924"/>
    <m/>
    <s v="2015 D"/>
    <n v="0.43723086556073365"/>
    <n v="-0.295098340957408"/>
    <n v="0.52327654160329995"/>
  </r>
  <r>
    <s v="CLPE2007"/>
    <x v="0"/>
    <s v=""/>
    <s v=""/>
    <x v="0"/>
    <b v="0"/>
    <x v="0"/>
    <x v="0"/>
    <s v=""/>
    <s v=""/>
    <s v=""/>
    <s v=""/>
    <s v=""/>
    <n v="0.10315746632648146"/>
    <n v="8909185.7999999821"/>
    <n v="13378787.23"/>
    <s v=""/>
    <n v="-8368434.21"/>
    <n v="-4137595.1600000011"/>
    <n v="61331181.99999997"/>
    <s v=""/>
    <s v=""/>
    <s v=""/>
    <s v=""/>
    <s v=""/>
    <n v="16933731.639999982"/>
    <s v=""/>
    <s v=""/>
    <s v=""/>
    <s v=""/>
    <n v="78615.759999999995"/>
    <n v="220566.24"/>
    <x v="27"/>
    <s v=""/>
    <s v=""/>
    <s v=""/>
    <e v="#VALUE!"/>
    <m/>
    <s v=""/>
    <s v=""/>
    <s v=""/>
    <s v=""/>
    <s v=""/>
    <s v=""/>
    <s v=""/>
    <e v="#VALUE!"/>
    <s v=""/>
    <s v=""/>
    <s v=""/>
    <n v="14.526355940767596"/>
    <m/>
    <s v=""/>
    <s v=""/>
    <s v=""/>
    <s v=""/>
  </r>
  <r>
    <s v="CLPE2008"/>
    <x v="1"/>
    <s v="A"/>
    <s v="B"/>
    <x v="0"/>
    <b v="0"/>
    <x v="0"/>
    <x v="0"/>
    <n v="1"/>
    <n v="1"/>
    <n v="0"/>
    <n v="0"/>
    <n v="85039258.01115194"/>
    <n v="0.10315746632648146"/>
    <n v="12196383.739999982"/>
    <n v="12580146.02"/>
    <n v="15064547.22752489"/>
    <n v="-16360267.050000001"/>
    <n v="-2854689.0000000005"/>
    <n v="61259984.060000017"/>
    <n v="12258137.948336469"/>
    <n v="5276374.0622519134"/>
    <n v="16593968.687748071"/>
    <n v="15979281.083140597"/>
    <n v="14817247.288951881"/>
    <n v="21870342.749999985"/>
    <n v="21255655.145392511"/>
    <n v="20093621.351203796"/>
    <n v="20093621.351203796"/>
    <n v="14817247.288951881"/>
    <n v="80272.67"/>
    <n v="128810.68"/>
    <x v="27"/>
    <s v="2008 A"/>
    <s v="2008 A"/>
    <s v="A"/>
    <s v="A"/>
    <m/>
    <s v="A"/>
    <n v="70.867657749657653"/>
    <n v="96.103402548332028"/>
    <n v="250.31709237033968"/>
    <n v="-0.81420201784681623"/>
    <n v="-0.14206941347727636"/>
    <n v="0.96403382553237471"/>
    <n v="-0.67213260436953992"/>
    <n v="2"/>
    <n v="1.1118445201581357"/>
    <n v="17.424008199846671"/>
    <n v="19.909217945689388"/>
    <m/>
    <s v="2008 B"/>
    <n v="1.2087681952398934"/>
    <n v="1.30356512106677"/>
    <n v="1.3537103887789099"/>
  </r>
  <r>
    <s v="CLPE2009"/>
    <x v="2"/>
    <s v="A"/>
    <s v="B"/>
    <x v="0"/>
    <b v="0"/>
    <x v="0"/>
    <x v="0"/>
    <n v="1"/>
    <n v="1"/>
    <n v="0"/>
    <n v="0"/>
    <n v="90360981.345365927"/>
    <n v="0.10315746632648146"/>
    <n v="14722423.960000006"/>
    <n v="9704506.0100000016"/>
    <n v="15412884.827566938"/>
    <n v="20459460.68"/>
    <n v="-3129971.84"/>
    <n v="40213488.67999997"/>
    <n v="12701046.748935757"/>
    <n v="5515688.1516551897"/>
    <n v="19753557.618344817"/>
    <n v="17658712.341820292"/>
    <n v="17656354.477740817"/>
    <n v="25269245.770000007"/>
    <n v="23174400.493475482"/>
    <n v="23172042.629396006"/>
    <n v="23172042.629396006"/>
    <n v="17656354.477740817"/>
    <n v="1919512.4500000002"/>
    <n v="1299620.05"/>
    <x v="27"/>
    <s v="2009 A"/>
    <s v="2009 A"/>
    <s v="A"/>
    <s v="B"/>
    <m/>
    <s v="A"/>
    <n v="5.4848175642788286"/>
    <n v="7.1982258044352028"/>
    <n v="12.071837632204993"/>
    <n v="0.88293729677698629"/>
    <n v="-0.13507535309076826"/>
    <n v="0.27283476304241511"/>
    <n v="1.0180126498677546"/>
    <n v="2"/>
    <n v="1.2341652396224796"/>
    <n v="19.539799385596542"/>
    <n v="36.610660858484906"/>
    <m/>
    <s v="2009 B"/>
    <n v="1.3901495541542683"/>
    <n v="1.39033519744224"/>
    <n v="1.5552700504783199"/>
  </r>
  <r>
    <s v="CLPE2010"/>
    <x v="3"/>
    <s v="C"/>
    <s v="B"/>
    <x v="0"/>
    <b v="0"/>
    <x v="0"/>
    <x v="0"/>
    <n v="0"/>
    <n v="0"/>
    <n v="1"/>
    <n v="0"/>
    <n v="91807706.745444089"/>
    <n v="0.10315746632648146"/>
    <n v="13235725.98"/>
    <n v="11289599.35"/>
    <n v="15606016.057272155"/>
    <n v="35488974.299999997"/>
    <n v="-1667552.3200000003"/>
    <n v="46399199.219999976"/>
    <n v="12874466.100258186"/>
    <n v="5595383.2495752331"/>
    <n v="21182075.650424771"/>
    <n v="19898871.457267672"/>
    <n v="16929844.179767892"/>
    <n v="26777458.900000002"/>
    <n v="25494254.706842907"/>
    <n v="22525227.429343127"/>
    <n v="22525227.429343127"/>
    <n v="16929844.179767892"/>
    <n v="3667868.24"/>
    <n v="25942338.27"/>
    <x v="27"/>
    <s v="2010 C"/>
    <s v="2010 C"/>
    <s v="C"/>
    <s v="B"/>
    <m/>
    <s v="C"/>
    <n v="0.57175704512733883"/>
    <n v="0.76072510408652083"/>
    <n v="6.1412313516864838"/>
    <n v="1.5755212421859626"/>
    <n v="-7.4030432111318711E-2"/>
    <n v="-0.66203600282294117"/>
    <n v="1.6495516742972813"/>
    <n v="2"/>
    <n v="1.1832741071324404"/>
    <n v="18.440547945184381"/>
    <n v="28.525763811662625"/>
    <m/>
    <s v="2010 B"/>
    <n v="1.3149938833808839"/>
    <n v="1.5456075067578201"/>
    <n v="1.64527798554691"/>
  </r>
  <r>
    <s v="CLPE2011"/>
    <x v="4"/>
    <s v="A"/>
    <s v="B"/>
    <x v="0"/>
    <b v="0"/>
    <x v="0"/>
    <x v="0"/>
    <n v="1"/>
    <n v="1"/>
    <n v="0"/>
    <n v="0"/>
    <n v="115740949.31103171"/>
    <n v="0.10315746632648146"/>
    <n v="15010471.879999997"/>
    <n v="13246146.460000001"/>
    <n v="19674329.938771926"/>
    <n v="53681012.109999999"/>
    <n v="399137.62"/>
    <n v="67717518.929999977"/>
    <n v="16230695.46299638"/>
    <n v="7054037.0958238812"/>
    <n v="22621358.714176115"/>
    <n v="21559150.993143916"/>
    <n v="21972962.858809974"/>
    <n v="29675395.809999995"/>
    <n v="28613188.088967796"/>
    <n v="29026999.954633854"/>
    <n v="29026999.954633854"/>
    <n v="21972962.858809974"/>
    <n v="4745807.22"/>
    <n v="15076716.140000001"/>
    <x v="27"/>
    <s v="2011 A"/>
    <s v="2011 A"/>
    <s v="A"/>
    <s v="B"/>
    <m/>
    <s v="A"/>
    <n v="1.1084846494946936"/>
    <n v="1.4643443434254"/>
    <n v="6.1163461997164426"/>
    <n v="1.8493475796292338"/>
    <n v="1.3750563979185244E-2"/>
    <n v="-0.44933869226529666"/>
    <n v="1.8355970156500485"/>
    <n v="2"/>
    <n v="1.2095126866587675"/>
    <n v="18.984605698854111"/>
    <n v="22.166305141091208"/>
    <m/>
    <s v="2011 B"/>
    <n v="1.3537905948673481"/>
    <n v="1.32829496119323"/>
    <n v="1.3937393358004599"/>
  </r>
  <r>
    <s v="CLPE2012"/>
    <x v="5"/>
    <s v="C"/>
    <s v="C"/>
    <x v="0"/>
    <b v="0"/>
    <x v="0"/>
    <x v="0"/>
    <n v="0"/>
    <n v="0"/>
    <n v="1"/>
    <n v="0"/>
    <n v="117908848.48621322"/>
    <n v="0.10315746632648146"/>
    <n v="-227958.6499999892"/>
    <n v="12274591.949999999"/>
    <n v="20042842.240601193"/>
    <n v="64728094.129999995"/>
    <n v="-3982383.5600000005"/>
    <n v="61226266.409999952"/>
    <n v="16534706.371210547"/>
    <n v="7186163.5497087631"/>
    <n v="3978099.8002912495"/>
    <n v="15308631.494231885"/>
    <n v="23968851.606420994"/>
    <n v="11164263.350000013"/>
    <n v="22494795.043940648"/>
    <n v="31155015.156129755"/>
    <n v="31155015.156129755"/>
    <n v="23968851.606420994"/>
    <n v="4424964.1399999997"/>
    <n v="27664643.710000001"/>
    <x v="27"/>
    <s v="2012 B"/>
    <s v="2012 B"/>
    <s v="B"/>
    <s v="B"/>
    <s v="B"/>
    <s v="B"/>
    <n v="0.74693501143613983"/>
    <n v="0.97087553396604542"/>
    <n v="7.04073844904193"/>
    <n v="2.0776139509360738"/>
    <n v="-0.12782479931538296"/>
    <n v="-3.0092843328806417E-2"/>
    <n v="2.205438750251457"/>
    <n v="2.9166666666666665"/>
    <n v="1.2743152628575176"/>
    <n v="20.328289109891195"/>
    <n v="-0.3723216576256187"/>
    <m/>
    <s v="2012 C"/>
    <n v="1.4496085430089352"/>
    <n v="0.92584840359516096"/>
    <n v="0.24059089475079701"/>
  </r>
  <r>
    <s v="CLPE2013"/>
    <x v="6"/>
    <s v="C"/>
    <s v="A"/>
    <x v="0"/>
    <b v="0"/>
    <x v="0"/>
    <x v="0"/>
    <n v="0"/>
    <n v="0"/>
    <n v="1"/>
    <n v="0"/>
    <n v="67299956.697710395"/>
    <n v="0.10315746632648146"/>
    <n v="8085801.1399999829"/>
    <n v="11946426.870000001"/>
    <n v="21496072.169396069"/>
    <n v="32039580.569999997"/>
    <n v="-4252887.2300000004"/>
    <n v="56421148.13000001"/>
    <n v="6965065.148279448"/>
    <n v="4913869.7237418434"/>
    <n v="15147568.456258141"/>
    <n v="15611399.989940938"/>
    <n v="15308513.329863176"/>
    <n v="20061438.179999985"/>
    <n v="20525269.713682782"/>
    <n v="20222383.05360502"/>
    <n v="20222383.05360502"/>
    <n v="15308513.329863176"/>
    <n v="572916.71000000008"/>
    <n v="25851608.620000001"/>
    <x v="27"/>
    <s v="2013 B"/>
    <s v="2013 B"/>
    <s v="B"/>
    <s v="B"/>
    <s v="B"/>
    <s v="B"/>
    <n v="0.57932973776006802"/>
    <n v="0.76528841298225203"/>
    <n v="35.297247751082381"/>
    <n v="1.5843622626013079"/>
    <n v="-0.21030593766948963"/>
    <n v="0.27767692734902311"/>
    <n v="1.7946682002707974"/>
    <n v="3"/>
    <n v="1.651712140876753"/>
    <n v="22.746691203122253"/>
    <n v="14.331153136709451"/>
    <m/>
    <s v="2013 A"/>
    <n v="2.197899516940399"/>
    <n v="2.24138606782408"/>
    <n v="2.1747920706814901"/>
  </r>
  <r>
    <s v="CLPE2014"/>
    <x v="7"/>
    <s v="C"/>
    <s v="A"/>
    <x v="0"/>
    <b v="0"/>
    <x v="0"/>
    <x v="0"/>
    <n v="0"/>
    <n v="0"/>
    <n v="1"/>
    <n v="0"/>
    <n v="66658074.118580177"/>
    <n v="0.10315746632648146"/>
    <n v="7802454.0399999879"/>
    <n v="13637036.319999998"/>
    <n v="23572172.404908158"/>
    <n v="63407905.760000005"/>
    <n v="-9081246.7100000009"/>
    <n v="34661601.50000003"/>
    <n v="6640942.1098330077"/>
    <n v="5132396.1003761757"/>
    <n v="14959832.919623813"/>
    <n v="16463101.153785491"/>
    <n v="15607346.412901668"/>
    <n v="20092229.019999988"/>
    <n v="21595497.254161667"/>
    <n v="20739742.513277844"/>
    <n v="20739742.513277844"/>
    <n v="15607346.412901668"/>
    <n v="3223983.4999999995"/>
    <n v="44506364.950000003"/>
    <x v="27"/>
    <s v="2014 C"/>
    <s v="2014 C"/>
    <s v="C"/>
    <s v="C"/>
    <m/>
    <s v="C"/>
    <n v="0.32698999524906397"/>
    <n v="0.43451898397523309"/>
    <n v="6.4329555387854329"/>
    <n v="3.0573140297863133"/>
    <n v="-0.43786689753674968"/>
    <n v="-0.71461880495919394"/>
    <n v="3.4951809273230632"/>
    <n v="3"/>
    <n v="1.7091621625977376"/>
    <n v="23.414037412988051"/>
    <n v="22.510367964388433"/>
    <m/>
    <s v="2014 A"/>
    <n v="2.3501705245341493"/>
    <n v="2.4790309672416302"/>
    <n v="2.2526672680180901"/>
  </r>
  <r>
    <s v="CLPE2015"/>
    <x v="8"/>
    <s v="B"/>
    <s v="A"/>
    <x v="0"/>
    <b v="0"/>
    <x v="0"/>
    <x v="0"/>
    <n v="0"/>
    <n v="1"/>
    <n v="0"/>
    <n v="0"/>
    <n v="72835413.388314158"/>
    <n v="0.10315746632648146"/>
    <n v="7176443.8000000184"/>
    <n v="14480859.9"/>
    <n v="25756653.552844457"/>
    <n v="58032591.369999997"/>
    <n v="3889542.419999999"/>
    <n v="56082842.089999966"/>
    <n v="7256371.7187816137"/>
    <n v="5608025.6831073388"/>
    <n v="18506351.966892678"/>
    <n v="16849480.448960524"/>
    <n v="17161177.772390999"/>
    <n v="24114377.650000017"/>
    <n v="22457506.132067863"/>
    <n v="22769203.455498338"/>
    <n v="22769203.455498338"/>
    <n v="17161177.772390999"/>
    <n v="7910216.5599999996"/>
    <n v="14254819.35"/>
    <x v="27"/>
    <s v="2015 B"/>
    <s v="2015 B"/>
    <s v="B"/>
    <s v="B"/>
    <m/>
    <s v="B"/>
    <n v="0.77424543059948503"/>
    <n v="1.0272576840367653"/>
    <n v="2.8784551323963168"/>
    <n v="2.5487317324658632"/>
    <n v="0.17082470309521289"/>
    <n v="-0.3470691961378955"/>
    <n v="2.3779070293706503"/>
    <n v="3"/>
    <n v="1.7172673773747489"/>
    <n v="23.561584913231741"/>
    <n v="12.796148576927482"/>
    <m/>
    <s v="2015 A"/>
    <n v="2.3649805199196123"/>
    <n v="2.3220255370040399"/>
    <n v="2.5503588686054801"/>
  </r>
  <r>
    <s v="CNEE2007"/>
    <x v="0"/>
    <s v=""/>
    <s v=""/>
    <x v="0"/>
    <b v="0"/>
    <x v="0"/>
    <x v="0"/>
    <s v=""/>
    <s v=""/>
    <s v=""/>
    <s v=""/>
    <s v=""/>
    <n v="0.10315746632648146"/>
    <n v="11867789.739999998"/>
    <n v="19230485.02"/>
    <s v=""/>
    <n v="28538738.84"/>
    <n v="582245.2000000003"/>
    <n v="80782477.719999969"/>
    <s v=""/>
    <s v=""/>
    <s v=""/>
    <s v=""/>
    <s v=""/>
    <n v="22899207.689999998"/>
    <s v=""/>
    <s v=""/>
    <s v=""/>
    <s v=""/>
    <n v="4812233.62"/>
    <n v="5365507.24"/>
    <x v="28"/>
    <s v=""/>
    <s v=""/>
    <s v=""/>
    <e v="#VALUE!"/>
    <m/>
    <s v=""/>
    <s v=""/>
    <s v=""/>
    <s v=""/>
    <s v=""/>
    <s v=""/>
    <s v=""/>
    <e v="#VALUE!"/>
    <s v=""/>
    <s v=""/>
    <s v=""/>
    <n v="14.691044487561927"/>
    <m/>
    <s v=""/>
    <s v=""/>
    <s v=""/>
    <s v=""/>
  </r>
  <r>
    <s v="CNEE2008"/>
    <x v="1"/>
    <s v="B"/>
    <s v="B"/>
    <x v="0"/>
    <b v="0"/>
    <x v="0"/>
    <x v="0"/>
    <n v="0"/>
    <n v="1"/>
    <n v="0"/>
    <n v="0"/>
    <n v="50219203.720276006"/>
    <n v="0.10315746632648146"/>
    <n v="-2165132.2900000028"/>
    <n v="22249775.09"/>
    <n v="26164252.541337512"/>
    <n v="30070203.890000001"/>
    <n v="7749075.7300000014"/>
    <n v="78475892.479999989"/>
    <n v="6642060.6062414795"/>
    <n v="5026915.6635149233"/>
    <n v="6211584.6764850728"/>
    <n v="9315908.6242834516"/>
    <n v="10552624.18743675"/>
    <n v="11238500.339999996"/>
    <n v="14342824.287798375"/>
    <n v="15579539.850951673"/>
    <n v="15579539.850951673"/>
    <n v="10552624.18743675"/>
    <n v="4669135.95"/>
    <n v="6316393.7999999998"/>
    <x v="28"/>
    <s v="2008 B"/>
    <s v="2008 B"/>
    <s v="B"/>
    <s v="B"/>
    <m/>
    <s v="B"/>
    <n v="0.96059310998968894"/>
    <n v="1.4181873979224056"/>
    <n v="3.3367072661381112"/>
    <n v="1.930108602544071"/>
    <n v="0.49738797192566958"/>
    <n v="-0.31944564394153091"/>
    <n v="1.4327206306184015"/>
    <n v="2"/>
    <n v="1.2953925628234511"/>
    <n v="21.013125270196443"/>
    <n v="-2.7589775937263772"/>
    <m/>
    <s v="2008 B"/>
    <n v="1.5887575859938758"/>
    <n v="1.40256302454861"/>
    <n v="0.93518940050744304"/>
  </r>
  <r>
    <s v="CNEE2009"/>
    <x v="2"/>
    <s v="C"/>
    <s v="C"/>
    <x v="0"/>
    <b v="0"/>
    <x v="0"/>
    <x v="0"/>
    <n v="0"/>
    <n v="0"/>
    <n v="1"/>
    <n v="0"/>
    <n v="52136538.164409861"/>
    <n v="0.10315746632648146"/>
    <n v="3494402.6500000614"/>
    <n v="22569656.089999996"/>
    <n v="23951443.481721602"/>
    <n v="33814322.480000004"/>
    <n v="2706798.5400000005"/>
    <n v="75100175.369999945"/>
    <n v="6857596.0190835502"/>
    <n v="5219924.1494467305"/>
    <n v="-4140465.1694466667"/>
    <n v="1565399.3540265774"/>
    <n v="8349432.4469953747"/>
    <n v="1079458.9800000638"/>
    <n v="6785323.5034733079"/>
    <n v="13569356.596442105"/>
    <n v="13569356.596442105"/>
    <n v="8349432.4469953747"/>
    <n v="3920461.0300000003"/>
    <n v="10839559.01"/>
    <x v="28"/>
    <s v="2009 C"/>
    <s v="2009 C"/>
    <s v="C"/>
    <s v="B"/>
    <m/>
    <s v="C"/>
    <n v="0.56567893704535754"/>
    <n v="0.91933185454144584"/>
    <n v="3.4611634939378813"/>
    <n v="2.4919621088641848"/>
    <n v="0.19947876826449715"/>
    <n v="-0.71834443959972227"/>
    <n v="2.2924833405996878"/>
    <n v="2"/>
    <n v="1.0900866325032823"/>
    <n v="16.014550909893316"/>
    <n v="4.6529886685137622"/>
    <m/>
    <s v="2009 C"/>
    <n v="1.2175451018320722"/>
    <n v="0.22827232006554199"/>
    <n v="-0.60377793587205197"/>
  </r>
  <r>
    <s v="CNEE2010"/>
    <x v="3"/>
    <s v="B"/>
    <s v="B"/>
    <x v="0"/>
    <b v="0"/>
    <x v="0"/>
    <x v="0"/>
    <n v="0"/>
    <n v="1"/>
    <n v="0"/>
    <n v="0"/>
    <n v="57974420.469910443"/>
    <n v="0.10315746632648146"/>
    <n v="8849862.3000000063"/>
    <n v="22880198.43"/>
    <n v="24941370.036624808"/>
    <n v="18408815.959999997"/>
    <n v="4631236.13"/>
    <n v="79047765.479999945"/>
    <n v="7604425.6372915385"/>
    <n v="5804381.5244492386"/>
    <n v="12491817.165550767"/>
    <n v="11521112.847236963"/>
    <n v="9679226.5507949796"/>
    <n v="18296198.690000005"/>
    <n v="17325494.371686202"/>
    <n v="15483608.075244218"/>
    <n v="15483608.075244218"/>
    <n v="9679226.5507949796"/>
    <n v="3715989.79"/>
    <n v="8734646.0399999991"/>
    <x v="28"/>
    <s v="2010 B"/>
    <s v="2010 B"/>
    <s v="B"/>
    <s v="A"/>
    <m/>
    <s v="B"/>
    <n v="0.77740821295830809"/>
    <n v="1.2435997877261999"/>
    <n v="4.1667520499953303"/>
    <n v="1.1889228835127075"/>
    <n v="0.29910574508822635"/>
    <n v="-0.29753331055735444"/>
    <n v="0.88981713842448107"/>
    <n v="2"/>
    <n v="1.1203702149803856"/>
    <n v="16.695684876778781"/>
    <n v="11.195588194379928"/>
    <m/>
    <s v="2010 B"/>
    <n v="1.2728412388839956"/>
    <n v="1.51505365359952"/>
    <n v="1.64270357307353"/>
  </r>
  <r>
    <s v="CNEE2011"/>
    <x v="4"/>
    <s v="A"/>
    <s v="B"/>
    <x v="0"/>
    <b v="0"/>
    <x v="0"/>
    <x v="0"/>
    <n v="1"/>
    <n v="1"/>
    <n v="0"/>
    <n v="0"/>
    <n v="63890080.192259327"/>
    <n v="0.10315746632648146"/>
    <n v="3170133.2600000259"/>
    <n v="25562302.299999997"/>
    <n v="27486365.86323145"/>
    <n v="15891182.210000003"/>
    <n v="-968139.81999999983"/>
    <n v="56749594.229999982"/>
    <n v="8380374.6465504393"/>
    <n v="6396655.5949619683"/>
    <n v="12054465.445038062"/>
    <n v="12178573.28554168"/>
    <n v="11177207.431922287"/>
    <n v="18451121.040000029"/>
    <n v="18575228.880503647"/>
    <n v="17573863.026884254"/>
    <n v="17573863.026884254"/>
    <n v="11177207.431922287"/>
    <n v="2852720.16"/>
    <n v="6506179.8900000006"/>
    <x v="28"/>
    <s v="2011 A"/>
    <s v="2011 A"/>
    <s v="A"/>
    <s v="A"/>
    <m/>
    <s v="A"/>
    <n v="1.1942864409501077"/>
    <n v="1.8777701367677553"/>
    <n v="6.160387995044089"/>
    <n v="0.90425094276027362"/>
    <n v="-5.5089755651273303E-2"/>
    <n v="-0.24181486355612244"/>
    <n v="0.9593406984115469"/>
    <n v="2"/>
    <n v="1.1538772335882357"/>
    <n v="17.494433248929422"/>
    <n v="5.5861778449936006"/>
    <m/>
    <s v="2011 B"/>
    <n v="1.3337360075064464"/>
    <n v="1.4532253973020799"/>
    <n v="1.4384160557786001"/>
  </r>
  <r>
    <s v="CNEE2012"/>
    <x v="5"/>
    <s v="A"/>
    <s v="A"/>
    <x v="0"/>
    <b v="0"/>
    <x v="0"/>
    <x v="0"/>
    <n v="1"/>
    <n v="1"/>
    <n v="0"/>
    <n v="0"/>
    <n v="63011124.195386313"/>
    <n v="0.10315746632648146"/>
    <n v="9849052.2299999818"/>
    <n v="26735775.980000004"/>
    <n v="30223855.978458643"/>
    <n v="10992453.070000002"/>
    <n v="3435093.68"/>
    <n v="67107808.199999981"/>
    <n v="6903153.0892427815"/>
    <n v="6163713.1125193872"/>
    <n v="22968167.457480591"/>
    <n v="17473818.272308238"/>
    <n v="8845280.5648950636"/>
    <n v="29131880.569999978"/>
    <n v="23637531.384827625"/>
    <n v="15008993.677414451"/>
    <n v="15008993.677414451"/>
    <n v="8845280.5648950636"/>
    <n v="1540714.8800000001"/>
    <n v="5410855.1099999994"/>
    <x v="28"/>
    <s v="2012 A"/>
    <s v="2012 A"/>
    <s v="A"/>
    <s v="A"/>
    <m/>
    <s v="A"/>
    <n v="1.2724148037952883"/>
    <n v="2.1590797041539176"/>
    <n v="9.7415776742640734"/>
    <n v="0.73239107872644771"/>
    <n v="0.22886902039069631"/>
    <n v="3.0943679501902931E-2"/>
    <n v="0.50352205833575137"/>
    <n v="2.6666666666666665"/>
    <n v="1.1144476177318769"/>
    <n v="14.037649189478699"/>
    <n v="14.676462388172565"/>
    <m/>
    <s v="2012 A"/>
    <n v="1.28133918588339"/>
    <n v="2.53128071122743"/>
    <n v="3.3271994928335"/>
  </r>
  <r>
    <s v="CNEE2013"/>
    <x v="6"/>
    <s v="A"/>
    <s v="C"/>
    <x v="0"/>
    <b v="0"/>
    <x v="0"/>
    <x v="0"/>
    <n v="1"/>
    <n v="1"/>
    <n v="0"/>
    <n v="0"/>
    <n v="66477974.884465136"/>
    <n v="0.10315746632648146"/>
    <n v="-1994944.9299999494"/>
    <n v="24375173.210000001"/>
    <n v="33793103.203093752"/>
    <n v="2368306.8900000015"/>
    <n v="2210195.48"/>
    <n v="59493017.470000036"/>
    <n v="6559057.4383924017"/>
    <n v="6442112.0330679733"/>
    <n v="12517221.286932075"/>
    <n v="6263922.012055954"/>
    <n v="14320317.952269865"/>
    <n v="18959333.320000049"/>
    <n v="12706034.045123927"/>
    <n v="20762429.985337839"/>
    <n v="20762429.985337839"/>
    <n v="14320317.952269865"/>
    <n v="1035925.8"/>
    <n v="3111309.69"/>
    <x v="28"/>
    <s v="2013 A"/>
    <s v="2013 A"/>
    <s v="A"/>
    <s v="A"/>
    <m/>
    <s v="A"/>
    <n v="3.4529792163477713"/>
    <n v="5.0063301289259163"/>
    <n v="20.042391052851311"/>
    <n v="0.1140669416668699"/>
    <n v="0.10645167649262691"/>
    <n v="9.7134931288110668E-2"/>
    <n v="7.6152651742429911E-3"/>
    <n v="3"/>
    <n v="1.5494418830082248"/>
    <n v="21.541447339750867"/>
    <n v="-3.3532421363665423"/>
    <m/>
    <s v="2013 C"/>
    <n v="2.1832889977247758"/>
    <n v="0.955003377516494"/>
    <n v="1.90838720418341"/>
  </r>
  <r>
    <s v="CNEE2014"/>
    <x v="7"/>
    <s v="A"/>
    <s v="C"/>
    <x v="0"/>
    <b v="0"/>
    <x v="0"/>
    <x v="0"/>
    <n v="1"/>
    <n v="1"/>
    <n v="0"/>
    <n v="0"/>
    <n v="72618809.564962223"/>
    <n v="0.10315746632648146"/>
    <n v="19114308.359999955"/>
    <n v="29078147.25"/>
    <n v="36914706.417870209"/>
    <n v="-42287194.440000005"/>
    <n v="10126549.880000001"/>
    <n v="69698568.800000027"/>
    <n v="7164943.6406493988"/>
    <n v="7037195.5183435725"/>
    <n v="18275062.191656392"/>
    <n v="6993038.6792017808"/>
    <n v="13105495.498709589"/>
    <n v="25312257.709999964"/>
    <n v="14030234.197545353"/>
    <n v="20142691.017053161"/>
    <n v="20142691.017053161"/>
    <n v="13105495.498709589"/>
    <n v="40923.149999999994"/>
    <n v="77693.78"/>
    <x v="28"/>
    <s v="2014 A"/>
    <s v="2014 A"/>
    <s v="A"/>
    <s v="A"/>
    <m/>
    <s v="A"/>
    <n v="110.48587666793931"/>
    <n v="169.81295180252229"/>
    <n v="492.20773613598084"/>
    <n v="-2.0993815773770699"/>
    <n v="0.50274066515872595"/>
    <n v="2.7341175493073222"/>
    <n v="-2.6021222425357959"/>
    <n v="3"/>
    <n v="1.3760786504286717"/>
    <n v="18.046970994458228"/>
    <n v="27.4242479997666"/>
    <m/>
    <s v="2014 C"/>
    <n v="1.8291135499400706"/>
    <n v="0.97600749278365295"/>
    <n v="2.5506219041242901"/>
  </r>
  <r>
    <s v="CNEE2015"/>
    <x v="8"/>
    <s v="A"/>
    <s v="D"/>
    <x v="0"/>
    <b v="0"/>
    <x v="0"/>
    <x v="0"/>
    <n v="1"/>
    <n v="1"/>
    <n v="0"/>
    <n v="1"/>
    <n v="77130280.282840356"/>
    <n v="0.10315746632648146"/>
    <n v="18377140.929999921"/>
    <n v="27506358.829999998"/>
    <n v="39208046.367409162"/>
    <n v="-16631913.070000008"/>
    <n v="18501056.870000001"/>
    <n v="73159087.770000055"/>
    <n v="7610068.4488232899"/>
    <n v="7474383.9232098013"/>
    <n v="20758829.166790131"/>
    <n v="-4589067.9294750765"/>
    <n v="16713780.81237027"/>
    <n v="28233213.089999933"/>
    <n v="2885315.9937347248"/>
    <n v="24188164.735580072"/>
    <n v="24188164.735580072"/>
    <n v="16713780.81237027"/>
    <n v="-63381.479999999981"/>
    <n v="12816904.91"/>
    <x v="28"/>
    <s v="2015 A"/>
    <s v="2015 A"/>
    <s v="A"/>
    <s v="A"/>
    <m/>
    <s v="A"/>
    <n v="1.3105226100149385"/>
    <n v="1.8965868427137922"/>
    <n v="-381.62827273172036"/>
    <n v="-0.68760541578150236"/>
    <n v="0.76488055510823838"/>
    <n v="1.170246435371864"/>
    <n v="-1.4524859708897409"/>
    <n v="3"/>
    <n v="1.5557968919667431"/>
    <n v="21.669545023147915"/>
    <n v="25.119423287199233"/>
    <m/>
    <s v="2015 D"/>
    <n v="2.1962720744133475"/>
    <n v="-0.60302584162360184"/>
    <n v="2.72781109741529"/>
  </r>
  <r>
    <s v="COELCE2007"/>
    <x v="0"/>
    <s v="B"/>
    <s v="B"/>
    <x v="0"/>
    <b v="0"/>
    <x v="0"/>
    <x v="0"/>
    <n v="0"/>
    <n v="1"/>
    <n v="0"/>
    <n v="0"/>
    <n v="1506649671.0913107"/>
    <n v="0.15075757575588805"/>
    <n v="244751253.53999975"/>
    <n v="285089554.62"/>
    <n v="297803749.21931016"/>
    <n v="553376941.14999998"/>
    <n v="159558057.40999997"/>
    <n v="850449400.37000012"/>
    <n v="214738902.71026111"/>
    <n v="132503792.8896018"/>
    <n v="326904865.38039792"/>
    <n v="310529079.61165476"/>
    <n v="250892056.89646044"/>
    <n v="459408658.26999968"/>
    <n v="443032872.50125659"/>
    <n v="383395849.78606224"/>
    <n v="383395849.78606224"/>
    <n v="250892056.89646044"/>
    <n v="44858986.25"/>
    <n v="211217009.26999998"/>
    <x v="29"/>
    <s v="2007 B"/>
    <s v="2007 B"/>
    <s v="B"/>
    <s v="B"/>
    <m/>
    <s v="B"/>
    <n v="0.97975624926103366"/>
    <n v="1.4971955844885834"/>
    <n v="8.5466900132203101"/>
    <n v="1.4433566285571127"/>
    <n v="0.41617053888046662"/>
    <n v="-0.51866303915642697"/>
    <n v="1.027186089676646"/>
    <n v="2"/>
    <n v="1.071257358927618"/>
    <n v="16.652315512386629"/>
    <n v="28.779049457089066"/>
    <m/>
    <s v="2007 B"/>
    <n v="1.1683586612946413"/>
    <n v="1.44607742563112"/>
    <n v="1.5223364805094399"/>
  </r>
  <r>
    <s v="COELCE2008"/>
    <x v="1"/>
    <s v="B"/>
    <s v="B"/>
    <x v="0"/>
    <b v="0"/>
    <x v="0"/>
    <x v="0"/>
    <n v="0"/>
    <n v="1"/>
    <n v="0"/>
    <n v="0"/>
    <n v="1710614723.1288054"/>
    <n v="0.15075757575783133"/>
    <n v="338523522.9999997"/>
    <n v="300124696.62000006"/>
    <n v="339559960.80218798"/>
    <n v="826309461.05999994"/>
    <n v="174753386.12"/>
    <n v="917101984.12999952"/>
    <n v="243868250.58850402"/>
    <n v="137963093.1225554"/>
    <n v="416701762.97744429"/>
    <n v="339442371.85453832"/>
    <n v="306141654.08910036"/>
    <n v="554664856.09999967"/>
    <n v="477405464.9770937"/>
    <n v="444104747.21165574"/>
    <n v="444104747.21165574"/>
    <n v="306141654.08910036"/>
    <n v="59052616.729999997"/>
    <n v="352203785.17999995"/>
    <x v="29"/>
    <s v="2008 B"/>
    <s v="2008 B"/>
    <s v="B"/>
    <s v="B"/>
    <m/>
    <s v="B"/>
    <n v="0.74440580783006727"/>
    <n v="1.0798731524885645"/>
    <n v="7.5204922627254378"/>
    <n v="1.8606183929535647"/>
    <n v="0.39349587505470718"/>
    <n v="-0.75740117166478216"/>
    <n v="1.4671225178988574"/>
    <n v="2"/>
    <n v="1.1284787087579073"/>
    <n v="17.896587112798315"/>
    <n v="36.912309520422312"/>
    <m/>
    <s v="2008 B"/>
    <n v="1.2553567483401487"/>
    <n v="1.3919088320342099"/>
    <n v="1.7087167434541299"/>
  </r>
  <r>
    <s v="COELCE2009"/>
    <x v="2"/>
    <s v="A"/>
    <s v="B"/>
    <x v="0"/>
    <b v="0"/>
    <x v="0"/>
    <x v="0"/>
    <n v="1"/>
    <n v="1"/>
    <n v="0"/>
    <n v="0"/>
    <n v="1993162057.5628531"/>
    <n v="0.14960541594495291"/>
    <n v="334447789.10000014"/>
    <n v="312474342.08000004"/>
    <n v="394578325.59459126"/>
    <n v="836362952.28999996"/>
    <n v="96119989.629999995"/>
    <n v="1038698132.8299994"/>
    <n v="281951294.87077427"/>
    <n v="156714291.31887865"/>
    <n v="408369211.84112155"/>
    <n v="383035793.82298684"/>
    <n v="386995386.94517529"/>
    <n v="565083503.16000021"/>
    <n v="539750085.14186549"/>
    <n v="543709678.26405394"/>
    <n v="543709678.26405394"/>
    <n v="386995386.94517529"/>
    <n v="81295491.260000005"/>
    <n v="152989098.34999999"/>
    <x v="29"/>
    <s v="2009 A"/>
    <s v="2009 A"/>
    <s v="A"/>
    <s v="B"/>
    <m/>
    <s v="A"/>
    <n v="1.6518175078838266"/>
    <n v="2.3207231818752398"/>
    <n v="6.6880668267955539"/>
    <n v="1.5382528318427655"/>
    <n v="0.17678550423617637"/>
    <n v="-0.19112330260844307"/>
    <n v="1.3614673276065892"/>
    <n v="2"/>
    <n v="1.2025773745172512"/>
    <n v="19.41615261422222"/>
    <n v="32.198747502200256"/>
    <m/>
    <s v="2009 B"/>
    <n v="1.3725611266663587"/>
    <n v="1.3585175907993501"/>
    <n v="1.44836792478037"/>
  </r>
  <r>
    <s v="COELCE2010"/>
    <x v="3"/>
    <s v="A"/>
    <s v="B"/>
    <x v="0"/>
    <b v="0"/>
    <x v="0"/>
    <x v="0"/>
    <n v="1"/>
    <n v="1"/>
    <n v="0"/>
    <n v="0"/>
    <n v="2213840629.4059319"/>
    <n v="0.14922136267377753"/>
    <n v="423338661.66999948"/>
    <n v="306750925.56999999"/>
    <n v="437628386.50676697"/>
    <n v="738639622.37000012"/>
    <n v="22881220.68999999"/>
    <n v="1360771951.4100006"/>
    <n v="312353633.73260504"/>
    <n v="174033798.25543645"/>
    <n v="547121810.29456306"/>
    <n v="502333641.43267941"/>
    <n v="449127285.43110323"/>
    <n v="721155608.54999948"/>
    <n v="676367439.68811584"/>
    <n v="623161083.68653965"/>
    <n v="623161083.68653965"/>
    <n v="449127285.43110323"/>
    <n v="122317231.64999999"/>
    <n v="261467532.09"/>
    <x v="29"/>
    <s v="2010 A"/>
    <s v="2010 A"/>
    <s v="A"/>
    <s v="B"/>
    <m/>
    <s v="A"/>
    <n v="1.1702582485410242"/>
    <n v="1.623725438221691"/>
    <n v="5.0946303744811718"/>
    <n v="1.1853108958606731"/>
    <n v="3.6717987193034707E-2"/>
    <n v="-0.25225885571999734"/>
    <n v="1.1485929086676383"/>
    <n v="2"/>
    <n v="1.2430755066745058"/>
    <n v="20.287245588749688"/>
    <n v="31.110184276751568"/>
    <m/>
    <s v="2010 B"/>
    <n v="1.4378807765616914"/>
    <n v="1.6082208983205599"/>
    <n v="1.7516101982118599"/>
  </r>
  <r>
    <s v="COELCE2011"/>
    <x v="4"/>
    <s v="A"/>
    <s v="B"/>
    <x v="0"/>
    <b v="0"/>
    <x v="0"/>
    <x v="0"/>
    <n v="1"/>
    <n v="1"/>
    <n v="0"/>
    <n v="0"/>
    <n v="2263332111.3261528"/>
    <n v="0.14922136267377753"/>
    <n v="377584810.1899994"/>
    <n v="324277817.15999997"/>
    <n v="447411781.52214652"/>
    <n v="767245344.06999993"/>
    <n v="-117765994.07999998"/>
    <n v="1381382971.6100011"/>
    <n v="319336450.84316099"/>
    <n v="177924408.29549953"/>
    <n v="454736606.88449979"/>
    <n v="443683078.94663656"/>
    <n v="446353373.71268177"/>
    <n v="632661015.17999935"/>
    <n v="621607487.24213612"/>
    <n v="624277782.00818133"/>
    <n v="624277782.00818133"/>
    <n v="446353373.71268177"/>
    <n v="72853232.99000001"/>
    <n v="236300193.51999998"/>
    <x v="29"/>
    <s v="2011 A"/>
    <s v="2011 A"/>
    <s v="A"/>
    <s v="B"/>
    <m/>
    <s v="A"/>
    <n v="1.4437924196782075"/>
    <n v="2.0193138049789274"/>
    <n v="8.568978429466144"/>
    <n v="1.2290127346866639"/>
    <n v="-0.18864357738500556"/>
    <n v="0.14721045926762716"/>
    <n v="1.4176563120716694"/>
    <n v="2"/>
    <n v="1.2180724836813739"/>
    <n v="19.721072814680753"/>
    <n v="27.333825445229319"/>
    <m/>
    <s v="2011 B"/>
    <n v="1.3977526603773154"/>
    <n v="1.3893906498425099"/>
    <n v="1.4240047000078899"/>
  </r>
  <r>
    <s v="COELCE2012"/>
    <x v="5"/>
    <s v="A"/>
    <s v="B"/>
    <x v="0"/>
    <b v="0"/>
    <x v="0"/>
    <x v="0"/>
    <n v="1"/>
    <n v="1"/>
    <n v="0"/>
    <n v="0"/>
    <n v="2150571099.4396229"/>
    <n v="0.11786401174325964"/>
    <n v="155848643.67999986"/>
    <n v="374433786.97000003"/>
    <n v="455251538.47613764"/>
    <n v="738741370.96000004"/>
    <n v="-343154671.93000007"/>
    <n v="1206539508.5400002"/>
    <n v="240766372.9625867"/>
    <n v="156987891.15664536"/>
    <n v="312208472.04335451"/>
    <n v="293459909.47366542"/>
    <n v="301794132.88556933"/>
    <n v="469196363.19999987"/>
    <n v="450447800.63031077"/>
    <n v="458782024.04221469"/>
    <n v="458782024.04221469"/>
    <n v="301794132.88556933"/>
    <n v="78596524.030000001"/>
    <n v="187616574.91"/>
    <x v="29"/>
    <s v="2012 A"/>
    <s v="2012 A"/>
    <s v="A"/>
    <s v="B"/>
    <m/>
    <s v="A"/>
    <n v="1.1336562103339201"/>
    <n v="1.72336382345189"/>
    <n v="5.8371795661993815"/>
    <n v="1.6102230084150484"/>
    <n v="-0.74796886963126696"/>
    <n v="5.9751140440231436E-2"/>
    <n v="2.3581918780463154"/>
    <n v="2.75"/>
    <n v="1.1191056251847917"/>
    <n v="14.033208805056862"/>
    <n v="12.916994642685836"/>
    <m/>
    <s v="2012 B"/>
    <n v="1.2534729379773002"/>
    <n v="1.2188575416937699"/>
    <n v="1.2967278951860499"/>
  </r>
  <r>
    <s v="COELCE2013"/>
    <x v="6"/>
    <s v="A"/>
    <s v="B"/>
    <x v="0"/>
    <b v="0"/>
    <x v="0"/>
    <x v="0"/>
    <n v="1"/>
    <n v="1"/>
    <n v="0"/>
    <n v="0"/>
    <n v="2464923132.8241129"/>
    <n v="0.10741156143308701"/>
    <n v="281073429.36999947"/>
    <n v="386279720.20000005"/>
    <n v="537126198.56045878"/>
    <n v="833425535.07000005"/>
    <n v="-138664154.41000003"/>
    <n v="1284487702.7699995"/>
    <n v="251900260.53839231"/>
    <n v="175798862.46292526"/>
    <n v="458309136.77707416"/>
    <n v="415729225.93025333"/>
    <n v="375662067.04619533"/>
    <n v="634107999.23999941"/>
    <n v="591528088.39317858"/>
    <n v="551460929.50912058"/>
    <n v="551460929.50912058"/>
    <n v="375662067.04619533"/>
    <n v="69432118.400000006"/>
    <n v="148857302.97999999"/>
    <x v="29"/>
    <s v="2013 A"/>
    <s v="2013 A"/>
    <s v="A"/>
    <s v="B"/>
    <m/>
    <s v="A"/>
    <n v="1.7209357405929431"/>
    <n v="2.5262833444829784"/>
    <n v="7.942447129902356"/>
    <n v="1.5113047733261329"/>
    <n v="-0.25144873732656098"/>
    <n v="-9.7143320266923808E-2"/>
    <n v="1.7627535106526939"/>
    <n v="3"/>
    <n v="1.250995992955755"/>
    <n v="15.24031569356857"/>
    <n v="21.882142488703025"/>
    <m/>
    <s v="2013 B"/>
    <n v="1.4913127371724373"/>
    <n v="1.65037235385383"/>
    <n v="1.8194071566163501"/>
  </r>
  <r>
    <s v="COELCE2014"/>
    <x v="7"/>
    <s v="A"/>
    <s v="B"/>
    <x v="0"/>
    <b v="0"/>
    <x v="0"/>
    <x v="0"/>
    <n v="1"/>
    <n v="1"/>
    <n v="0"/>
    <n v="0"/>
    <n v="2817032286.8185654"/>
    <n v="0.10741156143308701"/>
    <n v="408412372.73999977"/>
    <n v="404996614.41999996"/>
    <n v="613853561.31058753"/>
    <n v="1085193275.49"/>
    <n v="306408988.09999996"/>
    <n v="1881923122.1400008"/>
    <n v="287883689.99235725"/>
    <n v="200911365.12506193"/>
    <n v="602946082.71493793"/>
    <n v="517058608.00691372"/>
    <n v="464606365.3565734"/>
    <n v="803857447.83999979"/>
    <n v="717969973.13197565"/>
    <n v="665517730.48163533"/>
    <n v="665517730.48163533"/>
    <n v="464606365.3565734"/>
    <n v="85690033.120000005"/>
    <n v="131906292.82999998"/>
    <x v="29"/>
    <s v="2014 A"/>
    <s v="2014 A"/>
    <s v="A"/>
    <s v="B"/>
    <m/>
    <s v="A"/>
    <n v="2.1351755978790385"/>
    <n v="3.0584970935334646"/>
    <n v="7.7665710497467861"/>
    <n v="1.6306000964161322"/>
    <n v="0.46040694945610494"/>
    <n v="7.2917932576912939E-2"/>
    <n v="1.1701931469600273"/>
    <n v="3"/>
    <n v="1.3210290145993688"/>
    <n v="16.492759686516756"/>
    <n v="21.701862734731677"/>
    <m/>
    <s v="2014 B"/>
    <n v="1.6138683138962804"/>
    <n v="1.7960677384375601"/>
    <n v="2.09440862290929"/>
  </r>
  <r>
    <s v="COELCE2015"/>
    <x v="8"/>
    <s v="B"/>
    <s v="B"/>
    <x v="0"/>
    <b v="0"/>
    <x v="0"/>
    <x v="0"/>
    <n v="0"/>
    <n v="1"/>
    <n v="0"/>
    <n v="0"/>
    <n v="2952310760.4367871"/>
    <n v="0.11674234630740221"/>
    <n v="324685192.38999796"/>
    <n v="447990753.43999994"/>
    <n v="596100623.70220423"/>
    <n v="1240094880.6700001"/>
    <n v="323260668.98000008"/>
    <n v="2449133315.1299973"/>
    <n v="322080270.57012671"/>
    <n v="210962815.68666136"/>
    <n v="404110308.27333665"/>
    <n v="360599161.44136727"/>
    <n v="379425583.03257287"/>
    <n v="615073123.95999801"/>
    <n v="571561977.12802863"/>
    <n v="590388398.71923423"/>
    <n v="590388398.71923423"/>
    <n v="379425583.03257287"/>
    <n v="126081047.28"/>
    <n v="396139058.38999999"/>
    <x v="29"/>
    <s v="2015 B"/>
    <s v="2015 B"/>
    <s v="B"/>
    <s v="B"/>
    <m/>
    <s v="B"/>
    <n v="0.7265625718216574"/>
    <n v="1.1305355583002219"/>
    <n v="4.6826102055458296"/>
    <n v="2.10047298246411"/>
    <n v="0.5475389924349281"/>
    <n v="-0.5740450020278467"/>
    <n v="1.5529339900291819"/>
    <n v="3.75"/>
    <n v="1.0625210880122737"/>
    <n v="12.851817231341792"/>
    <n v="13.257146533599951"/>
    <m/>
    <s v="2015 B"/>
    <n v="1.1562559673819617"/>
    <n v="1.0988846058219499"/>
    <n v="1.2546881793100999"/>
  </r>
  <r>
    <s v="Coop Aliança2007"/>
    <x v="0"/>
    <s v=""/>
    <s v=""/>
    <x v="0"/>
    <b v="0"/>
    <x v="0"/>
    <x v="0"/>
    <s v=""/>
    <s v=""/>
    <s v=""/>
    <s v=""/>
    <s v=""/>
    <n v="0.11674234630740221"/>
    <n v="641055.17000000924"/>
    <n v="7320785.4200000009"/>
    <s v=""/>
    <n v="-253389.22"/>
    <n v="0"/>
    <n v="18018481.880000003"/>
    <s v=""/>
    <s v=""/>
    <s v=""/>
    <s v=""/>
    <s v=""/>
    <n v="1571287.2200000091"/>
    <s v=""/>
    <s v=""/>
    <s v=""/>
    <s v=""/>
    <n v="0"/>
    <n v="0"/>
    <x v="30"/>
    <s v=""/>
    <s v=""/>
    <s v=""/>
    <e v="#VALUE!"/>
    <m/>
    <s v=""/>
    <s v=""/>
    <s v=""/>
    <s v=""/>
    <s v=""/>
    <s v=""/>
    <s v=""/>
    <e v="#VALUE!"/>
    <s v=""/>
    <s v=""/>
    <s v=""/>
    <n v="3.5577646011985173"/>
    <m/>
    <s v=""/>
    <s v=""/>
    <s v=""/>
    <s v=""/>
  </r>
  <r>
    <s v="Coop Aliança2008"/>
    <x v="1"/>
    <s v=""/>
    <s v=""/>
    <x v="0"/>
    <b v="0"/>
    <x v="0"/>
    <x v="0"/>
    <s v=""/>
    <s v=""/>
    <s v=""/>
    <s v=""/>
    <s v=""/>
    <n v="0.11674234630740221"/>
    <n v="3706497.1800000048"/>
    <n v="8292574.6599999992"/>
    <s v=""/>
    <n v="-2161183.59"/>
    <n v="0"/>
    <n v="21717254.969999995"/>
    <s v=""/>
    <s v=""/>
    <s v=""/>
    <s v=""/>
    <s v=""/>
    <n v="4344737.5300000049"/>
    <s v=""/>
    <s v=""/>
    <s v=""/>
    <s v=""/>
    <n v="0"/>
    <n v="0"/>
    <x v="30"/>
    <s v=""/>
    <s v=""/>
    <s v=""/>
    <e v="#VALUE!"/>
    <m/>
    <s v=""/>
    <s v=""/>
    <s v=""/>
    <s v=""/>
    <s v=""/>
    <s v=""/>
    <s v=""/>
    <e v="#VALUE!"/>
    <s v=""/>
    <s v=""/>
    <s v=""/>
    <n v="17.06706112314896"/>
    <m/>
    <s v=""/>
    <s v=""/>
    <s v=""/>
    <s v=""/>
  </r>
  <r>
    <s v="Coop Aliança2009"/>
    <x v="2"/>
    <s v=""/>
    <s v="D"/>
    <x v="0"/>
    <b v="0"/>
    <x v="0"/>
    <x v="0"/>
    <s v=""/>
    <s v=""/>
    <s v=""/>
    <s v=""/>
    <n v="27646494.519168913"/>
    <n v="0.11674234630740221"/>
    <n v="665205.09000000195"/>
    <n v="9339215.3399999999"/>
    <n v="7380997.3399999999"/>
    <n v="-2588881.2999999998"/>
    <n v="475141.91000000003"/>
    <n v="22209813.240000002"/>
    <n v="1407434.0248775706"/>
    <n v="2430217.224224112"/>
    <n v="-1218876.2642241102"/>
    <n v="-1737440.7642407366"/>
    <n v="-2617015.6673277537"/>
    <n v="1211340.9600000018"/>
    <n v="692776.45998337539"/>
    <n v="-186798.44310364174"/>
    <n v="-186798.44310364174"/>
    <n v="-2617015.6673277537"/>
    <n v="0"/>
    <n v="0"/>
    <x v="30"/>
    <s v="2009 D"/>
    <s v="2009 D"/>
    <s v="D"/>
    <s v="D"/>
    <s v="D"/>
    <s v="D"/>
    <s v=""/>
    <s v=""/>
    <s v=""/>
    <n v="13.859223112280469"/>
    <n v="-2.5436074418263548"/>
    <n v="-13.859223112280469"/>
    <n v="16.402830554106824"/>
    <n v="2"/>
    <n v="-4.7226664938269228E-2"/>
    <n v="-9.465994560407017"/>
    <n v="2.9950953788389527"/>
    <m/>
    <s v="2009 D"/>
    <n v="-1.8594233423132385"/>
    <n v="-1.23447404356375"/>
    <n v="-0.86602728275674401"/>
  </r>
  <r>
    <s v="Coop Aliança2010"/>
    <x v="3"/>
    <s v="C"/>
    <s v="D"/>
    <x v="0"/>
    <b v="0"/>
    <x v="0"/>
    <x v="0"/>
    <n v="0"/>
    <n v="0"/>
    <n v="1"/>
    <n v="0"/>
    <n v="27757247.34214988"/>
    <n v="0.11674234630740221"/>
    <n v="435845.5800000024"/>
    <n v="9195514.7699999996"/>
    <n v="7410565.8732277192"/>
    <n v="13201612.66"/>
    <n v="1134392.4100000006"/>
    <n v="24586309.340000011"/>
    <n v="1413072.2489404727"/>
    <n v="2439952.7593333889"/>
    <n v="-889050.74933338654"/>
    <n v="-2084122.0225104366"/>
    <n v="-2085993.5737520389"/>
    <n v="1550902.0100000023"/>
    <n v="355830.73682295228"/>
    <n v="353959.18558135"/>
    <n v="353959.18558135"/>
    <n v="-2085993.5737520389"/>
    <n v="11876.05"/>
    <n v="2586232.63"/>
    <x v="30"/>
    <s v="2010 D"/>
    <s v="2010 D"/>
    <s v="D"/>
    <s v="D"/>
    <s v="D"/>
    <s v="D"/>
    <n v="-0.80288926703098473"/>
    <n v="0.13623725146915333"/>
    <n v="29.804453970920466"/>
    <n v="37.296991285357926"/>
    <n v="3.2048678384680165"/>
    <n v="-5.9190024594473734"/>
    <n v="34.092123446889907"/>
    <n v="2"/>
    <n v="8.9131433065138072E-2"/>
    <n v="-7.5151312665806742"/>
    <n v="1.7727165715389237"/>
    <m/>
    <s v="2010 D"/>
    <n v="-1.4762115495054029"/>
    <n v="-1.4748870940549601"/>
    <n v="-0.62916156622564801"/>
  </r>
  <r>
    <s v="Coop Aliança2011"/>
    <x v="4"/>
    <s v="D"/>
    <s v="D"/>
    <x v="0"/>
    <b v="0"/>
    <x v="0"/>
    <x v="0"/>
    <n v="0"/>
    <n v="0"/>
    <n v="0"/>
    <n v="1"/>
    <n v="28626495.473458663"/>
    <n v="0.11674234630740221"/>
    <n v="-1015086.3299999833"/>
    <n v="9570481.25"/>
    <n v="7642635.7344009532"/>
    <n v="13914690.67"/>
    <n v="932968.16000000015"/>
    <n v="31314277.610000011"/>
    <n v="1457324.1311630856"/>
    <n v="2516362.5110061197"/>
    <n v="-1260628.1310061025"/>
    <n v="-1951157.3936299775"/>
    <n v="-2304605.5445733434"/>
    <n v="1255734.3800000171"/>
    <n v="565205.11737614218"/>
    <n v="211756.9664327763"/>
    <n v="211756.9664327763"/>
    <n v="-2304605.5445733434"/>
    <n v="282262.28000000003"/>
    <n v="3647797.24"/>
    <x v="30"/>
    <s v="2011 D"/>
    <s v="2011 D"/>
    <s v="D"/>
    <s v="D"/>
    <m/>
    <s v="D"/>
    <n v="-0.58640474345114835"/>
    <n v="5.3881363718577033E-2"/>
    <n v="0.75021347674501981"/>
    <n v="65.710663051160182"/>
    <n v="4.4058439999242118"/>
    <n v="-16.14581653485002"/>
    <n v="61.304819051235967"/>
    <n v="2"/>
    <n v="5.1703937783424907E-2"/>
    <n v="-8.0506031438954206"/>
    <n v="-3.2416086446005772"/>
    <m/>
    <s v="2011 D"/>
    <n v="-1.5813953103323812"/>
    <n v="-1.3388630255066201"/>
    <n v="-0.86502933976671303"/>
  </r>
  <r>
    <s v="Coop Aliança2012"/>
    <x v="5"/>
    <s v="C"/>
    <s v="C"/>
    <x v="0"/>
    <b v="0"/>
    <x v="0"/>
    <x v="0"/>
    <n v="0"/>
    <n v="0"/>
    <n v="1"/>
    <n v="0"/>
    <n v="30349978.922831547"/>
    <n v="0.11674234630740221"/>
    <n v="763351.34000000916"/>
    <n v="7926786.6500000004"/>
    <n v="8102767.370494457"/>
    <n v="14920847.870000001"/>
    <n v="951700.73"/>
    <n v="33461582.430000003"/>
    <n v="1545063.6208093408"/>
    <n v="2667862.3390015671"/>
    <n v="1906069.5909984419"/>
    <n v="1428990.5617125016"/>
    <n v="115983.23816331569"/>
    <n v="4573931.930000009"/>
    <n v="4096852.9007140687"/>
    <n v="2783845.5771648828"/>
    <n v="2783845.5771648828"/>
    <n v="115983.23816331569"/>
    <n v="303322.98"/>
    <n v="4726809.7700000005"/>
    <x v="30"/>
    <s v="2012 D"/>
    <s v="2012 D"/>
    <s v="D"/>
    <s v="D"/>
    <s v="D"/>
    <s v="D"/>
    <n v="2.3057689315121095E-2"/>
    <n v="0.55343381885197418"/>
    <n v="9.1778261481041863"/>
    <n v="5.3597972503904669"/>
    <n v="0.34186548916597187"/>
    <n v="-1.4353705078962908"/>
    <n v="5.0179317612244949"/>
    <n v="2"/>
    <n v="0.64112224293841857"/>
    <n v="0.38215261519033328"/>
    <n v="2.281276869068888"/>
    <m/>
    <s v="2012 C"/>
    <n v="7.5066966125575507E-2"/>
    <n v="0.92487490251645399"/>
    <n v="1.23365120071884"/>
  </r>
  <r>
    <s v="Coop Aliança2013"/>
    <x v="6"/>
    <s v="C"/>
    <s v="D"/>
    <x v="0"/>
    <b v="0"/>
    <x v="0"/>
    <x v="0"/>
    <n v="0"/>
    <n v="0"/>
    <n v="1"/>
    <n v="0"/>
    <n v="35850066.444628619"/>
    <n v="0.11674234630740221"/>
    <n v="-1743878.3000000129"/>
    <n v="9350066.0700000003"/>
    <n v="8943592.7029223256"/>
    <n v="13327984.470000001"/>
    <n v="-1480290.1300000004"/>
    <n v="24701668.459999993"/>
    <n v="2358235.8869277067"/>
    <n v="2736416.0128767821"/>
    <n v="-251939.71287679486"/>
    <n v="300929.13975694031"/>
    <n v="1299213.9838701226"/>
    <n v="2484476.2999999872"/>
    <n v="3037345.1526337224"/>
    <n v="4035629.9967469047"/>
    <n v="4035629.9967469047"/>
    <n v="1299213.9838701226"/>
    <n v="49880.25"/>
    <n v="6916759.9000000004"/>
    <x v="30"/>
    <s v="2013 C"/>
    <s v="2013 C"/>
    <s v="C"/>
    <s v="C"/>
    <m/>
    <s v="C"/>
    <n v="0.18649075535645723"/>
    <n v="0.57927923789014768"/>
    <n v="80.906370692747217"/>
    <n v="3.3025784030606382"/>
    <n v="-0.36680521534264854"/>
    <n v="-1.4844041660977119"/>
    <n v="3.6693836184032866"/>
    <n v="2.416666666666667"/>
    <n v="0.76855748757401887"/>
    <n v="3.6240211322252169"/>
    <n v="-7.0597591528034505"/>
    <m/>
    <s v="2013 D"/>
    <n v="0.5509262262481005"/>
    <n v="0.127607736210259"/>
    <n v="-0.106833974613549"/>
  </r>
  <r>
    <s v="Coop Aliança2014"/>
    <x v="7"/>
    <s v="C"/>
    <s v="B"/>
    <x v="0"/>
    <b v="0"/>
    <x v="0"/>
    <x v="0"/>
    <n v="0"/>
    <n v="0"/>
    <n v="1"/>
    <n v="0"/>
    <n v="40677807.194963634"/>
    <n v="0.11674234630740221"/>
    <n v="2985365.7199999886"/>
    <n v="10312886.350000001"/>
    <n v="10031279.981260445"/>
    <n v="10909225.85"/>
    <n v="-649248.41000000015"/>
    <n v="27075957.93"/>
    <n v="3515462.4667908447"/>
    <n v="2798757.9244720442"/>
    <n v="4898913.7555279443"/>
    <n v="4648591.0955581758"/>
    <n v="4039058.8296025135"/>
    <n v="7697671.6799999885"/>
    <n v="7447349.02003022"/>
    <n v="6837816.7540745577"/>
    <n v="6837816.7540745577"/>
    <n v="4039058.8296025135"/>
    <n v="612981.1"/>
    <n v="6473988.6899999995"/>
    <x v="30"/>
    <s v="2014 B"/>
    <s v="2014 B"/>
    <s v="B"/>
    <s v="B"/>
    <s v="B"/>
    <s v="B"/>
    <n v="0.56992747948520806"/>
    <n v="0.96484350246885398"/>
    <n v="11.155020528487025"/>
    <n v="1.595425300553623"/>
    <n v="-9.4949664980875995E-2"/>
    <n v="-0.76196283658747344"/>
    <n v="1.6903749655344991"/>
    <n v="3"/>
    <n v="1.0506964165230548"/>
    <n v="9.9293917448494966"/>
    <n v="11.025891411554534"/>
    <m/>
    <s v="2014 B"/>
    <n v="1.1489409605698317"/>
    <n v="1.32232704299397"/>
    <n v="1.39353322693842"/>
  </r>
  <r>
    <s v="Coop Aliança2015"/>
    <x v="8"/>
    <s v="B"/>
    <s v="C"/>
    <x v="0"/>
    <b v="0"/>
    <x v="0"/>
    <x v="0"/>
    <n v="0"/>
    <n v="1"/>
    <n v="0"/>
    <s v=""/>
    <n v="42858331.94235158"/>
    <n v="0.11674234630740221"/>
    <n v="-1560304.1100000022"/>
    <n v="12119444.529999999"/>
    <n v="10569004.498766489"/>
    <n v="6930756.0300000012"/>
    <n v="-107242.16000000015"/>
    <n v="25247879.059999987"/>
    <n v="3703908.0779132121"/>
    <n v="2948784.7164033218"/>
    <n v="477256.18359667575"/>
    <n v="763124.46298458008"/>
    <n v="1637226.3323392668"/>
    <n v="3426040.8999999976"/>
    <n v="3711909.1793879019"/>
    <n v="4586011.0487425886"/>
    <n v="4586011.0487425886"/>
    <n v="1637226.3323392668"/>
    <n v="0"/>
    <n v="3772100.18"/>
    <x v="30"/>
    <s v="2015 B"/>
    <s v="2015 B"/>
    <s v="B"/>
    <s v="B"/>
    <m/>
    <s v="B"/>
    <n v="0.43403575043419623"/>
    <n v="1.2157712759215713"/>
    <s v=""/>
    <n v="1.5112820174954233"/>
    <n v="-2.3384627481306274E-2"/>
    <n v="5.9524171899857536E-2"/>
    <n v="1.5346666449767297"/>
    <n v="3"/>
    <n v="0.66883217792479921"/>
    <n v="3.8200887858666257"/>
    <n v="-6.179941318207514"/>
    <m/>
    <s v="2015 C"/>
    <n v="0.44202672146280308"/>
    <n v="0.20603223743608601"/>
    <n v="0.128852059380902"/>
  </r>
  <r>
    <s v="COPEL2007"/>
    <x v="0"/>
    <s v=""/>
    <s v=""/>
    <x v="0"/>
    <b v="0"/>
    <x v="0"/>
    <x v="1"/>
    <s v=""/>
    <s v=""/>
    <s v=""/>
    <s v=""/>
    <s v=""/>
    <n v="0.11674234630740221"/>
    <n v="581460904.69999957"/>
    <n v="606547004.81999993"/>
    <s v=""/>
    <n v="495827207.80000013"/>
    <n v="-78779291.569999978"/>
    <n v="2663910714.0500021"/>
    <s v=""/>
    <s v=""/>
    <s v=""/>
    <s v=""/>
    <s v=""/>
    <n v="911605919.95999956"/>
    <s v=""/>
    <s v=""/>
    <s v=""/>
    <s v=""/>
    <n v="94407870.560000002"/>
    <n v="15771414.84"/>
    <x v="31"/>
    <s v=""/>
    <s v=""/>
    <s v=""/>
    <e v="#VALUE!"/>
    <m/>
    <s v=""/>
    <s v=""/>
    <s v=""/>
    <s v=""/>
    <s v=""/>
    <s v=""/>
    <s v=""/>
    <e v="#VALUE!"/>
    <s v=""/>
    <s v=""/>
    <s v=""/>
    <n v="21.827342096462075"/>
    <m/>
    <s v=""/>
    <s v=""/>
    <s v=""/>
    <s v=""/>
  </r>
  <r>
    <s v="COPEL2008"/>
    <x v="1"/>
    <s v="A"/>
    <s v="B"/>
    <x v="0"/>
    <b v="0"/>
    <x v="0"/>
    <x v="1"/>
    <n v="1"/>
    <n v="1"/>
    <n v="0"/>
    <n v="0"/>
    <n v="2263779306.7383137"/>
    <n v="0.11674234630740221"/>
    <n v="544374532.37999976"/>
    <n v="741746175.74000001"/>
    <n v="616254231.6260612"/>
    <n v="410579490.30000001"/>
    <n v="154719175.74999997"/>
    <n v="3042285246.4300008"/>
    <n v="315423305.91157675"/>
    <n v="344766872.64778674"/>
    <n v="442891835.37221301"/>
    <n v="360876558.26798165"/>
    <n v="191456211.42026818"/>
    <n v="787658708.01999974"/>
    <n v="705643430.91576838"/>
    <n v="536223084.06805491"/>
    <n v="536223084.06805491"/>
    <n v="191456211.42026818"/>
    <n v="76164438.420000002"/>
    <n v="14312846.35"/>
    <x v="31"/>
    <s v="2008 A"/>
    <s v="2008 A"/>
    <s v="A"/>
    <s v="A"/>
    <m/>
    <s v="A"/>
    <n v="2.1160693748377191"/>
    <n v="5.9266045110789296"/>
    <n v="7.0403339825223243"/>
    <n v="0.76568783123833439"/>
    <n v="0.28853508986637311"/>
    <n v="0.63401520039158199"/>
    <n v="0.47715274137196129"/>
    <n v="2"/>
    <n v="0.78805399828491884"/>
    <n v="8.4573708598883286"/>
    <n v="17.893605900985168"/>
    <m/>
    <s v="2008 B"/>
    <n v="0.60698181723650868"/>
    <n v="1.1441023903618699"/>
    <n v="1.4041189318343199"/>
  </r>
  <r>
    <s v="COPEL2009"/>
    <x v="2"/>
    <s v="A"/>
    <s v="C"/>
    <x v="0"/>
    <b v="0"/>
    <x v="0"/>
    <x v="1"/>
    <n v="1"/>
    <n v="1"/>
    <n v="0"/>
    <n v="0"/>
    <n v="2487208389.6293488"/>
    <n v="0.11674234630740221"/>
    <n v="319713082.74000049"/>
    <n v="877447783.15999985"/>
    <n v="670281962.08676541"/>
    <n v="625969753.8900001"/>
    <n v="276605553.90999997"/>
    <n v="3175667329.1699991"/>
    <n v="343139166.0326522"/>
    <n v="378961070.93285811"/>
    <n v="35855255.707142353"/>
    <n v="96549345.498951197"/>
    <n v="115935513.27217078"/>
    <n v="414816326.64000046"/>
    <n v="475510416.43180931"/>
    <n v="494896584.20502889"/>
    <n v="494896584.20502889"/>
    <n v="115935513.27217078"/>
    <n v="65446918.56000001"/>
    <n v="12489623.949999999"/>
    <x v="31"/>
    <s v="2009 A"/>
    <s v="2009 A"/>
    <s v="A"/>
    <s v="A"/>
    <m/>
    <s v="A"/>
    <n v="1.4875629523505631"/>
    <n v="6.3499940883511599"/>
    <n v="7.561801152659628"/>
    <n v="1.264849614784711"/>
    <n v="0.55891586795718529"/>
    <n v="0.36366884376279585"/>
    <n v="0.70593374682752574"/>
    <n v="2"/>
    <n v="0.66496149603631749"/>
    <n v="4.6612705937940264"/>
    <n v="10.067587363553018"/>
    <m/>
    <s v="2009 C"/>
    <n v="0.33786732830188509"/>
    <n v="0.28137081117194301"/>
    <n v="0.10449187751342399"/>
  </r>
  <r>
    <s v="COPEL2010"/>
    <x v="3"/>
    <s v="A"/>
    <s v="D"/>
    <x v="0"/>
    <b v="0"/>
    <x v="0"/>
    <x v="1"/>
    <n v="1"/>
    <n v="1"/>
    <n v="0"/>
    <n v="0"/>
    <n v="2750728767.5407047"/>
    <n v="0.11674234630740221"/>
    <n v="212266263.36999792"/>
    <n v="972543668.91000009"/>
    <n v="736041258.39022851"/>
    <n v="590121271.16000009"/>
    <n v="-14612201.170000009"/>
    <n v="3219337291.0399976"/>
    <n v="376825556.7863071"/>
    <n v="418865964.99832433"/>
    <n v="-170773705.49832639"/>
    <n v="4617182.5306592584"/>
    <n v="158211467.94937807"/>
    <n v="248092259.49999794"/>
    <n v="423483147.52898359"/>
    <n v="577077432.94770241"/>
    <n v="577077432.94770241"/>
    <n v="158211467.94937807"/>
    <n v="93081576.550000012"/>
    <n v="17950251.309999999"/>
    <x v="31"/>
    <s v="2010 A"/>
    <s v="2010 A"/>
    <s v="A"/>
    <s v="B"/>
    <m/>
    <s v="A"/>
    <n v="1.4249199621289388"/>
    <n v="5.1974055013787499"/>
    <n v="6.1996955180246394"/>
    <n v="1.0226032720525389"/>
    <n v="-2.532104070568332E-2"/>
    <n v="1.1283207495639644"/>
    <n v="1.0479243127582223"/>
    <n v="2"/>
    <n v="0.70366976438601336"/>
    <n v="5.7516200730625791"/>
    <n v="6.5934769854893309"/>
    <m/>
    <s v="2010 D"/>
    <n v="0.41985333823317267"/>
    <n v="1.22528380771325E-2"/>
    <n v="-0.45319034875113301"/>
  </r>
  <r>
    <s v="COPEL2011"/>
    <x v="4"/>
    <s v="A"/>
    <s v="C"/>
    <x v="0"/>
    <b v="0"/>
    <x v="0"/>
    <x v="1"/>
    <n v="1"/>
    <n v="1"/>
    <n v="0"/>
    <n v="0"/>
    <n v="3275608707.8346663"/>
    <n v="0.11674234630740221"/>
    <n v="306636401.98999798"/>
    <n v="1135568495.1400001"/>
    <n v="876488872.24317741"/>
    <n v="868320457.61000001"/>
    <n v="-140586428.02999997"/>
    <n v="3588704396.6900001"/>
    <n v="448729474.82227397"/>
    <n v="498791817.84642398"/>
    <n v="49694469.013574004"/>
    <n v="186302668.1995151"/>
    <n v="208073511.05239153"/>
    <n v="548486286.85999799"/>
    <n v="685094486.04593909"/>
    <n v="706865328.89881551"/>
    <n v="706865328.89881551"/>
    <n v="208073511.05239153"/>
    <n v="145715079.14000002"/>
    <n v="17618648.169999998"/>
    <x v="31"/>
    <s v="2011 A"/>
    <s v="2011 A"/>
    <s v="A"/>
    <s v="B"/>
    <m/>
    <s v="A"/>
    <n v="1.273916382606499"/>
    <n v="4.3277364726834229"/>
    <n v="4.8510101567434489"/>
    <n v="1.2284100267906846"/>
    <n v="-0.19888714622488474"/>
    <n v="0.89149140670358895"/>
    <n v="1.4272971730155692"/>
    <n v="2"/>
    <n v="0.72381442186518219"/>
    <n v="6.3522089972076685"/>
    <n v="8.5444875948216996"/>
    <m/>
    <s v="2011 C"/>
    <n v="0.46369477099559764"/>
    <n v="0.41517813886886901"/>
    <n v="0.110744829127296"/>
  </r>
  <r>
    <s v="COPEL2012"/>
    <x v="5"/>
    <s v="C"/>
    <s v="D"/>
    <x v="0"/>
    <b v="0"/>
    <x v="0"/>
    <x v="1"/>
    <n v="0"/>
    <n v="0"/>
    <n v="1"/>
    <n v="0"/>
    <n v="3298546383.9049997"/>
    <n v="0.11674234630740221"/>
    <n v="233865877.27000087"/>
    <n v="1318720511.5"/>
    <n v="886951195.65438914"/>
    <n v="1529213561.2199998"/>
    <n v="1617625.3999999911"/>
    <n v="3620623345.2000022"/>
    <n v="376731504.29259402"/>
    <n v="421607240.89712173"/>
    <n v="-146447078.56712085"/>
    <n v="-101379511.55847836"/>
    <n v="-84958122.353894174"/>
    <n v="275160162.33000088"/>
    <n v="320227729.33864337"/>
    <n v="336649118.54322755"/>
    <n v="336649118.54322755"/>
    <n v="-84958122.353894174"/>
    <n v="160971659.31"/>
    <n v="177241756.19"/>
    <x v="31"/>
    <s v="2012 C"/>
    <s v="2012 C"/>
    <s v="C"/>
    <s v="D"/>
    <m/>
    <s v="C"/>
    <n v="-0.25119678422068437"/>
    <n v="0.99537482286307344"/>
    <n v="2.0913564535910454"/>
    <n v="4.5424552657001556"/>
    <n v="4.8050783765598345E-3"/>
    <n v="2.8193120987130338"/>
    <n v="4.5376501873235959"/>
    <n v="2.5833333333333335"/>
    <n v="0.40913798736020845"/>
    <n v="-2.5756230916879241"/>
    <n v="6.4592710970624925"/>
    <m/>
    <s v="2012 D"/>
    <n v="-0.22551371834673212"/>
    <n v="-0.26910282362990601"/>
    <n v="-0.38873063945663699"/>
  </r>
  <r>
    <s v="COPEL2013"/>
    <x v="6"/>
    <s v="C"/>
    <s v="D"/>
    <x v="0"/>
    <b v="0"/>
    <x v="0"/>
    <x v="1"/>
    <n v="0"/>
    <n v="0"/>
    <n v="1"/>
    <n v="0"/>
    <n v="3052176393.0228553"/>
    <n v="0.11674234630740221"/>
    <n v="106369646.77999911"/>
    <n v="1185119483.5700002"/>
    <n v="844762050.38611722"/>
    <n v="1585973337.3100002"/>
    <n v="390330861.13"/>
    <n v="3571897293.7499976"/>
    <n v="298509718.98153973"/>
    <n v="335587061.47937679"/>
    <n v="-10064170.479377627"/>
    <n v="-7389693.6611124277"/>
    <n v="-45887388.594896555"/>
    <n v="325522890.99999917"/>
    <n v="328197367.81826437"/>
    <n v="289699672.88448024"/>
    <n v="289699672.88448024"/>
    <n v="-45887388.594896555"/>
    <n v="223235291.38999999"/>
    <n v="191382951.12"/>
    <x v="31"/>
    <s v="2013 D"/>
    <s v="2013 D"/>
    <s v="D"/>
    <s v="D"/>
    <s v="D"/>
    <s v="D"/>
    <n v="-0.11067382929681348"/>
    <n v="0.69871424646129288"/>
    <n v="1.2977324108595563"/>
    <n v="5.4745430725509241"/>
    <n v="1.3473638311136344"/>
    <n v="0.19213846914558222"/>
    <n v="4.1271792414372896"/>
    <n v="3"/>
    <n v="0.44327372216845923"/>
    <n v="-1.5034317380801832"/>
    <n v="2.977959275764217"/>
    <m/>
    <s v="2013 D"/>
    <n v="-0.15372158986601067"/>
    <n v="-2.4755286648308499E-2"/>
    <n v="-3.3714716270259897E-2"/>
  </r>
  <r>
    <s v="COPEL2014"/>
    <x v="7"/>
    <s v="C"/>
    <s v="C"/>
    <x v="0"/>
    <b v="0"/>
    <x v="0"/>
    <x v="1"/>
    <n v="0"/>
    <n v="0"/>
    <n v="1"/>
    <n v="0"/>
    <n v="3342804115.2999363"/>
    <n v="0.11674234630740221"/>
    <n v="6756003.9200008102"/>
    <n v="1103832619.9700003"/>
    <n v="925200150.5991528"/>
    <n v="1788879414.8700001"/>
    <n v="1041144254.7800001"/>
    <n v="4103765488.5400009"/>
    <n v="326933764.20537549"/>
    <n v="367541604.97377032"/>
    <n v="-48564358.533769548"/>
    <n v="138305623.5755741"/>
    <n v="138880343.00815088"/>
    <n v="318977246.44000077"/>
    <n v="505847228.54934442"/>
    <n v="506421947.9819212"/>
    <n v="506421947.9819212"/>
    <n v="138880343.00815088"/>
    <n v="196365121.46000001"/>
    <n v="426086711.75999999"/>
    <x v="31"/>
    <s v="2014 C"/>
    <s v="2014 C"/>
    <s v="C"/>
    <s v="B"/>
    <m/>
    <s v="C"/>
    <n v="0.22311821669752374"/>
    <n v="0.81359218650245491"/>
    <n v="2.5789811562084379"/>
    <n v="3.5323891904737539"/>
    <n v="2.0558829626735844"/>
    <n v="-0.52460129399740019"/>
    <n v="1.4765062278001695"/>
    <n v="3"/>
    <n v="0.7075142672872895"/>
    <n v="4.1546060797430151"/>
    <n v="0.16462938583764924"/>
    <m/>
    <s v="2014 C"/>
    <n v="0.42479657417677064"/>
    <n v="0.423038666320386"/>
    <n v="-0.14854494656373901"/>
  </r>
  <r>
    <s v="COPEL2015"/>
    <x v="8"/>
    <s v="C"/>
    <s v="C"/>
    <x v="0"/>
    <b v="0"/>
    <x v="0"/>
    <x v="1"/>
    <n v="0"/>
    <n v="0"/>
    <n v="1"/>
    <n v="0"/>
    <n v="3641871183.4502549"/>
    <n v="0.11674234630740221"/>
    <n v="7777251.9100036845"/>
    <n v="1274830204.4699998"/>
    <n v="1007974039.5104074"/>
    <n v="1479154155.1799998"/>
    <n v="1045661271.7300003"/>
    <n v="5179500156.4600039"/>
    <n v="356183196.35342127"/>
    <n v="400424055.28537202"/>
    <n v="-45099942.015368402"/>
    <n v="105369899.80315131"/>
    <n v="80050083.919823587"/>
    <n v="355324113.27000362"/>
    <n v="505793955.08852333"/>
    <n v="480474139.20519561"/>
    <n v="480474139.20519561"/>
    <n v="80050083.919823587"/>
    <n v="219978459.53999999"/>
    <n v="625107776.25999999"/>
    <x v="31"/>
    <s v="2015 C"/>
    <s v="2015 C"/>
    <s v="C"/>
    <s v="A"/>
    <m/>
    <s v="C"/>
    <n v="9.4724160125557205E-2"/>
    <n v="0.56855042580400716"/>
    <n v="2.184187216375284"/>
    <n v="3.0785302152303746"/>
    <n v="2.1763112442633061"/>
    <n v="-0.43503209626592065"/>
    <n v="0.90221897096706849"/>
    <n v="3"/>
    <n v="0.61613949428550607"/>
    <n v="2.1980481979591961"/>
    <n v="0.1501544874036484"/>
    <m/>
    <s v="2015 C"/>
    <n v="0.22474413372693242"/>
    <n v="0.29583063118174302"/>
    <n v="-0.12662007213450399"/>
  </r>
  <r>
    <s v="Coronel Vivida2007"/>
    <x v="0"/>
    <s v=""/>
    <s v=""/>
    <x v="0"/>
    <b v="0"/>
    <x v="0"/>
    <x v="0"/>
    <s v=""/>
    <s v=""/>
    <s v=""/>
    <s v=""/>
    <s v=""/>
    <n v="0.11674234630740221"/>
    <n v="686258.5400000012"/>
    <n v="2326953.8799999994"/>
    <s v=""/>
    <n v="-1113353.75"/>
    <n v="-1523.2700000000041"/>
    <n v="6524342.7299999986"/>
    <s v=""/>
    <s v=""/>
    <s v=""/>
    <s v=""/>
    <s v=""/>
    <n v="1334216.5400000014"/>
    <s v=""/>
    <s v=""/>
    <s v=""/>
    <s v=""/>
    <n v="7493.51"/>
    <n v="0"/>
    <x v="32"/>
    <s v=""/>
    <s v=""/>
    <s v=""/>
    <e v="#VALUE!"/>
    <m/>
    <s v=""/>
    <s v=""/>
    <s v=""/>
    <s v=""/>
    <s v=""/>
    <s v=""/>
    <s v=""/>
    <e v="#VALUE!"/>
    <s v=""/>
    <s v=""/>
    <s v=""/>
    <n v="10.51843179305207"/>
    <m/>
    <s v=""/>
    <s v=""/>
    <s v=""/>
    <s v=""/>
  </r>
  <r>
    <s v="Coronel Vivida2008"/>
    <x v="1"/>
    <s v="A"/>
    <s v="D"/>
    <x v="0"/>
    <b v="0"/>
    <x v="0"/>
    <x v="0"/>
    <n v="1"/>
    <n v="1"/>
    <n v="0"/>
    <n v="0"/>
    <n v="6349883.1200649869"/>
    <n v="0.11674234630740221"/>
    <n v="559071.98999999976"/>
    <n v="2620519.84"/>
    <n v="2451771.9390373882"/>
    <n v="-1634925.99"/>
    <n v="55932.480000000003"/>
    <n v="7083414.7199999979"/>
    <n v="776041.58929935633"/>
    <n v="667373.44031041884"/>
    <n v="343824.40968958079"/>
    <n v="-26046.885788434651"/>
    <n v="268254.86252080696"/>
    <n v="1011197.8499999996"/>
    <n v="641326.55452198419"/>
    <n v="935628.3028312258"/>
    <n v="935628.3028312258"/>
    <n v="268254.86252080696"/>
    <n v="15686.06"/>
    <n v="0"/>
    <x v="32"/>
    <s v="2008 A"/>
    <s v="2008 A"/>
    <s v="A"/>
    <s v="A"/>
    <m/>
    <s v="A"/>
    <n v="17.101481348458883"/>
    <n v="59.64711997985637"/>
    <n v="59.64711997985637"/>
    <n v="-1.7474097192792144"/>
    <n v="5.9780662716965111E-2"/>
    <n v="1.7474097192792144"/>
    <n v="-1.8071903819961794"/>
    <n v="2"/>
    <n v="0.62891457148468188"/>
    <n v="4.2245637824915043"/>
    <n v="7.8926903492105556"/>
    <m/>
    <s v="2008 D"/>
    <n v="0.34567072918780412"/>
    <n v="-3.3563775578760668E-2"/>
    <n v="0.44304894793074201"/>
  </r>
  <r>
    <s v="Coronel Vivida2009"/>
    <x v="2"/>
    <s v="A"/>
    <s v="D"/>
    <x v="0"/>
    <b v="0"/>
    <x v="0"/>
    <x v="0"/>
    <n v="1"/>
    <n v="1"/>
    <n v="0"/>
    <n v="0"/>
    <n v="6519608.7575796805"/>
    <n v="0.11674234630740221"/>
    <n v="263999.8"/>
    <n v="2834503.41"/>
    <n v="2421023.1489178156"/>
    <n v="-2487044.5700000003"/>
    <n v="188869.25"/>
    <n v="7347414.5199999968"/>
    <n v="782996.57817269163"/>
    <n v="677468.86779330601"/>
    <n v="-27946.127793306019"/>
    <n v="-157356.51460488909"/>
    <n v="316697.74387206184"/>
    <n v="649522.74"/>
    <n v="520112.35318841692"/>
    <n v="994166.61166536785"/>
    <n v="994166.61166536785"/>
    <n v="316697.74387206184"/>
    <n v="39678.979999999996"/>
    <n v="0"/>
    <x v="32"/>
    <s v="2009 A"/>
    <s v="2009 A"/>
    <s v="A"/>
    <s v="A"/>
    <m/>
    <s v="A"/>
    <n v="7.9814991179728381"/>
    <n v="25.055246169769685"/>
    <n v="25.055246169769685"/>
    <n v="-2.5016375935557256"/>
    <n v="0.18997746231249674"/>
    <n v="2.5016375935557256"/>
    <n v="-2.6916150558682221"/>
    <n v="2"/>
    <n v="0.66046133772035809"/>
    <n v="4.8576188487364345"/>
    <n v="3.5930979432476624"/>
    <m/>
    <s v="2009 D"/>
    <n v="0.40446884318528287"/>
    <n v="-0.20096703769263"/>
    <n v="-3.5691251497579901E-2"/>
  </r>
  <r>
    <s v="Coronel Vivida2010"/>
    <x v="3"/>
    <s v="A"/>
    <s v="D"/>
    <x v="0"/>
    <b v="0"/>
    <x v="0"/>
    <x v="0"/>
    <n v="1"/>
    <n v="1"/>
    <n v="0"/>
    <n v="0"/>
    <n v="7311410.5409097746"/>
    <n v="0.11674234630740221"/>
    <n v="697936.68999999762"/>
    <n v="2880984.7300000004"/>
    <n v="2569422.8997325562"/>
    <n v="-2686728.51"/>
    <n v="131009.2"/>
    <n v="8045351.2099999953"/>
    <n v="856403.48661046464"/>
    <n v="747434.90658716089"/>
    <n v="442142.21341283666"/>
    <n v="132192.16880158358"/>
    <n v="211635.21326516673"/>
    <n v="1189577.1199999976"/>
    <n v="879627.07538874447"/>
    <n v="959070.11985232763"/>
    <n v="959070.11985232763"/>
    <n v="211635.21326516673"/>
    <n v="79.309999999999988"/>
    <n v="0"/>
    <x v="32"/>
    <s v="2010 A"/>
    <s v="2010 A"/>
    <s v="A"/>
    <s v="A"/>
    <m/>
    <s v="A"/>
    <n v="2668.4555953242561"/>
    <n v="12092.675827163381"/>
    <n v="12092.675827163381"/>
    <n v="-2.8013890271273256"/>
    <n v="0.13660023108651542"/>
    <n v="2.8013890271273256"/>
    <n v="-2.9379892582138409"/>
    <n v="2"/>
    <n v="0.58018872691508516"/>
    <n v="2.8945880152810091"/>
    <n v="8.6750307324370741"/>
    <m/>
    <s v="2010 D"/>
    <n v="0.24712091641459627"/>
    <n v="0.154357346270868"/>
    <n v="0.51627792311166198"/>
  </r>
  <r>
    <s v="Coronel Vivida2011"/>
    <x v="4"/>
    <s v="A"/>
    <s v="C"/>
    <x v="0"/>
    <b v="0"/>
    <x v="0"/>
    <x v="0"/>
    <n v="1"/>
    <n v="1"/>
    <n v="0"/>
    <n v="0"/>
    <n v="8453342.3541362006"/>
    <n v="0.11674234630740221"/>
    <n v="823020.16999999806"/>
    <n v="3233486.3700000006"/>
    <n v="2970727.9193891343"/>
    <n v="-2884252.89"/>
    <n v="49400.070000000007"/>
    <n v="8364371.3800000018"/>
    <n v="990160.75694530492"/>
    <n v="864172.94138524472"/>
    <n v="449019.40861475328"/>
    <n v="514291.97826335533"/>
    <n v="603761.89341407316"/>
    <n v="1313192.349999998"/>
    <n v="1378464.9196486"/>
    <n v="1467934.8347993179"/>
    <n v="1467934.8347993179"/>
    <n v="603761.89341407316"/>
    <n v="6935.36"/>
    <n v="0"/>
    <x v="32"/>
    <s v="2011 A"/>
    <s v="2011 A"/>
    <s v="A"/>
    <s v="A"/>
    <m/>
    <s v="A"/>
    <n v="87.055595299173106"/>
    <n v="211.65950070354214"/>
    <n v="211.65950070354214"/>
    <n v="-1.9648371451000466"/>
    <n v="3.3652767703924349E-2"/>
    <n v="1.9648371451000466"/>
    <n v="-1.998489912803971"/>
    <n v="2"/>
    <n v="0.76806577748959748"/>
    <n v="7.1422860700614335"/>
    <n v="9.8395938273127932"/>
    <m/>
    <s v="2011 C"/>
    <n v="0.60976148232875149"/>
    <n v="0.51940250359685902"/>
    <n v="0.45348132155832999"/>
  </r>
  <r>
    <s v="Coronel Vivida2012"/>
    <x v="5"/>
    <s v="B"/>
    <s v="D"/>
    <x v="0"/>
    <b v="0"/>
    <x v="0"/>
    <x v="0"/>
    <n v="0"/>
    <n v="1"/>
    <n v="0"/>
    <n v="0"/>
    <n v="7889057.5193316247"/>
    <n v="0.11674234630740221"/>
    <n v="-807805.41999999923"/>
    <n v="3774076.2700000005"/>
    <n v="3240309.9701863257"/>
    <n v="-2741138.7199999997"/>
    <n v="58598.59"/>
    <n v="7249279.8100000015"/>
    <n v="838773.48289336124"/>
    <n v="752457.07909321808"/>
    <n v="-44461.409093217226"/>
    <n v="-51854.809320856701"/>
    <n v="76365.990155290463"/>
    <n v="707995.67000000086"/>
    <n v="700602.26977236138"/>
    <n v="828823.06924850855"/>
    <n v="828823.06924850855"/>
    <n v="76365.990155290463"/>
    <n v="116750.45"/>
    <n v="0"/>
    <x v="32"/>
    <s v="2012 A"/>
    <s v="2012 A"/>
    <s v="A"/>
    <s v="A"/>
    <s v="A"/>
    <s v="A"/>
    <n v="0.65409589560717296"/>
    <n v="7.0990995687683309"/>
    <n v="7.0990995687683309"/>
    <n v="-3.3072664380413328"/>
    <n v="7.0700964022552076E-2"/>
    <n v="3.3072664380413328"/>
    <n v="-3.3779674020638848"/>
    <n v="2.416666666666667"/>
    <n v="0.50536858762961934"/>
    <n v="0.96799890187339288"/>
    <n v="-11.143250656233105"/>
    <m/>
    <s v="2012 D"/>
    <n v="9.1044829140619898E-2"/>
    <n v="-6.18221834763934E-2"/>
    <n v="-5.3007647475748702E-2"/>
  </r>
  <r>
    <s v="Coronel Vivida2013"/>
    <x v="6"/>
    <s v=""/>
    <s v="D"/>
    <x v="0"/>
    <b v="0"/>
    <x v="0"/>
    <x v="0"/>
    <s v=""/>
    <s v=""/>
    <s v=""/>
    <s v=""/>
    <n v="6099708.2377036642"/>
    <n v="0.11674234630740221"/>
    <n v="-277896.88999999873"/>
    <n v="4082555.01"/>
    <n v="3393145.6770573715"/>
    <n v="-2718147.28"/>
    <n v="-177561.23"/>
    <n v="6971382.9199999925"/>
    <n v="555852.27644355176"/>
    <n v="515548.10610500944"/>
    <n v="336001.01389499172"/>
    <n v="-627787.54677310481"/>
    <n v="-107710.55294537585"/>
    <n v="851549.12000000116"/>
    <n v="-112239.44066809537"/>
    <n v="407837.55315963359"/>
    <n v="407837.55315963359"/>
    <n v="-107710.55294537585"/>
    <n v="0"/>
    <n v="0"/>
    <x v="32"/>
    <s v="2013 A"/>
    <s v="2013 A"/>
    <s v="A"/>
    <s v="A"/>
    <s v="A"/>
    <s v="A"/>
    <s v=""/>
    <s v=""/>
    <s v=""/>
    <n v="-6.6647792949465767"/>
    <n v="-0.43537243842403089"/>
    <n v="6.6647792949465767"/>
    <n v="-6.2294068565225462"/>
    <n v="3"/>
    <n v="0.36933030940606354"/>
    <n v="-1.7658312291003162"/>
    <n v="-3.9862519845631867"/>
    <m/>
    <s v="2013 D"/>
    <n v="-0.19377550418858772"/>
    <n v="-1.1294143895163946"/>
    <n v="0.60447897424256303"/>
  </r>
  <r>
    <s v="Coronel Vivida2014"/>
    <x v="7"/>
    <s v=""/>
    <s v="D"/>
    <x v="0"/>
    <b v="0"/>
    <x v="0"/>
    <x v="0"/>
    <s v=""/>
    <s v=""/>
    <s v=""/>
    <s v=""/>
    <n v="6470842.1006155256"/>
    <n v="0.11674234630740221"/>
    <n v="407287.07000000332"/>
    <n v="3928419.3599999994"/>
    <n v="3599600.0210151533"/>
    <n v="-2311095.1800000002"/>
    <n v="564027.63"/>
    <n v="7378669.9899999984"/>
    <n v="589672.83256988856"/>
    <n v="546916.38679636247"/>
    <n v="735089.71320364089"/>
    <n v="-8044.7239225459052"/>
    <n v="297227.95429198467"/>
    <n v="1282006.1000000034"/>
    <n v="538871.66287381656"/>
    <n v="844144.34108834714"/>
    <n v="844144.34108834714"/>
    <n v="297227.95429198467"/>
    <n v="0"/>
    <n v="0"/>
    <x v="32"/>
    <s v="2014 A"/>
    <s v="2014 A"/>
    <s v="A"/>
    <s v="A"/>
    <s v="A"/>
    <s v="A"/>
    <s v=""/>
    <s v=""/>
    <s v=""/>
    <n v="-2.7377962126954825"/>
    <n v="0.66816491273613776"/>
    <n v="2.7377962126954825"/>
    <n v="-3.4059611254316202"/>
    <n v="3"/>
    <n v="0.72059743274946197"/>
    <n v="4.5933427159922733"/>
    <n v="5.5197897527871884"/>
    <m/>
    <s v="2014 D"/>
    <n v="0.50405570251233489"/>
    <n v="-1.36426904325197E-2"/>
    <n v="1.2466060374530099"/>
  </r>
  <r>
    <s v="Coronel Vivida2015"/>
    <x v="8"/>
    <s v=""/>
    <s v="D"/>
    <x v="0"/>
    <b v="0"/>
    <x v="0"/>
    <x v="0"/>
    <s v=""/>
    <s v=""/>
    <s v=""/>
    <s v=""/>
    <n v="7148706.6834365521"/>
    <n v="0.11674234630740221"/>
    <n v="658238.52999999921"/>
    <n v="4056675.06"/>
    <n v="3976682.528767257"/>
    <n v="-3071717.76"/>
    <n v="-71588.84999999986"/>
    <n v="7846729.0499999942"/>
    <n v="651445.06475559482"/>
    <n v="604209.58644628641"/>
    <n v="486805.28355371277"/>
    <n v="-1100001.4744616679"/>
    <n v="627492.38805059274"/>
    <n v="1091014.8699999992"/>
    <n v="-495791.88801538153"/>
    <n v="1231701.9744968791"/>
    <n v="1231701.9744968791"/>
    <n v="627492.38805059274"/>
    <n v="0"/>
    <n v="0"/>
    <x v="32"/>
    <s v="2015 A"/>
    <s v="2015 A"/>
    <s v="A"/>
    <s v="A"/>
    <s v="A"/>
    <s v="A"/>
    <s v=""/>
    <s v=""/>
    <s v=""/>
    <n v="-2.4938806818546535"/>
    <n v="-5.8121892699930268E-2"/>
    <n v="2.4938806818546535"/>
    <n v="-2.4357587891547232"/>
    <n v="3"/>
    <n v="0.95173262973993433"/>
    <n v="8.7777050568389292"/>
    <n v="8.3886996200028054"/>
    <m/>
    <s v="2015 D"/>
    <n v="0.96323147703888057"/>
    <n v="-1.6885560130575326"/>
    <n v="0.74726989256776299"/>
  </r>
  <r>
    <s v="COSERN2007"/>
    <x v="0"/>
    <s v=""/>
    <s v=""/>
    <x v="0"/>
    <b v="0"/>
    <x v="0"/>
    <x v="0"/>
    <s v=""/>
    <s v=""/>
    <s v=""/>
    <s v=""/>
    <s v=""/>
    <n v="0.11674234630740221"/>
    <n v="169114440.13000038"/>
    <n v="106046033.48"/>
    <s v=""/>
    <n v="356017510.50000006"/>
    <n v="16594877.349999998"/>
    <n v="513013882.03000069"/>
    <s v=""/>
    <s v=""/>
    <s v=""/>
    <s v=""/>
    <s v=""/>
    <n v="286842574.59000039"/>
    <s v=""/>
    <s v=""/>
    <s v=""/>
    <s v=""/>
    <n v="51616203.230000004"/>
    <n v="42468690.539999999"/>
    <x v="33"/>
    <s v=""/>
    <s v=""/>
    <s v=""/>
    <e v="#VALUE!"/>
    <m/>
    <s v=""/>
    <s v=""/>
    <s v=""/>
    <s v=""/>
    <s v=""/>
    <s v=""/>
    <s v=""/>
    <e v="#VALUE!"/>
    <s v=""/>
    <s v=""/>
    <s v=""/>
    <n v="32.96488575724559"/>
    <m/>
    <s v=""/>
    <s v=""/>
    <s v=""/>
    <s v=""/>
  </r>
  <r>
    <s v="COSERN2008"/>
    <x v="1"/>
    <s v="A"/>
    <s v="B"/>
    <x v="0"/>
    <b v="0"/>
    <x v="0"/>
    <x v="0"/>
    <n v="1"/>
    <n v="1"/>
    <n v="0"/>
    <n v="0"/>
    <n v="680703272.27534115"/>
    <n v="0.11674234630740221"/>
    <n v="212343787.64000019"/>
    <n v="98861352.370000005"/>
    <n v="153454912.49735147"/>
    <n v="386241710.35000002"/>
    <n v="22897507.629999992"/>
    <n v="551632929.13999951"/>
    <n v="96016744.791457012"/>
    <n v="64195146.127147682"/>
    <n v="187961079.29285255"/>
    <n v="176599128.64376947"/>
    <n v="151305232.17464235"/>
    <n v="252156225.42000023"/>
    <n v="240794274.77091715"/>
    <n v="215500378.30179003"/>
    <n v="215500378.30179003"/>
    <n v="151305232.17464235"/>
    <n v="44374003.210000001"/>
    <n v="48488348.640000001"/>
    <x v="33"/>
    <s v="2008 A"/>
    <s v="2008 A"/>
    <s v="A"/>
    <s v="B"/>
    <m/>
    <s v="A"/>
    <n v="1.6293495605091373"/>
    <n v="2.3206431240282015"/>
    <n v="4.8564556432272816"/>
    <n v="1.7923017741022302"/>
    <n v="0.10625274911552114"/>
    <n v="-5.0730470109384446E-2"/>
    <n v="1.6860490249867091"/>
    <n v="2"/>
    <n v="1.3050670368378849"/>
    <n v="22.227780934398112"/>
    <n v="38.493675127597257"/>
    <m/>
    <s v="2008 B"/>
    <n v="1.5758213060052806"/>
    <n v="1.83925344509969"/>
    <n v="1.95758645745691"/>
  </r>
  <r>
    <s v="COSERN2009"/>
    <x v="2"/>
    <s v="A"/>
    <s v="B"/>
    <x v="0"/>
    <b v="0"/>
    <x v="0"/>
    <x v="0"/>
    <n v="1"/>
    <n v="1"/>
    <n v="0"/>
    <n v="0"/>
    <n v="714617367.9309144"/>
    <n v="0.11674234630740221"/>
    <n v="197165173.3300001"/>
    <n v="104542515.40000001"/>
    <n v="151314469.63812798"/>
    <n v="336559491.40999997"/>
    <n v="10164146.210000008"/>
    <n v="585390786.67999995"/>
    <n v="99533167.640473261"/>
    <n v="67419121.189173922"/>
    <n v="173797186.46082622"/>
    <n v="161427845.63152021"/>
    <n v="147269745.84991014"/>
    <n v="241216307.65000013"/>
    <n v="228846966.82069415"/>
    <n v="214688867.03908408"/>
    <n v="214688867.03908408"/>
    <n v="147269745.84991014"/>
    <n v="37935204.270000003"/>
    <n v="85098280.00999999"/>
    <x v="33"/>
    <s v="2009 A"/>
    <s v="2009 A"/>
    <s v="A"/>
    <s v="B"/>
    <m/>
    <s v="A"/>
    <n v="1.1969891506506731"/>
    <n v="1.7449629122954402"/>
    <n v="5.6593570845449426"/>
    <n v="1.5676615935037255"/>
    <n v="4.7343611013372332E-2"/>
    <n v="-3.5849264548025492E-2"/>
    <n v="1.5203179824903532"/>
    <n v="2"/>
    <n v="1.2476612203496351"/>
    <n v="20.608195722462128"/>
    <n v="33.680949173834392"/>
    <m/>
    <s v="2009 B"/>
    <n v="1.4796047322440173"/>
    <n v="1.62184977595994"/>
    <n v="1.7461233333656601"/>
  </r>
  <r>
    <s v="COSERN2010"/>
    <x v="3"/>
    <s v="A"/>
    <s v="B"/>
    <x v="0"/>
    <b v="0"/>
    <x v="0"/>
    <x v="0"/>
    <n v="1"/>
    <n v="1"/>
    <n v="0"/>
    <n v="0"/>
    <n v="772125634.8465476"/>
    <n v="0.11674234630740221"/>
    <n v="229110214.63999993"/>
    <n v="123328160.93000001"/>
    <n v="160148590.01101351"/>
    <n v="493687878.18000007"/>
    <n v="-5210592.4700000007"/>
    <n v="707612247.80000043"/>
    <n v="107088373.60911304"/>
    <n v="72837373.431624085"/>
    <n v="196097089.8983759"/>
    <n v="181635744.66568536"/>
    <n v="137800823.75106862"/>
    <n v="268934463.32999998"/>
    <n v="254473118.09730944"/>
    <n v="210638197.18269271"/>
    <n v="210638197.18269271"/>
    <n v="137800823.75106862"/>
    <n v="43424364.180000007"/>
    <n v="73923004.650000006"/>
    <x v="33"/>
    <s v="2010 B"/>
    <s v="2010 B"/>
    <s v="B"/>
    <s v="B"/>
    <s v="B"/>
    <s v="B"/>
    <n v="1.1742983683826718"/>
    <n v="1.7949971889684395"/>
    <n v="4.8506915682073819"/>
    <n v="2.343771855167418"/>
    <n v="-2.4737167995606706E-2"/>
    <n v="-0.2312320410611737"/>
    <n v="2.3685090231630248"/>
    <n v="2"/>
    <n v="1.1358561775773202"/>
    <n v="17.846943234627251"/>
    <n v="32.377932314246152"/>
    <m/>
    <s v="2010 B"/>
    <n v="1.2867953737799718"/>
    <n v="1.69612945399444"/>
    <n v="1.8311706797803899"/>
  </r>
  <r>
    <s v="COSERN2011"/>
    <x v="4"/>
    <s v="A"/>
    <s v="B"/>
    <x v="0"/>
    <b v="0"/>
    <x v="0"/>
    <x v="0"/>
    <n v="1"/>
    <n v="1"/>
    <n v="0"/>
    <n v="0"/>
    <n v="907477560.73763418"/>
    <n v="0.11674234630740221"/>
    <n v="176939519.53999972"/>
    <n v="128897536.28"/>
    <n v="188222285.67459631"/>
    <n v="485146854.64999998"/>
    <n v="-35946810.310000002"/>
    <n v="986556879.50999975"/>
    <n v="125860730.02292427"/>
    <n v="85605604.825441077"/>
    <n v="196228151.50455862"/>
    <n v="194280388.75174034"/>
    <n v="183922834.81263435"/>
    <n v="281833756.32999969"/>
    <n v="279885993.5771814"/>
    <n v="269528439.63807541"/>
    <n v="269528439.63807541"/>
    <n v="183922834.81263435"/>
    <n v="53122068.699999996"/>
    <n v="89843887.899999991"/>
    <x v="33"/>
    <s v="2011 A"/>
    <s v="2011 A"/>
    <s v="A"/>
    <s v="B"/>
    <m/>
    <s v="A"/>
    <n v="1.2864799368091966"/>
    <n v="1.8852630797426877"/>
    <n v="5.0737564675841664"/>
    <n v="1.7999839100521577"/>
    <n v="-0.13336926655409581"/>
    <n v="0.24010736706264016"/>
    <n v="1.9333531766062535"/>
    <n v="2"/>
    <n v="1.236638857735946"/>
    <n v="20.267480185750763"/>
    <n v="17.935055060168608"/>
    <m/>
    <s v="2011 B"/>
    <n v="1.4613202607491811"/>
    <n v="1.5436140305164701"/>
    <n v="1.5590895704229399"/>
  </r>
  <r>
    <s v="COSERN2012"/>
    <x v="5"/>
    <s v="A"/>
    <s v="B"/>
    <x v="0"/>
    <b v="0"/>
    <x v="0"/>
    <x v="0"/>
    <n v="1"/>
    <n v="1"/>
    <n v="0"/>
    <n v="0"/>
    <n v="1003740003.7717808"/>
    <n v="0.11674234630740221"/>
    <n v="218028114.9999997"/>
    <n v="148869588.76000002"/>
    <n v="208188329.83526969"/>
    <n v="498610775.16000009"/>
    <n v="-37068778.629999995"/>
    <n v="992449895.74000001"/>
    <n v="139211651.17134291"/>
    <n v="94686385.457872823"/>
    <n v="220550883.5321269"/>
    <n v="217358890.79220057"/>
    <n v="197626224.48405164"/>
    <n v="315237268.98999971"/>
    <n v="312045276.25007337"/>
    <n v="292312609.94192445"/>
    <n v="292312609.94192445"/>
    <n v="197626224.48405164"/>
    <n v="48735173.769999996"/>
    <n v="108166032.08999999"/>
    <x v="33"/>
    <s v="2012 A"/>
    <s v="2012 A"/>
    <s v="A"/>
    <s v="B"/>
    <m/>
    <s v="A"/>
    <n v="1.2595583533015664"/>
    <n v="1.86303609548259"/>
    <n v="5.9979802538811073"/>
    <n v="1.7057450079182768"/>
    <n v="-0.12681210925989364"/>
    <n v="5.7330138591453486E-2"/>
    <n v="1.8325571171781705"/>
    <n v="2"/>
    <n v="1.2125523681678683"/>
    <n v="19.688985568117864"/>
    <n v="21.968677304100222"/>
    <m/>
    <s v="2012 B"/>
    <n v="1.4196098015439147"/>
    <n v="1.5613555975524001"/>
    <n v="1.58428466063283"/>
  </r>
  <r>
    <s v="COSERN2013"/>
    <x v="6"/>
    <s v="A"/>
    <s v="B"/>
    <x v="0"/>
    <b v="0"/>
    <x v="0"/>
    <x v="0"/>
    <n v="1"/>
    <n v="1"/>
    <n v="0"/>
    <n v="0"/>
    <n v="1031390309.0461372"/>
    <n v="0.11674234630740221"/>
    <n v="198001075.14000022"/>
    <n v="179180765.65000001"/>
    <n v="225435583.5066441"/>
    <n v="409306331.07000011"/>
    <n v="-4135164.3199999956"/>
    <n v="1091965179.1300001"/>
    <n v="117120110.69220333"/>
    <n v="82269317.146195725"/>
    <n v="202240886.29380447"/>
    <n v="177564728.35921508"/>
    <n v="160053441.48049849"/>
    <n v="284510203.44000018"/>
    <n v="259834045.50541079"/>
    <n v="242322758.6266942"/>
    <n v="242322758.6266942"/>
    <n v="160053441.48049849"/>
    <n v="44703837.770000003"/>
    <n v="96480073.469999999"/>
    <x v="33"/>
    <s v="2013 A"/>
    <s v="2013 A"/>
    <s v="A"/>
    <s v="B"/>
    <m/>
    <s v="A"/>
    <n v="1.1336521284526675"/>
    <n v="1.716362413382692"/>
    <n v="5.4206254029785548"/>
    <n v="1.6890957060312661"/>
    <n v="-1.7064696454575881E-2"/>
    <n v="0.72177477601038176"/>
    <n v="1.7061604024858421"/>
    <n v="2.75"/>
    <n v="1.1791569283588261"/>
    <n v="15.51822235255643"/>
    <n v="18.13254478478456"/>
    <m/>
    <s v="2013 B"/>
    <n v="1.3665752237743798"/>
    <n v="1.5160908515765801"/>
    <n v="1.72678189167104"/>
  </r>
  <r>
    <s v="COSERN2014"/>
    <x v="7"/>
    <s v="A"/>
    <s v="B"/>
    <x v="0"/>
    <b v="0"/>
    <x v="0"/>
    <x v="0"/>
    <n v="1"/>
    <n v="1"/>
    <n v="0"/>
    <n v="0"/>
    <n v="1118374583.4905181"/>
    <n v="0.11674234630740221"/>
    <n v="149107285.04999989"/>
    <n v="192242721.95999998"/>
    <n v="248185937.29109517"/>
    <n v="694509004.54999995"/>
    <n v="88541611.810000002"/>
    <n v="954132669.89999986"/>
    <n v="117592067.49842052"/>
    <n v="83676610.592582569"/>
    <n v="192298392.54741728"/>
    <n v="202141781.68531758"/>
    <n v="177237818.55506372"/>
    <n v="275975003.13999987"/>
    <n v="285818392.27790016"/>
    <n v="260914429.14764631"/>
    <n v="260914429.14764631"/>
    <n v="177237818.55506372"/>
    <n v="39501897.140000001"/>
    <n v="101859551.53"/>
    <x v="33"/>
    <s v="2014 B"/>
    <s v="2014 B"/>
    <s v="B"/>
    <s v="B"/>
    <s v="B"/>
    <s v="B"/>
    <n v="1.2537917531449114"/>
    <n v="1.8457254902412303"/>
    <n v="6.6051113500430301"/>
    <n v="2.6618267407395515"/>
    <n v="0.3393511508706023"/>
    <n v="-0.25047293441566854"/>
    <n v="2.3224755898689491"/>
    <n v="3"/>
    <n v="1.2577705821558944"/>
    <n v="15.847804588145525"/>
    <n v="15.627521177492795"/>
    <m/>
    <s v="2014 B"/>
    <n v="1.5072259747187666"/>
    <n v="1.71900865411174"/>
    <n v="1.63530071915778"/>
  </r>
  <r>
    <s v="COSERN2015"/>
    <x v="8"/>
    <s v="A"/>
    <s v="B"/>
    <x v="0"/>
    <b v="0"/>
    <x v="0"/>
    <x v="0"/>
    <n v="1"/>
    <n v="1"/>
    <n v="0"/>
    <n v="0"/>
    <n v="1190652876.6998341"/>
    <n v="0.11674234630740221"/>
    <n v="159831217.06999981"/>
    <n v="207619559.24000001"/>
    <n v="264225693.74726179"/>
    <n v="838677405.6500001"/>
    <n v="-2838038.7700000033"/>
    <n v="911793380.05999947"/>
    <n v="125191805.59845071"/>
    <n v="89084461.132511914"/>
    <n v="202945204.41748792"/>
    <n v="128424347.82574156"/>
    <n v="189463751.28300434"/>
    <n v="292029665.54999983"/>
    <n v="217508808.95825347"/>
    <n v="278548212.41551626"/>
    <n v="278548212.41551626"/>
    <n v="189463751.28300434"/>
    <n v="50839474.990000002"/>
    <n v="136020951.65000001"/>
    <x v="33"/>
    <s v="2015 B"/>
    <s v="2015 B"/>
    <s v="B"/>
    <s v="C"/>
    <s v="B"/>
    <s v="B"/>
    <n v="1.0139319206844144"/>
    <n v="1.4906752458194872"/>
    <n v="5.4789749986660166"/>
    <n v="3.0108877683225885"/>
    <n v="-1.0188680607170585E-2"/>
    <n v="0.41234324594646715"/>
    <n v="3.021076448929759"/>
    <n v="3"/>
    <n v="1.2612635191924884"/>
    <n v="15.912593417499341"/>
    <n v="17.52932413914678"/>
    <m/>
    <s v="2015 B"/>
    <n v="1.5133878002215078"/>
    <n v="1.0258207173390601"/>
    <n v="1.6210741865041001"/>
  </r>
  <r>
    <s v="CPFL Paulista2007"/>
    <x v="0"/>
    <s v=""/>
    <s v=""/>
    <x v="0"/>
    <b v="0"/>
    <x v="0"/>
    <x v="0"/>
    <s v=""/>
    <s v=""/>
    <s v=""/>
    <s v=""/>
    <s v=""/>
    <n v="0.11674234630740221"/>
    <n v="818888935.02999878"/>
    <n v="353346790.09000003"/>
    <s v=""/>
    <n v="1660483173.46"/>
    <n v="421889578.37000012"/>
    <n v="497386622.88999915"/>
    <s v=""/>
    <s v=""/>
    <s v=""/>
    <s v=""/>
    <s v=""/>
    <n v="1455162893.3399987"/>
    <s v=""/>
    <s v=""/>
    <s v=""/>
    <s v=""/>
    <n v="193268318.80000001"/>
    <n v="269136204.93000001"/>
    <x v="34"/>
    <s v=""/>
    <s v=""/>
    <s v=""/>
    <e v="#VALUE!"/>
    <m/>
    <s v=""/>
    <s v=""/>
    <s v=""/>
    <s v=""/>
    <s v=""/>
    <s v=""/>
    <s v=""/>
    <e v="#VALUE!"/>
    <s v=""/>
    <s v=""/>
    <s v=""/>
    <n v="164.63831099275509"/>
    <m/>
    <s v=""/>
    <s v=""/>
    <s v=""/>
    <s v=""/>
  </r>
  <r>
    <s v="CPFL Paulista2008"/>
    <x v="1"/>
    <s v="B"/>
    <s v="A"/>
    <x v="0"/>
    <b v="0"/>
    <x v="0"/>
    <x v="0"/>
    <n v="0"/>
    <n v="1"/>
    <n v="0"/>
    <n v="0"/>
    <n v="2583863763.9778948"/>
    <n v="0.11674234630740221"/>
    <n v="590315630.74000049"/>
    <n v="365214207.36000001"/>
    <n v="490745498.59249324"/>
    <n v="2062338138.6599998"/>
    <n v="405852336.95000005"/>
    <n v="497386622.8900001"/>
    <n v="370443846.54885662"/>
    <n v="284600565.06244242"/>
    <n v="791769621.20755804"/>
    <n v="738631191.2001586"/>
    <n v="560545928.63320613"/>
    <n v="1076370186.2700005"/>
    <n v="1023231756.262601"/>
    <n v="845146493.69564855"/>
    <n v="845146493.69564855"/>
    <n v="560545928.63320613"/>
    <n v="175227598.11000001"/>
    <n v="494316527.88"/>
    <x v="34"/>
    <s v="2008 B"/>
    <s v="2008 B"/>
    <s v="B"/>
    <s v="B"/>
    <m/>
    <s v="B"/>
    <n v="0.83720535641227956"/>
    <n v="1.2622715380349274"/>
    <n v="4.8231357549345821"/>
    <n v="2.4402138020378303"/>
    <n v="0.48021537091787814"/>
    <n v="-0.50643539809103721"/>
    <n v="1.9599984311199523"/>
    <n v="2"/>
    <n v="1.251816806560716"/>
    <n v="21.694097670623229"/>
    <n v="118.68345539935281"/>
    <m/>
    <s v="2008 A"/>
    <n v="1.5131738152734742"/>
    <n v="1.99390865329019"/>
    <n v="2.1373539568381901"/>
  </r>
  <r>
    <s v="CPFL Paulista2009"/>
    <x v="2"/>
    <s v="A"/>
    <s v="B"/>
    <x v="0"/>
    <b v="0"/>
    <x v="0"/>
    <x v="0"/>
    <n v="1"/>
    <n v="1"/>
    <n v="0"/>
    <n v="0"/>
    <n v="2883502212.2627864"/>
    <n v="0.11674234630740221"/>
    <n v="457852245.349998"/>
    <n v="453362866.88"/>
    <n v="547556006.16054678"/>
    <n v="1561925596.03"/>
    <n v="-95676511.399999917"/>
    <n v="497386622.89000082"/>
    <n v="412539452.17812538"/>
    <n v="317605589.10245001"/>
    <n v="539567170.76754797"/>
    <n v="551973818.67832458"/>
    <n v="523190675.35465527"/>
    <n v="857172759.86999798"/>
    <n v="869579407.78077459"/>
    <n v="840796264.45710528"/>
    <n v="840796264.45710528"/>
    <n v="523190675.35465527"/>
    <n v="142658078.86000001"/>
    <n v="239561445.52999997"/>
    <x v="34"/>
    <s v="2009 A"/>
    <s v="2009 A"/>
    <s v="A"/>
    <s v="B"/>
    <m/>
    <s v="A"/>
    <n v="1.3688224749628817"/>
    <n v="2.1997731952572726"/>
    <n v="5.8937865361430761"/>
    <n v="1.85767428098473"/>
    <n v="-0.11379274081549041"/>
    <n v="3.7056719073458214E-2"/>
    <n v="1.9714670218002204"/>
    <n v="2"/>
    <n v="1.1172777838958718"/>
    <n v="18.144278618190793"/>
    <n v="92.051580054507014"/>
    <m/>
    <s v="2009 B"/>
    <n v="1.2682197365504126"/>
    <n v="1.33799038072004"/>
    <n v="1.3079165348156201"/>
  </r>
  <r>
    <s v="CPFL Paulista2010"/>
    <x v="3"/>
    <s v="B"/>
    <s v="B"/>
    <x v="0"/>
    <b v="0"/>
    <x v="0"/>
    <x v="0"/>
    <n v="0"/>
    <n v="1"/>
    <n v="0"/>
    <n v="0"/>
    <n v="3088709052.5968342"/>
    <n v="0.11674234630740221"/>
    <n v="651789011.31000054"/>
    <n v="448161216.06999999"/>
    <n v="586442170.23074734"/>
    <n v="1780248639.4900002"/>
    <n v="-83996005.519999951"/>
    <n v="666576871.5400027"/>
    <n v="441591913.96194822"/>
    <n v="340180661.3663938"/>
    <n v="817368676.28360677"/>
    <n v="724632371.55595732"/>
    <n v="591998078.58625698"/>
    <n v="1157549337.6500006"/>
    <n v="1064813032.9223511"/>
    <n v="932178739.95265079"/>
    <n v="932178739.95265079"/>
    <n v="591998078.58625698"/>
    <n v="139987256.50999999"/>
    <n v="453211799.94"/>
    <x v="34"/>
    <s v="2010 B"/>
    <s v="2010 B"/>
    <s v="B"/>
    <s v="B"/>
    <m/>
    <s v="B"/>
    <n v="0.99797542182394838"/>
    <n v="1.571443396304901"/>
    <n v="6.6590257084298283"/>
    <n v="1.9097717671403087"/>
    <n v="-9.0107188589461346E-2"/>
    <n v="-0.14063908350522902"/>
    <n v="1.99987895572977"/>
    <n v="2"/>
    <n v="1.1569065833233105"/>
    <n v="19.166521304055305"/>
    <n v="97.781522152750739"/>
    <m/>
    <s v="2010 B"/>
    <n v="1.3405999065568202"/>
    <n v="1.6409548016031601"/>
    <n v="1.8509593369819699"/>
  </r>
  <r>
    <s v="CPFL Paulista2011"/>
    <x v="4"/>
    <s v="A"/>
    <s v="B"/>
    <x v="0"/>
    <b v="0"/>
    <x v="0"/>
    <x v="0"/>
    <n v="1"/>
    <n v="1"/>
    <n v="0"/>
    <n v="0"/>
    <n v="3472856817.993288"/>
    <n v="0.11674234630740221"/>
    <n v="537210708.15999973"/>
    <n v="518916507.77999997"/>
    <n v="659378936.17151594"/>
    <n v="2583776941.8900003"/>
    <n v="-91746272.839999989"/>
    <n v="1152143196.2800043"/>
    <n v="496513418.0829792"/>
    <n v="382489483.16530001"/>
    <n v="783018783.83469975"/>
    <n v="803015027.37998092"/>
    <n v="696153502.4077307"/>
    <n v="1165508266.9999998"/>
    <n v="1185504510.5452809"/>
    <n v="1078642985.5730307"/>
    <n v="1078642985.5730307"/>
    <n v="696153502.4077307"/>
    <n v="51397240.100000001"/>
    <n v="475249921.31999999"/>
    <x v="34"/>
    <s v="2011 A"/>
    <s v="2011 A"/>
    <s v="A"/>
    <s v="B"/>
    <m/>
    <s v="A"/>
    <n v="1.3218594030407196"/>
    <n v="2.0481321548656655"/>
    <n v="20.986398948161238"/>
    <n v="2.3953958598426941"/>
    <n v="-8.5057126470126393E-2"/>
    <n v="0.14506502639228058"/>
    <n v="2.4804529863128204"/>
    <n v="2"/>
    <n v="1.1906029243594838"/>
    <n v="20.045557271491177"/>
    <n v="46.627078117939256"/>
    <m/>
    <s v="2011 B"/>
    <n v="1.4020839660327187"/>
    <n v="1.61730780708386"/>
    <n v="1.5770344875228299"/>
  </r>
  <r>
    <s v="CPFL Paulista2012"/>
    <x v="5"/>
    <s v="A"/>
    <s v="B"/>
    <x v="0"/>
    <b v="0"/>
    <x v="0"/>
    <x v="0"/>
    <n v="1"/>
    <n v="1"/>
    <n v="0"/>
    <n v="0"/>
    <n v="3821156061.6883106"/>
    <n v="0.11674234630740221"/>
    <n v="607291458.99000025"/>
    <n v="570451822.14999998"/>
    <n v="725509271.17037511"/>
    <n v="3448460692.4000001"/>
    <n v="357301821.81"/>
    <n v="1346165049.6800003"/>
    <n v="546309668.5610466"/>
    <n v="420850061.98834306"/>
    <n v="865754034.12165737"/>
    <n v="953933181.48993516"/>
    <n v="749015663.55958343"/>
    <n v="1286604096.1100004"/>
    <n v="1374783243.4782782"/>
    <n v="1169865725.5479264"/>
    <n v="1169865725.5479264"/>
    <n v="749015663.55958343"/>
    <n v="167666694.46000001"/>
    <n v="360562600.5"/>
    <x v="34"/>
    <s v="2012 B"/>
    <s v="2012 B"/>
    <s v="B"/>
    <s v="C"/>
    <s v="B"/>
    <s v="B"/>
    <n v="1.417974487038441"/>
    <n v="2.2146930068248376"/>
    <n v="6.9773292144613706"/>
    <n v="2.9477405971397745"/>
    <n v="0.30542122399786664"/>
    <n v="3.2099762878694198E-2"/>
    <n v="2.6423193731419081"/>
    <n v="2"/>
    <n v="1.1735925435902337"/>
    <n v="19.601807711267462"/>
    <n v="45.112704354815989"/>
    <m/>
    <s v="2012 B"/>
    <n v="1.3710459592116964"/>
    <n v="1.7461400308028301"/>
    <n v="1.5847313052357499"/>
  </r>
  <r>
    <s v="CPFL Paulista2013"/>
    <x v="6"/>
    <s v="A"/>
    <s v="B"/>
    <x v="0"/>
    <b v="0"/>
    <x v="0"/>
    <x v="0"/>
    <n v="1"/>
    <n v="1"/>
    <n v="0"/>
    <n v="0"/>
    <n v="3804064053.688343"/>
    <n v="0.11674234630740221"/>
    <n v="407469353.02999854"/>
    <n v="562765539.48000002"/>
    <n v="769266575.07865191"/>
    <n v="2565873947.0099998"/>
    <n v="148233912.14000005"/>
    <n v="1538425511.3599973"/>
    <n v="436215737.32962978"/>
    <n v="356832452.560583"/>
    <n v="687778167.29941559"/>
    <n v="740638934.73883498"/>
    <n v="655494917.81183827"/>
    <n v="1044610619.8599986"/>
    <n v="1097471387.299418"/>
    <n v="1012327370.3724213"/>
    <n v="1012327370.3724213"/>
    <n v="655494917.81183827"/>
    <n v="128042247.48999999"/>
    <n v="394963407.89999998"/>
    <x v="34"/>
    <s v="2013 A"/>
    <s v="2013 A"/>
    <s v="A"/>
    <s v="B"/>
    <m/>
    <s v="A"/>
    <n v="1.2533228102916829"/>
    <n v="1.9355954566448026"/>
    <n v="7.9061980730343189"/>
    <n v="2.5346286409958965"/>
    <n v="0.1464288297228068"/>
    <n v="0.57054548758028412"/>
    <n v="2.3881998112730898"/>
    <n v="2.75"/>
    <n v="1.2385140300855242"/>
    <n v="17.231437445862241"/>
    <n v="26.486128188929207"/>
    <m/>
    <s v="2013 B"/>
    <n v="1.5026851663297764"/>
    <n v="1.6978730278391101"/>
    <n v="1.5766926968517201"/>
  </r>
  <r>
    <s v="CPFL Paulista2014"/>
    <x v="7"/>
    <s v="A"/>
    <s v="B"/>
    <x v="0"/>
    <b v="0"/>
    <x v="0"/>
    <x v="0"/>
    <n v="1"/>
    <n v="1"/>
    <n v="0"/>
    <n v="0"/>
    <n v="4082056724.7145238"/>
    <n v="0.11674234630740221"/>
    <n v="300896244.73000038"/>
    <n v="650145925.74000001"/>
    <n v="846119313.25864887"/>
    <n v="2932240957.7200003"/>
    <n v="473998859.10000002"/>
    <n v="878702040.55000019"/>
    <n v="429733223.73973948"/>
    <n v="361563629.08034378"/>
    <n v="566638037.6896565"/>
    <n v="608077334.88221312"/>
    <n v="571545200.02244139"/>
    <n v="928201666.77000034"/>
    <n v="969640963.96255684"/>
    <n v="933108829.10278511"/>
    <n v="933108829.10278511"/>
    <n v="571545200.02244139"/>
    <n v="166436172.19999999"/>
    <n v="382811969.87"/>
    <x v="34"/>
    <s v="2014 B"/>
    <s v="2014 B"/>
    <s v="B"/>
    <s v="C"/>
    <s v="B"/>
    <s v="B"/>
    <n v="1.0405956001387799"/>
    <n v="1.6988839062542762"/>
    <n v="5.6064064486024341"/>
    <n v="3.1424426243393779"/>
    <n v="0.50797810964425827"/>
    <n v="0.78488859153140123"/>
    <n v="2.6344645146951198"/>
    <n v="3"/>
    <n v="1.1441221410949798"/>
    <n v="14.001402689043035"/>
    <n v="34.243262316958138"/>
    <m/>
    <s v="2014 B"/>
    <n v="1.330000028978592"/>
    <n v="1.4150112239291199"/>
    <n v="1.3185809390265599"/>
  </r>
  <r>
    <s v="CPFL Paulista2015"/>
    <x v="8"/>
    <s v="B"/>
    <s v="B"/>
    <x v="0"/>
    <b v="0"/>
    <x v="0"/>
    <x v="0"/>
    <n v="0"/>
    <n v="1"/>
    <n v="0"/>
    <n v="0"/>
    <n v="4283651670.7430191"/>
    <n v="0.11674234630740221"/>
    <n v="140022014.88999975"/>
    <n v="728369879.91999984"/>
    <n v="887905449.21734869"/>
    <n v="3459370053.1000004"/>
    <n v="1045335894.0900002"/>
    <n v="1344701588.2999976"/>
    <n v="450955870.03807646"/>
    <n v="379419676.95175511"/>
    <n v="411527787.90824455"/>
    <n v="606740504.65271425"/>
    <n v="619008808.1617837"/>
    <n v="790947464.85999966"/>
    <n v="986160181.6044693"/>
    <n v="998428485.11353874"/>
    <n v="998428485.11353874"/>
    <n v="619008808.1617837"/>
    <n v="326691922.97000003"/>
    <n v="525906077.10000002"/>
    <x v="34"/>
    <s v="2015 B"/>
    <s v="2015 B"/>
    <s v="B"/>
    <s v="B"/>
    <m/>
    <s v="B"/>
    <n v="0.72602657772005308"/>
    <n v="1.1710424901671899"/>
    <n v="3.0561774409256639"/>
    <n v="3.4648150615480584"/>
    <n v="1.0469812406955989"/>
    <n v="1.6461854210750948"/>
    <n v="2.4178338208524597"/>
    <n v="3"/>
    <n v="1.1665999170965189"/>
    <n v="14.45049354478474"/>
    <n v="10.412869004417463"/>
    <m/>
    <s v="2015 B"/>
    <n v="1.3726593870740424"/>
    <n v="1.3454542782724299"/>
    <n v="0.912567759398491"/>
  </r>
  <r>
    <s v="CPFL Piratininga2007"/>
    <x v="0"/>
    <s v="A"/>
    <s v="A"/>
    <x v="0"/>
    <b v="0"/>
    <x v="0"/>
    <x v="0"/>
    <n v="1"/>
    <n v="1"/>
    <n v="0"/>
    <n v="0"/>
    <n v="1120766552.7516866"/>
    <n v="0.15075757575757576"/>
    <n v="323088150.79999959"/>
    <n v="150262356.64999998"/>
    <n v="224759497.22191569"/>
    <n v="495754141.66000003"/>
    <n v="54559371.529999979"/>
    <n v="230538004.40000033"/>
    <n v="161747226.35875976"/>
    <n v="93353652.19364655"/>
    <n v="475717109.656353"/>
    <n v="433688924.38690698"/>
    <n v="264981707.69177294"/>
    <n v="569070761.84999955"/>
    <n v="527042576.58055353"/>
    <n v="358335359.88541949"/>
    <n v="358335359.88541949"/>
    <n v="264981707.69177294"/>
    <n v="66329411.089999996"/>
    <n v="62668635.340000004"/>
    <x v="35"/>
    <s v="2007 A"/>
    <s v="2007 A"/>
    <s v="A"/>
    <s v="B"/>
    <m/>
    <s v="A"/>
    <n v="2.0541528730480709"/>
    <n v="2.7778355548963134"/>
    <n v="5.4023600390361839"/>
    <n v="1.3834921058823815"/>
    <n v="0.15225785015312404"/>
    <n v="7.372676709451069E-2"/>
    <n v="1.2312342557292575"/>
    <n v="2"/>
    <n v="1.3628788163895316"/>
    <n v="23.642899321111472"/>
    <n v="140.14528825339269"/>
    <m/>
    <s v="2007 A"/>
    <n v="1.6382457594934459"/>
    <n v="2.6812758039229099"/>
    <n v="2.9411144806971801"/>
  </r>
  <r>
    <s v="CPFL Piratininga2008"/>
    <x v="1"/>
    <s v="A"/>
    <s v="A"/>
    <x v="0"/>
    <b v="0"/>
    <x v="0"/>
    <x v="0"/>
    <n v="1"/>
    <n v="1"/>
    <n v="0"/>
    <n v="0"/>
    <n v="1194779599.6534033"/>
    <n v="0.15075757575757576"/>
    <n v="221987597.99000052"/>
    <n v="155173662.31999999"/>
    <n v="239602137.884817"/>
    <n v="668531128.88999999"/>
    <n v="98779464.920000017"/>
    <n v="230538004.39999938"/>
    <n v="172428670.25179157"/>
    <n v="99518529.456704691"/>
    <n v="317153521.17329586"/>
    <n v="328838424.38097346"/>
    <n v="287694752.49832624"/>
    <n v="416672050.63000053"/>
    <n v="428356953.83767813"/>
    <n v="387213281.95503092"/>
    <n v="387213281.95503092"/>
    <n v="287694752.49832624"/>
    <n v="77763970.140000001"/>
    <n v="132487380.43000001"/>
    <x v="35"/>
    <s v="2008 A"/>
    <s v="2008 A"/>
    <s v="A"/>
    <s v="B"/>
    <m/>
    <s v="A"/>
    <n v="1.3683372388256914"/>
    <n v="1.8416684644606558"/>
    <n v="4.9793404485126374"/>
    <n v="1.7265191047027151"/>
    <n v="0.25510350373640278"/>
    <n v="-6.4999882552900082E-2"/>
    <n v="1.4714156009663122"/>
    <n v="2"/>
    <n v="1.3814818531225428"/>
    <n v="24.079315765165756"/>
    <n v="96.291107649581576"/>
    <m/>
    <s v="2008 A"/>
    <n v="1.6684855951047546"/>
    <n v="1.9070983027394299"/>
    <n v="1.83933171154291"/>
  </r>
  <r>
    <s v="CPFL Piratininga2009"/>
    <x v="2"/>
    <s v="B"/>
    <s v="B"/>
    <x v="0"/>
    <b v="0"/>
    <x v="0"/>
    <x v="0"/>
    <n v="0"/>
    <n v="1"/>
    <n v="0"/>
    <n v="0"/>
    <n v="1435641698.5389349"/>
    <n v="0.15070956966720872"/>
    <n v="184057716.24999973"/>
    <n v="181840357.42000002"/>
    <n v="279296388.76842415"/>
    <n v="466544909.99999994"/>
    <n v="-34883290.099999987"/>
    <n v="230538004.40000072"/>
    <n v="207122421.63938743"/>
    <n v="119583027.14070083"/>
    <n v="236719290.4692989"/>
    <n v="284566254.22799355"/>
    <n v="325425465.55413222"/>
    <n v="356302317.60999972"/>
    <n v="404149281.36869437"/>
    <n v="445008492.69483304"/>
    <n v="445008492.69483304"/>
    <n v="325425465.55413222"/>
    <n v="69021233.140000001"/>
    <n v="332198784.04000002"/>
    <x v="35"/>
    <s v="2009 B"/>
    <s v="2009 B"/>
    <s v="B"/>
    <s v="B"/>
    <m/>
    <s v="B"/>
    <n v="0.81108980514333628"/>
    <n v="1.109138312247238"/>
    <n v="6.4474144035096419"/>
    <n v="1.048395519768059"/>
    <n v="-7.8387919944533258E-2"/>
    <n v="-7.6321684928586042E-2"/>
    <n v="1.1267834397125922"/>
    <n v="2"/>
    <n v="1.321573894962041"/>
    <n v="22.667596370690578"/>
    <n v="79.838340202965313"/>
    <m/>
    <s v="2009 B"/>
    <n v="1.5711744917479733"/>
    <n v="1.37390366514178"/>
    <n v="1.1428955329686199"/>
  </r>
  <r>
    <s v="CPFL Piratininga2010"/>
    <x v="3"/>
    <s v="B"/>
    <s v="B"/>
    <x v="0"/>
    <b v="0"/>
    <x v="0"/>
    <x v="0"/>
    <n v="0"/>
    <n v="1"/>
    <n v="0"/>
    <n v="0"/>
    <n v="1547332946.6158586"/>
    <n v="0.15056555139610756"/>
    <n v="288100927.0600009"/>
    <n v="185320633.05000001"/>
    <n v="274582805.36896896"/>
    <n v="768830460.76000011"/>
    <n v="-11723947.870000012"/>
    <n v="343578916.13000131"/>
    <n v="223019869.48062783"/>
    <n v="128887063.67886999"/>
    <n v="401650587.99113095"/>
    <n v="378036197.10962093"/>
    <n v="315688100.04149401"/>
    <n v="530537651.67000091"/>
    <n v="506923260.78849089"/>
    <n v="444575163.72036397"/>
    <n v="444575163.72036397"/>
    <n v="315688100.04149401"/>
    <n v="66129499.829999998"/>
    <n v="295867556.13000005"/>
    <x v="35"/>
    <s v="2010 B"/>
    <s v="2010 B"/>
    <s v="B"/>
    <s v="B"/>
    <m/>
    <s v="B"/>
    <n v="0.87207366702003486"/>
    <n v="1.228118174998331"/>
    <n v="6.7227964049817306"/>
    <n v="1.7293599001935958"/>
    <n v="-2.6371126474744617E-2"/>
    <n v="0.14362168067526548"/>
    <n v="1.7557310266683404"/>
    <n v="2"/>
    <n v="1.2257358930982265"/>
    <n v="20.402079638511495"/>
    <n v="83.852912252331294"/>
    <m/>
    <s v="2010 B"/>
    <n v="1.415515580622184"/>
    <n v="1.6950785505614301"/>
    <n v="1.80096324568076"/>
  </r>
  <r>
    <s v="CPFL Piratininga2011"/>
    <x v="4"/>
    <s v="A"/>
    <s v="B"/>
    <x v="0"/>
    <b v="0"/>
    <x v="0"/>
    <x v="0"/>
    <n v="1"/>
    <n v="1"/>
    <n v="0"/>
    <n v="0"/>
    <n v="1712795741.1755774"/>
    <n v="0.15056555139610756"/>
    <n v="219096364.30999923"/>
    <n v="202882777.54000002"/>
    <n v="303945095.11647487"/>
    <n v="933967421.93000031"/>
    <n v="-91781090.310000002"/>
    <n v="484479944.35999888"/>
    <n v="246868318.46821451"/>
    <n v="142669497.37262931"/>
    <n v="363646057.45736992"/>
    <n v="388674404.63502216"/>
    <n v="366048395.41482687"/>
    <n v="506315554.82999921"/>
    <n v="531343902.00765145"/>
    <n v="508717892.78745615"/>
    <n v="508717892.78745615"/>
    <n v="366048395.41482687"/>
    <n v="44612022.019999996"/>
    <n v="142739128.18000001"/>
    <x v="35"/>
    <s v="2011 A"/>
    <s v="2011 A"/>
    <s v="A"/>
    <s v="B"/>
    <m/>
    <s v="A"/>
    <n v="1.9538091707687146"/>
    <n v="2.7153176921753226"/>
    <n v="11.403157035997898"/>
    <n v="1.8359240655217424"/>
    <n v="-0.18041647760234455"/>
    <n v="0.338389591914595"/>
    <n v="2.0163405431240871"/>
    <n v="2"/>
    <n v="1.2670884088491456"/>
    <n v="21.37139803743262"/>
    <n v="45.222999808470284"/>
    <m/>
    <s v="2011 B"/>
    <n v="1.4827678078738911"/>
    <n v="1.57441994598624"/>
    <n v="1.4730365553334099"/>
  </r>
  <r>
    <s v="CPFL Piratininga2012"/>
    <x v="5"/>
    <s v="A"/>
    <s v="B"/>
    <x v="0"/>
    <b v="0"/>
    <x v="0"/>
    <x v="0"/>
    <n v="1"/>
    <n v="1"/>
    <n v="0"/>
    <n v="0"/>
    <n v="1684635768.4105706"/>
    <n v="0.14056342896084006"/>
    <n v="111944734.09000021"/>
    <n v="199625520.24999997"/>
    <n v="305201978.80516303"/>
    <n v="1086780895.8599999"/>
    <n v="-46862617.479999989"/>
    <n v="426485573.72000062"/>
    <n v="226140688.01173404"/>
    <n v="137525939.88840586"/>
    <n v="207928600.61159432"/>
    <n v="322635357.66627032"/>
    <n v="345048935.62186188"/>
    <n v="345454540.50000018"/>
    <n v="460161297.55467618"/>
    <n v="482574875.51026773"/>
    <n v="482574875.51026773"/>
    <n v="345048935.62186188"/>
    <n v="64544332.450000003"/>
    <n v="126572669.53999999"/>
    <x v="35"/>
    <s v="2012 A"/>
    <s v="2012 A"/>
    <s v="A"/>
    <s v="B"/>
    <m/>
    <s v="A"/>
    <n v="1.8054329652990067"/>
    <n v="2.5250232605444385"/>
    <n v="7.4766421340572364"/>
    <n v="2.2520461611493001"/>
    <n v="-9.7109526123688339E-2"/>
    <n v="0.47881533823259231"/>
    <n v="2.3491556872729884"/>
    <n v="2.25"/>
    <n v="1.2874808782434255"/>
    <n v="20.482109076160157"/>
    <n v="26.248187743741823"/>
    <m/>
    <s v="2012 B"/>
    <n v="1.5258153614842367"/>
    <n v="1.4267019372134699"/>
    <n v="0.91946567616706498"/>
  </r>
  <r>
    <s v="CPFL Piratininga2013"/>
    <x v="6"/>
    <s v="A"/>
    <s v="B"/>
    <x v="0"/>
    <b v="0"/>
    <x v="0"/>
    <x v="0"/>
    <n v="1"/>
    <n v="1"/>
    <n v="0"/>
    <n v="0"/>
    <n v="1599851532.3233037"/>
    <n v="0.11055706165503765"/>
    <n v="64550565.910000205"/>
    <n v="207052270.14999998"/>
    <n v="315733315.75259018"/>
    <n v="833656453.01999986"/>
    <n v="-17424508.659999996"/>
    <n v="462549807.93999994"/>
    <n v="167320016.01905611"/>
    <n v="124992226.76104978"/>
    <n v="186205860.96895036"/>
    <n v="273682698.71433055"/>
    <n v="269014110.03241241"/>
    <n v="311198087.73000014"/>
    <n v="398674925.4753803"/>
    <n v="394006336.79346216"/>
    <n v="394006336.79346216"/>
    <n v="269014110.03241241"/>
    <n v="43235807.189999998"/>
    <n v="111011530.09999999"/>
    <x v="35"/>
    <s v="2013 A"/>
    <s v="2013 A"/>
    <s v="A"/>
    <s v="B"/>
    <m/>
    <s v="A"/>
    <n v="1.7440437855120943"/>
    <n v="2.5543801514880737"/>
    <n v="9.1129635920060217"/>
    <n v="2.1158452927547762"/>
    <n v="-4.4223930005303218E-2"/>
    <n v="0.61140124725018707"/>
    <n v="2.1600692227600793"/>
    <n v="3"/>
    <n v="1.307783131740976"/>
    <n v="16.814942174149763"/>
    <n v="13.955376221531896"/>
    <m/>
    <s v="2013 B"/>
    <n v="1.607782000200044"/>
    <n v="1.6356841531697199"/>
    <n v="1.1128725982654899"/>
  </r>
  <r>
    <s v="CPFL Piratininga2014"/>
    <x v="7"/>
    <s v="B"/>
    <s v="B"/>
    <x v="0"/>
    <b v="0"/>
    <x v="0"/>
    <x v="0"/>
    <n v="0"/>
    <n v="1"/>
    <n v="0"/>
    <n v="0"/>
    <n v="1759332740.330075"/>
    <n v="0.11055706165503765"/>
    <n v="153784367.94999993"/>
    <n v="236945215.79000002"/>
    <n v="347207192.91360593"/>
    <n v="1253602547.2800002"/>
    <n v="265703681.04999992"/>
    <n v="523696094.01000035"/>
    <n v="183999312.65916029"/>
    <n v="137452077.51130062"/>
    <n v="285068648.72869933"/>
    <n v="309082967.06917793"/>
    <n v="294158887.83752292"/>
    <n v="422520726.23999995"/>
    <n v="446535044.58047855"/>
    <n v="431610965.34882355"/>
    <n v="431610965.34882355"/>
    <n v="294158887.83752292"/>
    <n v="65611703.93"/>
    <n v="346075175.19"/>
    <x v="35"/>
    <s v="2014 B"/>
    <s v="2014 B"/>
    <s v="B"/>
    <s v="B"/>
    <m/>
    <s v="B"/>
    <n v="0.71452092052654514"/>
    <n v="1.0483962138201057"/>
    <n v="6.5782617962383947"/>
    <n v="2.9044733519845853"/>
    <n v="0.61560919990821117"/>
    <n v="-7.8132430654873561E-2"/>
    <n v="2.2888641520763739"/>
    <n v="3"/>
    <n v="1.3027368296385162"/>
    <n v="16.719912106128067"/>
    <n v="29.365192849244988"/>
    <m/>
    <s v="2014 B"/>
    <n v="1.5986955798448226"/>
    <n v="1.67980500909341"/>
    <n v="1.54929192184951"/>
  </r>
  <r>
    <s v="CPFL Piratininga2015"/>
    <x v="8"/>
    <s v="C"/>
    <s v="B"/>
    <x v="0"/>
    <b v="0"/>
    <x v="0"/>
    <x v="0"/>
    <n v="0"/>
    <n v="0"/>
    <n v="1"/>
    <n v="0"/>
    <n v="1977736305.6197672"/>
    <n v="0.11453961823289577"/>
    <n v="104030889.7099997"/>
    <n v="260263866.56999999"/>
    <n v="380544625.68258452"/>
    <n v="1498793473.8"/>
    <n v="528039982.95000011"/>
    <n v="779204695.42000318"/>
    <n v="214745737.44090879"/>
    <n v="146604932.23898223"/>
    <n v="240200828.99101737"/>
    <n v="294812623.21914744"/>
    <n v="338654842.52729666"/>
    <n v="386805761.2299996"/>
    <n v="441417555.45812964"/>
    <n v="485259774.76627886"/>
    <n v="485259774.76627886"/>
    <n v="338654842.52729666"/>
    <n v="108262601.81"/>
    <n v="536468208.61000001"/>
    <x v="35"/>
    <s v="2015 B"/>
    <s v="2015 B"/>
    <s v="B"/>
    <s v="B"/>
    <s v="B"/>
    <s v="B"/>
    <n v="0.52526548608198997"/>
    <n v="0.75265485521029118"/>
    <n v="4.4822474857745052"/>
    <n v="3.0886414900593828"/>
    <n v="1.088159395046346"/>
    <n v="8.2322473997026524E-2"/>
    <n v="2.0004820950130369"/>
    <n v="3.25"/>
    <n v="1.3029416236446785"/>
    <n v="17.123356716717183"/>
    <n v="13.350906420542739"/>
    <m/>
    <s v="2015 B"/>
    <n v="1.577003793259605"/>
    <n v="1.37284505264364"/>
    <n v="1.11853595723693"/>
  </r>
  <r>
    <s v="CSPE2007"/>
    <x v="0"/>
    <s v=""/>
    <s v=""/>
    <x v="0"/>
    <b v="0"/>
    <x v="0"/>
    <x v="0"/>
    <s v=""/>
    <s v=""/>
    <s v=""/>
    <s v=""/>
    <s v=""/>
    <n v="0.11453961823289577"/>
    <n v="15436962.369999986"/>
    <n v="14675776.879999999"/>
    <s v=""/>
    <n v="-19673292.580000002"/>
    <n v="318833.99000000022"/>
    <n v="45936815.69000002"/>
    <s v=""/>
    <s v=""/>
    <s v=""/>
    <s v=""/>
    <s v=""/>
    <n v="24979042.859999985"/>
    <s v=""/>
    <s v=""/>
    <s v=""/>
    <s v=""/>
    <n v="503342.92"/>
    <n v="2464245.37"/>
    <x v="36"/>
    <s v=""/>
    <s v=""/>
    <s v=""/>
    <e v="#VALUE!"/>
    <m/>
    <s v=""/>
    <s v=""/>
    <s v=""/>
    <s v=""/>
    <s v=""/>
    <s v=""/>
    <s v=""/>
    <e v="#VALUE!"/>
    <s v=""/>
    <s v=""/>
    <s v=""/>
    <n v="33.604772420828589"/>
    <m/>
    <s v=""/>
    <s v=""/>
    <s v=""/>
    <s v=""/>
  </r>
  <r>
    <s v="CSPE2008"/>
    <x v="1"/>
    <s v="A"/>
    <s v="B"/>
    <x v="0"/>
    <b v="0"/>
    <x v="0"/>
    <x v="0"/>
    <n v="1"/>
    <n v="1"/>
    <n v="0"/>
    <n v="0"/>
    <n v="59648278.676004313"/>
    <n v="0.11453961823289577"/>
    <n v="11137956.100000016"/>
    <n v="13184191.440000001"/>
    <n v="17918433.637346253"/>
    <n v="-13649385.329999998"/>
    <n v="2547108.54"/>
    <n v="45902832.190000013"/>
    <n v="8368610.901455069"/>
    <n v="5289136.2376764985"/>
    <n v="13363504.12232352"/>
    <n v="13536401.024616335"/>
    <n v="13618691.682008572"/>
    <n v="18652640.360000018"/>
    <n v="18825537.262292832"/>
    <n v="18907827.919685069"/>
    <n v="18907827.919685069"/>
    <n v="13618691.682008572"/>
    <n v="249304.21"/>
    <n v="201186.76"/>
    <x v="36"/>
    <s v="2008 A"/>
    <s v="2008 A"/>
    <s v="A"/>
    <s v="A"/>
    <m/>
    <s v="A"/>
    <n v="30.230776172957636"/>
    <n v="41.971602493353132"/>
    <n v="75.84239319378149"/>
    <n v="-0.72189071044958741"/>
    <n v="0.13471185325037721"/>
    <n v="0.90684097310557654"/>
    <n v="-0.85660256369996457"/>
    <n v="2"/>
    <n v="1.3432043921680359"/>
    <n v="22.83165915982616"/>
    <n v="24.264202378402334"/>
    <m/>
    <s v="2008 B"/>
    <n v="1.6273539121328762"/>
    <n v="1.61752066042514"/>
    <n v="1.59686049210389"/>
  </r>
  <r>
    <s v="CSPE2009"/>
    <x v="2"/>
    <s v="A"/>
    <s v="A"/>
    <x v="0"/>
    <b v="0"/>
    <x v="0"/>
    <x v="0"/>
    <n v="1"/>
    <n v="1"/>
    <n v="0"/>
    <n v="0"/>
    <n v="60794455.535796493"/>
    <n v="0.11453961823289577"/>
    <n v="14601179.599999994"/>
    <n v="9884582.1999999993"/>
    <n v="16974319.673740141"/>
    <n v="11063352.630000003"/>
    <n v="-193290.56999999937"/>
    <n v="42012657.550000042"/>
    <n v="8297909.3614325859"/>
    <n v="5394260.6168308165"/>
    <n v="18356775.233169176"/>
    <n v="17081470.660879634"/>
    <n v="15350811.83958043"/>
    <n v="23751035.84999999"/>
    <n v="22475731.277710453"/>
    <n v="20745072.456411246"/>
    <n v="20745072.456411246"/>
    <n v="15350811.83958043"/>
    <n v="1453516.65"/>
    <n v="995285.51"/>
    <x v="36"/>
    <s v="2009 A"/>
    <s v="2009 A"/>
    <s v="A"/>
    <s v="A"/>
    <m/>
    <s v="A"/>
    <n v="6.2687023436717437"/>
    <n v="8.4715183591684049"/>
    <n v="14.272332178933931"/>
    <n v="0.53330026459275559"/>
    <n v="-9.3174208191431542E-3"/>
    <n v="0.4708908884519708"/>
    <n v="0.5426176854118987"/>
    <n v="2"/>
    <n v="1.4700164811283825"/>
    <n v="25.25034841465385"/>
    <n v="34.754239439918457"/>
    <m/>
    <s v="2009 A"/>
    <n v="1.8499613779845507"/>
    <n v="2.0585270233282502"/>
    <n v="2.2122168890502301"/>
  </r>
  <r>
    <s v="CSPE2010"/>
    <x v="3"/>
    <s v="B"/>
    <s v="A"/>
    <x v="0"/>
    <b v="0"/>
    <x v="0"/>
    <x v="0"/>
    <n v="0"/>
    <n v="1"/>
    <n v="0"/>
    <n v="0"/>
    <n v="64934513.30575259"/>
    <n v="0.11453961823289577"/>
    <n v="15670070.710000008"/>
    <n v="11824749.620000001"/>
    <n v="18006920.819859449"/>
    <n v="21516454.950000003"/>
    <n v="597635.35999999987"/>
    <n v="52165847.590000004"/>
    <n v="8840549.0081755891"/>
    <n v="5761712.8940526769"/>
    <n v="19638183.335947331"/>
    <n v="18088941.388650324"/>
    <n v="14961628.947313383"/>
    <n v="25399896.230000008"/>
    <n v="23850654.282703001"/>
    <n v="20723341.84136606"/>
    <n v="20723341.84136606"/>
    <n v="14961628.947313383"/>
    <n v="2582451.67"/>
    <n v="17797814.060000002"/>
    <x v="36"/>
    <s v="2010 B"/>
    <s v="2010 B"/>
    <s v="B"/>
    <s v="B"/>
    <m/>
    <s v="B"/>
    <n v="0.73412334978977623"/>
    <n v="1.016833740831016"/>
    <n v="8.0246775117251516"/>
    <n v="1.0382714870364587"/>
    <n v="2.8838754124446003E-2"/>
    <n v="-0.27640356868341937"/>
    <n v="1.0094327329120127"/>
    <n v="2"/>
    <n v="1.3769532240203619"/>
    <n v="23.041104315149958"/>
    <n v="30.038945850472299"/>
    <m/>
    <s v="2010 A"/>
    <n v="1.6923868567742346"/>
    <n v="2.0461332630902098"/>
    <n v="2.2213759934802999"/>
  </r>
  <r>
    <s v="CSPE2011"/>
    <x v="4"/>
    <s v="A"/>
    <s v="A"/>
    <x v="0"/>
    <b v="0"/>
    <x v="0"/>
    <x v="0"/>
    <n v="1"/>
    <n v="1"/>
    <n v="0"/>
    <n v="0"/>
    <n v="76760242.389236033"/>
    <n v="0.11453961823289577"/>
    <n v="15263750.200000018"/>
    <n v="13206189.529999999"/>
    <n v="21286301.174043614"/>
    <n v="32873055.149999995"/>
    <n v="395448.14999999997"/>
    <n v="62234069.409999952"/>
    <n v="10450570.121719765"/>
    <n v="6811023.2264648257"/>
    <n v="21482716.423535191"/>
    <n v="20555134.082687382"/>
    <n v="17908752.881005134"/>
    <n v="28293739.650000017"/>
    <n v="27366157.309152208"/>
    <n v="24719776.107469961"/>
    <n v="24719776.107469961"/>
    <n v="17908752.881005134"/>
    <n v="2697518.24"/>
    <n v="8389348.2300000004"/>
    <x v="36"/>
    <s v="2011 A"/>
    <s v="2011 A"/>
    <s v="A"/>
    <s v="B"/>
    <m/>
    <s v="A"/>
    <n v="1.6153123995372818"/>
    <n v="2.2296449744713089"/>
    <n v="9.1638958139055848"/>
    <n v="1.3298281912863374"/>
    <n v="1.5997238335848082E-2"/>
    <n v="-0.1327900275362148"/>
    <n v="1.3138309529504895"/>
    <n v="2"/>
    <n v="1.3894508268430363"/>
    <n v="23.330766453541646"/>
    <n v="24.526357258500912"/>
    <m/>
    <s v="2011 A"/>
    <n v="1.7136627639188793"/>
    <n v="1.9668911687436399"/>
    <n v="2.0556501868627199"/>
  </r>
  <r>
    <s v="CSPE2012"/>
    <x v="5"/>
    <s v="B"/>
    <s v="B"/>
    <x v="0"/>
    <b v="0"/>
    <x v="0"/>
    <x v="0"/>
    <n v="0"/>
    <n v="1"/>
    <n v="0"/>
    <n v="0"/>
    <n v="77801976.817054614"/>
    <n v="0.11453961823289577"/>
    <n v="10387913.029999968"/>
    <n v="13953278.98"/>
    <n v="21575183.440223455"/>
    <n v="44861307.199999996"/>
    <n v="-1479963.9400000018"/>
    <n v="61089813.66999995"/>
    <n v="10592397.688962629"/>
    <n v="6903457.5018505342"/>
    <n v="18895550.348149434"/>
    <n v="16406356.695640069"/>
    <n v="17436872.569373034"/>
    <n v="25799007.849999968"/>
    <n v="23309814.197490603"/>
    <n v="24340330.071223568"/>
    <n v="24340330.071223568"/>
    <n v="17436872.569373034"/>
    <n v="3023878.7"/>
    <n v="18601176.809999999"/>
    <x v="36"/>
    <s v="2012 B"/>
    <s v="2012 B"/>
    <s v="B"/>
    <s v="B"/>
    <m/>
    <s v="B"/>
    <n v="0.80632729757894783"/>
    <n v="1.1255615071123382"/>
    <n v="8.0493738294540602"/>
    <n v="1.8430854088144604"/>
    <n v="-6.0802952781223531E-2"/>
    <n v="0.14306889470315826"/>
    <n v="1.9038883615956839"/>
    <n v="2.9166666666666665"/>
    <n v="1.3498043316890211"/>
    <n v="22.411863146324038"/>
    <n v="17.004329209635934"/>
    <m/>
    <s v="2012 B"/>
    <n v="1.6461686083215312"/>
    <n v="1.5488803546529299"/>
    <n v="1.7838784855895999"/>
  </r>
  <r>
    <s v="CSPE2013"/>
    <x v="6"/>
    <s v="B"/>
    <s v="A"/>
    <x v="0"/>
    <b v="0"/>
    <x v="0"/>
    <x v="0"/>
    <n v="0"/>
    <n v="1"/>
    <n v="0"/>
    <n v="0"/>
    <n v="83783761.651999548"/>
    <n v="0.11453961823289577"/>
    <n v="7854179.1699999999"/>
    <n v="13391630.950000001"/>
    <n v="24042325.55795256"/>
    <n v="36946639.950000003"/>
    <n v="-3699322.9499999997"/>
    <n v="44990611.079999968"/>
    <n v="8631572.571988197"/>
    <n v="6784743.2066454645"/>
    <n v="14563505.613354532"/>
    <n v="16479482.344651656"/>
    <n v="18261755.549195513"/>
    <n v="21348248.819999997"/>
    <n v="23264225.551297121"/>
    <n v="25046498.75584098"/>
    <n v="25046498.75584098"/>
    <n v="18261755.549195513"/>
    <n v="803538.97"/>
    <n v="19339802.920000002"/>
    <x v="36"/>
    <s v="2013 B"/>
    <s v="2013 B"/>
    <s v="B"/>
    <s v="B"/>
    <m/>
    <s v="B"/>
    <n v="0.90659016010950066"/>
    <n v="1.2434132773308639"/>
    <n v="31.170235285341519"/>
    <n v="1.4751219445945052"/>
    <n v="-0.14769820668596634"/>
    <n v="1.3546715028218221"/>
    <n v="1.6228201512804716"/>
    <n v="3"/>
    <n v="1.5763257022396462"/>
    <n v="21.796294638866559"/>
    <n v="17.457373841920276"/>
    <m/>
    <s v="2013 A"/>
    <n v="2.1156927548015241"/>
    <n v="1.9092097309886"/>
    <n v="1.68723665263698"/>
  </r>
  <r>
    <s v="CSPE2014"/>
    <x v="7"/>
    <s v="C"/>
    <s v="A"/>
    <x v="0"/>
    <b v="0"/>
    <x v="0"/>
    <x v="0"/>
    <n v="0"/>
    <n v="0"/>
    <n v="1"/>
    <n v="0"/>
    <n v="89328063.195083231"/>
    <n v="0.11453961823289577"/>
    <n v="11216894.709999964"/>
    <n v="16791126.939999998"/>
    <n v="25676724.847910803"/>
    <n v="68643893.460000008"/>
    <n v="-7424579.2299999977"/>
    <n v="37666716.649999976"/>
    <n v="8939600.8681366295"/>
    <n v="7172510.3338776156"/>
    <n v="18603022.52612235"/>
    <n v="18296448.837444566"/>
    <n v="16958537.795064311"/>
    <n v="25775532.859999966"/>
    <n v="25468959.171322182"/>
    <n v="24131048.128941927"/>
    <n v="24131048.128941927"/>
    <n v="16958537.795064311"/>
    <n v="2169990.4"/>
    <n v="30645706.210000001"/>
    <x v="36"/>
    <s v="2014 C"/>
    <s v="2014 C"/>
    <s v="C"/>
    <s v="C"/>
    <m/>
    <s v="C"/>
    <n v="0.51678128295154024"/>
    <n v="0.73535078093050199"/>
    <n v="11.120347872940787"/>
    <n v="2.8446295864650382"/>
    <n v="-0.30767744485558501"/>
    <n v="-0.36373446039721846"/>
    <n v="3.152307031320623"/>
    <n v="3"/>
    <n v="1.453125971978823"/>
    <n v="18.984557806910715"/>
    <n v="29.779326969822229"/>
    <m/>
    <s v="2014 A"/>
    <n v="1.897012858265356"/>
    <n v="2.0466740189905002"/>
    <n v="2.0809679090292499"/>
  </r>
  <r>
    <s v="CSPE2015"/>
    <x v="8"/>
    <s v="C"/>
    <s v="A"/>
    <x v="0"/>
    <b v="0"/>
    <x v="0"/>
    <x v="0"/>
    <n v="0"/>
    <n v="0"/>
    <n v="1"/>
    <n v="0"/>
    <n v="96663957.495987758"/>
    <n v="0.11453961823289577"/>
    <n v="6042087.3000000305"/>
    <n v="18497131.329999998"/>
    <n v="27785376.180318184"/>
    <n v="71920333.290000007"/>
    <n v="9361773.3100000005"/>
    <n v="60340880.929999962"/>
    <n v="9673748.2883901987"/>
    <n v="7761538.8630931433"/>
    <n v="18587541.396906883"/>
    <n v="18496044.321722321"/>
    <n v="17537938.849413775"/>
    <n v="26349080.260000028"/>
    <n v="26257583.184815466"/>
    <n v="25299477.71250692"/>
    <n v="25299477.71250692"/>
    <n v="17537938.849413775"/>
    <n v="6202085.4299999997"/>
    <n v="41510892.509999998"/>
    <x v="36"/>
    <s v="2015 C"/>
    <s v="2015 C"/>
    <s v="C"/>
    <s v="B"/>
    <m/>
    <s v="C"/>
    <n v="0.36757166721951573"/>
    <n v="0.53024310795108009"/>
    <n v="4.0791888467274662"/>
    <n v="2.842759605841422"/>
    <n v="0.37003820459787445"/>
    <n v="-1.1923787227072682"/>
    <n v="2.4727214012435477"/>
    <n v="3"/>
    <n v="1.4078681402772393"/>
    <n v="18.143203841143919"/>
    <n v="10.013256695753769"/>
    <m/>
    <s v="2015 A"/>
    <n v="1.8129414088460194"/>
    <n v="1.91198321185973"/>
    <n v="1.92144149741982"/>
  </r>
  <r>
    <s v="DME2007"/>
    <x v="0"/>
    <s v=""/>
    <s v=""/>
    <x v="0"/>
    <b v="0"/>
    <x v="0"/>
    <x v="0"/>
    <s v=""/>
    <s v=""/>
    <s v=""/>
    <s v=""/>
    <s v=""/>
    <n v="0.11453961823289577"/>
    <n v="28896823.219999988"/>
    <n v="18149734.170000002"/>
    <s v=""/>
    <n v="-173765138.14000002"/>
    <n v="1026897.48"/>
    <n v="444317994.46000004"/>
    <s v=""/>
    <s v=""/>
    <s v=""/>
    <s v=""/>
    <s v=""/>
    <n v="10904582.409999987"/>
    <s v=""/>
    <s v=""/>
    <s v=""/>
    <s v=""/>
    <n v="13605.85"/>
    <n v="686.61"/>
    <x v="37"/>
    <s v=""/>
    <s v=""/>
    <s v=""/>
    <e v="#VALUE!"/>
    <m/>
    <s v=""/>
    <s v=""/>
    <s v=""/>
    <s v=""/>
    <s v=""/>
    <s v=""/>
    <s v=""/>
    <e v="#VALUE!"/>
    <s v=""/>
    <s v=""/>
    <s v=""/>
    <n v="6.5036355898931388"/>
    <m/>
    <s v=""/>
    <s v=""/>
    <s v=""/>
    <s v=""/>
  </r>
  <r>
    <s v="DME2008"/>
    <x v="1"/>
    <s v="C"/>
    <s v="C"/>
    <x v="0"/>
    <b v="0"/>
    <x v="0"/>
    <x v="0"/>
    <n v="0"/>
    <n v="0"/>
    <n v="1"/>
    <n v="0"/>
    <n v="144108073.71424729"/>
    <n v="0.11453961823289577"/>
    <n v="39370852.329999991"/>
    <n v="21628604.760000005"/>
    <n v="17470363.053716339"/>
    <n v="-130725204.29999998"/>
    <n v="3055229.88"/>
    <n v="474993267.36999995"/>
    <n v="13954955.067303848"/>
    <n v="6850024.4080859311"/>
    <n v="3657061.8019140586"/>
    <n v="13068064.70416268"/>
    <n v="10326116.967516534"/>
    <n v="10507086.20999999"/>
    <n v="19918089.112248611"/>
    <n v="17176141.375602465"/>
    <n v="17176141.375602465"/>
    <n v="10326116.967516534"/>
    <n v="269245"/>
    <n v="35264260.5"/>
    <x v="37"/>
    <s v="2008 A"/>
    <s v="2008 A"/>
    <s v="A"/>
    <s v="A"/>
    <s v="A"/>
    <s v="A"/>
    <n v="0.29060225897263453"/>
    <n v="0.48337874729535102"/>
    <n v="63.793724583938292"/>
    <n v="-7.6108598224328894"/>
    <n v="0.17787638173144901"/>
    <n v="7.6108598224328894"/>
    <n v="-7.788736204164338"/>
    <n v="2"/>
    <n v="0.80100982752238481"/>
    <n v="7.1655367401497916"/>
    <n v="8.2887179744658859"/>
    <m/>
    <s v="2008 C"/>
    <n v="0.7399606035599906"/>
    <n v="0.93644620492603803"/>
    <n v="0.26206188298538302"/>
  </r>
  <r>
    <s v="DME2009"/>
    <x v="2"/>
    <s v="A"/>
    <s v="D"/>
    <x v="0"/>
    <b v="0"/>
    <x v="0"/>
    <x v="0"/>
    <n v="1"/>
    <n v="1"/>
    <n v="0"/>
    <n v="0"/>
    <n v="150067857.27106944"/>
    <n v="0.11453961823289577"/>
    <n v="11846912.439999988"/>
    <n v="24304782.709999997"/>
    <n v="17893077.782775346"/>
    <n v="-122694580.81"/>
    <n v="-680986.30000000075"/>
    <n v="486540822.88000011"/>
    <n v="14532081.027085258"/>
    <n v="7133316.3970697848"/>
    <n v="-14609241.507069796"/>
    <n v="669404.09192109015"/>
    <n v="9313609.4304595739"/>
    <n v="-7475925.1100000115"/>
    <n v="7802720.488990875"/>
    <n v="16446925.82752936"/>
    <n v="16446925.82752936"/>
    <n v="9313609.4304595739"/>
    <n v="601.08000000000175"/>
    <n v="686.61"/>
    <x v="37"/>
    <s v="2009 A"/>
    <s v="2009 A"/>
    <s v="A"/>
    <s v="A"/>
    <m/>
    <s v="A"/>
    <n v="7232.8040370427361"/>
    <n v="12772.426459419064"/>
    <n v="27362.290922222186"/>
    <n v="-7.4600312603483694"/>
    <n v="-4.1405081237743856E-2"/>
    <n v="7.4600312603483694"/>
    <n v="-7.4186261791106256"/>
    <n v="2"/>
    <n v="0.73654214738674739"/>
    <n v="6.2062653521042055"/>
    <n v="2.4349267076653707"/>
    <m/>
    <s v="2009 D"/>
    <n v="0.6408999105488481"/>
    <n v="4.6063883807514298E-2"/>
    <n v="-1.0053096648608499"/>
  </r>
  <r>
    <s v="DME2010"/>
    <x v="3"/>
    <s v="A"/>
    <s v="D"/>
    <x v="0"/>
    <b v="0"/>
    <x v="0"/>
    <x v="0"/>
    <n v="1"/>
    <n v="1"/>
    <n v="0"/>
    <n v="0"/>
    <n v="159115397.97070542"/>
    <n v="0.11453961823289577"/>
    <n v="-357609.76999998512"/>
    <n v="27758862.599999994"/>
    <n v="18759826.658348046"/>
    <n v="-62267771.439999998"/>
    <n v="33053.530000000261"/>
    <n v="175381075.78999999"/>
    <n v="15408215.304653373"/>
    <n v="7563381.646214324"/>
    <n v="-10909806.376214309"/>
    <n v="-594781.83373326156"/>
    <n v="6359238.5648821192"/>
    <n v="-3346424.7299999846"/>
    <n v="6968599.8124810625"/>
    <n v="13922620.211096443"/>
    <n v="13922620.211096443"/>
    <n v="6359238.5648821192"/>
    <n v="2304.4500000000003"/>
    <n v="686.61"/>
    <x v="37"/>
    <s v="2010 A"/>
    <s v="2010 A"/>
    <s v="A"/>
    <s v="A"/>
    <m/>
    <s v="A"/>
    <n v="2126.0819123929705"/>
    <n v="4654.7445424352709"/>
    <n v="6041.623906396946"/>
    <n v="-4.4724175834640718"/>
    <n v="2.3740883180636014E-3"/>
    <n v="4.4724175834640718"/>
    <n v="-4.4747916717821354"/>
    <n v="2"/>
    <n v="0.58804331660514475"/>
    <n v="3.9966204691596929"/>
    <n v="-0.20390442263462016"/>
    <m/>
    <s v="2010 D"/>
    <n v="0.41271740021778142"/>
    <n v="-3.8601604517679702E-2"/>
    <n v="-0.70805126748971903"/>
  </r>
  <r>
    <s v="DME2011"/>
    <x v="4"/>
    <s v="A"/>
    <s v="C"/>
    <x v="0"/>
    <b v="0"/>
    <x v="0"/>
    <x v="0"/>
    <n v="1"/>
    <n v="1"/>
    <n v="0"/>
    <n v="0"/>
    <n v="162537221.14553618"/>
    <n v="0.11453961823289577"/>
    <n v="15948447.279999997"/>
    <n v="29668969.160000004"/>
    <n v="19163262.217910681"/>
    <n v="-79738040.280000001"/>
    <n v="7947617.25"/>
    <n v="155400317.51999998"/>
    <n v="15739573.488463599"/>
    <n v="7726034.380815601"/>
    <n v="8355442.0191843975"/>
    <n v="14693186.108800085"/>
    <n v="5310547.3337407876"/>
    <n v="16081476.399999999"/>
    <n v="22419220.489615686"/>
    <n v="13036581.714556389"/>
    <n v="13036581.714556389"/>
    <n v="5310547.3337407876"/>
    <n v="699.23999999999887"/>
    <n v="686.61"/>
    <x v="37"/>
    <s v="2011 A"/>
    <s v="2011 A"/>
    <s v="A"/>
    <s v="A"/>
    <m/>
    <s v="A"/>
    <n v="3831.9784491400883"/>
    <n v="9406.9211780181104"/>
    <n v="18643.930144952246"/>
    <n v="-6.1164837551676667"/>
    <n v="0.6096396604583737"/>
    <n v="6.1164837551676667"/>
    <n v="-6.7261234156260405"/>
    <n v="2.5833333333333335"/>
    <n v="0.53902815730530385"/>
    <n v="3.2672807473346133"/>
    <n v="10.26281511808844"/>
    <m/>
    <s v="2011 C"/>
    <n v="0.33740096819978316"/>
    <n v="0.93351869543673904"/>
    <n v="0.53085568203665501"/>
  </r>
  <r>
    <s v="DME2012"/>
    <x v="5"/>
    <s v="A"/>
    <s v="B"/>
    <x v="0"/>
    <b v="0"/>
    <x v="0"/>
    <x v="0"/>
    <n v="1"/>
    <n v="1"/>
    <n v="0"/>
    <n v="0"/>
    <n v="143724071.34696111"/>
    <n v="0.11453961823289577"/>
    <n v="11967082.220000014"/>
    <n v="29714066.190000001"/>
    <n v="18948269.087077096"/>
    <n v="-75292456.329999998"/>
    <n v="18957358.530000001"/>
    <n v="186928965.27999991"/>
    <n v="14187501.83117714"/>
    <n v="7327923.8849150408"/>
    <n v="3704640.1150849704"/>
    <n v="14739856.940992335"/>
    <n v="3809667.0338098016"/>
    <n v="11032564.000000011"/>
    <n v="22067780.825907376"/>
    <n v="11137590.918724842"/>
    <n v="11137590.918724842"/>
    <n v="3809667.0338098016"/>
    <n v="733.82"/>
    <n v="686.61"/>
    <x v="37"/>
    <s v="2012 A"/>
    <s v="2012 A"/>
    <s v="A"/>
    <s v="A"/>
    <m/>
    <s v="A"/>
    <n v="2682.051937659583"/>
    <n v="7840.9994992536358"/>
    <n v="15177.551604923336"/>
    <n v="-6.760210253674888"/>
    <n v="1.7021058385371595"/>
    <n v="6.760210253674888"/>
    <n v="-8.4623160922120473"/>
    <n v="3"/>
    <n v="0.50225104383296137"/>
    <n v="2.6506812659188932"/>
    <n v="6.4019410807065578"/>
    <m/>
    <s v="2012 B"/>
    <n v="0.26852275145450166"/>
    <n v="1.03893251213686"/>
    <n v="0.26111997440902501"/>
  </r>
  <r>
    <s v="DME2013"/>
    <x v="6"/>
    <s v="B"/>
    <s v="C"/>
    <x v="0"/>
    <b v="0"/>
    <x v="0"/>
    <x v="0"/>
    <n v="0"/>
    <n v="1"/>
    <n v="0"/>
    <n v="0"/>
    <n v="94867766.003561944"/>
    <n v="0.11453961823289577"/>
    <n v="15136035.59"/>
    <n v="31646220.410000004"/>
    <n v="18624411.299716372"/>
    <n v="-114566910.06000002"/>
    <n v="12108926.959999999"/>
    <n v="201887856.10999995"/>
    <n v="9714111.0948845353"/>
    <n v="6225600.3244013898"/>
    <n v="8358098.3455986083"/>
    <n v="8586652.4528272431"/>
    <n v="-2907336.9771373854"/>
    <n v="14583698.669999998"/>
    <n v="14812252.777228633"/>
    <n v="3318263.3472640044"/>
    <n v="3318263.3472640044"/>
    <n v="-2907336.9771373854"/>
    <n v="44.059999999999995"/>
    <n v="686.61"/>
    <x v="37"/>
    <s v="2013 A"/>
    <s v="2013 A"/>
    <s v="A"/>
    <s v="A"/>
    <s v="A"/>
    <s v="A"/>
    <n v="-3979.0014331194461"/>
    <n v="4541.3980966291274"/>
    <n v="75312.377377757715"/>
    <n v="-34.526165668696386"/>
    <n v="3.6491759974337565"/>
    <n v="34.526165668696386"/>
    <n v="-38.175341666130144"/>
    <n v="3"/>
    <n v="0.20198072425356789"/>
    <n v="-3.0646204708016689"/>
    <n v="7.4972491568551947"/>
    <m/>
    <s v="2013 C"/>
    <n v="-0.29929006846565376"/>
    <n v="0.883935993903193"/>
    <n v="0.86040794303865797"/>
  </r>
  <r>
    <s v="DME2014"/>
    <x v="7"/>
    <s v="D"/>
    <s v="D"/>
    <x v="0"/>
    <b v="0"/>
    <x v="0"/>
    <x v="0"/>
    <n v="0"/>
    <n v="0"/>
    <n v="0"/>
    <n v="1"/>
    <n v="101378504.87575498"/>
    <n v="0.11453961823289577"/>
    <n v="79583768.730000004"/>
    <n v="51758396.959999993"/>
    <n v="19902597.597644188"/>
    <n v="-85165897.809999987"/>
    <n v="17659290.659999996"/>
    <n v="265072988.60999995"/>
    <n v="10380786.870261537"/>
    <n v="6652860.9181977697"/>
    <n v="71534892.271802232"/>
    <n v="-4139370.5500558089"/>
    <n v="-20601855.045574833"/>
    <n v="78187753.189999998"/>
    <n v="2513490.3681419608"/>
    <n v="-13948994.127377063"/>
    <n v="-13948994.127377063"/>
    <n v="-20601855.045574833"/>
    <n v="0.03"/>
    <n v="686.61"/>
    <x v="37"/>
    <s v="2014 D"/>
    <s v="2014 D"/>
    <s v="D"/>
    <s v="D"/>
    <m/>
    <s v="D"/>
    <n v="-30003.866721389422"/>
    <n v="-20314.858044065397"/>
    <n v="-464966470.91256881"/>
    <n v="6.1055225224339802"/>
    <n v="-1.265990256984975"/>
    <n v="-6.1055225224339802"/>
    <n v="7.3715127794189552"/>
    <n v="3"/>
    <n v="-0.79453815640614667"/>
    <n v="-20.321719156169799"/>
    <n v="30.023341551066547"/>
    <m/>
    <s v="2014 D"/>
    <n v="-1.9846140086634749"/>
    <n v="-0.39875306192169041"/>
    <n v="6.8910857303825903"/>
  </r>
  <r>
    <s v="DME2015"/>
    <x v="8"/>
    <s v="C"/>
    <s v="D"/>
    <x v="0"/>
    <b v="0"/>
    <x v="0"/>
    <x v="0"/>
    <n v="0"/>
    <n v="0"/>
    <n v="1"/>
    <s v=""/>
    <n v="114282274.61328952"/>
    <n v="0.11453961823289577"/>
    <n v="16709368.670000032"/>
    <n v="44285477.629999995"/>
    <n v="20922194.00331299"/>
    <n v="-70815818.180000007"/>
    <n v="24845789.609999999"/>
    <n v="228663907.13999999"/>
    <n v="12043005.822652908"/>
    <n v="7725406.4882877273"/>
    <n v="7773114.771712306"/>
    <n v="-4106464.0808349671"/>
    <n v="-9534399.8156691175"/>
    <n v="15498521.260000033"/>
    <n v="3618942.4074527603"/>
    <n v="-1808993.3273813901"/>
    <n v="-1808993.3273813901"/>
    <n v="-9534399.8156691175"/>
    <n v="0"/>
    <n v="686.61"/>
    <x v="37"/>
    <s v="2015 D"/>
    <s v="2015 D"/>
    <s v="D"/>
    <s v="D"/>
    <s v="D"/>
    <s v="D"/>
    <n v="-13886.194223313259"/>
    <n v="-2634.6737265425645"/>
    <s v=""/>
    <n v="39.146533659419021"/>
    <n v="-13.734594392321803"/>
    <n v="-39.146533659419021"/>
    <n v="52.881128051740824"/>
    <n v="3.25"/>
    <n v="-8.8786043675320003E-2"/>
    <n v="-8.3428509346106345"/>
    <n v="7.3073922679759358"/>
    <m/>
    <s v="2015 D"/>
    <n v="-0.79169602302050035"/>
    <n v="-0.340983317705082"/>
    <n v="0.645446401519716"/>
  </r>
  <r>
    <s v="Elektro2007"/>
    <x v="0"/>
    <s v="A"/>
    <s v="A"/>
    <x v="0"/>
    <b v="0"/>
    <x v="0"/>
    <x v="0"/>
    <n v="1"/>
    <n v="1"/>
    <n v="0"/>
    <n v="0"/>
    <n v="1915973737.3478937"/>
    <n v="0.11453961823289577"/>
    <n v="399326133.40000093"/>
    <n v="296953130.29000002"/>
    <n v="425967694.60663897"/>
    <n v="594949816.47000003"/>
    <n v="-28073183.82"/>
    <n v="1083497741.5300007"/>
    <n v="274653102.13821948"/>
    <n v="201499970.55383158"/>
    <n v="590715698.6661694"/>
    <n v="546625170.31489241"/>
    <n v="391529482.92257452"/>
    <n v="792215669.22000098"/>
    <n v="748125140.86872399"/>
    <n v="593029453.4764061"/>
    <n v="593029453.4764061"/>
    <n v="391529482.92257452"/>
    <n v="118103739.86"/>
    <n v="66699266.740000002"/>
    <x v="38"/>
    <s v="2007 A"/>
    <s v="2007 A"/>
    <s v="A"/>
    <s v="B"/>
    <m/>
    <s v="A"/>
    <n v="2.1186315640958546"/>
    <n v="3.2089816306939136"/>
    <n v="5.0212588879859545"/>
    <n v="1.0032382253231042"/>
    <n v="-4.7338599550885381E-2"/>
    <n v="0.15282386899794295"/>
    <n v="1.0505768248739897"/>
    <n v="2"/>
    <n v="1.208395786327324"/>
    <n v="20.435013032304543"/>
    <n v="36.855280642866397"/>
    <m/>
    <s v="2007 A"/>
    <n v="1.4255418193627194"/>
    <n v="1.99023847191156"/>
    <n v="2.1507701681406499"/>
  </r>
  <r>
    <s v="Elektro2008"/>
    <x v="1"/>
    <s v="A"/>
    <s v="B"/>
    <x v="0"/>
    <b v="0"/>
    <x v="0"/>
    <x v="0"/>
    <n v="1"/>
    <n v="1"/>
    <n v="0"/>
    <n v="0"/>
    <n v="2103980629.5733964"/>
    <n v="0.11453961823289577"/>
    <n v="324072905.30000055"/>
    <n v="310960578.69999999"/>
    <n v="460985070.12311405"/>
    <n v="749189335.56999993"/>
    <n v="93182730.669999987"/>
    <n v="1103032477.4600003"/>
    <n v="301829687.01232427"/>
    <n v="219699867.94606644"/>
    <n v="510739263.4839341"/>
    <n v="537847123.30908871"/>
    <n v="440663698.92684144"/>
    <n v="730439131.43000054"/>
    <n v="757546991.25515509"/>
    <n v="660363566.87290788"/>
    <n v="660363566.87290788"/>
    <n v="440663698.92684144"/>
    <n v="89411663.909999996"/>
    <n v="276825960.21000004"/>
    <x v="38"/>
    <s v="2008 A"/>
    <s v="2008 A"/>
    <s v="A"/>
    <s v="A"/>
    <m/>
    <s v="A"/>
    <n v="1.2032179926507367"/>
    <n v="1.8031013838614671"/>
    <n v="7.3856534818277932"/>
    <n v="1.1345104017741598"/>
    <n v="0.14110822483932359"/>
    <n v="-0.17614277079338994"/>
    <n v="0.99340217693483623"/>
    <n v="2"/>
    <n v="1.2285241826192483"/>
    <n v="20.944284977385486"/>
    <n v="29.380178002215946"/>
    <m/>
    <s v="2008 B"/>
    <n v="1.4599746741091484"/>
    <n v="1.7819556738756801"/>
    <n v="1.6921438992284401"/>
  </r>
  <r>
    <s v="Elektro2009"/>
    <x v="2"/>
    <s v="A"/>
    <s v="B"/>
    <x v="0"/>
    <b v="0"/>
    <x v="0"/>
    <x v="0"/>
    <n v="1"/>
    <n v="1"/>
    <n v="0"/>
    <n v="0"/>
    <n v="2439234811.8102498"/>
    <n v="0.11453961823289577"/>
    <n v="485566899.16000015"/>
    <n v="339130538.98000002"/>
    <n v="512743943.342022"/>
    <n v="829720429.62999988"/>
    <n v="13332393.419999987"/>
    <n v="1127310822.4199994"/>
    <n v="350185276.82219934"/>
    <n v="253156027.36701313"/>
    <n v="475752680.27298701"/>
    <n v="515277945.43099236"/>
    <n v="495381032.67331874"/>
    <n v="728908707.6400001"/>
    <n v="768433972.79800546"/>
    <n v="748537060.04033184"/>
    <n v="748537060.04033184"/>
    <n v="495381032.67331874"/>
    <n v="96572130.109999999"/>
    <n v="322359498.29000002"/>
    <x v="38"/>
    <s v="2009 A"/>
    <s v="2009 A"/>
    <s v="A"/>
    <s v="B"/>
    <m/>
    <s v="A"/>
    <n v="1.1824865899127674"/>
    <n v="1.7867761928102055"/>
    <n v="7.7510670955245002"/>
    <n v="1.1084560456970478"/>
    <n v="1.7811266978927705E-2"/>
    <n v="-5.7664704106533245E-2"/>
    <n v="1.0906447787181202"/>
    <n v="2"/>
    <n v="1.2037319259093211"/>
    <n v="20.308870235648918"/>
    <n v="43.073027376569769"/>
    <m/>
    <s v="2009 B"/>
    <n v="1.4146255295891856"/>
    <n v="1.4714437743151101"/>
    <n v="1.3585741941816201"/>
  </r>
  <r>
    <s v="Elektro2010"/>
    <x v="3"/>
    <s v="A"/>
    <s v="B"/>
    <x v="0"/>
    <b v="0"/>
    <x v="0"/>
    <x v="0"/>
    <n v="1"/>
    <n v="1"/>
    <n v="0"/>
    <n v="0"/>
    <n v="2636404615.6923418"/>
    <n v="0.11453961823289577"/>
    <n v="458068326.76000088"/>
    <n v="330050693.69999999"/>
    <n v="536158082.61663449"/>
    <n v="872104858.53999996"/>
    <n v="28179223.810000002"/>
    <n v="1308388482.2599995"/>
    <n v="378441402.80019635"/>
    <n v="274344618.63970524"/>
    <n v="568606318.38029575"/>
    <n v="655438358.45282602"/>
    <n v="572435417.75455546"/>
    <n v="842950937.02000093"/>
    <n v="929782977.0925312"/>
    <n v="846780036.39426064"/>
    <n v="846780036.39426064"/>
    <n v="572435417.75455546"/>
    <n v="99623205.74000001"/>
    <n v="422043240.84000003"/>
    <x v="38"/>
    <s v="2010 A"/>
    <s v="2010 A"/>
    <s v="A"/>
    <s v="A"/>
    <m/>
    <s v="A"/>
    <n v="1.0973207525755055"/>
    <n v="1.6232212018727237"/>
    <n v="8.4998272250364604"/>
    <n v="1.0299072026468372"/>
    <n v="3.327809182889116E-2"/>
    <n v="-0.23462795064938854"/>
    <n v="0.99662911081794603"/>
    <n v="2"/>
    <n v="1.2585755611898604"/>
    <n v="21.712730069858004"/>
    <n v="35.010116106247921"/>
    <m/>
    <s v="2010 B"/>
    <n v="1.5126130849446351"/>
    <n v="1.7319414673175799"/>
    <n v="1.5024950076101999"/>
  </r>
  <r>
    <s v="Elektro2011"/>
    <x v="4"/>
    <s v="A"/>
    <s v="B"/>
    <x v="0"/>
    <b v="0"/>
    <x v="0"/>
    <x v="0"/>
    <n v="1"/>
    <n v="1"/>
    <n v="0"/>
    <n v="0"/>
    <n v="2771235056.2063136"/>
    <n v="0.11453961823289577"/>
    <n v="311615703.38999909"/>
    <n v="369181510.79999995"/>
    <n v="563578164.50923991"/>
    <n v="952228737.8900001"/>
    <n v="-207400655.13"/>
    <n v="1365722205.1199994"/>
    <n v="397795572.00939077"/>
    <n v="288375092.40069699"/>
    <n v="456604205.03930211"/>
    <n v="636110425.16618526"/>
    <n v="594184551.06879091"/>
    <n v="744979297.4399991"/>
    <n v="924485517.56688225"/>
    <n v="882559643.46948791"/>
    <n v="882559643.46948791"/>
    <n v="594184551.06879091"/>
    <n v="87182776.499999985"/>
    <n v="62792786.18"/>
    <x v="38"/>
    <s v="2011 A"/>
    <s v="2011 A"/>
    <s v="A"/>
    <s v="B"/>
    <m/>
    <s v="A"/>
    <n v="3.9618757913020222"/>
    <n v="5.8846896634259593"/>
    <n v="10.123096314436465"/>
    <n v="1.0789398143638558"/>
    <n v="-0.2349990243318556"/>
    <n v="0.25232867117575047"/>
    <n v="1.3139388386957114"/>
    <n v="2"/>
    <n v="1.2479335127387541"/>
    <n v="21.441145879635368"/>
    <n v="22.816917102304778"/>
    <m/>
    <s v="2011 B"/>
    <n v="1.4936932255592357"/>
    <n v="1.59908875292911"/>
    <n v="1.14783631887316"/>
  </r>
  <r>
    <s v="Elektro2012"/>
    <x v="5"/>
    <s v="A"/>
    <s v="B"/>
    <x v="0"/>
    <b v="0"/>
    <x v="0"/>
    <x v="0"/>
    <n v="1"/>
    <n v="1"/>
    <n v="0"/>
    <n v="0"/>
    <n v="2627702451.6361399"/>
    <n v="0.11453961823289577"/>
    <n v="309261877.60999852"/>
    <n v="349228127.74000001"/>
    <n v="563018408.16711009"/>
    <n v="1073303809.3099999"/>
    <n v="-189444584.73999998"/>
    <n v="2022265527.5899992"/>
    <n v="331316778.56062305"/>
    <n v="261619954.82928512"/>
    <n v="379519312.59071338"/>
    <n v="513609252.37213004"/>
    <n v="531340724.06276071"/>
    <n v="641139267.41999853"/>
    <n v="775229207.20141518"/>
    <n v="792960678.89204586"/>
    <n v="792960678.89204586"/>
    <n v="531340724.06276071"/>
    <n v="79353695.300000012"/>
    <n v="428027020.02999997"/>
    <x v="38"/>
    <s v="2012 A"/>
    <s v="2012 A"/>
    <s v="A"/>
    <s v="B"/>
    <m/>
    <s v="A"/>
    <n v="1.0472229393211705"/>
    <n v="1.5628514346989024"/>
    <n v="9.9927379045704718"/>
    <n v="1.3535397629169457"/>
    <n v="-0.2389079178613232"/>
    <n v="0.19562246732932675"/>
    <n v="1.5924476807782688"/>
    <n v="2.416666666666667"/>
    <n v="1.2975461864388087"/>
    <n v="20.220734038282046"/>
    <n v="15.29284227964644"/>
    <m/>
    <s v="2012 B"/>
    <n v="1.6037241650394474"/>
    <n v="1.5502059829310899"/>
    <n v="1.1454877541653701"/>
  </r>
  <r>
    <s v="Elektro2013"/>
    <x v="6"/>
    <s v="A"/>
    <s v="A"/>
    <x v="0"/>
    <b v="0"/>
    <x v="0"/>
    <x v="0"/>
    <n v="1"/>
    <n v="1"/>
    <n v="0"/>
    <n v="0"/>
    <n v="2554280865.9756746"/>
    <n v="0.11453961823289577"/>
    <n v="346566252.76999956"/>
    <n v="384364755.31999999"/>
    <n v="612107471.71320081"/>
    <n v="1151344087.53"/>
    <n v="-7179532.1399999857"/>
    <n v="2129860606.8199995"/>
    <n v="259373569.46920598"/>
    <n v="244053415.45147812"/>
    <n v="482986275.14852154"/>
    <n v="574823911.0758512"/>
    <n v="472791354.38377607"/>
    <n v="727039690.59999967"/>
    <n v="818877326.52732933"/>
    <n v="716844769.83525419"/>
    <n v="716844769.83525419"/>
    <n v="472791354.38377607"/>
    <n v="84339506.900000006"/>
    <n v="124805689.73"/>
    <x v="38"/>
    <s v="2013 A"/>
    <s v="2013 A"/>
    <s v="A"/>
    <s v="B"/>
    <m/>
    <s v="A"/>
    <n v="2.2605891122624922"/>
    <n v="3.4274981275492955"/>
    <n v="8.4995134093587428"/>
    <n v="1.606127485305644"/>
    <n v="-1.0015462820004938E-2"/>
    <n v="0.47824046590838359"/>
    <n v="1.6161429481256488"/>
    <n v="3"/>
    <n v="1.3815549387534749"/>
    <n v="18.509763772715772"/>
    <n v="16.271780963517717"/>
    <m/>
    <s v="2013 A"/>
    <n v="1.8228200944176827"/>
    <n v="2.2162007958595198"/>
    <n v="1.8621260297914199"/>
  </r>
  <r>
    <s v="Elektro2014"/>
    <x v="7"/>
    <s v="A"/>
    <s v="A"/>
    <x v="0"/>
    <b v="0"/>
    <x v="0"/>
    <x v="0"/>
    <n v="1"/>
    <n v="1"/>
    <n v="0"/>
    <n v="0"/>
    <n v="2960660154.311183"/>
    <n v="0.11453961823289577"/>
    <n v="387698233.84000039"/>
    <n v="436854827.98999995"/>
    <n v="709492141.52500796"/>
    <n v="1617203169.54"/>
    <n v="402485941.80999994"/>
    <n v="2264719322.4200001"/>
    <n v="300639214.12242186"/>
    <n v="282881664.37591195"/>
    <n v="507470436.92408848"/>
    <n v="583445800.72835851"/>
    <n v="554312429.52384472"/>
    <n v="790352101.30000043"/>
    <n v="866327465.10427046"/>
    <n v="837194093.89975667"/>
    <n v="837194093.89975667"/>
    <n v="554312429.52384472"/>
    <n v="104366849.55000001"/>
    <n v="130754042.15000001"/>
    <x v="38"/>
    <s v="2014 A"/>
    <s v="2014 A"/>
    <s v="A"/>
    <s v="B"/>
    <m/>
    <s v="A"/>
    <n v="2.3575634879401264"/>
    <n v="3.5606963202911186"/>
    <n v="8.0216476544946786"/>
    <n v="1.9316944318214928"/>
    <n v="0.48075583038954467"/>
    <n v="0.53499429885327121"/>
    <n v="1.4509386014319481"/>
    <n v="3"/>
    <n v="1.3920322147071202"/>
    <n v="18.722595658832351"/>
    <n v="17.119041198700049"/>
    <m/>
    <s v="2014 A"/>
    <n v="1.8437795320155836"/>
    <n v="1.94068429305736"/>
    <n v="1.6879715389272001"/>
  </r>
  <r>
    <s v="Elektro2015"/>
    <x v="8"/>
    <s v="B"/>
    <s v="B"/>
    <x v="0"/>
    <b v="0"/>
    <x v="0"/>
    <x v="0"/>
    <n v="0"/>
    <n v="1"/>
    <n v="0"/>
    <n v="0"/>
    <n v="3136248898.9939785"/>
    <n v="0.11453961823289577"/>
    <n v="256660766.67000046"/>
    <n v="464023395.25999999"/>
    <n v="725014453.50732529"/>
    <n v="2451854175.6600003"/>
    <n v="412900378.88"/>
    <n v="2166890019.5000033"/>
    <n v="338900574.30585885"/>
    <n v="278443781.8246718"/>
    <n v="382232571.51532847"/>
    <n v="566152602.09630084"/>
    <n v="573434556.94531965"/>
    <n v="660676353.34000027"/>
    <n v="844596383.92097259"/>
    <n v="851878338.7699914"/>
    <n v="851878338.7699914"/>
    <n v="573434556.94531965"/>
    <n v="142631096.75"/>
    <n v="681350110.89999998"/>
    <x v="38"/>
    <s v="2015 B"/>
    <s v="2015 B"/>
    <s v="B"/>
    <s v="B"/>
    <m/>
    <s v="B"/>
    <n v="0.69593159603816568"/>
    <n v="1.0338565137905926"/>
    <n v="5.9725989505860779"/>
    <n v="2.8781741054716559"/>
    <n v="0.48469406966748074"/>
    <n v="0.12184345413673545"/>
    <n v="2.393480035804175"/>
    <n v="3.416666666666667"/>
    <n v="1.3388429099403343"/>
    <n v="18.284089541785459"/>
    <n v="11.844660520852063"/>
    <m/>
    <s v="2015 B"/>
    <n v="1.6920436269972945"/>
    <n v="1.6705566322825001"/>
    <n v="1.1278605009691201"/>
  </r>
  <r>
    <s v="ELETROACRE2007"/>
    <x v="0"/>
    <s v=""/>
    <s v=""/>
    <x v="0"/>
    <b v="1"/>
    <x v="1"/>
    <x v="0"/>
    <s v=""/>
    <s v=""/>
    <s v=""/>
    <s v=""/>
    <s v=""/>
    <n v="0.11453961823289577"/>
    <n v="4093037.3600000106"/>
    <n v="30705951.280000001"/>
    <s v=""/>
    <n v="25774199.940000005"/>
    <n v="0"/>
    <n v="76387671.130000025"/>
    <s v=""/>
    <s v=""/>
    <s v=""/>
    <s v=""/>
    <s v=""/>
    <n v="24202214.960000008"/>
    <s v=""/>
    <s v=""/>
    <s v=""/>
    <s v=""/>
    <n v="4546335.1400000006"/>
    <n v="7549312.3099999996"/>
    <x v="39"/>
    <s v=""/>
    <s v=""/>
    <s v=""/>
    <e v="#VALUE!"/>
    <m/>
    <s v=""/>
    <s v=""/>
    <s v=""/>
    <s v=""/>
    <s v=""/>
    <s v=""/>
    <s v=""/>
    <e v="#VALUE!"/>
    <s v=""/>
    <s v=""/>
    <s v=""/>
    <n v="5.3582434173628526"/>
    <m/>
    <s v=""/>
    <s v=""/>
    <s v=""/>
    <s v=""/>
  </r>
  <r>
    <s v="ELETROACRE2008"/>
    <x v="1"/>
    <s v=""/>
    <s v=""/>
    <x v="0"/>
    <b v="1"/>
    <x v="1"/>
    <x v="0"/>
    <s v=""/>
    <s v=""/>
    <s v=""/>
    <s v=""/>
    <s v=""/>
    <n v="0.11453961823289577"/>
    <n v="152083.2799999998"/>
    <n v="33268532.809999995"/>
    <s v=""/>
    <n v="27138017.500000007"/>
    <n v="7040055.8600000003"/>
    <n v="81386340.360000029"/>
    <s v=""/>
    <s v=""/>
    <s v=""/>
    <s v=""/>
    <s v=""/>
    <n v="22560787.800000004"/>
    <s v=""/>
    <s v=""/>
    <s v=""/>
    <s v=""/>
    <n v="3280571.77"/>
    <n v="8796268.8000000007"/>
    <x v="39"/>
    <s v=""/>
    <s v=""/>
    <s v=""/>
    <e v="#VALUE!"/>
    <m/>
    <s v=""/>
    <s v=""/>
    <s v=""/>
    <s v=""/>
    <s v=""/>
    <s v=""/>
    <s v=""/>
    <e v="#VALUE!"/>
    <s v=""/>
    <s v=""/>
    <s v=""/>
    <n v="0.18686585405767439"/>
    <m/>
    <s v=""/>
    <s v=""/>
    <s v=""/>
    <s v=""/>
  </r>
  <r>
    <s v="ELETROACRE2009"/>
    <x v="2"/>
    <s v="B"/>
    <s v="D"/>
    <x v="0"/>
    <b v="1"/>
    <x v="1"/>
    <x v="0"/>
    <n v="0"/>
    <n v="1"/>
    <n v="0"/>
    <n v="0"/>
    <n v="189537888.75436902"/>
    <n v="0.11453961823289577"/>
    <n v="-10064285.319999933"/>
    <n v="52843284.799999997"/>
    <n v="43939987.240315579"/>
    <n v="19504937.18"/>
    <n v="6548590.8699999992"/>
    <n v="108569369.72000015"/>
    <n v="27223871.993530352"/>
    <n v="14181729.885428663"/>
    <n v="-602758.95542859286"/>
    <n v="-32971712.688401122"/>
    <n v="14983637.127414394"/>
    <n v="13578970.93000007"/>
    <n v="-18789982.802972458"/>
    <n v="29165367.012843058"/>
    <n v="29165367.012843058"/>
    <n v="14983637.127414394"/>
    <n v="3413005.39"/>
    <n v="11966269.01"/>
    <x v="39"/>
    <s v="2009 A"/>
    <s v="2009 A"/>
    <s v="A"/>
    <s v="A"/>
    <s v="A"/>
    <s v="A"/>
    <n v="0.97427464636526639"/>
    <n v="1.8964072201509752"/>
    <n v="8.5453621310697834"/>
    <n v="0.66877050343343669"/>
    <n v="0.2245331206398434"/>
    <n v="-4.1378241510506616E-3"/>
    <n v="0.44423738279359326"/>
    <n v="2"/>
    <n v="0.68342029499475143"/>
    <n v="7.905351919811868"/>
    <n v="-9.26991226526936"/>
    <m/>
    <s v="2009 D"/>
    <n v="0.5503859633250987"/>
    <n v="-1.2111323636690032"/>
    <n v="-2.21408238905853E-2"/>
  </r>
  <r>
    <s v="ELETROACRE2010"/>
    <x v="3"/>
    <s v="C"/>
    <s v="D"/>
    <x v="0"/>
    <b v="1"/>
    <x v="1"/>
    <x v="0"/>
    <n v="0"/>
    <n v="0"/>
    <n v="1"/>
    <n v="0"/>
    <n v="193152001.43414202"/>
    <n v="0.11453961823289577"/>
    <n v="2635908.5999998813"/>
    <n v="59133977.510000005"/>
    <n v="44777835.89462918"/>
    <n v="53233032.469999999"/>
    <n v="15727918.780000001"/>
    <n v="223352097.00999996"/>
    <n v="27742977.608460791"/>
    <n v="14452147.426411547"/>
    <n v="11766176.053588334"/>
    <n v="-45321875.213894434"/>
    <n v="12357675.5426303"/>
    <n v="26218323.479999881"/>
    <n v="-30869727.787482888"/>
    <n v="26809822.969041847"/>
    <n v="26809822.969041847"/>
    <n v="12357675.5426303"/>
    <n v="2283855.9400000004"/>
    <n v="46957460.25"/>
    <x v="39"/>
    <s v="2010 C"/>
    <s v="2010 C"/>
    <s v="C"/>
    <s v="B"/>
    <m/>
    <s v="C"/>
    <n v="0.25096151969105807"/>
    <n v="0.54445788706367737"/>
    <n v="11.73884153526857"/>
    <n v="1.9855794098853197"/>
    <n v="0.58664761785863073"/>
    <n v="-1.3369407668744855"/>
    <n v="1.3989317920266888"/>
    <n v="2"/>
    <n v="0.61646893701714667"/>
    <n v="6.3979018860147967"/>
    <n v="1.1801584293528555"/>
    <m/>
    <s v="2010 D"/>
    <n v="0.44543436250685203"/>
    <n v="-1.6336341348236452"/>
    <n v="0.42411367012025403"/>
  </r>
  <r>
    <s v="ELETROACRE2011"/>
    <x v="4"/>
    <s v="C"/>
    <s v="D"/>
    <x v="0"/>
    <b v="1"/>
    <x v="1"/>
    <x v="0"/>
    <n v="0"/>
    <n v="0"/>
    <n v="1"/>
    <n v="0"/>
    <n v="215468990.62260225"/>
    <n v="0.11453961823289577"/>
    <n v="-87934386.789999962"/>
    <n v="71328890.920000002"/>
    <n v="49951515.028799653"/>
    <n v="89334974.730000004"/>
    <n v="12518033.57"/>
    <n v="180061496.70000026"/>
    <n v="30948430.962344706"/>
    <n v="16121964.024067825"/>
    <n v="-53691008.364067785"/>
    <n v="-63179003.175756916"/>
    <n v="6733159.6479407195"/>
    <n v="-37569044.339999959"/>
    <n v="-47057039.15168909"/>
    <n v="22855123.672008544"/>
    <n v="22855123.672008544"/>
    <n v="6733159.6479407195"/>
    <n v="7162021.5600000005"/>
    <n v="33233121.949999999"/>
    <x v="39"/>
    <s v="2011 C"/>
    <s v="2011 C"/>
    <s v="C"/>
    <s v="C"/>
    <m/>
    <s v="C"/>
    <n v="0.16668240443987767"/>
    <n v="0.56578889653778941"/>
    <n v="3.191155385464735"/>
    <n v="3.908750440909301"/>
    <n v="0.54771235324056755"/>
    <n v="-0.69159480065989509"/>
    <n v="3.3610380876687334"/>
    <n v="2"/>
    <n v="0.47110234157970704"/>
    <n v="3.124885687023971"/>
    <n v="-48.835752452123117"/>
    <m/>
    <s v="2011 D"/>
    <n v="0.2175606141989983"/>
    <n v="-2.0414283121301029"/>
    <n v="-1.73485397141439"/>
  </r>
  <r>
    <s v="ELETROACRE2012"/>
    <x v="5"/>
    <s v="C"/>
    <s v="D"/>
    <x v="0"/>
    <b v="1"/>
    <x v="1"/>
    <x v="0"/>
    <n v="0"/>
    <n v="0"/>
    <n v="1"/>
    <n v="0"/>
    <n v="241636992.34986618"/>
    <n v="0.11453961823289577"/>
    <n v="-55265406.990000024"/>
    <n v="74058264.569999993"/>
    <n v="56017962.584784836"/>
    <n v="100303623.86"/>
    <n v="17252962.469999999"/>
    <n v="177954296.37000009"/>
    <n v="34707016.322618507"/>
    <n v="18079923.641410738"/>
    <n v="-18699177.191410765"/>
    <n v="-58979379.159093708"/>
    <n v="16462934.589274444"/>
    <n v="-619253.55000002589"/>
    <n v="-40899455.51768297"/>
    <n v="34542858.230685182"/>
    <n v="34542858.230685182"/>
    <n v="16462934.589274444"/>
    <n v="11971193.850000001"/>
    <n v="26996588.890000001"/>
    <x v="39"/>
    <s v="2012 C"/>
    <s v="2012 C"/>
    <s v="C"/>
    <s v="B"/>
    <m/>
    <s v="C"/>
    <n v="0.4224755280308885"/>
    <n v="0.88644659259063552"/>
    <n v="2.8854981937064847"/>
    <n v="2.9037441890346551"/>
    <n v="0.49946539903504023"/>
    <n v="0.72508760661127225"/>
    <n v="2.4042787899996148"/>
    <n v="2"/>
    <n v="0.63490875117646461"/>
    <n v="6.8130853761984271"/>
    <n v="-31.055955443240862"/>
    <m/>
    <s v="2012 D"/>
    <n v="0.47434024392988072"/>
    <n v="-1.6993503160356302"/>
    <n v="-0.53877224759376796"/>
  </r>
  <r>
    <s v="ELETROACRE2013"/>
    <x v="6"/>
    <s v="D"/>
    <s v="D"/>
    <x v="0"/>
    <b v="1"/>
    <x v="1"/>
    <x v="0"/>
    <n v="0"/>
    <n v="0"/>
    <n v="0"/>
    <n v="1"/>
    <n v="258688557.77314323"/>
    <n v="0.11453961823289577"/>
    <n v="-144020821.92000014"/>
    <n v="105033860.09"/>
    <n v="63706919.833041303"/>
    <n v="138829462.31999999"/>
    <n v="3584998.0599999996"/>
    <n v="41089353.879999995"/>
    <n v="36168537.680156194"/>
    <n v="19827032.120459903"/>
    <n v="-106554111.75046001"/>
    <n v="-107537624.01986592"/>
    <n v="-20857960.71848492"/>
    <n v="-86727079.630000114"/>
    <n v="-87710591.899406016"/>
    <n v="-1030928.5980250165"/>
    <n v="-1030928.5980250165"/>
    <n v="-20857960.71848492"/>
    <n v="12917083.880000001"/>
    <n v="38299827.289999999"/>
    <x v="39"/>
    <s v="2013 D"/>
    <s v="2013 D"/>
    <s v="D"/>
    <s v="A"/>
    <m/>
    <s v="D"/>
    <n v="-0.40724753293405058"/>
    <n v="-2.0128675753271055E-2"/>
    <n v="-7.9811249009634544E-2"/>
    <n v="-134.66447878733806"/>
    <n v="-3.4774455445972663"/>
    <n v="19.596075119753127"/>
    <n v="-131.1870332427408"/>
    <n v="2.166666666666667"/>
    <n v="-1.7863002074467078E-2"/>
    <n v="-8.0629622346019243"/>
    <n v="-350.50641667573512"/>
    <m/>
    <s v="2013 D"/>
    <n v="-0.57668797397755234"/>
    <n v="-2.9732367108840223"/>
    <n v="-2.9460442302847301"/>
  </r>
  <r>
    <s v="ELETROACRE2014"/>
    <x v="7"/>
    <s v="D"/>
    <s v="D"/>
    <x v="0"/>
    <b v="1"/>
    <x v="1"/>
    <x v="0"/>
    <n v="0"/>
    <n v="0"/>
    <n v="0"/>
    <n v="1"/>
    <n v="215032584.22048789"/>
    <n v="0.11453961823289577"/>
    <n v="13312832.010000005"/>
    <n v="92221617.210000008"/>
    <n v="73814396.729334846"/>
    <n v="209066525.50999999"/>
    <n v="11140095.839999998"/>
    <n v="59884489.800000146"/>
    <n v="25764713.500923872"/>
    <n v="19482422.717547268"/>
    <n v="68397788.72245273"/>
    <n v="-59844088.753729239"/>
    <n v="-3246110.066101227"/>
    <n v="87880211.439999998"/>
    <n v="-40361666.036181971"/>
    <n v="16236312.651446041"/>
    <n v="16236312.651446041"/>
    <n v="-3246110.066101227"/>
    <n v="20844280.609999999"/>
    <n v="31832474.079999998"/>
    <x v="39"/>
    <s v="2014 D"/>
    <s v="2014 D"/>
    <s v="D"/>
    <s v="D"/>
    <m/>
    <s v="D"/>
    <n v="-6.1623197655292519E-2"/>
    <n v="0.30822537848043047"/>
    <n v="0.77893370153809505"/>
    <n v="12.876478175688497"/>
    <n v="0.68612227906364176"/>
    <n v="-0.4518082188659176"/>
    <n v="12.190355896624855"/>
    <n v="3"/>
    <n v="0.34815756673013981"/>
    <n v="-1.5095898502399823"/>
    <n v="22.230851518417666"/>
    <m/>
    <s v="2014 D"/>
    <n v="-0.12599053607575222"/>
    <n v="-2.3227150865229222"/>
    <n v="2.6547079097153601"/>
  </r>
  <r>
    <s v="ELETROACRE2015"/>
    <x v="8"/>
    <s v="D"/>
    <s v="D"/>
    <x v="0"/>
    <b v="1"/>
    <x v="1"/>
    <x v="0"/>
    <n v="0"/>
    <n v="0"/>
    <n v="0"/>
    <n v="1"/>
    <n v="224287040.60826322"/>
    <n v="0.11453961823289577"/>
    <n v="-155721373.93000007"/>
    <n v="96179579.039999992"/>
    <n v="76991180.926008657"/>
    <n v="432431547.52999997"/>
    <n v="12256989.939999998"/>
    <n v="-95654365.48999998"/>
    <n v="26873561.349713173"/>
    <n v="20320896.719156586"/>
    <n v="-79008661.079156637"/>
    <n v="-18742494.554816496"/>
    <n v="-7719018.6218377613"/>
    <n v="-58687764.360000059"/>
    <n v="1578402.16434009"/>
    <n v="12601878.097318824"/>
    <n v="12601878.097318824"/>
    <n v="-7719018.6218377613"/>
    <n v="33781213.299999997"/>
    <n v="111024247.17"/>
    <x v="39"/>
    <s v="2015 D"/>
    <s v="2015 D"/>
    <s v="D"/>
    <s v="D"/>
    <m/>
    <s v="D"/>
    <n v="-5.3306129456609445E-2"/>
    <n v="8.7026263073343241E-2"/>
    <n v="0.3730439752239102"/>
    <n v="34.314849278061509"/>
    <n v="0.97263200336843403"/>
    <n v="-7.3420463827280882"/>
    <n v="33.342217274693077"/>
    <n v="3"/>
    <n v="0.25907398216421723"/>
    <n v="-3.4415803074952054"/>
    <s v=""/>
    <m/>
    <s v="2015 D"/>
    <n v="-0.28723467359040722"/>
    <n v="-0.69743248066436014"/>
    <n v="-2.940014538862"/>
  </r>
  <r>
    <s v="Eletropaulo2007"/>
    <x v="0"/>
    <s v="A"/>
    <s v="B"/>
    <x v="0"/>
    <b v="0"/>
    <x v="0"/>
    <x v="0"/>
    <n v="1"/>
    <n v="1"/>
    <n v="0"/>
    <n v="0"/>
    <n v="4997326810.0472841"/>
    <n v="0.11453961823289577"/>
    <n v="712631214.29000258"/>
    <n v="868381004.52999997"/>
    <n v="791920005.79854858"/>
    <n v="938177933.28999996"/>
    <n v="336385571.47999996"/>
    <n v="3321787781.3299985"/>
    <n v="731046018.26774216"/>
    <n v="516606683.94326198"/>
    <n v="1054267566.9467407"/>
    <n v="1155727443.3934813"/>
    <n v="684103850.76050103"/>
    <n v="1570874250.8900027"/>
    <n v="1672334127.3367434"/>
    <n v="1200710534.703763"/>
    <n v="1200710534.703763"/>
    <n v="684103850.76050103"/>
    <n v="203596534.24000001"/>
    <n v="123357196.36000001"/>
    <x v="40"/>
    <s v="2007 A"/>
    <s v="2007 A"/>
    <s v="A"/>
    <s v="A"/>
    <m/>
    <s v="A"/>
    <n v="2.092356767133646"/>
    <n v="3.6724172943379862"/>
    <n v="5.8974998724112018"/>
    <n v="0.78135229613977308"/>
    <n v="0.28015542610608674"/>
    <n v="0.76265679485016524"/>
    <n v="0.5011968700336864"/>
    <n v="2"/>
    <n v="0.93373607754802102"/>
    <n v="13.689395886318431"/>
    <n v="21.453243289511853"/>
    <m/>
    <s v="2007 B"/>
    <n v="0.93578767091006543"/>
    <n v="1.5809229713555"/>
    <n v="1.4421357077423"/>
  </r>
  <r>
    <s v="Eletropaulo2008"/>
    <x v="1"/>
    <s v="A"/>
    <s v="B"/>
    <x v="0"/>
    <b v="0"/>
    <x v="0"/>
    <x v="0"/>
    <n v="1"/>
    <n v="1"/>
    <n v="0"/>
    <n v="0"/>
    <n v="5487850231.2428055"/>
    <n v="0.11453961823289577"/>
    <n v="1028080836.5699985"/>
    <n v="811727733.97000003"/>
    <n v="860442096.32636392"/>
    <n v="495766980.27000022"/>
    <n v="401668898.94999999"/>
    <n v="3300794626.4699998"/>
    <n v="794591360.247679"/>
    <n v="561476474.70345688"/>
    <n v="1124582047.3965418"/>
    <n v="1172007606.1374731"/>
    <n v="872804619.07085562"/>
    <n v="1686058522.0999987"/>
    <n v="1733484080.84093"/>
    <n v="1434281093.7743125"/>
    <n v="1434281093.7743125"/>
    <n v="872804619.07085562"/>
    <n v="113469367.96000001"/>
    <n v="138722039.19"/>
    <x v="40"/>
    <s v="2008 A"/>
    <s v="2008 A"/>
    <s v="A"/>
    <s v="A"/>
    <m/>
    <s v="A"/>
    <n v="3.4608816729101455"/>
    <n v="5.6872718622059226"/>
    <n v="12.64024925458228"/>
    <n v="0.34565538263171885"/>
    <n v="0.28004893928637642"/>
    <n v="0.92672525230200797"/>
    <n v="6.5606443345342436E-2"/>
    <n v="2"/>
    <n v="1.0265491713595074"/>
    <n v="15.904308286365096"/>
    <n v="31.14646480352123"/>
    <m/>
    <s v="2008 B"/>
    <n v="1.0990684201291083"/>
    <n v="1.47583608050571"/>
    <n v="1.41529609263056"/>
  </r>
  <r>
    <s v="Eletropaulo2009"/>
    <x v="2"/>
    <s v="A"/>
    <s v="B"/>
    <x v="0"/>
    <b v="0"/>
    <x v="0"/>
    <x v="0"/>
    <n v="1"/>
    <n v="1"/>
    <n v="0"/>
    <n v="0"/>
    <n v="6204292275.0407896"/>
    <n v="0.11453961823289577"/>
    <n v="1063193672.4299982"/>
    <n v="1046434784.5499998"/>
    <n v="919035945.19763446"/>
    <n v="1360462226.8000002"/>
    <n v="199663448.02999991"/>
    <n v="3281273650.699995"/>
    <n v="898694686.09795737"/>
    <n v="621526256.74554753"/>
    <n v="948905843.30445051"/>
    <n v="984881672.54967618"/>
    <n v="773649874.51331925"/>
    <n v="1570432100.049998"/>
    <n v="1606407929.2952237"/>
    <n v="1395176131.2588668"/>
    <n v="1395176131.2588668"/>
    <n v="773649874.51331925"/>
    <n v="118186776.59999999"/>
    <n v="623825605.86000001"/>
    <x v="40"/>
    <s v="2009 A"/>
    <s v="2009 A"/>
    <s v="A"/>
    <s v="A"/>
    <m/>
    <s v="A"/>
    <n v="1.0426374179207512"/>
    <n v="1.880259904333978"/>
    <n v="11.804841213165524"/>
    <n v="0.97511862217170797"/>
    <n v="0.14310985083284336"/>
    <n v="0.38384612948243946"/>
    <n v="0.83200877133886464"/>
    <n v="2"/>
    <n v="0.89079560524881318"/>
    <n v="12.469591054335574"/>
    <n v="32.401859326886282"/>
    <m/>
    <s v="2009 B"/>
    <n v="0.86145064619296852"/>
    <n v="1.0966549355097499"/>
    <n v="1.0558712074113901"/>
  </r>
  <r>
    <s v="Eletropaulo2010"/>
    <x v="3"/>
    <s v="A"/>
    <s v="B"/>
    <x v="0"/>
    <b v="0"/>
    <x v="0"/>
    <x v="0"/>
    <n v="1"/>
    <n v="1"/>
    <n v="0"/>
    <n v="0"/>
    <n v="6652167124.9454327"/>
    <n v="0.11453961823289577"/>
    <n v="1182187875.7100036"/>
    <n v="1083096642.8299999"/>
    <n v="942717625.12959671"/>
    <n v="1078942854.21"/>
    <n v="-146220020.55000004"/>
    <n v="4124205604.2400036"/>
    <n v="973693129.19734132"/>
    <n v="660204550.36380446"/>
    <n v="1391393753.0561996"/>
    <n v="1142615876.51017"/>
    <n v="899427414.94478476"/>
    <n v="2051598303.4200039"/>
    <n v="1802820426.8739743"/>
    <n v="1559631965.3085892"/>
    <n v="1559631965.3085892"/>
    <n v="899427414.94478476"/>
    <n v="299571975.06999999"/>
    <n v="317332614.11000001"/>
    <x v="40"/>
    <s v="2010 A"/>
    <s v="2010 A"/>
    <s v="A"/>
    <s v="A"/>
    <m/>
    <s v="A"/>
    <n v="1.4579684293487243"/>
    <n v="2.5281575022511635"/>
    <n v="5.206201163991242"/>
    <n v="0.69179324238620621"/>
    <n v="-9.3752900557580524E-2"/>
    <n v="0.86370546773415835"/>
    <n v="0.78554614294378677"/>
    <n v="2"/>
    <n v="0.92614034058954897"/>
    <n v="13.52081807403723"/>
    <n v="28.664620272437986"/>
    <m/>
    <s v="2010 B"/>
    <n v="0.92372780290736067"/>
    <n v="1.1734866378746101"/>
    <n v="1.4289859005200001"/>
  </r>
  <r>
    <s v="Eletropaulo2011"/>
    <x v="4"/>
    <s v="A"/>
    <s v="B"/>
    <x v="0"/>
    <b v="0"/>
    <x v="0"/>
    <x v="0"/>
    <n v="1"/>
    <n v="1"/>
    <n v="0"/>
    <n v="0"/>
    <n v="6889331265.6204586"/>
    <n v="0.11453961823289577"/>
    <n v="1340401273.7999938"/>
    <n v="1080982006.48"/>
    <n v="976327546.71810389"/>
    <n v="1105512942.27"/>
    <n v="-580225613.82000017"/>
    <n v="3107562870.6399984"/>
    <n v="1008407394.4774767"/>
    <n v="683742270.01453519"/>
    <n v="1813419588.375459"/>
    <n v="1030155270.3611219"/>
    <n v="952656061.79130864"/>
    <n v="2497161858.3899941"/>
    <n v="1713897540.3756571"/>
    <n v="1636398331.8058438"/>
    <n v="1636398331.8058438"/>
    <n v="952656061.79130864"/>
    <n v="313469465.87"/>
    <n v="340158211.61000001"/>
    <x v="40"/>
    <s v="2011 A"/>
    <s v="2011 A"/>
    <s v="A"/>
    <s v="B"/>
    <m/>
    <s v="A"/>
    <n v="1.4574903949358209"/>
    <n v="2.5035634018969692"/>
    <n v="5.2202798357543383"/>
    <n v="0.67557691839615452"/>
    <n v="-0.35457480158861654"/>
    <n v="0.64184507589354967"/>
    <n v="1.030151719984771"/>
    <n v="2.5"/>
    <n v="0.93827422419622875"/>
    <n v="13.827990338413661"/>
    <n v="43.133520691214201"/>
    <m/>
    <s v="2011 B"/>
    <n v="0.94471348286642842"/>
    <n v="1.0215665573219801"/>
    <n v="1.79830056612696"/>
  </r>
  <r>
    <s v="Eletropaulo2012"/>
    <x v="5"/>
    <s v="A"/>
    <s v="C"/>
    <x v="0"/>
    <b v="0"/>
    <x v="0"/>
    <x v="0"/>
    <n v="1"/>
    <n v="1"/>
    <n v="0"/>
    <n v="0"/>
    <n v="6193066928.5737848"/>
    <n v="0.11453961823289577"/>
    <n v="-58751779.799999475"/>
    <n v="1323026040.1400003"/>
    <n v="1015124244.1474284"/>
    <n v="1991677281.1800001"/>
    <n v="-720801886.57000005"/>
    <n v="2243900644.2500029"/>
    <n v="774817241.37826204"/>
    <n v="586026484.04765975"/>
    <n v="-154499379.82765925"/>
    <n v="189523567.6108011"/>
    <n v="536578851.97320473"/>
    <n v="431527104.22000051"/>
    <n v="775550051.65846086"/>
    <n v="1122605336.0208645"/>
    <n v="1122605336.0208645"/>
    <n v="536578851.97320473"/>
    <n v="296518307.30000001"/>
    <n v="85921441.789999992"/>
    <x v="40"/>
    <s v="2012 A"/>
    <s v="2012 A"/>
    <s v="A"/>
    <s v="B"/>
    <m/>
    <s v="A"/>
    <n v="1.4030415333394932"/>
    <n v="2.9353782881932609"/>
    <n v="3.7859562407560809"/>
    <n v="1.774156257122034"/>
    <n v="-0.64207951222191895"/>
    <n v="0.64859755595039092"/>
    <n v="2.4162357693439529"/>
    <n v="3"/>
    <n v="0.80038396041012527"/>
    <n v="8.6641862289186431"/>
    <n v="-2.6182879331378133"/>
    <m/>
    <s v="2012 C"/>
    <n v="0.69252311811253642"/>
    <n v="0.24460422082419001"/>
    <n v="-0.19940106076219"/>
  </r>
  <r>
    <s v="Eletropaulo2013"/>
    <x v="6"/>
    <s v="B"/>
    <s v="C"/>
    <x v="0"/>
    <b v="0"/>
    <x v="0"/>
    <x v="0"/>
    <n v="0"/>
    <n v="1"/>
    <n v="0"/>
    <n v="0"/>
    <n v="5415378604.1865311"/>
    <n v="0.11453961823289577"/>
    <n v="188733875.01999921"/>
    <n v="1377662160.79"/>
    <n v="1094529101.2068157"/>
    <n v="1778731033.29"/>
    <n v="-645409340.92000008"/>
    <n v="1430176564.3800011"/>
    <n v="560998878.81544852"/>
    <n v="508207570.66680479"/>
    <n v="328931518.30319452"/>
    <n v="266418081.74534273"/>
    <n v="270580193.57886839"/>
    <n v="837139088.96999931"/>
    <n v="774625652.41214752"/>
    <n v="778787764.24567318"/>
    <n v="778787764.24567318"/>
    <n v="270580193.57886839"/>
    <n v="264866542.78"/>
    <n v="122123527.93000001"/>
    <x v="40"/>
    <s v="2013 B"/>
    <s v="2013 B"/>
    <s v="B"/>
    <s v="C"/>
    <m/>
    <s v="B"/>
    <n v="0.69919156603279864"/>
    <n v="2.0124231167400568"/>
    <n v="2.9403025239489748"/>
    <n v="2.2839740362547465"/>
    <n v="-0.82873585147442286"/>
    <n v="1.0940563912753254"/>
    <n v="3.1127098877291695"/>
    <n v="3"/>
    <n v="0.70670323551185765"/>
    <n v="4.9965148026711885"/>
    <n v="13.196543680032796"/>
    <m/>
    <s v="2013 C"/>
    <n v="0.48231859955056111"/>
    <n v="0.47489949054569702"/>
    <n v="0.58633186397401504"/>
  </r>
  <r>
    <s v="Eletropaulo2014"/>
    <x v="7"/>
    <s v="C"/>
    <s v="C"/>
    <x v="0"/>
    <b v="0"/>
    <x v="0"/>
    <x v="0"/>
    <n v="0"/>
    <n v="0"/>
    <n v="1"/>
    <n v="0"/>
    <n v="5959004097.7240467"/>
    <n v="0.11453961823289577"/>
    <n v="277684236.04000133"/>
    <n v="1450171301.1500001"/>
    <n v="1204403953.2392726"/>
    <n v="2175755805.5699997"/>
    <n v="270505532.39999974"/>
    <n v="1577954219.1000006"/>
    <n v="617315032.25006604"/>
    <n v="559224242.1899482"/>
    <n v="498028156.53005326"/>
    <n v="342725668.99654496"/>
    <n v="313877591.07072794"/>
    <n v="1057252398.7200015"/>
    <n v="901949911.18649316"/>
    <n v="873101833.26067615"/>
    <n v="873101833.26067615"/>
    <n v="313877591.07072794"/>
    <n v="376340568.20999998"/>
    <n v="593834382.93000007"/>
    <x v="40"/>
    <s v="2014 C"/>
    <s v="2014 C"/>
    <s v="C"/>
    <s v="B"/>
    <m/>
    <s v="C"/>
    <n v="0.32352679349421193"/>
    <n v="0.89994266728360839"/>
    <n v="2.3199779854014593"/>
    <n v="2.4919840076895117"/>
    <n v="0.30982128555356808"/>
    <n v="0.36114432784137585"/>
    <n v="2.1821627221359434"/>
    <n v="3"/>
    <n v="0.72000912567363573"/>
    <n v="5.2672826855515806"/>
    <n v="17.597737163653637"/>
    <m/>
    <s v="2014 C"/>
    <n v="0.50845609563169436"/>
    <n v="0.55518762883418604"/>
    <n v="0.80676499115010802"/>
  </r>
  <r>
    <s v="Eletropaulo2015"/>
    <x v="8"/>
    <s v="C"/>
    <s v="C"/>
    <x v="0"/>
    <b v="0"/>
    <x v="0"/>
    <x v="0"/>
    <n v="0"/>
    <n v="0"/>
    <n v="1"/>
    <n v="0"/>
    <n v="6528614942.1969137"/>
    <n v="0.11453961823289577"/>
    <n v="28976205.569998056"/>
    <n v="1561765752.1099999"/>
    <n v="1315413775.8032579"/>
    <n v="3081898272.29"/>
    <n v="1340900988.27"/>
    <n v="2555997310.4199891"/>
    <n v="730048275.03280652"/>
    <n v="565535827.47641516"/>
    <n v="204263008.27358294"/>
    <n v="526044255.26795554"/>
    <n v="471924469.29971337"/>
    <n v="769798835.74999809"/>
    <n v="1091580082.7443707"/>
    <n v="1037460296.7761285"/>
    <n v="1037460296.7761285"/>
    <n v="471924469.29971337"/>
    <n v="495965643.05000001"/>
    <n v="730336199.59000003"/>
    <x v="40"/>
    <s v="2015 C"/>
    <s v="2015 C"/>
    <s v="C"/>
    <s v="B"/>
    <m/>
    <s v="C"/>
    <n v="0.38483548902099635"/>
    <n v="0.84600728850139306"/>
    <n v="2.0917987189518663"/>
    <n v="2.9706180389426859"/>
    <n v="1.2924841484891545"/>
    <n v="-0.19196714185485211"/>
    <n v="1.6781338904535315"/>
    <n v="3.5"/>
    <n v="0.77693628549561244"/>
    <n v="7.2285541953085115"/>
    <n v="1.133655557925326"/>
    <m/>
    <s v="2015 C"/>
    <n v="0.64642912728822322"/>
    <n v="0.72056091804785405"/>
    <n v="0.27979383728343699"/>
  </r>
  <r>
    <s v="Energisa Minas2007"/>
    <x v="0"/>
    <s v=""/>
    <s v=""/>
    <x v="0"/>
    <b v="0"/>
    <x v="0"/>
    <x v="0"/>
    <s v=""/>
    <s v=""/>
    <s v=""/>
    <s v=""/>
    <s v=""/>
    <n v="0.11453961823289577"/>
    <n v="38871574.479999989"/>
    <n v="55066331.819999993"/>
    <s v=""/>
    <n v="143750577.26999998"/>
    <n v="19709353.969999999"/>
    <n v="60484449.889999911"/>
    <s v=""/>
    <s v=""/>
    <s v=""/>
    <s v=""/>
    <s v=""/>
    <n v="92665211.209999993"/>
    <s v=""/>
    <s v=""/>
    <s v=""/>
    <s v=""/>
    <n v="35117990.679999992"/>
    <n v="76787747.699999988"/>
    <x v="41"/>
    <s v=""/>
    <s v=""/>
    <s v=""/>
    <e v="#VALUE!"/>
    <m/>
    <s v=""/>
    <s v=""/>
    <s v=""/>
    <s v=""/>
    <s v=""/>
    <s v=""/>
    <s v=""/>
    <e v="#VALUE!"/>
    <s v=""/>
    <s v=""/>
    <s v=""/>
    <n v="64.267054673877013"/>
    <m/>
    <s v=""/>
    <s v=""/>
    <s v=""/>
    <s v=""/>
  </r>
  <r>
    <s v="Energisa Minas2008"/>
    <x v="1"/>
    <s v="A"/>
    <s v="A"/>
    <x v="0"/>
    <b v="0"/>
    <x v="0"/>
    <x v="0"/>
    <n v="1"/>
    <n v="1"/>
    <n v="0"/>
    <n v="0"/>
    <n v="207945172.20230833"/>
    <n v="0.11453961823289577"/>
    <n v="43927997.799999982"/>
    <n v="56501710.490000002"/>
    <n v="77515248.065395579"/>
    <n v="155059582.11000001"/>
    <n v="9920675.9499999993"/>
    <n v="62680849.779999979"/>
    <n v="28241705.51147395"/>
    <n v="24327917.306688152"/>
    <n v="63458804.713311829"/>
    <n v="65421683.33150167"/>
    <n v="56752839.408890389"/>
    <n v="87786722.019999981"/>
    <n v="89749600.638189822"/>
    <n v="81080756.715578541"/>
    <n v="81080756.715578541"/>
    <n v="56752839.408890389"/>
    <n v="1588075.5999999999"/>
    <n v="7197257.46"/>
    <x v="41"/>
    <s v="2008 A"/>
    <s v="2008 A"/>
    <s v="A"/>
    <s v="B"/>
    <m/>
    <s v="A"/>
    <n v="6.4599530855908593"/>
    <n v="9.2291044815071057"/>
    <n v="51.05598040520146"/>
    <n v="1.9124091632978983"/>
    <n v="0.12235549286744482"/>
    <n v="0.19118295977893415"/>
    <n v="1.7900536704304535"/>
    <n v="2"/>
    <n v="1.4964508665317999"/>
    <n v="27.292213042424457"/>
    <n v="70.082007429989247"/>
    <m/>
    <s v="2008 A"/>
    <n v="2.0095400889595081"/>
    <n v="2.31649194491707"/>
    <n v="2.2469891093344199"/>
  </r>
  <r>
    <s v="Energisa Minas2009"/>
    <x v="2"/>
    <s v="B"/>
    <s v="B"/>
    <x v="0"/>
    <b v="0"/>
    <x v="0"/>
    <x v="0"/>
    <n v="0"/>
    <n v="1"/>
    <n v="0"/>
    <n v="0"/>
    <n v="220033914.37737066"/>
    <n v="0.11453961823289577"/>
    <n v="29679883.009999923"/>
    <n v="60002202.960000001"/>
    <n v="78625757.051148579"/>
    <n v="164280167.38999999"/>
    <n v="966308.42000000086"/>
    <n v="61968443.970000014"/>
    <n v="29104498.212468617"/>
    <n v="25767232.976520792"/>
    <n v="41017425.123479128"/>
    <n v="48822336.49300243"/>
    <n v="49664356.583552167"/>
    <n v="66784658.09999992"/>
    <n v="74589569.469523221"/>
    <n v="75431589.560072958"/>
    <n v="75431589.560072958"/>
    <n v="49664356.583552167"/>
    <n v="18037161.210000001"/>
    <n v="38001767.93"/>
    <x v="41"/>
    <s v="2009 B"/>
    <s v="2009 B"/>
    <s v="B"/>
    <s v="B"/>
    <m/>
    <s v="B"/>
    <n v="0.88624742381278432"/>
    <n v="1.3460569414455616"/>
    <n v="4.1820100558979787"/>
    <n v="2.1778696213099011"/>
    <n v="1.2810394499647161E-2"/>
    <n v="0.52002287581067996"/>
    <n v="2.165059226810254"/>
    <n v="2"/>
    <n v="1.3337797737684549"/>
    <n v="22.571228041862209"/>
    <n v="47.895156161042976"/>
    <m/>
    <s v="2009 B"/>
    <n v="1.7064151468330764"/>
    <n v="1.67748422060564"/>
    <n v="1.40931566055679"/>
  </r>
  <r>
    <s v="Energisa Minas2010"/>
    <x v="3"/>
    <s v="B"/>
    <s v="A"/>
    <x v="0"/>
    <b v="0"/>
    <x v="0"/>
    <x v="0"/>
    <n v="0"/>
    <n v="1"/>
    <n v="0"/>
    <n v="0"/>
    <n v="238408061.83796468"/>
    <n v="0.11453961823289577"/>
    <n v="57313814.899999976"/>
    <n v="72346737.909999996"/>
    <n v="82681299.006334439"/>
    <n v="163414307.06"/>
    <n v="9478651.7399999984"/>
    <n v="85914935.299999788"/>
    <n v="30937358.500686754"/>
    <n v="27900267.268182293"/>
    <n v="81881808.621817693"/>
    <n v="60694938.995379105"/>
    <n v="43431766.197843596"/>
    <n v="109782075.88999999"/>
    <n v="88595206.263561398"/>
    <n v="71332033.466025889"/>
    <n v="71332033.466025889"/>
    <n v="43431766.197843596"/>
    <n v="23678632.719999999"/>
    <n v="42839993"/>
    <x v="41"/>
    <s v="2010 B"/>
    <s v="2010 B"/>
    <s v="B"/>
    <s v="B"/>
    <m/>
    <s v="B"/>
    <n v="0.65292639058213542"/>
    <n v="1.0723618038395319"/>
    <n v="3.0125064360568321"/>
    <n v="2.2908965175909528"/>
    <n v="0.13288071683130276"/>
    <n v="0.14618175864797681"/>
    <n v="2.1580158007596499"/>
    <n v="2"/>
    <n v="1.1762753468607281"/>
    <n v="18.217406686256368"/>
    <n v="66.709955259664994"/>
    <m/>
    <s v="2010 A"/>
    <n v="1.4038614901099078"/>
    <n v="1.96186558732243"/>
    <n v="2.6466968283669101"/>
  </r>
  <r>
    <s v="Energisa Minas2011"/>
    <x v="4"/>
    <s v="B"/>
    <s v="B"/>
    <x v="0"/>
    <b v="0"/>
    <x v="0"/>
    <x v="0"/>
    <n v="0"/>
    <n v="1"/>
    <n v="0"/>
    <n v="0"/>
    <n v="263419548.20361125"/>
    <n v="0.11453961823289577"/>
    <n v="28884799.75000006"/>
    <n v="82413080.539999992"/>
    <n v="91355427.585914075"/>
    <n v="199719106.37"/>
    <n v="772053.61999999918"/>
    <n v="90079564.789999977"/>
    <n v="34183009.308757149"/>
    <n v="30827295.611923113"/>
    <n v="52891785.838076964"/>
    <n v="45952978.457536817"/>
    <n v="43525792.560970634"/>
    <n v="83719081.450000077"/>
    <n v="76780274.06945993"/>
    <n v="74353088.172893748"/>
    <n v="74353088.172893748"/>
    <n v="43525792.560970634"/>
    <n v="20113729.919999998"/>
    <n v="39300971.350000001"/>
    <x v="41"/>
    <s v="2011 B"/>
    <s v="2011 B"/>
    <s v="B"/>
    <s v="C"/>
    <m/>
    <s v="B"/>
    <n v="0.7325761407631266"/>
    <n v="1.2514257680941421"/>
    <n v="3.6966335169371587"/>
    <n v="2.6860902657545549"/>
    <n v="1.0383612018975428E-2"/>
    <n v="0.52748979906255289"/>
    <n v="2.6757066537355794"/>
    <n v="2"/>
    <n v="1.1096763697938121"/>
    <n v="16.523372262155423"/>
    <n v="32.065874005206844"/>
    <m/>
    <s v="2011 B"/>
    <n v="1.2733165815028014"/>
    <n v="1.34432220521794"/>
    <n v="1.54731215617482"/>
  </r>
  <r>
    <s v="Energisa Minas2012"/>
    <x v="5"/>
    <s v="B"/>
    <s v="B"/>
    <x v="0"/>
    <b v="0"/>
    <x v="0"/>
    <x v="0"/>
    <n v="0"/>
    <n v="1"/>
    <n v="0"/>
    <n v="0"/>
    <n v="277393356.69618011"/>
    <n v="0.11453961823289577"/>
    <n v="27009780.570000105"/>
    <n v="84338633.590000004"/>
    <n v="98585595.462835774"/>
    <n v="226599422.43000001"/>
    <n v="4244561.2000000011"/>
    <n v="76052880.719999969"/>
    <n v="29864268.291208927"/>
    <n v="29837897.408252206"/>
    <n v="43179604.601747885"/>
    <n v="45391980.419325888"/>
    <n v="43733990.437263086"/>
    <n v="73017502.010000095"/>
    <n v="75229877.827578098"/>
    <n v="73571887.845515296"/>
    <n v="73571887.845515296"/>
    <n v="43733990.437263086"/>
    <n v="27938656.989999998"/>
    <n v="25801899.449999999"/>
    <x v="41"/>
    <s v="2012 C"/>
    <s v="2012 C"/>
    <s v="C"/>
    <s v="C"/>
    <s v="C"/>
    <s v="C"/>
    <n v="0.81379861568964229"/>
    <n v="1.3690198375161315"/>
    <n v="2.6333365942338842"/>
    <n v="3.0799729226169745"/>
    <n v="5.769270470417507E-2"/>
    <n v="0.9846762929628422"/>
    <n v="3.0222802179127997"/>
    <n v="2.5833333333333335"/>
    <n v="1.1956425015860235"/>
    <n v="15.766055452136692"/>
    <n v="35.514474026882219"/>
    <m/>
    <s v="2012 B"/>
    <n v="1.4644253131478064"/>
    <n v="1.5199428288010199"/>
    <n v="1.44586179646861"/>
  </r>
  <r>
    <s v="Energisa Minas2013"/>
    <x v="6"/>
    <s v="C"/>
    <s v="A"/>
    <x v="0"/>
    <b v="0"/>
    <x v="0"/>
    <x v="0"/>
    <n v="0"/>
    <n v="0"/>
    <n v="1"/>
    <n v="0"/>
    <n v="292611068.74180317"/>
    <n v="0.11453961823289577"/>
    <n v="20354199.729999915"/>
    <n v="90479721.230000004"/>
    <n v="105855415.96950999"/>
    <n v="314420519.31"/>
    <n v="16920480.520000003"/>
    <n v="32711645.189999823"/>
    <n v="26902464.300332069"/>
    <n v="29554018.599245064"/>
    <n v="61160478.300754867"/>
    <n v="55085234.344733633"/>
    <n v="43807171.663938619"/>
    <n v="90714496.899999931"/>
    <n v="84639252.943978697"/>
    <n v="73361190.263183683"/>
    <n v="73361190.263183683"/>
    <n v="43807171.663938619"/>
    <n v="54863069.890000001"/>
    <n v="209437394.85999998"/>
    <x v="41"/>
    <s v="2013 D"/>
    <s v="2013 D"/>
    <s v="D"/>
    <s v="D"/>
    <s v="D"/>
    <s v="D"/>
    <n v="0.16574761495548457"/>
    <n v="0.277567390328184"/>
    <n v="1.3371688899340168"/>
    <n v="4.2859244538156291"/>
    <n v="0.23064621033679639"/>
    <n v="-2.429883346909917"/>
    <n v="4.055278243478833"/>
    <n v="3"/>
    <n v="1.2607590076347388"/>
    <n v="14.971125956480339"/>
    <n v="62.223100097155417"/>
    <m/>
    <s v="2013 A"/>
    <n v="1.6283702183808439"/>
    <n v="2.0475906494856599"/>
    <n v="2.2734154617947002"/>
  </r>
  <r>
    <s v="Energisa Minas2014"/>
    <x v="7"/>
    <s v="C"/>
    <s v="B"/>
    <x v="0"/>
    <b v="0"/>
    <x v="0"/>
    <x v="0"/>
    <n v="0"/>
    <n v="0"/>
    <n v="1"/>
    <n v="0"/>
    <n v="328036616.42329538"/>
    <n v="0.11453961823289577"/>
    <n v="4506082.9600001257"/>
    <n v="101985751.72999999"/>
    <n v="118671014.85268492"/>
    <n v="324984682.82999998"/>
    <n v="10466106.569999997"/>
    <n v="41546305.770000413"/>
    <n v="30159465.25527963"/>
    <n v="33132035.314638354"/>
    <n v="29634792.875361748"/>
    <n v="37585747.314435787"/>
    <n v="45945240.57777781"/>
    <n v="62766828.190000102"/>
    <n v="70717782.629074141"/>
    <n v="79077275.892416164"/>
    <n v="79077275.892416164"/>
    <n v="45945240.57777781"/>
    <n v="31056545.740000002"/>
    <n v="246818541.63"/>
    <x v="41"/>
    <s v="2014 D"/>
    <s v="2014 D"/>
    <s v="D"/>
    <s v="D"/>
    <s v="D"/>
    <s v="D"/>
    <n v="0.16534494334355415"/>
    <n v="0.28457850122822315"/>
    <n v="2.546235391225971"/>
    <n v="4.1097101431786598"/>
    <n v="0.13235289723736854"/>
    <n v="-2.8677318935280671"/>
    <n v="3.9773572459412914"/>
    <n v="3"/>
    <n v="1.2122322603652902"/>
    <n v="14.006131717469767"/>
    <n v="10.845929322683268"/>
    <m/>
    <s v="2014 B"/>
    <n v="1.5234103186190147"/>
    <n v="1.24623387693202"/>
    <n v="0.98260339248468498"/>
  </r>
  <r>
    <s v="Energisa Minas2015"/>
    <x v="8"/>
    <s v="C"/>
    <s v="B"/>
    <x v="0"/>
    <b v="0"/>
    <x v="0"/>
    <x v="0"/>
    <n v="0"/>
    <n v="0"/>
    <n v="1"/>
    <n v="0"/>
    <n v="353982328.26972008"/>
    <n v="0.11453961823289577"/>
    <n v="11964034.209999796"/>
    <n v="108079853.48"/>
    <n v="128057174.20727791"/>
    <n v="271949614.49999994"/>
    <n v="24079497.299999993"/>
    <n v="133278160.55999976"/>
    <n v="32544896.499860574"/>
    <n v="35752578.87020871"/>
    <n v="48751864.679791093"/>
    <n v="52944520.85377039"/>
    <n v="47586379.368368"/>
    <n v="84504443.549999803"/>
    <n v="88697099.723979101"/>
    <n v="83338958.23857671"/>
    <n v="83338958.23857671"/>
    <n v="47586379.368368"/>
    <n v="28235165.800000001"/>
    <n v="101755367.91"/>
    <x v="41"/>
    <s v="2015 C"/>
    <s v="2015 C"/>
    <s v="C"/>
    <s v="C"/>
    <m/>
    <s v="C"/>
    <n v="0.36607572882599254"/>
    <n v="0.64111559403625684"/>
    <n v="2.9516015180819908"/>
    <n v="3.2631751133903348"/>
    <n v="0.28893446485216384"/>
    <n v="-0.15720425221172943"/>
    <n v="2.9742406485381712"/>
    <n v="3"/>
    <n v="1.1839216078195187"/>
    <n v="13.443151131575451"/>
    <n v="8.9767401948901995"/>
    <m/>
    <s v="2015 B"/>
    <n v="1.4621763925761921"/>
    <n v="1.62681484778185"/>
    <n v="1.4979880080429799"/>
  </r>
  <r>
    <s v="Energisa MS2007"/>
    <x v="0"/>
    <s v=""/>
    <s v=""/>
    <x v="0"/>
    <b v="0"/>
    <x v="0"/>
    <x v="0"/>
    <s v=""/>
    <s v=""/>
    <s v=""/>
    <s v=""/>
    <s v=""/>
    <n v="0.11453961823289577"/>
    <n v="-58055667.589999951"/>
    <n v="179056717.69"/>
    <s v=""/>
    <n v="539608180.24999988"/>
    <n v="-86287477.729999989"/>
    <n v="672515974.40999973"/>
    <s v=""/>
    <s v=""/>
    <s v=""/>
    <s v=""/>
    <s v=""/>
    <n v="7015700.5500000492"/>
    <s v=""/>
    <s v=""/>
    <s v=""/>
    <s v=""/>
    <n v="63000747.629999995"/>
    <n v="55675646.299999997"/>
    <x v="42"/>
    <s v=""/>
    <s v=""/>
    <s v=""/>
    <e v="#VALUE!"/>
    <m/>
    <s v=""/>
    <s v=""/>
    <s v=""/>
    <s v=""/>
    <s v=""/>
    <s v=""/>
    <s v=""/>
    <e v="#VALUE!"/>
    <s v=""/>
    <s v=""/>
    <s v=""/>
    <n v="-8.6326079675553231"/>
    <m/>
    <s v=""/>
    <s v=""/>
    <s v=""/>
    <s v=""/>
  </r>
  <r>
    <s v="Energisa MS2008"/>
    <x v="1"/>
    <s v="B"/>
    <s v="B"/>
    <x v="0"/>
    <b v="0"/>
    <x v="0"/>
    <x v="0"/>
    <n v="0"/>
    <n v="1"/>
    <n v="0"/>
    <n v="0"/>
    <n v="922110131.57502186"/>
    <n v="0.11453961823289577"/>
    <n v="68665578.159999907"/>
    <n v="176051291.00999999"/>
    <n v="162496749.6902405"/>
    <n v="485107945.88"/>
    <n v="-102673051.08000003"/>
    <n v="669838773.96999967"/>
    <n v="132033571.63917077"/>
    <n v="72595056.380809024"/>
    <n v="128818989.78919093"/>
    <n v="133076091.55826367"/>
    <n v="100335493.69550811"/>
    <n v="201414046.16999996"/>
    <n v="205671147.9390727"/>
    <n v="172930550.07631713"/>
    <n v="172930550.07631713"/>
    <n v="100335493.69550811"/>
    <n v="72480986.210000008"/>
    <n v="37981614.539999992"/>
    <x v="42"/>
    <s v="2008 C"/>
    <s v="2008 C"/>
    <s v="C"/>
    <s v="C"/>
    <s v="C"/>
    <s v="C"/>
    <n v="0.90832094314516765"/>
    <n v="1.5655122086768098"/>
    <n v="2.3858746840900236"/>
    <n v="2.8052183125879941"/>
    <n v="-0.59372419179080105"/>
    <n v="0.63720793724052871"/>
    <n v="3.3989425043787951"/>
    <n v="2"/>
    <n v="0.81994526139522772"/>
    <n v="10.881074858610305"/>
    <n v="10.251060528048091"/>
    <m/>
    <s v="2008 B"/>
    <n v="0.75992410454426784"/>
    <n v="1.0078958700353899"/>
    <n v="0.97565329930811195"/>
  </r>
  <r>
    <s v="Energisa MS2009"/>
    <x v="2"/>
    <s v="B"/>
    <s v="C"/>
    <x v="0"/>
    <b v="0"/>
    <x v="0"/>
    <x v="0"/>
    <n v="0"/>
    <n v="1"/>
    <n v="0"/>
    <n v="0"/>
    <n v="1001741228.1332076"/>
    <n v="0.11453961823289577"/>
    <n v="78680260.110000029"/>
    <n v="172411604.46000004"/>
    <n v="172293907.62365416"/>
    <n v="605581983.70000005"/>
    <n v="-75427484.340000004"/>
    <n v="678519034.0799998"/>
    <n v="140035238.09956929"/>
    <n v="78951929.720502406"/>
    <n v="163178944.48949763"/>
    <n v="114405431.08859396"/>
    <n v="108429111.02263984"/>
    <n v="242130874.21000004"/>
    <n v="193357360.80909637"/>
    <n v="187381040.74314225"/>
    <n v="187381040.74314225"/>
    <n v="108429111.02263984"/>
    <n v="82377365.499999985"/>
    <n v="60402752.620000005"/>
    <x v="42"/>
    <s v="2009 C"/>
    <s v="2009 C"/>
    <s v="C"/>
    <s v="C"/>
    <s v="C"/>
    <s v="C"/>
    <n v="0.75941323239073277"/>
    <n v="1.3123748825145056"/>
    <n v="2.2746665859706607"/>
    <n v="3.2318210065345849"/>
    <n v="-0.40253530475046467"/>
    <n v="0.23437203046705385"/>
    <n v="3.6343563112850497"/>
    <n v="2"/>
    <n v="0.83020722724715534"/>
    <n v="10.824063937620162"/>
    <n v="11.595881052427979"/>
    <m/>
    <s v="2009 C"/>
    <n v="0.7742987586068476"/>
    <n v="0.81697601718124702"/>
    <n v="1.1652705897744999"/>
  </r>
  <r>
    <s v="Energisa MS2010"/>
    <x v="3"/>
    <s v="B"/>
    <s v="C"/>
    <x v="0"/>
    <b v="0"/>
    <x v="0"/>
    <x v="0"/>
    <n v="0"/>
    <n v="1"/>
    <n v="0"/>
    <n v="0"/>
    <n v="1131359435.3375247"/>
    <n v="0.11453961823289577"/>
    <n v="84655478.480000347"/>
    <n v="180479521.69"/>
    <n v="193009314.94838086"/>
    <n v="571059450.76999998"/>
    <n v="12235376.07"/>
    <n v="789836525.91999972"/>
    <n v="156881495.48924544"/>
    <n v="89133726.280765966"/>
    <n v="159239361.62923443"/>
    <n v="136965703.39606684"/>
    <n v="140735208.42094785"/>
    <n v="248373087.91000038"/>
    <n v="226099429.6768328"/>
    <n v="229868934.7017138"/>
    <n v="229868934.7017138"/>
    <n v="140735208.42094785"/>
    <n v="81848531.060000002"/>
    <n v="95236815.129999995"/>
    <x v="42"/>
    <s v="2010 B"/>
    <s v="2010 B"/>
    <s v="B"/>
    <s v="B"/>
    <m/>
    <s v="B"/>
    <n v="0.79473096701038703"/>
    <n v="1.2980686411798341"/>
    <n v="2.8084674425397536"/>
    <n v="2.4842828436605724"/>
    <n v="5.3227618972859748E-2"/>
    <n v="1.8942105098499563E-2"/>
    <n v="2.4310552246877126"/>
    <n v="2"/>
    <n v="0.90656267399110102"/>
    <n v="12.439478031927276"/>
    <n v="10.718101240176738"/>
    <m/>
    <s v="2010 C"/>
    <n v="0.89707972239009171"/>
    <n v="0.87305199997997596"/>
    <n v="1.0150296000980601"/>
  </r>
  <r>
    <s v="Energisa MS2011"/>
    <x v="4"/>
    <s v="B"/>
    <s v="B"/>
    <x v="0"/>
    <b v="0"/>
    <x v="0"/>
    <x v="0"/>
    <n v="0"/>
    <n v="1"/>
    <n v="0"/>
    <n v="0"/>
    <n v="1319061347.1438546"/>
    <n v="0.11453961823289577"/>
    <n v="130044732.06999998"/>
    <n v="210232895.06999996"/>
    <n v="225031160.77444491"/>
    <n v="579147889.68000007"/>
    <n v="-2496250.9200000018"/>
    <n v="846844073.18999994"/>
    <n v="182909436.49196264"/>
    <n v="103921750.58740957"/>
    <n v="241454911.76259041"/>
    <n v="195915933.19748884"/>
    <n v="170536610.3032276"/>
    <n v="345376662.34999996"/>
    <n v="299837683.7848984"/>
    <n v="274458360.89063716"/>
    <n v="274458360.89063716"/>
    <n v="170536610.3032276"/>
    <n v="87621621.969999999"/>
    <n v="114868726.46000001"/>
    <x v="42"/>
    <s v="2011 B"/>
    <s v="2011 B"/>
    <s v="B"/>
    <s v="B"/>
    <m/>
    <s v="B"/>
    <n v="0.8421962410824797"/>
    <n v="1.3554145321919684"/>
    <n v="3.1323131747618933"/>
    <n v="2.1101484676969702"/>
    <n v="-9.0951899293557226E-3"/>
    <n v="4.6388357631681216E-3"/>
    <n v="2.1192436576263258"/>
    <n v="2"/>
    <n v="0.92838822790616626"/>
    <n v="12.928633734320863"/>
    <n v="15.356396317462664"/>
    <m/>
    <s v="2011 B"/>
    <n v="0.93235545185257485"/>
    <n v="1.07110894309834"/>
    <n v="1.32007903142384"/>
  </r>
  <r>
    <s v="Energisa MS2012"/>
    <x v="5"/>
    <s v="B"/>
    <s v="C"/>
    <x v="0"/>
    <b v="0"/>
    <x v="0"/>
    <x v="0"/>
    <n v="0"/>
    <n v="1"/>
    <n v="0"/>
    <n v="0"/>
    <n v="1496382482.1263852"/>
    <n v="0.11453961823289577"/>
    <n v="-31441200.11999996"/>
    <n v="241505730.45999998"/>
    <n v="255282051.62297279"/>
    <n v="624539401.36000001"/>
    <n v="28542306.290000003"/>
    <n v="731293093.0400002"/>
    <n v="207497912.94670808"/>
    <n v="117891929.30838548"/>
    <n v="49943434.891614571"/>
    <n v="206777650.3760156"/>
    <n v="194983196.38959283"/>
    <n v="167835364.20000005"/>
    <n v="324669579.68440109"/>
    <n v="312875125.69797832"/>
    <n v="312875125.69797832"/>
    <n v="194983196.38959283"/>
    <n v="74305695.479999989"/>
    <n v="135535742.06"/>
    <x v="42"/>
    <s v="2012 B"/>
    <s v="2012 B"/>
    <s v="B"/>
    <s v="B"/>
    <m/>
    <s v="B"/>
    <n v="0.92919300723159182"/>
    <n v="1.4910073499584087"/>
    <n v="4.2106479681923084"/>
    <n v="1.9961299255309755"/>
    <n v="9.1225872387030837E-2"/>
    <n v="-0.22247696343618212"/>
    <n v="1.9049040531439445"/>
    <n v="2"/>
    <n v="0.93292466567007826"/>
    <n v="13.030304665991435"/>
    <n v="-4.2993979321339211"/>
    <m/>
    <s v="2012 C"/>
    <n v="0.93968750637480569"/>
    <n v="0.99652882019453104"/>
    <n v="0.24069367340789399"/>
  </r>
  <r>
    <s v="Energisa MS2013"/>
    <x v="6"/>
    <s v="B"/>
    <s v="C"/>
    <x v="0"/>
    <b v="0"/>
    <x v="0"/>
    <x v="0"/>
    <n v="0"/>
    <n v="1"/>
    <n v="0"/>
    <n v="0"/>
    <n v="1382521757.1242843"/>
    <n v="0.11453961823289577"/>
    <n v="-44936379.420000292"/>
    <n v="253414946.80000001"/>
    <n v="262074600.13183928"/>
    <n v="502238347.87000006"/>
    <n v="53842798.310000002"/>
    <n v="880836215.29999948"/>
    <n v="148479994.17171675"/>
    <n v="98872215.143258959"/>
    <n v="3499583.1167407483"/>
    <n v="112862891.22318879"/>
    <n v="146257999.50438395"/>
    <n v="102371798.25999971"/>
    <n v="211735106.36644775"/>
    <n v="245130214.64764291"/>
    <n v="245130214.64764291"/>
    <n v="146257999.50438395"/>
    <n v="65975138.369999997"/>
    <n v="142031053.52000001"/>
    <x v="42"/>
    <s v="2013 B"/>
    <s v="2013 B"/>
    <s v="B"/>
    <s v="B"/>
    <m/>
    <s v="B"/>
    <n v="0.70314252751538098"/>
    <n v="1.1784755656565993"/>
    <n v="3.715493755737354"/>
    <n v="2.0488634931925125"/>
    <n v="0.21964978241215657"/>
    <n v="-0.24081655190835383"/>
    <n v="1.8292137107803559"/>
    <n v="2.75"/>
    <n v="0.96152500179028566"/>
    <n v="10.579073982069406"/>
    <n v="-5.1015590230580656"/>
    <m/>
    <s v="2013 C"/>
    <n v="0.98503505599076835"/>
    <n v="0.76012187197994197"/>
    <n v="2.35693915282182E-2"/>
  </r>
  <r>
    <s v="Energisa MS2014"/>
    <x v="7"/>
    <s v="B"/>
    <s v="B"/>
    <x v="0"/>
    <b v="0"/>
    <x v="0"/>
    <x v="0"/>
    <n v="0"/>
    <n v="1"/>
    <n v="0"/>
    <n v="0"/>
    <n v="1412893758.0285151"/>
    <n v="0.11453961823289577"/>
    <n v="-64561587.249999896"/>
    <n v="284385897.09000003"/>
    <n v="282766871.98469073"/>
    <n v="528694025.12"/>
    <n v="54111306.25000003"/>
    <n v="882779716.14999974"/>
    <n v="136946556.42444992"/>
    <n v="98695057.359711543"/>
    <n v="-7120435.1697114259"/>
    <n v="157911236.6388281"/>
    <n v="140118387.18464303"/>
    <n v="91574622.190000117"/>
    <n v="256606293.99853963"/>
    <n v="238813444.54435456"/>
    <n v="238813444.54435456"/>
    <n v="140118387.18464303"/>
    <n v="76601913.049999997"/>
    <n v="123471198.91"/>
    <x v="42"/>
    <s v="2014 B"/>
    <s v="2014 B"/>
    <s v="B"/>
    <s v="B"/>
    <m/>
    <s v="B"/>
    <n v="0.7003359212639052"/>
    <n v="1.1936308792562782"/>
    <n v="3.1175911284157487"/>
    <n v="2.2138369392423645"/>
    <n v="0.2265840030624825"/>
    <n v="0.8441462528821666"/>
    <n v="1.9872529361798819"/>
    <n v="3"/>
    <n v="0.98330062282465414"/>
    <n v="9.9171212547614029"/>
    <n v="-7.3134425348565388"/>
    <m/>
    <s v="2014 B"/>
    <n v="1.0231610844081482"/>
    <n v="1.15308658175394"/>
    <n v="-5.1994262255433903E-2"/>
  </r>
  <r>
    <s v="Energisa MS2015"/>
    <x v="8"/>
    <s v="B"/>
    <s v="B"/>
    <x v="0"/>
    <b v="0"/>
    <x v="0"/>
    <x v="0"/>
    <n v="0"/>
    <n v="1"/>
    <n v="0"/>
    <n v="0"/>
    <n v="1567059230.2225156"/>
    <n v="0.11453961823289577"/>
    <n v="74780530.90000008"/>
    <n v="303007207.16000003"/>
    <n v="313620492.85507214"/>
    <n v="710562843.59000003"/>
    <n v="111010930.63"/>
    <n v="910484849.86000037"/>
    <n v="151889244.39437249"/>
    <n v="109463998.7855019"/>
    <n v="156279646.4244982"/>
    <n v="226499372.87448812"/>
    <n v="179336374.85997915"/>
    <n v="265743645.2100001"/>
    <n v="335963371.65999001"/>
    <n v="288800373.64548105"/>
    <n v="288800373.64548105"/>
    <n v="179336374.85997915"/>
    <n v="94002703.769999996"/>
    <n v="131098900.48999999"/>
    <x v="42"/>
    <s v="2015 B"/>
    <s v="2015 B"/>
    <s v="B"/>
    <s v="B"/>
    <m/>
    <s v="B"/>
    <n v="0.79669078969708074"/>
    <n v="1.2829778561324992"/>
    <n v="3.072256031614792"/>
    <n v="2.4603944746354673"/>
    <n v="0.38438638159891114"/>
    <n v="0.62054214739345848"/>
    <n v="2.0760080930365561"/>
    <n v="3"/>
    <n v="1.0721347854421635"/>
    <n v="11.444135065304085"/>
    <n v="8.2132647140145849"/>
    <m/>
    <s v="2015 B"/>
    <n v="1.180704898400635"/>
    <n v="1.49121403422134"/>
    <n v="1.0289052858721599"/>
  </r>
  <r>
    <s v="Energisa MT2007"/>
    <x v="0"/>
    <s v=""/>
    <s v=""/>
    <x v="0"/>
    <b v="0"/>
    <x v="0"/>
    <x v="0"/>
    <s v=""/>
    <s v=""/>
    <s v=""/>
    <s v=""/>
    <s v=""/>
    <n v="0.11453961823289577"/>
    <n v="147143433.68999982"/>
    <n v="184594015.53999999"/>
    <s v=""/>
    <n v="534403331.07999998"/>
    <n v="79187741.180000007"/>
    <n v="1111948818.73"/>
    <s v=""/>
    <s v=""/>
    <s v=""/>
    <s v=""/>
    <s v=""/>
    <n v="370236936.87999976"/>
    <s v=""/>
    <s v=""/>
    <s v=""/>
    <s v=""/>
    <n v="58882858.979999997"/>
    <n v="46103130.640000001"/>
    <x v="43"/>
    <s v=""/>
    <s v=""/>
    <s v=""/>
    <e v="#VALUE!"/>
    <m/>
    <s v=""/>
    <s v=""/>
    <s v=""/>
    <s v=""/>
    <s v=""/>
    <s v=""/>
    <s v=""/>
    <e v="#VALUE!"/>
    <s v=""/>
    <s v=""/>
    <s v=""/>
    <n v="13.232932236760506"/>
    <m/>
    <s v=""/>
    <s v=""/>
    <s v=""/>
    <s v=""/>
  </r>
  <r>
    <s v="Energisa MT2008"/>
    <x v="1"/>
    <s v="C"/>
    <s v="B"/>
    <x v="0"/>
    <b v="0"/>
    <x v="0"/>
    <x v="0"/>
    <n v="0"/>
    <n v="0"/>
    <n v="1"/>
    <n v="0"/>
    <n v="1138821795.2352433"/>
    <n v="0.11453961823289577"/>
    <n v="84560905.559999526"/>
    <n v="216344235.80000001"/>
    <n v="234336475.6081863"/>
    <n v="1034676735.3000001"/>
    <n v="27218184.789999988"/>
    <n v="1129436266.8900011"/>
    <n v="163692720.24096379"/>
    <n v="87484612.68850176"/>
    <n v="254389287.81149775"/>
    <n v="184810293.65482521"/>
    <n v="182811011.41324824"/>
    <n v="341873900.49999952"/>
    <n v="272294906.34332699"/>
    <n v="270295624.10175002"/>
    <n v="270295624.10175002"/>
    <n v="182811011.41324824"/>
    <n v="45072015.620000005"/>
    <n v="241871799.13999999"/>
    <x v="43"/>
    <s v="2008 D"/>
    <s v="2008 D"/>
    <s v="D"/>
    <s v="D"/>
    <s v="D"/>
    <s v="D"/>
    <n v="0.6370968879958312"/>
    <n v="0.94198100881813907"/>
    <n v="5.9969721873678656"/>
    <n v="3.8279448242584446"/>
    <n v="0.1006978373418061"/>
    <n v="-0.74579880528925957"/>
    <n v="3.7272469869166387"/>
    <n v="2"/>
    <n v="1.044090393735482"/>
    <n v="16.052644248478355"/>
    <n v="7.4870010853153479"/>
    <m/>
    <s v="2008 B"/>
    <n v="1.1167937776572998"/>
    <n v="1.1290074071860301"/>
    <n v="1.5540659806802899"/>
  </r>
  <r>
    <s v="Energisa MT2009"/>
    <x v="2"/>
    <s v="C"/>
    <s v="B"/>
    <x v="0"/>
    <b v="0"/>
    <x v="0"/>
    <x v="0"/>
    <n v="0"/>
    <n v="0"/>
    <n v="1"/>
    <n v="0"/>
    <n v="1246032942.6428678"/>
    <n v="0.11453961823289577"/>
    <n v="167021490.61000025"/>
    <n v="235765626.19999999"/>
    <n v="241814341.56862497"/>
    <n v="1041711897.95"/>
    <n v="42819210.149999999"/>
    <n v="1252440153.48"/>
    <n v="170186073.53035405"/>
    <n v="95957850.39946191"/>
    <n v="258929473.15053838"/>
    <n v="173628048.88330823"/>
    <n v="160767176.98010445"/>
    <n v="354887323.55000031"/>
    <n v="269585899.28277016"/>
    <n v="256725027.37956637"/>
    <n v="256725027.37956637"/>
    <n v="160767176.98010445"/>
    <n v="85876776.699999988"/>
    <n v="320767035.36000001"/>
    <x v="43"/>
    <s v="2009 D"/>
    <s v="2009 D"/>
    <s v="D"/>
    <s v="D"/>
    <s v="D"/>
    <s v="D"/>
    <n v="0.39535134240868114"/>
    <n v="0.63132653139127759"/>
    <n v="2.9894581194681287"/>
    <n v="4.0576951479289765"/>
    <n v="0.16679016684529188"/>
    <n v="-1.1125569177083419"/>
    <n v="3.8909049810836844"/>
    <n v="2"/>
    <n v="0.93590374051781711"/>
    <n v="12.902321558137391"/>
    <n v="13.33568635163272"/>
    <m/>
    <s v="2009 B"/>
    <n v="0.9446553037177684"/>
    <n v="1.0202247768030599"/>
    <n v="1.5214492454011299"/>
  </r>
  <r>
    <s v="Energisa MT2010"/>
    <x v="3"/>
    <s v="C"/>
    <s v="C"/>
    <x v="0"/>
    <b v="0"/>
    <x v="0"/>
    <x v="0"/>
    <n v="0"/>
    <n v="0"/>
    <n v="1"/>
    <n v="0"/>
    <n v="1353612494.7345951"/>
    <n v="0.11453961823289577"/>
    <n v="15340493.870000277"/>
    <n v="225083464.12"/>
    <n v="257535339.55638048"/>
    <n v="1174992540.6400001"/>
    <n v="44148046.130000018"/>
    <n v="1212755485.4500005"/>
    <n v="181669239.34215623"/>
    <n v="104144449.7272135"/>
    <n v="234794773.88278681"/>
    <n v="171308205.63331914"/>
    <n v="176827886.66996318"/>
    <n v="338939223.61000031"/>
    <n v="275452655.36053264"/>
    <n v="280972336.39717668"/>
    <n v="280972336.39717668"/>
    <n v="176827886.66996318"/>
    <n v="118660551.74000001"/>
    <n v="440263717.94999999"/>
    <x v="43"/>
    <s v="2010 D"/>
    <s v="2010 D"/>
    <s v="D"/>
    <s v="D"/>
    <s v="D"/>
    <s v="D"/>
    <n v="0.31637181682598686"/>
    <n v="0.50270197884413614"/>
    <n v="2.3678664246633705"/>
    <n v="4.181879809616043"/>
    <n v="0.1571259530247606"/>
    <n v="-1.1776539602897536"/>
    <n v="4.0247538565912828"/>
    <n v="2"/>
    <n v="0.95380603749147908"/>
    <n v="13.063405321523286"/>
    <n v="1.2649288380095918"/>
    <m/>
    <s v="2010 C"/>
    <n v="0.97335072966403691"/>
    <n v="0.94296759459576696"/>
    <n v="1.2924299938338699"/>
  </r>
  <r>
    <s v="Energisa MT2011"/>
    <x v="4"/>
    <s v="C"/>
    <s v="C"/>
    <x v="0"/>
    <b v="0"/>
    <x v="0"/>
    <x v="0"/>
    <n v="0"/>
    <n v="0"/>
    <n v="1"/>
    <n v="0"/>
    <n v="1525102529.9989233"/>
    <n v="0.11453961823289577"/>
    <n v="-9025303.9399997219"/>
    <n v="250433572.47000003"/>
    <n v="290162656.92684686"/>
    <n v="1189117214.3799999"/>
    <n v="-111778394.59"/>
    <n v="926662628.28000164"/>
    <n v="204685031.81073856"/>
    <n v="117338576.86904791"/>
    <n v="263935890.75095233"/>
    <n v="196921224.72327557"/>
    <n v="200984568.54839602"/>
    <n v="381274467.62000024"/>
    <n v="314259801.59232348"/>
    <n v="318323145.41744393"/>
    <n v="318323145.41744393"/>
    <n v="200984568.54839602"/>
    <n v="128622989.27000001"/>
    <n v="410953836.49000001"/>
    <x v="43"/>
    <s v="2011 D"/>
    <s v="2011 D"/>
    <s v="D"/>
    <s v="D"/>
    <s v="D"/>
    <s v="D"/>
    <n v="0.37248554599302336"/>
    <n v="0.58994962389105987"/>
    <n v="2.4748542016018091"/>
    <n v="3.7355662995243728"/>
    <n v="-0.3511475561835618"/>
    <n v="-0.79182977838276714"/>
    <n v="4.0867138557079343"/>
    <n v="2"/>
    <n v="0.95909148409664369"/>
    <n v="13.178429947823764"/>
    <n v="-0.97395790707042773"/>
    <m/>
    <s v="2011 C"/>
    <n v="0.98192118286389574"/>
    <n v="0.96206949273682896"/>
    <n v="1.2894733357688799"/>
  </r>
  <r>
    <s v="Energisa MT2012"/>
    <x v="5"/>
    <s v="C"/>
    <s v="B"/>
    <x v="0"/>
    <b v="0"/>
    <x v="0"/>
    <x v="0"/>
    <n v="0"/>
    <n v="0"/>
    <n v="1"/>
    <n v="0"/>
    <n v="1725261741.1833839"/>
    <n v="0.11453961823289577"/>
    <n v="44046611.730000198"/>
    <n v="321808550.83000004"/>
    <n v="328244508.72582459"/>
    <n v="1163449502.1900001"/>
    <n v="16367756.109999985"/>
    <n v="1000906466.2899996"/>
    <n v="231548533.58039069"/>
    <n v="132738457.54961592"/>
    <n v="227856686.56038433"/>
    <n v="265866564.4942537"/>
    <n v="188233193.85716242"/>
    <n v="360595144.11000025"/>
    <n v="398605022.04386961"/>
    <n v="320971651.40677834"/>
    <n v="320971651.40677834"/>
    <n v="188233193.85716242"/>
    <n v="107412491.77999999"/>
    <n v="574346950.45000005"/>
    <x v="43"/>
    <s v="2012 C"/>
    <s v="2012 C"/>
    <s v="C"/>
    <s v="C"/>
    <m/>
    <s v="C"/>
    <n v="0.27609913731661911"/>
    <n v="0.47079898205281412"/>
    <n v="2.9882153005461016"/>
    <n v="3.6247733938207545"/>
    <n v="5.0994397911037222E-2"/>
    <n v="-1.4073472006022167"/>
    <n v="3.5737789959097173"/>
    <n v="2"/>
    <n v="0.85487485663077134"/>
    <n v="10.910413728183082"/>
    <n v="4.4006721120770811"/>
    <m/>
    <s v="2012 B"/>
    <n v="0.81293191950237975"/>
    <n v="1.14821096203587"/>
    <n v="0.98405583933994301"/>
  </r>
  <r>
    <s v="Energisa MT2013"/>
    <x v="6"/>
    <s v="C"/>
    <s v="C"/>
    <x v="0"/>
    <b v="0"/>
    <x v="0"/>
    <x v="0"/>
    <n v="0"/>
    <n v="0"/>
    <n v="1"/>
    <n v="0"/>
    <n v="1861686085.5644774"/>
    <n v="0.11453961823289577"/>
    <n v="-413908511.79000002"/>
    <n v="387983050.16999996"/>
    <n v="363168524.88854688"/>
    <n v="1158809357.23"/>
    <n v="30277191.580000006"/>
    <n v="649641386.58999836"/>
    <n v="180530948.62471002"/>
    <n v="129798421.72516219"/>
    <n v="-165102727.90516219"/>
    <n v="110184417.869729"/>
    <n v="123030408.97840108"/>
    <n v="-35304306.179999992"/>
    <n v="239982839.59489119"/>
    <n v="252828830.70356327"/>
    <n v="252828830.70356327"/>
    <n v="123030408.97840108"/>
    <n v="110915732.15999998"/>
    <n v="647922336.73000002"/>
    <x v="43"/>
    <s v="2013 D"/>
    <s v="2013 D"/>
    <s v="D"/>
    <s v="D"/>
    <s v="D"/>
    <s v="D"/>
    <n v="0.16212999060308791"/>
    <n v="0.33317889688032104"/>
    <n v="2.2794677164358297"/>
    <n v="4.5833750605312913"/>
    <n v="0.11975371438354436"/>
    <n v="-2.0563167416597667"/>
    <n v="4.4636213461477467"/>
    <n v="2.75"/>
    <n v="0.79046609313714289"/>
    <n v="6.6085474845828971"/>
    <n v="-63.713384081427982"/>
    <m/>
    <s v="2013 C"/>
    <n v="0.68149206498545434"/>
    <n v="0.61033533974876397"/>
    <n v="-0.91453974602648203"/>
  </r>
  <r>
    <s v="Energisa MT2014"/>
    <x v="7"/>
    <s v="B"/>
    <s v="B"/>
    <x v="0"/>
    <b v="0"/>
    <x v="0"/>
    <x v="0"/>
    <n v="0"/>
    <n v="1"/>
    <n v="0"/>
    <n v="0"/>
    <n v="2117629811.2537012"/>
    <n v="0.11453961823289577"/>
    <n v="62377260.579999626"/>
    <n v="409150522.45000005"/>
    <n v="413589960.91626817"/>
    <n v="653090409.12999988"/>
    <n v="25648614.229999989"/>
    <n v="1107416037.0899997"/>
    <n v="179284855.74298128"/>
    <n v="142136700.56714341"/>
    <n v="171757762.8428562"/>
    <n v="271758433.60082448"/>
    <n v="169001573.12310317"/>
    <n v="313894463.40999961"/>
    <n v="413895134.16796792"/>
    <n v="311138273.69024658"/>
    <n v="311138273.69024658"/>
    <n v="169001573.12310317"/>
    <n v="129504936.59999999"/>
    <n v="130162454.14000002"/>
    <x v="43"/>
    <s v="2014 B"/>
    <s v="2014 B"/>
    <s v="B"/>
    <s v="B"/>
    <m/>
    <s v="B"/>
    <n v="0.65083864647571865"/>
    <n v="1.1982185086990125"/>
    <n v="2.4025205668510909"/>
    <n v="2.0990359089675463"/>
    <n v="8.2434777071285173E-2"/>
    <n v="1.7723312296480296"/>
    <n v="2.0166011318962611"/>
    <n v="3"/>
    <n v="0.9391997493664066"/>
    <n v="7.9806948421758905"/>
    <n v="5.6326853224837512"/>
    <m/>
    <s v="2014 B"/>
    <n v="0.94264277049460354"/>
    <n v="1.51579135046368"/>
    <n v="0.95801601385163404"/>
  </r>
  <r>
    <s v="Energisa MT2015"/>
    <x v="8"/>
    <s v="B"/>
    <s v="C"/>
    <x v="0"/>
    <b v="0"/>
    <x v="0"/>
    <x v="0"/>
    <n v="0"/>
    <n v="1"/>
    <n v="0"/>
    <n v="0"/>
    <n v="2428991119.1761622"/>
    <n v="0.11453961823289577"/>
    <n v="-373558.12000177568"/>
    <n v="429212140.52999997"/>
    <n v="474401303.1490494"/>
    <n v="1149647274.4000001"/>
    <n v="150012709.08999997"/>
    <n v="1128429336.4399989"/>
    <n v="205645632.71610481"/>
    <n v="163035475.58305055"/>
    <n v="161147457.7369476"/>
    <n v="184155586.82296342"/>
    <n v="204509800.65054488"/>
    <n v="324182933.31999815"/>
    <n v="347191062.40601397"/>
    <n v="367545276.23359543"/>
    <n v="367545276.23359543"/>
    <n v="204509800.65054488"/>
    <n v="145627306.07999998"/>
    <n v="183840346.36000001"/>
    <x v="43"/>
    <s v="2015 C"/>
    <s v="2015 C"/>
    <s v="C"/>
    <s v="C"/>
    <s v="C"/>
    <s v="C"/>
    <n v="0.62072801119007748"/>
    <n v="1.1155731784640976"/>
    <n v="2.523876092521312"/>
    <n v="3.1279065430549444"/>
    <n v="0.40814756382464989"/>
    <n v="0.40258328673487936"/>
    <n v="2.7197589792302947"/>
    <n v="3"/>
    <n v="0.96725167611101515"/>
    <n v="8.4195367795296097"/>
    <n v="-3.3104254554413438E-2"/>
    <m/>
    <s v="2015 C"/>
    <n v="0.99447675084556031"/>
    <n v="0.89549962422923202"/>
    <n v="0.78361721378937699"/>
  </r>
  <r>
    <s v="Energisa Nova Friburgo2007"/>
    <x v="0"/>
    <s v=""/>
    <s v=""/>
    <x v="0"/>
    <b v="0"/>
    <x v="0"/>
    <x v="0"/>
    <s v=""/>
    <s v=""/>
    <s v=""/>
    <s v=""/>
    <s v=""/>
    <n v="0.11453961823289577"/>
    <n v="7714685.9699999858"/>
    <n v="17626414.07"/>
    <s v=""/>
    <n v="6158092.4200000018"/>
    <n v="4397849.87"/>
    <n v="51509495.249999985"/>
    <s v=""/>
    <s v=""/>
    <s v=""/>
    <s v=""/>
    <s v=""/>
    <n v="14949567.269999988"/>
    <s v=""/>
    <s v=""/>
    <s v=""/>
    <s v=""/>
    <n v="2937854.6900000004"/>
    <n v="3205794.74"/>
    <x v="44"/>
    <s v=""/>
    <s v=""/>
    <s v=""/>
    <e v="#VALUE!"/>
    <m/>
    <s v=""/>
    <s v=""/>
    <s v=""/>
    <s v=""/>
    <s v=""/>
    <s v=""/>
    <s v=""/>
    <e v="#VALUE!"/>
    <s v=""/>
    <s v=""/>
    <s v=""/>
    <n v="14.977211352114711"/>
    <m/>
    <s v=""/>
    <s v=""/>
    <s v=""/>
    <s v=""/>
  </r>
  <r>
    <s v="Energisa Nova Friburgo2008"/>
    <x v="1"/>
    <s v="A"/>
    <s v="C"/>
    <x v="0"/>
    <b v="0"/>
    <x v="0"/>
    <x v="0"/>
    <n v="1"/>
    <n v="1"/>
    <n v="0"/>
    <n v="0"/>
    <n v="65276740.943013564"/>
    <n v="0.11453961823289577"/>
    <n v="5669347.7999999942"/>
    <n v="20204359.91"/>
    <n v="20087799.286056451"/>
    <n v="4226883.1400000006"/>
    <n v="1348098.76"/>
    <n v="51796554.200000033"/>
    <n v="12260594.970331574"/>
    <n v="6667315.0098020453"/>
    <n v="7319764.2901979499"/>
    <n v="10896477.441663155"/>
    <n v="12997110.48913007"/>
    <n v="13987079.299999995"/>
    <n v="17563792.451465201"/>
    <n v="19664425.498932116"/>
    <n v="19664425.498932116"/>
    <n v="12997110.48913007"/>
    <n v="2558094.8899999997"/>
    <n v="1372605.86"/>
    <x v="44"/>
    <s v="2008 A"/>
    <s v="2008 A"/>
    <s v="A"/>
    <s v="A"/>
    <m/>
    <s v="A"/>
    <n v="3.3065632099136701"/>
    <n v="5.0027785755331582"/>
    <n v="7.6871368516482663"/>
    <n v="0.21495075664577859"/>
    <n v="6.8555206968706456E-2"/>
    <n v="1.1838048531478413"/>
    <n v="0.14639554967707213"/>
    <n v="2"/>
    <n v="1.0079944266920031"/>
    <n v="19.910783383742327"/>
    <n v="10.945414975114291"/>
    <m/>
    <s v="2008 C"/>
    <n v="1.0600717596937121"/>
    <n v="0.88873969531206498"/>
    <n v="0.59701542281679298"/>
  </r>
  <r>
    <s v="Energisa Nova Friburgo2009"/>
    <x v="2"/>
    <s v="B"/>
    <s v="C"/>
    <x v="0"/>
    <b v="0"/>
    <x v="0"/>
    <x v="0"/>
    <n v="0"/>
    <n v="1"/>
    <n v="0"/>
    <n v="0"/>
    <n v="78796259.719955742"/>
    <n v="0.11453961823289577"/>
    <n v="9419054.1100000348"/>
    <n v="20189885.59"/>
    <n v="19489684.944338709"/>
    <n v="16864524.129999999"/>
    <n v="424446.37000000011"/>
    <n v="47539372.720000021"/>
    <n v="12585650.464655634"/>
    <n v="7026644.2766107526"/>
    <n v="9162297.7033892833"/>
    <n v="11153436.088643292"/>
    <n v="11775678.347919459"/>
    <n v="16188941.980000036"/>
    <n v="18180080.365254045"/>
    <n v="18802322.624530211"/>
    <n v="18802322.624530211"/>
    <n v="11775678.347919459"/>
    <n v="3116949.48"/>
    <n v="8727110.4099999983"/>
    <x v="44"/>
    <s v="2009 A"/>
    <s v="2009 A"/>
    <s v="A"/>
    <s v="A"/>
    <s v="A"/>
    <s v="A"/>
    <n v="0.99422651162560605"/>
    <n v="1.5874896614129004"/>
    <n v="6.0322834056746446"/>
    <n v="0.89693834462758937"/>
    <n v="2.2574145677420276E-2"/>
    <n v="0.42824078071584443"/>
    <n v="0.87436419895016915"/>
    <n v="2"/>
    <n v="0.93017062200399958"/>
    <n v="14.944463594808397"/>
    <n v="19.813164480475777"/>
    <m/>
    <s v="2009 C"/>
    <n v="0.93564320592057704"/>
    <n v="0.88620259408259505"/>
    <n v="0.72799556360792195"/>
  </r>
  <r>
    <s v="Energisa Nova Friburgo2010"/>
    <x v="3"/>
    <s v="C"/>
    <s v="C"/>
    <x v="0"/>
    <b v="0"/>
    <x v="0"/>
    <x v="0"/>
    <n v="0"/>
    <n v="0"/>
    <n v="1"/>
    <n v="0"/>
    <n v="95968350.037108243"/>
    <n v="0.11453961823289577"/>
    <n v="10147675.619999994"/>
    <n v="23333104.98"/>
    <n v="19937402.749868561"/>
    <n v="17463180.16"/>
    <n v="1403840.35"/>
    <n v="49706179.580000021"/>
    <n v="13390902.261822879"/>
    <n v="7632855.1684201565"/>
    <n v="11605500.101579839"/>
    <n v="12399975.352373892"/>
    <n v="10465426.710308837"/>
    <n v="19238355.269999996"/>
    <n v="20032830.520794049"/>
    <n v="18098281.878728993"/>
    <n v="18098281.878728993"/>
    <n v="10465426.710308837"/>
    <n v="2743035.78"/>
    <n v="15707761.34"/>
    <x v="44"/>
    <s v="2010 B"/>
    <s v="2010 B"/>
    <s v="B"/>
    <s v="A"/>
    <s v="B"/>
    <s v="B"/>
    <n v="0.56720729420219418"/>
    <n v="0.98089430830666424"/>
    <n v="6.5979022259523701"/>
    <n v="0.96490817620232605"/>
    <n v="7.7567603345262359E-2"/>
    <n v="-0.3403859494110516"/>
    <n v="0.88734057285706369"/>
    <n v="2"/>
    <n v="0.83523087662316076"/>
    <n v="10.905081421387523"/>
    <n v="20.41531999792447"/>
    <m/>
    <s v="2010 C"/>
    <n v="0.78153260383926115"/>
    <n v="0.92599998957877605"/>
    <n v="0.86667051066953305"/>
  </r>
  <r>
    <s v="Energisa Nova Friburgo2011"/>
    <x v="4"/>
    <s v="B"/>
    <s v="C"/>
    <x v="0"/>
    <b v="0"/>
    <x v="0"/>
    <x v="0"/>
    <n v="0"/>
    <n v="1"/>
    <n v="0"/>
    <n v="0"/>
    <n v="104534971.75826606"/>
    <n v="0.11453961823289577"/>
    <n v="4875346.9799999567"/>
    <n v="25423152.789999995"/>
    <n v="21717116.451255046"/>
    <n v="35642652.859999999"/>
    <n v="1816111.8"/>
    <n v="67590155.170000017"/>
    <n v="14586242.124416374"/>
    <n v="8314202.5382035933"/>
    <n v="5932945.6417963617"/>
    <n v="9015791.4623364843"/>
    <n v="11934260.281207602"/>
    <n v="14247148.179999955"/>
    <n v="17329994.000540078"/>
    <n v="20248462.819411196"/>
    <n v="20248462.819411196"/>
    <n v="11934260.281207602"/>
    <n v="2230945.0299999998"/>
    <n v="13534839.300000001"/>
    <x v="44"/>
    <s v="2011 B"/>
    <s v="2011 B"/>
    <s v="B"/>
    <s v="B"/>
    <m/>
    <s v="B"/>
    <n v="0.75697218935682364"/>
    <n v="1.2843295579580718"/>
    <n v="9.0761818633474789"/>
    <n v="1.7602646273884632"/>
    <n v="8.9691341816771589E-2"/>
    <n v="-0.44460142828075605"/>
    <n v="1.6705732855716917"/>
    <n v="2"/>
    <n v="0.85788223323373092"/>
    <n v="11.416524135870258"/>
    <n v="7.2131022154597542"/>
    <m/>
    <s v="2011 C"/>
    <n v="0.81818608132548898"/>
    <n v="0.61810241379036401"/>
    <n v="0.406749428069963"/>
  </r>
  <r>
    <s v="Energisa Nova Friburgo2012"/>
    <x v="5"/>
    <s v="A"/>
    <s v="C"/>
    <x v="0"/>
    <b v="0"/>
    <x v="0"/>
    <x v="0"/>
    <n v="1"/>
    <n v="1"/>
    <n v="0"/>
    <n v="0"/>
    <n v="95065290.065443486"/>
    <n v="0.11453961823289577"/>
    <n v="2884204.0299999779"/>
    <n v="26163089.300000001"/>
    <n v="22294361.10593741"/>
    <n v="46945324.919999994"/>
    <n v="2369450.1"/>
    <n v="57775639.080000043"/>
    <n v="11279611.449533409"/>
    <n v="7218311.7201354625"/>
    <n v="3275412.4898645123"/>
    <n v="5998912.4115444189"/>
    <n v="8219906.5379873468"/>
    <n v="10493724.209999975"/>
    <n v="13217224.131679881"/>
    <n v="15438218.258122809"/>
    <n v="15438218.258122809"/>
    <n v="8219906.5379873468"/>
    <n v="3956739.53"/>
    <n v="2652112.1800000002"/>
    <x v="44"/>
    <s v="2012 B"/>
    <s v="2012 B"/>
    <s v="B"/>
    <s v="C"/>
    <s v="B"/>
    <s v="B"/>
    <n v="1.2437722767405455"/>
    <n v="2.3359910216721764"/>
    <n v="3.9017524760147175"/>
    <n v="3.0408512261639871"/>
    <n v="0.15347950523716139"/>
    <n v="0.36368301355280247"/>
    <n v="2.8873717209268257"/>
    <n v="2.5833333333333335"/>
    <n v="0.80975518015673154"/>
    <n v="8.6465907086894873"/>
    <n v="4.9920763766997283"/>
    <m/>
    <s v="2012 C"/>
    <n v="0.72874022053864385"/>
    <n v="0.53183679565914999"/>
    <n v="0.29038345022070799"/>
  </r>
  <r>
    <s v="Energisa Nova Friburgo2013"/>
    <x v="6"/>
    <s v="D"/>
    <s v="C"/>
    <x v="0"/>
    <b v="0"/>
    <x v="0"/>
    <x v="0"/>
    <n v="0"/>
    <n v="0"/>
    <n v="0"/>
    <n v="1"/>
    <n v="83504597.670852259"/>
    <n v="0.11453961823289577"/>
    <n v="2778821.8700000132"/>
    <n v="27145019.189999998"/>
    <n v="22405351.431899164"/>
    <n v="52306716.230000004"/>
    <n v="1362507.5499999998"/>
    <n v="56208893.220000029"/>
    <n v="8641131.6603490785"/>
    <n v="6282589.9097260423"/>
    <n v="6781963.1702739745"/>
    <n v="3858297.6878315397"/>
    <n v="4257373.3983227909"/>
    <n v="13064553.080000017"/>
    <n v="10140887.597557582"/>
    <n v="10539963.308048833"/>
    <n v="10539963.308048833"/>
    <n v="4257373.3983227909"/>
    <n v="10790065.08"/>
    <n v="32591441.240000002"/>
    <x v="44"/>
    <s v="2013 D"/>
    <s v="2013 D"/>
    <s v="D"/>
    <s v="D"/>
    <m/>
    <s v="D"/>
    <n v="9.8137979970511796E-2"/>
    <n v="0.24295982786539702"/>
    <n v="0.97682110625868745"/>
    <n v="4.9627038255489966"/>
    <n v="0.12927061605228951"/>
    <n v="-2.2611170972294228"/>
    <n v="4.8334332094967074"/>
    <n v="3"/>
    <n v="0.6852380823156361"/>
    <n v="5.0983700503581382"/>
    <n v="4.9437405912331034"/>
    <m/>
    <s v="2013 C"/>
    <n v="0.49268701903778728"/>
    <n v="0.44650374973616103"/>
    <n v="0.78484664241303803"/>
  </r>
  <r>
    <s v="Energisa Nova Friburgo2014"/>
    <x v="7"/>
    <s v="C"/>
    <s v="C"/>
    <x v="0"/>
    <b v="0"/>
    <x v="0"/>
    <x v="0"/>
    <n v="0"/>
    <n v="0"/>
    <n v="1"/>
    <n v="0"/>
    <n v="91072363.620750815"/>
    <n v="0.11453961823289577"/>
    <n v="-717090.29999998014"/>
    <n v="29460945.949999996"/>
    <n v="24435879.814661756"/>
    <n v="53764788.849999994"/>
    <n v="1951254.43"/>
    <n v="51027486.79999996"/>
    <n v="9424250.9528805688"/>
    <n v="6851961.7924983948"/>
    <n v="3307187.2875016257"/>
    <n v="4752333.5952922069"/>
    <n v="4804067.7076830249"/>
    <n v="10159149.080000021"/>
    <n v="11604295.387790602"/>
    <n v="11656029.50018142"/>
    <n v="11656029.50018142"/>
    <n v="4804067.7076830249"/>
    <n v="1206669.1399999997"/>
    <n v="18422297.199999999"/>
    <x v="44"/>
    <s v="2014 D"/>
    <s v="2014 D"/>
    <s v="D"/>
    <s v="D"/>
    <s v="D"/>
    <s v="D"/>
    <n v="0.24474379467925791"/>
    <n v="0.59381779449225036"/>
    <n v="9.6596731562899034"/>
    <n v="4.6126160584239404"/>
    <n v="0.16740301060233501"/>
    <n v="-0.56523738979018989"/>
    <n v="4.4452130478216052"/>
    <n v="3"/>
    <n v="0.69482719775606328"/>
    <n v="5.2750005783186014"/>
    <n v="-1.40530201459967"/>
    <m/>
    <s v="2014 C"/>
    <n v="0.50975591898666384"/>
    <n v="0.50426645222445199"/>
    <n v="0.350923092353644"/>
  </r>
  <r>
    <s v="Energisa Nova Friburgo2015"/>
    <x v="8"/>
    <s v="C"/>
    <s v="C"/>
    <x v="0"/>
    <b v="0"/>
    <x v="0"/>
    <x v="0"/>
    <n v="0"/>
    <n v="0"/>
    <n v="1"/>
    <n v="0"/>
    <n v="97224906.205648541"/>
    <n v="0.11453961823289577"/>
    <n v="1727705.5000000319"/>
    <n v="30777758.25"/>
    <n v="26086685.67037905"/>
    <n v="69925466.829999998"/>
    <n v="3650380.8299999996"/>
    <n v="60089456.27000007"/>
    <n v="10060921.664842935"/>
    <n v="7314857.2861740757"/>
    <n v="7948204.4138259571"/>
    <n v="7259017.9695284665"/>
    <n v="6009252.9688307252"/>
    <n v="15263061.700000033"/>
    <n v="14573875.255702542"/>
    <n v="13324110.255004801"/>
    <n v="13324110.255004801"/>
    <n v="6009252.9688307252"/>
    <n v="3973109.17"/>
    <n v="35488569.539999999"/>
    <x v="44"/>
    <s v="2015 D"/>
    <s v="2015 D"/>
    <s v="D"/>
    <s v="D"/>
    <s v="D"/>
    <s v="D"/>
    <n v="0.15228072310334628"/>
    <n v="0.33764681814279562"/>
    <n v="3.353572651769043"/>
    <n v="5.2480402437179325"/>
    <n v="0.27396807442574589"/>
    <n v="-1.4150779443541315"/>
    <n v="4.974072169292187"/>
    <n v="3"/>
    <n v="0.74400090673158303"/>
    <n v="6.1807752800707787"/>
    <n v="2.8752223888279658"/>
    <m/>
    <s v="2015 C"/>
    <n v="0.59728652843992869"/>
    <n v="0.721506261325916"/>
    <n v="0.79000758365908996"/>
  </r>
  <r>
    <s v="Energisa Paraíba2007"/>
    <x v="0"/>
    <s v=""/>
    <s v=""/>
    <x v="0"/>
    <b v="0"/>
    <x v="0"/>
    <x v="0"/>
    <s v=""/>
    <s v=""/>
    <s v=""/>
    <s v=""/>
    <s v=""/>
    <n v="0.11453961823289577"/>
    <n v="87851795.22999987"/>
    <n v="123000302.56"/>
    <s v=""/>
    <n v="210470671.83999997"/>
    <n v="19522926.030000001"/>
    <n v="483451283.61000025"/>
    <s v=""/>
    <s v=""/>
    <s v=""/>
    <s v=""/>
    <s v=""/>
    <n v="195010180.86999989"/>
    <s v=""/>
    <s v=""/>
    <s v=""/>
    <s v=""/>
    <n v="69826342.50999999"/>
    <n v="78280340.460000008"/>
    <x v="45"/>
    <s v=""/>
    <s v=""/>
    <s v=""/>
    <e v="#VALUE!"/>
    <m/>
    <s v=""/>
    <s v=""/>
    <s v=""/>
    <s v=""/>
    <s v=""/>
    <s v=""/>
    <s v=""/>
    <e v="#VALUE!"/>
    <s v=""/>
    <s v=""/>
    <s v=""/>
    <n v="18.171798939905152"/>
    <m/>
    <s v=""/>
    <s v=""/>
    <s v=""/>
    <s v=""/>
  </r>
  <r>
    <s v="Energisa Paraíba2008"/>
    <x v="1"/>
    <s v=""/>
    <s v=""/>
    <x v="0"/>
    <b v="0"/>
    <x v="0"/>
    <x v="0"/>
    <s v=""/>
    <s v=""/>
    <s v=""/>
    <s v=""/>
    <s v=""/>
    <n v="0.11453961823289577"/>
    <n v="101605125.86999997"/>
    <n v="196022207.97999999"/>
    <s v=""/>
    <n v="166060493.83000004"/>
    <n v="31029699"/>
    <n v="540533962.87999964"/>
    <s v=""/>
    <s v=""/>
    <s v=""/>
    <s v=""/>
    <s v=""/>
    <n v="168153485.07999995"/>
    <s v=""/>
    <s v=""/>
    <s v=""/>
    <s v=""/>
    <n v="-10498538.610000001"/>
    <n v="20907721.170000002"/>
    <x v="45"/>
    <s v=""/>
    <s v=""/>
    <s v=""/>
    <e v="#VALUE!"/>
    <m/>
    <s v=""/>
    <s v=""/>
    <s v=""/>
    <s v=""/>
    <s v=""/>
    <s v=""/>
    <s v=""/>
    <e v="#VALUE!"/>
    <s v=""/>
    <s v=""/>
    <s v=""/>
    <n v="18.797177022631722"/>
    <m/>
    <s v=""/>
    <s v=""/>
    <s v=""/>
    <s v=""/>
  </r>
  <r>
    <s v="Energisa Paraíba2009"/>
    <x v="2"/>
    <s v="B"/>
    <s v="A"/>
    <x v="0"/>
    <b v="0"/>
    <x v="0"/>
    <x v="0"/>
    <n v="0"/>
    <n v="1"/>
    <n v="0"/>
    <n v="0"/>
    <n v="600001639.49186182"/>
    <n v="0.11453961823289577"/>
    <n v="133935516.97000015"/>
    <n v="143054759.72"/>
    <n v="170510773.44934785"/>
    <n v="257504330.17000008"/>
    <n v="14509219.599999998"/>
    <n v="474148092.95999992"/>
    <n v="81087648.331313238"/>
    <n v="53406729.85701865"/>
    <n v="184089306.55298144"/>
    <n v="156032076.88786447"/>
    <n v="109470809.21466714"/>
    <n v="237496036.41000009"/>
    <n v="209438806.74488312"/>
    <n v="162877539.07168579"/>
    <n v="162877539.07168579"/>
    <n v="109470809.21466714"/>
    <n v="88548644.030000001"/>
    <n v="38039213.359999999"/>
    <x v="45"/>
    <s v="2009 B"/>
    <s v="2009 B"/>
    <s v="B"/>
    <s v="B"/>
    <m/>
    <s v="B"/>
    <n v="0.86478127896108115"/>
    <n v="1.2866758505113347"/>
    <n v="1.8394131367669888"/>
    <n v="1.5809689392265871"/>
    <n v="8.9080542858731362E-2"/>
    <n v="0.82270352341843667"/>
    <n v="1.4918883963678558"/>
    <n v="2"/>
    <n v="1.174996566069971"/>
    <n v="18.245085014663857"/>
    <n v="28.247612709748726"/>
    <m/>
    <s v="2009 A"/>
    <n v="1.350030633101412"/>
    <n v="1.92423975903915"/>
    <n v="2.2702508993825701"/>
  </r>
  <r>
    <s v="Energisa Paraíba2010"/>
    <x v="3"/>
    <s v="B"/>
    <s v="B"/>
    <x v="0"/>
    <b v="0"/>
    <x v="0"/>
    <x v="0"/>
    <n v="0"/>
    <n v="1"/>
    <n v="0"/>
    <n v="0"/>
    <n v="636063882.27915061"/>
    <n v="0.11453961823289577"/>
    <n v="101110521.22999996"/>
    <n v="167363887.76999998"/>
    <n v="180759080.29595304"/>
    <n v="312146109.33999997"/>
    <n v="5268789.2699999996"/>
    <n v="501433918.81000018"/>
    <n v="85961305.777598068"/>
    <n v="56616665.183545507"/>
    <n v="126878986.28645444"/>
    <n v="129086486.92444557"/>
    <n v="102849780.30555633"/>
    <n v="183495651.46999994"/>
    <n v="185703152.10799107"/>
    <n v="159466445.48910183"/>
    <n v="159466445.48910183"/>
    <n v="102849780.30555633"/>
    <n v="56249014.439999998"/>
    <n v="47427237.25"/>
    <x v="45"/>
    <s v="2010 B"/>
    <s v="2010 B"/>
    <s v="B"/>
    <s v="B"/>
    <m/>
    <s v="B"/>
    <n v="0.9920283442835599"/>
    <n v="1.5381193174876617"/>
    <n v="2.8350087032938571"/>
    <n v="1.9574406915675091"/>
    <n v="3.3040112318550904E-2"/>
    <n v="0.71532122999377756"/>
    <n v="1.9244005792489582"/>
    <n v="2"/>
    <n v="1.0851665887716024"/>
    <n v="16.169724955459497"/>
    <n v="20.164276375629875"/>
    <m/>
    <s v="2010 B"/>
    <n v="1.1964660072096063"/>
    <n v="1.5016813175133501"/>
    <n v="1.47600115120075"/>
  </r>
  <r>
    <s v="Energisa Paraíba2011"/>
    <x v="4"/>
    <s v="A"/>
    <s v="B"/>
    <x v="0"/>
    <b v="0"/>
    <x v="0"/>
    <x v="0"/>
    <n v="1"/>
    <n v="1"/>
    <n v="0"/>
    <n v="0"/>
    <n v="734569224.56574452"/>
    <n v="0.11453961823289577"/>
    <n v="111818425.26999995"/>
    <n v="186715845.03999999"/>
    <n v="208752707.30738005"/>
    <n v="352159904.25999999"/>
    <n v="4992954.3100000005"/>
    <n v="619959082.27000034"/>
    <n v="99273880.332244262"/>
    <n v="65384721.566572487"/>
    <n v="151604812.87342748"/>
    <n v="158024107.01626191"/>
    <n v="132465315.68486118"/>
    <n v="216989534.43999997"/>
    <n v="223408828.58283439"/>
    <n v="197850037.25143367"/>
    <n v="197850037.25143367"/>
    <n v="132465315.68486118"/>
    <n v="35724224.189999998"/>
    <n v="47840948.259999998"/>
    <x v="45"/>
    <s v="2011 B"/>
    <s v="2011 B"/>
    <s v="B"/>
    <s v="B"/>
    <s v="B"/>
    <s v="B"/>
    <n v="1.5851737249045934"/>
    <n v="2.3676135817204753"/>
    <n v="5.5382598709257982"/>
    <n v="1.77993347462687"/>
    <n v="2.5236054434777826E-2"/>
    <n v="0.28009162136055366"/>
    <n v="1.7546974201920922"/>
    <n v="2"/>
    <n v="1.1658193052317045"/>
    <n v="18.033060909020623"/>
    <n v="18.036420219955993"/>
    <m/>
    <s v="2011 B"/>
    <n v="1.3343420771235013"/>
    <n v="1.59179943898147"/>
    <n v="1.5271369706316"/>
  </r>
  <r>
    <s v="Energisa Paraíba2012"/>
    <x v="5"/>
    <s v="B"/>
    <s v="B"/>
    <x v="0"/>
    <b v="0"/>
    <x v="0"/>
    <x v="0"/>
    <n v="0"/>
    <n v="1"/>
    <n v="0"/>
    <n v="0"/>
    <n v="851331111.00545502"/>
    <n v="0.11453961823289577"/>
    <n v="191324301.48000044"/>
    <n v="205604267.77000001"/>
    <n v="241934549.24884695"/>
    <n v="396225681.21999991"/>
    <n v="-664794.88000000082"/>
    <n v="622514102.73000002"/>
    <n v="115053748.5189826"/>
    <n v="75777810.712066531"/>
    <n v="233605870.26793391"/>
    <n v="205441619.24932981"/>
    <n v="160815406.33663237"/>
    <n v="309383680.98000044"/>
    <n v="281219429.96139634"/>
    <n v="236593217.0486989"/>
    <n v="236593217.0486989"/>
    <n v="160815406.33663237"/>
    <n v="51304761.550000012"/>
    <n v="164605970.75999999"/>
    <x v="45"/>
    <s v="2012 B"/>
    <s v="2012 B"/>
    <s v="B"/>
    <s v="B"/>
    <m/>
    <s v="B"/>
    <n v="0.74482358804534576"/>
    <n v="1.0957918326588945"/>
    <n v="4.6115255173366814"/>
    <n v="1.6747127671815005"/>
    <n v="-2.8098644935503942E-3"/>
    <n v="-8.2604544389695056E-2"/>
    <n v="1.6775226316750509"/>
    <n v="2"/>
    <n v="1.202905804682197"/>
    <n v="18.889877775840137"/>
    <n v="30.73413126561449"/>
    <m/>
    <s v="2012 B"/>
    <n v="1.3977415634089658"/>
    <n v="1.7856143053715401"/>
    <n v="2.0304064254750598"/>
  </r>
  <r>
    <s v="Energisa Paraíba2013"/>
    <x v="6"/>
    <s v="B"/>
    <s v="B"/>
    <x v="0"/>
    <b v="0"/>
    <x v="0"/>
    <x v="0"/>
    <n v="0"/>
    <n v="1"/>
    <n v="0"/>
    <n v="0"/>
    <n v="921597217.17673945"/>
    <n v="0.11453961823289577"/>
    <n v="134648414.71999994"/>
    <n v="202913921.99000001"/>
    <n v="265548524.51456833"/>
    <n v="465397756.08000004"/>
    <n v="26016601.190000005"/>
    <n v="707987109.17999995"/>
    <n v="111804630.27884278"/>
    <n v="74438932.451779231"/>
    <n v="171869624.79822069"/>
    <n v="199691217.5824331"/>
    <n v="188356193.66716349"/>
    <n v="246308557.24999991"/>
    <n v="274130150.03421235"/>
    <n v="262795126.11894274"/>
    <n v="262795126.11894274"/>
    <n v="188356193.66716349"/>
    <n v="113308847.08999999"/>
    <n v="126016308.31999999"/>
    <x v="45"/>
    <s v="2013 B"/>
    <s v="2013 B"/>
    <s v="B"/>
    <s v="B"/>
    <m/>
    <s v="B"/>
    <n v="0.78703048722346391"/>
    <n v="1.0980672953862087"/>
    <n v="2.3192816171733477"/>
    <n v="1.7709527682387765"/>
    <n v="9.8999557466011481E-2"/>
    <n v="7.7434837283815158E-2"/>
    <n v="1.671953210772765"/>
    <n v="2.416666666666667"/>
    <n v="1.3690381970084293"/>
    <n v="20.438016755756049"/>
    <n v="19.018483948945271"/>
    <m/>
    <s v="2013 B"/>
    <n v="1.6846904568181711"/>
    <n v="1.78607287619114"/>
    <n v="1.5372317261778401"/>
  </r>
  <r>
    <s v="Energisa Paraíba2014"/>
    <x v="7"/>
    <s v="B"/>
    <s v="B"/>
    <x v="0"/>
    <b v="0"/>
    <x v="0"/>
    <x v="0"/>
    <n v="0"/>
    <n v="1"/>
    <n v="0"/>
    <n v="0"/>
    <n v="956980847.39445722"/>
    <n v="0.11453961823289577"/>
    <n v="91863805.360000148"/>
    <n v="213585518.62"/>
    <n v="278378618.79425633"/>
    <n v="570122394.63"/>
    <n v="80140111.75999999"/>
    <n v="753877024.76000023"/>
    <n v="97150538.661625654"/>
    <n v="65199859.827957578"/>
    <n v="122052490.1520426"/>
    <n v="164341784.53292018"/>
    <n v="170434483.99512577"/>
    <n v="187252349.98000017"/>
    <n v="229541644.36087775"/>
    <n v="235634343.82308334"/>
    <n v="235634343.82308334"/>
    <n v="170434483.99512577"/>
    <n v="31720421.859999996"/>
    <n v="141504521.99000001"/>
    <x v="45"/>
    <s v="2014 B"/>
    <s v="2014 B"/>
    <s v="B"/>
    <s v="B"/>
    <m/>
    <s v="B"/>
    <n v="0.98389111987653144"/>
    <n v="1.3602795220249877"/>
    <n v="7.4284744655373691"/>
    <n v="2.4195216426432884"/>
    <n v="0.34010369821204839"/>
    <n v="-0.36834484375998405"/>
    <n v="2.0794179444312402"/>
    <n v="3"/>
    <n v="1.4082013628151813"/>
    <n v="17.809602403137177"/>
    <n v="12.18551598508329"/>
    <m/>
    <s v="2014 B"/>
    <n v="1.7543339064120693"/>
    <n v="1.6916199004340799"/>
    <n v="1.25632334965378"/>
  </r>
  <r>
    <s v="Energisa Paraíba2015"/>
    <x v="8"/>
    <s v="B"/>
    <s v="A"/>
    <x v="0"/>
    <b v="0"/>
    <x v="0"/>
    <x v="0"/>
    <n v="0"/>
    <n v="1"/>
    <n v="0"/>
    <n v="0"/>
    <n v="1021924745.9692861"/>
    <n v="0.11453961823289577"/>
    <n v="82444046.040000349"/>
    <n v="230209622.75000003"/>
    <n v="297270316.40095168"/>
    <n v="626659686.96000004"/>
    <n v="7374548.5900000036"/>
    <n v="735939230.60000002"/>
    <n v="103743496.85824434"/>
    <n v="69624538.853967994"/>
    <n v="234454413.60603228"/>
    <n v="228304238.17575482"/>
    <n v="183357373.11763713"/>
    <n v="304078952.46000028"/>
    <n v="297928777.02972281"/>
    <n v="252981911.97160512"/>
    <n v="252981911.97160512"/>
    <n v="183357373.11763713"/>
    <n v="49911434.25"/>
    <n v="196427516.47999999"/>
    <x v="45"/>
    <s v="2015 B"/>
    <s v="2015 B"/>
    <s v="B"/>
    <s v="B"/>
    <m/>
    <s v="B"/>
    <n v="0.74432960185255526"/>
    <n v="1.0269667513883591"/>
    <n v="5.0686163556120434"/>
    <n v="2.477092856466105"/>
    <n v="2.9150497490222655E-2"/>
    <n v="0.11303459111815718"/>
    <n v="2.4479423589758822"/>
    <n v="3"/>
    <n v="1.4157936879732986"/>
    <n v="17.942355720501158"/>
    <n v="11.202561653464917"/>
    <m/>
    <s v="2015 A"/>
    <n v="1.7674107646466635"/>
    <n v="2.20066071685814"/>
    <n v="2.25994323216608"/>
  </r>
  <r>
    <s v="Energisa Sergipe2007"/>
    <x v="0"/>
    <s v=""/>
    <s v=""/>
    <x v="0"/>
    <b v="0"/>
    <x v="0"/>
    <x v="0"/>
    <s v=""/>
    <s v=""/>
    <s v=""/>
    <s v=""/>
    <s v=""/>
    <n v="0.11453961823289577"/>
    <n v="43757494.250000171"/>
    <n v="93432263.86999999"/>
    <s v=""/>
    <n v="253138122.50000003"/>
    <n v="2018880.4"/>
    <n v="367383613.70000005"/>
    <s v=""/>
    <s v=""/>
    <s v=""/>
    <s v=""/>
    <s v=""/>
    <n v="158324417.9200002"/>
    <s v=""/>
    <s v=""/>
    <s v=""/>
    <s v=""/>
    <n v="143710365.13"/>
    <n v="102049238.56999999"/>
    <x v="46"/>
    <s v=""/>
    <s v=""/>
    <s v=""/>
    <e v="#VALUE!"/>
    <m/>
    <s v=""/>
    <s v=""/>
    <s v=""/>
    <s v=""/>
    <s v=""/>
    <s v=""/>
    <s v=""/>
    <e v="#VALUE!"/>
    <s v=""/>
    <s v=""/>
    <s v=""/>
    <n v="11.910573204207166"/>
    <m/>
    <s v=""/>
    <s v=""/>
    <s v=""/>
    <s v=""/>
  </r>
  <r>
    <s v="Energisa Sergipe2008"/>
    <x v="1"/>
    <s v="D"/>
    <s v="B"/>
    <x v="0"/>
    <b v="0"/>
    <x v="0"/>
    <x v="0"/>
    <n v="0"/>
    <n v="0"/>
    <n v="0"/>
    <n v="1"/>
    <n v="376065982.02842826"/>
    <n v="0.11453961823289577"/>
    <n v="-20489767.369999923"/>
    <n v="86492497.229999989"/>
    <n v="97265914.727523163"/>
    <n v="351729820.44999993"/>
    <n v="6376384.5299999993"/>
    <n v="235717170.10000008"/>
    <n v="52854771.282889307"/>
    <n v="35391295.315607093"/>
    <n v="80365007.654392987"/>
    <n v="89808887.611829251"/>
    <n v="66963496.795479394"/>
    <n v="115756302.97000009"/>
    <n v="125200182.92743635"/>
    <n v="102354792.11108649"/>
    <n v="102354792.11108649"/>
    <n v="66963496.795479394"/>
    <n v="105375693.3"/>
    <n v="37320687.719999999"/>
    <x v="46"/>
    <s v="2008 C"/>
    <s v="2008 C"/>
    <s v="C"/>
    <s v="C"/>
    <s v="C"/>
    <s v="C"/>
    <n v="0.46927256540650425"/>
    <n v="0.71729073561256385"/>
    <n v="0.97133208717960096"/>
    <n v="3.4363786315765723"/>
    <n v="6.2296883208747642E-2"/>
    <n v="1.0173224560603789"/>
    <n v="3.3740817483678245"/>
    <n v="2"/>
    <n v="1.1253622784731749"/>
    <n v="17.806315911450181"/>
    <n v="-8.6925222126616379"/>
    <m/>
    <s v="2008 B"/>
    <n v="1.2669338106655732"/>
    <n v="1.6991633002858999"/>
    <n v="1.5204872843789901"/>
  </r>
  <r>
    <s v="Energisa Sergipe2009"/>
    <x v="2"/>
    <s v="D"/>
    <s v="B"/>
    <x v="0"/>
    <b v="0"/>
    <x v="0"/>
    <x v="0"/>
    <n v="0"/>
    <n v="0"/>
    <n v="0"/>
    <n v="1"/>
    <n v="409606883.38341397"/>
    <n v="0.11453961823289577"/>
    <n v="109806293.59999998"/>
    <n v="87241812.960000008"/>
    <n v="99221673.068118811"/>
    <n v="333089776.81"/>
    <n v="-4241768.84"/>
    <n v="318555357.16000026"/>
    <n v="57084426.185645752"/>
    <n v="38540230.904941112"/>
    <n v="64780778.51505889"/>
    <n v="86264746.850219592"/>
    <n v="76890842.107378572"/>
    <n v="103321009.42"/>
    <n v="124804977.7551607"/>
    <n v="115431073.01231968"/>
    <n v="115431073.01231968"/>
    <n v="76890842.107378572"/>
    <n v="184145018.80999997"/>
    <n v="46840346.849999994"/>
    <x v="46"/>
    <s v="2009 C"/>
    <s v="2009 C"/>
    <s v="C"/>
    <s v="C"/>
    <s v="C"/>
    <s v="C"/>
    <n v="0.33288187711665862"/>
    <n v="0.49973327393489081"/>
    <n v="0.62684873996738932"/>
    <n v="2.8856162220241175"/>
    <n v="-3.6747200985884326E-2"/>
    <n v="1.0260950436401024"/>
    <n v="2.922363423010002"/>
    <n v="2"/>
    <n v="1.1712035276112502"/>
    <n v="18.771862785178008"/>
    <n v="34.470082242204377"/>
    <m/>
    <s v="2009 B"/>
    <n v="1.3469670668607707"/>
    <n v="1.5111783127054199"/>
    <n v="1.1348240289634099"/>
  </r>
  <r>
    <s v="Energisa Sergipe2010"/>
    <x v="3"/>
    <s v="C"/>
    <s v="B"/>
    <x v="0"/>
    <b v="0"/>
    <x v="0"/>
    <x v="0"/>
    <n v="0"/>
    <n v="0"/>
    <n v="1"/>
    <n v="0"/>
    <n v="437802008.47184056"/>
    <n v="0.11453961823289577"/>
    <n v="35811917.089999989"/>
    <n v="103445368.23"/>
    <n v="103884093.79111573"/>
    <n v="373885643.81999999"/>
    <n v="68890.86999999918"/>
    <n v="325664115.68000007"/>
    <n v="60842337.128136337"/>
    <n v="41180496.452338614"/>
    <n v="76343366.877661377"/>
    <n v="87588352.253234297"/>
    <n v="66149750.272111826"/>
    <n v="117523863.32999998"/>
    <n v="128768848.7055729"/>
    <n v="107330246.72445044"/>
    <n v="107330246.72445044"/>
    <n v="66149750.272111826"/>
    <n v="87567047"/>
    <n v="44124616.270000003"/>
    <x v="46"/>
    <s v="2010 C"/>
    <s v="2010 C"/>
    <s v="C"/>
    <s v="C"/>
    <m/>
    <s v="C"/>
    <n v="0.50230780468228053"/>
    <n v="0.81501170278635837"/>
    <n v="1.2256922027352417"/>
    <n v="3.4835067954318486"/>
    <n v="6.4185886180680369E-4"/>
    <n v="0.57124773100920057"/>
    <n v="3.4828649365700417"/>
    <n v="2"/>
    <n v="1.0207144806942781"/>
    <n v="15.109512745957762"/>
    <n v="10.996580638067302"/>
    <m/>
    <s v="2010 B"/>
    <n v="1.0872322364743625"/>
    <n v="1.43959545905551"/>
    <n v="1.2547737394912899"/>
  </r>
  <r>
    <s v="Energisa Sergipe2011"/>
    <x v="4"/>
    <s v="D"/>
    <s v="A"/>
    <x v="0"/>
    <b v="0"/>
    <x v="0"/>
    <x v="0"/>
    <n v="0"/>
    <n v="0"/>
    <n v="0"/>
    <n v="1"/>
    <n v="494272634.89312315"/>
    <n v="0.11453961823289577"/>
    <n v="93880330.81000042"/>
    <n v="235297742.09999999"/>
    <n v="117283757.88143912"/>
    <n v="796685478.78000009"/>
    <n v="-7551089.2200000025"/>
    <n v="795959214.00999975"/>
    <n v="68690188.039290324"/>
    <n v="46492231.862416208"/>
    <n v="233820026.39758426"/>
    <n v="180447712.55011585"/>
    <n v="-30541769.423442133"/>
    <n v="280312258.26000047"/>
    <n v="226939944.41253206"/>
    <n v="15950462.438974075"/>
    <n v="15950462.438974075"/>
    <n v="-30541769.423442133"/>
    <n v="63640724.899999999"/>
    <n v="120394507.61999999"/>
    <x v="46"/>
    <s v="2011 D"/>
    <s v="2011 D"/>
    <s v="D"/>
    <s v="D"/>
    <m/>
    <s v="D"/>
    <n v="-0.16595609984693019"/>
    <n v="8.6670700064133979E-2"/>
    <n v="0.25063294712681811"/>
    <n v="49.947484709493004"/>
    <n v="-0.47340879607034669"/>
    <n v="5.9912508032680334"/>
    <n v="50.420893505563349"/>
    <n v="2"/>
    <n v="0.13435895273208801"/>
    <n v="-6.1791341999028928"/>
    <n v="11.79461574884426"/>
    <m/>
    <s v="2011 A"/>
    <n v="-0.44463074412726822"/>
    <n v="2.6269794521348002"/>
    <n v="3.40398000168293"/>
  </r>
  <r>
    <s v="Energisa Sergipe2012"/>
    <x v="5"/>
    <s v="C"/>
    <s v="B"/>
    <x v="0"/>
    <b v="0"/>
    <x v="0"/>
    <x v="0"/>
    <n v="0"/>
    <n v="0"/>
    <n v="1"/>
    <n v="0"/>
    <n v="511218223.49514771"/>
    <n v="0.11453961823289577"/>
    <n v="65419595.040000036"/>
    <n v="137266437.05000001"/>
    <n v="121304701.32531005"/>
    <n v="456570835.15999997"/>
    <n v="2036848.7000000002"/>
    <n v="414911652.07000041"/>
    <n v="71045154.888995439"/>
    <n v="48086166.421428964"/>
    <n v="101060393.50857104"/>
    <n v="121838141.39546834"/>
    <n v="67700802.866363555"/>
    <n v="149146559.93000001"/>
    <n v="169924307.8168973"/>
    <n v="115786969.28779252"/>
    <n v="115786969.28779252"/>
    <n v="67700802.866363555"/>
    <n v="70110139.219999984"/>
    <n v="283620375.60999995"/>
    <x v="46"/>
    <s v="2012 D"/>
    <s v="2012 D"/>
    <s v="D"/>
    <s v="D"/>
    <s v="D"/>
    <s v="D"/>
    <n v="0.19139090360609692"/>
    <n v="0.3273310173521185"/>
    <n v="1.6515010607019665"/>
    <n v="3.9431970451284322"/>
    <n v="1.7591346526545162E-2"/>
    <n v="-1.5837409195348326"/>
    <n v="3.925605698601887"/>
    <n v="2"/>
    <n v="0.94300339797607891"/>
    <n v="13.243033944193138"/>
    <n v="15.767114448008559"/>
    <m/>
    <s v="2012 B"/>
    <n v="0.95292638849012268"/>
    <n v="1.7149394858656399"/>
    <n v="1.42248114831297"/>
  </r>
  <r>
    <s v="Energisa Sergipe2013"/>
    <x v="6"/>
    <s v="D"/>
    <s v="B"/>
    <x v="0"/>
    <b v="0"/>
    <x v="0"/>
    <x v="0"/>
    <n v="0"/>
    <n v="0"/>
    <n v="0"/>
    <n v="1"/>
    <n v="417830458.16730183"/>
    <n v="0.11453961823289577"/>
    <n v="25180667.210000012"/>
    <n v="134248235.98000002"/>
    <n v="149882693.5813275"/>
    <n v="469536630.79000002"/>
    <n v="4926753.7799999993"/>
    <n v="401845948.90000045"/>
    <n v="62564185.697081886"/>
    <n v="43058406.874097854"/>
    <n v="87857258.645902187"/>
    <n v="105194433.5885056"/>
    <n v="84944374.767328322"/>
    <n v="130915665.52000004"/>
    <n v="148252840.46260345"/>
    <n v="128002781.64142618"/>
    <n v="128002781.64142618"/>
    <n v="84944374.767328322"/>
    <n v="149072706.96000001"/>
    <n v="83779491.270000011"/>
    <x v="46"/>
    <s v="2013 D"/>
    <s v="2013 D"/>
    <s v="D"/>
    <s v="C"/>
    <m/>
    <s v="D"/>
    <n v="0.36479953984984254"/>
    <n v="0.54971687024827343"/>
    <n v="0.8586600743472953"/>
    <n v="3.6681752128271059"/>
    <n v="3.8489427470422485E-2"/>
    <n v="-0.16936347243397665"/>
    <n v="3.6296857853566835"/>
    <n v="2.75"/>
    <n v="1.1758234410228767"/>
    <n v="20.329866601854114"/>
    <n v="6.2662488645036039"/>
    <m/>
    <s v="2013 B"/>
    <n v="1.3577156613289176"/>
    <n v="1.6813842041800799"/>
    <n v="1.40427398945592"/>
  </r>
  <r>
    <s v="Energisa Sergipe2014"/>
    <x v="7"/>
    <s v="C"/>
    <s v="A"/>
    <x v="0"/>
    <b v="0"/>
    <x v="0"/>
    <x v="0"/>
    <n v="0"/>
    <n v="0"/>
    <n v="1"/>
    <n v="0"/>
    <n v="443759222.5704428"/>
    <n v="0.11453961823289577"/>
    <n v="92800954.000000075"/>
    <n v="145514753.44999999"/>
    <n v="181397173.98454812"/>
    <n v="567316522.80999994"/>
    <n v="92926672.330000028"/>
    <n v="430809395.98999977"/>
    <n v="67969695.882290721"/>
    <n v="47098212.995692715"/>
    <n v="127798322.53430738"/>
    <n v="137626333.1494621"/>
    <n v="103179423.55767988"/>
    <n v="174896535.53000009"/>
    <n v="184724546.14515483"/>
    <n v="150277636.55337259"/>
    <n v="150277636.55337259"/>
    <n v="103179423.55767988"/>
    <n v="96125602.25"/>
    <n v="194231069.15000001"/>
    <x v="46"/>
    <s v="2014 C"/>
    <s v="2014 C"/>
    <s v="C"/>
    <s v="C"/>
    <m/>
    <s v="C"/>
    <n v="0.35535406526112934"/>
    <n v="0.51756219627668798"/>
    <n v="1.5633466322794622"/>
    <n v="3.775122738295873"/>
    <n v="0.61836660770876706"/>
    <n v="-0.97199420140016746"/>
    <n v="3.1567561305871061"/>
    <n v="3"/>
    <n v="1.2671256004322988"/>
    <n v="23.251217847376925"/>
    <n v="21.541070102880074"/>
    <m/>
    <s v="2014 A"/>
    <n v="1.5180209682816521"/>
    <n v="2.0248190220970601"/>
    <n v="1.8802250160958101"/>
  </r>
  <r>
    <s v="Energisa Sergipe2015"/>
    <x v="8"/>
    <s v="B"/>
    <s v="A"/>
    <x v="0"/>
    <b v="0"/>
    <x v="0"/>
    <x v="0"/>
    <n v="0"/>
    <n v="1"/>
    <n v="0"/>
    <n v="0"/>
    <n v="469639810.85859323"/>
    <n v="0.11453961823289577"/>
    <n v="-39513719.779999532"/>
    <n v="144726748.59999999"/>
    <n v="191976482.17184523"/>
    <n v="608004261.77999997"/>
    <n v="10664825.359999998"/>
    <n v="344263418.45999944"/>
    <n v="71933772.852118284"/>
    <n v="49845039.197047085"/>
    <n v="100287011.10295334"/>
    <n v="141153208.5266118"/>
    <n v="133924355.40512356"/>
    <n v="150132050.30000043"/>
    <n v="190998247.72365889"/>
    <n v="183769394.60217065"/>
    <n v="183769394.60217065"/>
    <n v="133924355.40512356"/>
    <n v="45667410.060000002"/>
    <n v="94237247.480000004"/>
    <x v="46"/>
    <s v="2015 C"/>
    <s v="2015 C"/>
    <s v="C"/>
    <s v="C"/>
    <s v="C"/>
    <s v="C"/>
    <n v="0.95725444570587914"/>
    <n v="1.3135330719753151"/>
    <n v="4.0240818202899122"/>
    <n v="3.3085175205383104"/>
    <n v="5.8033740509879368E-2"/>
    <n v="6.7076608521702094E-2"/>
    <n v="3.2504837800284312"/>
    <n v="3"/>
    <n v="1.4641345237580934"/>
    <n v="28.516397526070818"/>
    <n v="-11.477757339643304"/>
    <m/>
    <s v="2015 A"/>
    <n v="1.8617729904979625"/>
    <n v="1.96226616407458"/>
    <n v="1.39415753027613"/>
  </r>
  <r>
    <s v="Energisa Tocantins2007"/>
    <x v="0"/>
    <s v=""/>
    <s v=""/>
    <x v="0"/>
    <b v="0"/>
    <x v="0"/>
    <x v="0"/>
    <s v=""/>
    <s v=""/>
    <s v=""/>
    <s v=""/>
    <s v=""/>
    <n v="0.11453961823289577"/>
    <n v="38486157.679999948"/>
    <n v="88739151.270000011"/>
    <s v=""/>
    <n v="9744713.7299999893"/>
    <n v="30738344.169999998"/>
    <n v="470298486.26000005"/>
    <s v=""/>
    <s v=""/>
    <s v=""/>
    <s v=""/>
    <s v=""/>
    <n v="88258480.439999938"/>
    <s v=""/>
    <s v=""/>
    <s v=""/>
    <s v=""/>
    <n v="30773523.039999999"/>
    <n v="19770712.129999999"/>
    <x v="47"/>
    <s v=""/>
    <s v=""/>
    <s v=""/>
    <e v="#VALUE!"/>
    <m/>
    <s v=""/>
    <s v=""/>
    <s v=""/>
    <s v=""/>
    <s v=""/>
    <s v=""/>
    <s v=""/>
    <e v="#VALUE!"/>
    <s v=""/>
    <s v=""/>
    <s v=""/>
    <n v="8.1833471304696559"/>
    <m/>
    <s v=""/>
    <s v=""/>
    <s v=""/>
    <s v=""/>
  </r>
  <r>
    <s v="Energisa Tocantins2008"/>
    <x v="1"/>
    <s v="A"/>
    <s v="B"/>
    <x v="0"/>
    <b v="0"/>
    <x v="0"/>
    <x v="0"/>
    <n v="1"/>
    <n v="1"/>
    <n v="0"/>
    <n v="0"/>
    <n v="294524103.68273646"/>
    <n v="0.11453961823289577"/>
    <n v="24305295.840000022"/>
    <n v="104606826.38000001"/>
    <n v="116953187.7935857"/>
    <n v="148829865.73999998"/>
    <n v="13844106.120000003"/>
    <n v="479791678.46000004"/>
    <n v="39639727.348184533"/>
    <n v="37924910.652586184"/>
    <n v="56465954.907413833"/>
    <n v="61777638.911229171"/>
    <n v="57380224.170217656"/>
    <n v="94390865.560000017"/>
    <n v="99702549.563815355"/>
    <n v="95305134.82280384"/>
    <n v="95305134.82280384"/>
    <n v="57380224.170217656"/>
    <n v="10791001"/>
    <n v="32222302.840000004"/>
    <x v="47"/>
    <s v="2008 A"/>
    <s v="2008 A"/>
    <s v="A"/>
    <s v="B"/>
    <m/>
    <s v="A"/>
    <n v="1.3340110860504792"/>
    <n v="2.2157129612112083"/>
    <n v="8.831908626716265"/>
    <n v="1.5616143455094214"/>
    <n v="0.14526086286682946"/>
    <n v="0.20167764523639256"/>
    <n v="1.4163534826425919"/>
    <n v="2"/>
    <n v="1.1921531755649959"/>
    <n v="19.482352531671925"/>
    <n v="5.0658018742662163"/>
    <m/>
    <s v="2008 B"/>
    <n v="1.4475433613980502"/>
    <n v="1.558477896906"/>
    <n v="1.4244788923857199"/>
  </r>
  <r>
    <s v="Energisa Tocantins2009"/>
    <x v="2"/>
    <s v="A"/>
    <s v="B"/>
    <x v="0"/>
    <b v="0"/>
    <x v="0"/>
    <x v="0"/>
    <n v="1"/>
    <n v="1"/>
    <n v="0"/>
    <n v="0"/>
    <n v="300122785.89170593"/>
    <n v="0.11453961823289577"/>
    <n v="50022395.36999993"/>
    <n v="102256805.71000001"/>
    <n v="113786289.55372505"/>
    <n v="178246377.97999999"/>
    <n v="-1574354.3399999989"/>
    <n v="516247645.94"/>
    <n v="39761989.040436693"/>
    <n v="38653770.339598708"/>
    <n v="36533101.020401217"/>
    <n v="52359961.062781252"/>
    <n v="55453956.167787187"/>
    <n v="75186871.359999925"/>
    <n v="91013731.40237996"/>
    <n v="94107726.507385895"/>
    <n v="94107726.507385895"/>
    <n v="55453956.167787187"/>
    <n v="5857572.2499999991"/>
    <n v="38385149.32"/>
    <x v="47"/>
    <s v="2009 A"/>
    <s v="2009 A"/>
    <s v="A"/>
    <s v="B"/>
    <m/>
    <s v="A"/>
    <n v="1.253402914647757"/>
    <n v="2.12707815360071"/>
    <n v="16.065995004566254"/>
    <n v="1.894067411840096"/>
    <n v="-1.6729278226442313E-2"/>
    <n v="-0.14467534426019146"/>
    <n v="1.9107966900665383"/>
    <n v="2"/>
    <n v="1.1643980220250785"/>
    <n v="18.477089636172035"/>
    <n v="9.6896122942929015"/>
    <m/>
    <s v="2009 B"/>
    <n v="1.3946474387595178"/>
    <n v="1.3168345531346399"/>
    <n v="0.91879460515036604"/>
  </r>
  <r>
    <s v="Energisa Tocantins2010"/>
    <x v="3"/>
    <s v="B"/>
    <s v="B"/>
    <x v="0"/>
    <b v="0"/>
    <x v="0"/>
    <x v="0"/>
    <n v="0"/>
    <n v="1"/>
    <n v="0"/>
    <n v="0"/>
    <n v="329869536.84879982"/>
    <n v="0.11453961823289577"/>
    <n v="58794518.839999869"/>
    <n v="113948843.23999999"/>
    <n v="119300532.28532696"/>
    <n v="203707374.49999997"/>
    <n v="279881.61000000034"/>
    <n v="555607614.55000043"/>
    <n v="43011931.088477753"/>
    <n v="42475621.802956223"/>
    <n v="83531164.017043635"/>
    <n v="75098793.594435692"/>
    <n v="53473699.524180934"/>
    <n v="126006785.81999986"/>
    <n v="117574415.39739192"/>
    <n v="95949321.327137157"/>
    <n v="95949321.327137157"/>
    <n v="53473699.524180934"/>
    <n v="3810475.9199999985"/>
    <n v="64684899.239999995"/>
    <x v="47"/>
    <s v="2010 B"/>
    <s v="2010 B"/>
    <s v="B"/>
    <s v="B"/>
    <m/>
    <s v="B"/>
    <n v="0.78069065830022"/>
    <n v="1.4008145966498735"/>
    <n v="25.180403535298339"/>
    <n v="2.1230725937650359"/>
    <n v="2.9169733160044975E-3"/>
    <n v="-0.27057332892939812"/>
    <n v="2.1201556204490313"/>
    <n v="2"/>
    <n v="1.0889766097848139"/>
    <n v="16.210560100519782"/>
    <n v="10.582021790255506"/>
    <m/>
    <s v="2010 B"/>
    <n v="1.2432294521322318"/>
    <n v="1.7459991144615301"/>
    <n v="1.94204635558482"/>
  </r>
  <r>
    <s v="Energisa Tocantins2011"/>
    <x v="4"/>
    <s v="B"/>
    <s v="B"/>
    <x v="0"/>
    <b v="0"/>
    <x v="0"/>
    <x v="0"/>
    <n v="0"/>
    <n v="1"/>
    <n v="0"/>
    <n v="0"/>
    <n v="381294916.17907202"/>
    <n v="0.11453961823289577"/>
    <n v="25874317.019999981"/>
    <n v="111494886.15000001"/>
    <n v="137899021.8145023"/>
    <n v="236834735.97999999"/>
    <n v="-12705624.18"/>
    <n v="505778954.53999996"/>
    <n v="49717324.056759544"/>
    <n v="49097406.234379545"/>
    <n v="67195213.075620443"/>
    <n v="83614004.815359458"/>
    <n v="80296312.08701548"/>
    <n v="116292619.30999999"/>
    <n v="132711411.049739"/>
    <n v="129393718.32139502"/>
    <n v="129393718.32139502"/>
    <n v="80296312.08701548"/>
    <n v="23678778.210000001"/>
    <n v="81937128.079999998"/>
    <x v="47"/>
    <s v="2011 B"/>
    <s v="2011 B"/>
    <s v="B"/>
    <s v="B"/>
    <m/>
    <s v="B"/>
    <n v="0.76026722590949503"/>
    <n v="1.2251347629977813"/>
    <n v="5.4645437012771874"/>
    <n v="1.8303418361603709"/>
    <n v="-9.8193516229598501E-2"/>
    <n v="5.0206210504469613E-2"/>
    <n v="1.9285353523899695"/>
    <n v="2"/>
    <n v="1.2704893631876393"/>
    <n v="21.058846756116985"/>
    <n v="5.1157361902359835"/>
    <m/>
    <s v="2011 B"/>
    <n v="1.6150569969698005"/>
    <n v="1.6817881171849001"/>
    <n v="1.35154524806901"/>
  </r>
  <r>
    <s v="Energisa Tocantins2012"/>
    <x v="5"/>
    <s v="C"/>
    <s v="A"/>
    <x v="0"/>
    <b v="0"/>
    <x v="0"/>
    <x v="0"/>
    <n v="0"/>
    <n v="0"/>
    <n v="1"/>
    <n v="0"/>
    <n v="381645259.19025695"/>
    <n v="0.11453961823289577"/>
    <n v="-6232477.2000000756"/>
    <n v="140602314.80000001"/>
    <n v="158932298.29484737"/>
    <n v="319575811.25999993"/>
    <n v="24024809.319999997"/>
    <n v="505652881.19999993"/>
    <n v="39054403.189699538"/>
    <n v="45724180.920355111"/>
    <n v="46181808.799644828"/>
    <n v="79802015.004828885"/>
    <n v="55495880.288158432"/>
    <n v="91905989.719999939"/>
    <n v="125526195.925184"/>
    <n v="101220061.20851354"/>
    <n v="101220061.20851354"/>
    <n v="55495880.288158432"/>
    <n v="29299353.190000001"/>
    <n v="185534460.31999999"/>
    <x v="47"/>
    <s v="2012 C"/>
    <s v="2012 C"/>
    <s v="C"/>
    <s v="C"/>
    <m/>
    <s v="C"/>
    <n v="0.25832004460310543"/>
    <n v="0.47115516666002855"/>
    <n v="3.4546858612244176"/>
    <n v="3.1572378779901453"/>
    <n v="0.23735225046454811"/>
    <n v="-1.728729323029518"/>
    <n v="2.9198856275255971"/>
    <n v="2.5"/>
    <n v="1.1584037807812642"/>
    <n v="14.541220924872736"/>
    <n v="-1.2325604049183605"/>
    <m/>
    <s v="2012 A"/>
    <n v="1.4209890755321817"/>
    <n v="2.0433551272366"/>
    <n v="1.1824994117904"/>
  </r>
  <r>
    <s v="Energisa Tocantins2013"/>
    <x v="6"/>
    <s v="C"/>
    <s v="A"/>
    <x v="0"/>
    <b v="0"/>
    <x v="0"/>
    <x v="0"/>
    <n v="0"/>
    <n v="0"/>
    <n v="1"/>
    <n v="0"/>
    <n v="353400795.76179862"/>
    <n v="0.11453961823289577"/>
    <n v="-7345587.6899995916"/>
    <n v="167536846.59"/>
    <n v="180473906.39209223"/>
    <n v="338441060.57000005"/>
    <n v="37460246.359999992"/>
    <n v="223302832.68000007"/>
    <n v="26171557.204871584"/>
    <n v="41365903.285520688"/>
    <n v="24066447.284479722"/>
    <n v="55330486.252798215"/>
    <n v="34564126.940696776"/>
    <n v="65432350.57000041"/>
    <n v="96696389.538318902"/>
    <n v="75930030.226217464"/>
    <n v="75930030.226217464"/>
    <n v="34564126.940696776"/>
    <n v="28542342.07"/>
    <n v="197086841.47"/>
    <x v="47"/>
    <s v="2013 D"/>
    <s v="2013 D"/>
    <s v="D"/>
    <s v="D"/>
    <s v="D"/>
    <s v="D"/>
    <n v="0.1531899659361626"/>
    <n v="0.33652575005997148"/>
    <n v="2.6602592751498566"/>
    <n v="4.4572754621812543"/>
    <n v="0.49335218553706761"/>
    <n v="-2.346040030924323"/>
    <n v="3.9639232766441865"/>
    <n v="3"/>
    <n v="1.0908081551672302"/>
    <n v="9.7804326858374999"/>
    <n v="-3.2895183647428459"/>
    <m/>
    <s v="2013 A"/>
    <n v="1.3206752155278347"/>
    <n v="2.1141457437229598"/>
    <n v="0.91956497261844194"/>
  </r>
  <r>
    <s v="Energisa Tocantins2014"/>
    <x v="7"/>
    <s v="B"/>
    <s v="B"/>
    <x v="0"/>
    <b v="0"/>
    <x v="0"/>
    <x v="0"/>
    <n v="0"/>
    <n v="1"/>
    <n v="0"/>
    <n v="0"/>
    <n v="412433402.67807913"/>
    <n v="0.11453961823289577"/>
    <n v="34848381.369999811"/>
    <n v="205321157.38999999"/>
    <n v="210620542.45646304"/>
    <n v="149962165.32000005"/>
    <n v="46794010.680000007"/>
    <n v="391384423.94999993"/>
    <n v="30543294.117411718"/>
    <n v="48275726.742842354"/>
    <n v="-518601.97284252197"/>
    <n v="35129980.086356543"/>
    <n v="30331571.658360116"/>
    <n v="47757124.769999832"/>
    <n v="83405706.829198897"/>
    <n v="78607298.40120247"/>
    <n v="78607298.40120247"/>
    <n v="30331571.658360116"/>
    <n v="35589722.639999993"/>
    <n v="20674778.849999998"/>
    <x v="47"/>
    <s v="2014 B"/>
    <s v="2014 B"/>
    <s v="B"/>
    <s v="B"/>
    <m/>
    <s v="B"/>
    <n v="0.53908896115876914"/>
    <n v="1.3971029035985238"/>
    <n v="2.2087078114189675"/>
    <n v="1.907738446303175"/>
    <n v="0.59528837184009098"/>
    <n v="1.3888118743479165"/>
    <n v="1.312450074463084"/>
    <n v="3"/>
    <n v="0.96763454804752702"/>
    <n v="7.3542956175242491"/>
    <n v="8.9038753812164355"/>
    <m/>
    <s v="2014 B"/>
    <n v="0.99306812507319653"/>
    <n v="1.1501699895791999"/>
    <n v="-1.6979241690465999E-2"/>
  </r>
  <r>
    <s v="Energisa Tocantins2015"/>
    <x v="8"/>
    <s v="C"/>
    <s v="A"/>
    <x v="0"/>
    <b v="0"/>
    <x v="0"/>
    <x v="0"/>
    <n v="0"/>
    <n v="0"/>
    <n v="1"/>
    <n v="0"/>
    <n v="479807357.36654055"/>
    <n v="0.11453961823289577"/>
    <n v="54266723.099999413"/>
    <n v="197228837.05000001"/>
    <n v="245026918.83572304"/>
    <n v="450071519.82999992"/>
    <n v="-1037223.2300000004"/>
    <n v="476215640.81999916"/>
    <n v="35532760.102219582"/>
    <n v="56161912.985287741"/>
    <n v="75430119.43471171"/>
    <n v="109957387.8760678"/>
    <n v="75983665.711727127"/>
    <n v="131592032.41999945"/>
    <n v="166119300.86135554"/>
    <n v="132145578.69701487"/>
    <n v="132145578.69701487"/>
    <n v="75983665.711727127"/>
    <n v="48609197.780000001"/>
    <n v="93399510.329999998"/>
    <x v="47"/>
    <s v="2015 C"/>
    <s v="2015 C"/>
    <s v="C"/>
    <s v="C"/>
    <m/>
    <s v="C"/>
    <n v="0.53506342479272573"/>
    <n v="0.93054560143350395"/>
    <n v="2.7185303344254215"/>
    <n v="3.4058764906688999"/>
    <n v="-7.8490952192820582E-3"/>
    <n v="1.0242578739644019"/>
    <n v="3.4137255858881819"/>
    <n v="3"/>
    <n v="1.3982604074012264"/>
    <n v="15.836286072970889"/>
    <n v="11.395409652349333"/>
    <m/>
    <s v="2015 A"/>
    <n v="2.138411580999533"/>
    <n v="3.0945355090225801"/>
    <n v="2.1228331043723201"/>
  </r>
  <r>
    <s v="ESCELSA2007"/>
    <x v="0"/>
    <s v="A"/>
    <s v="C"/>
    <x v="0"/>
    <b v="0"/>
    <x v="0"/>
    <x v="0"/>
    <n v="1"/>
    <n v="1"/>
    <n v="0"/>
    <n v="0"/>
    <n v="1053497172.2219062"/>
    <n v="0.11453961823289577"/>
    <n v="118581536.57000008"/>
    <n v="203975598.44999999"/>
    <n v="200712468.46190739"/>
    <n v="496770327.04000002"/>
    <n v="109260699.41"/>
    <n v="779161698.07999897"/>
    <n v="151206419.88651407"/>
    <n v="91431111.483680859"/>
    <n v="159665968.82631922"/>
    <n v="149066280.02260005"/>
    <n v="121351293.21879415"/>
    <n v="251097080.31000006"/>
    <n v="240497391.5062809"/>
    <n v="212782404.70247501"/>
    <n v="212782404.70247501"/>
    <n v="121351293.21879415"/>
    <n v="74753033.459999993"/>
    <n v="16116050.210000001"/>
    <x v="48"/>
    <s v="2007 B"/>
    <s v="2007 B"/>
    <s v="B"/>
    <s v="B"/>
    <s v="B"/>
    <s v="B"/>
    <n v="1.3354519305982364"/>
    <n v="2.341636958453496"/>
    <n v="2.8464718400536069"/>
    <n v="2.3346400645044585"/>
    <n v="0.51348559371144809"/>
    <n v="0.57130155991975218"/>
    <n v="1.8211544707930103"/>
    <n v="2"/>
    <n v="0.8508583470878115"/>
    <n v="11.518900706952538"/>
    <n v="15.219117785461901"/>
    <m/>
    <s v="2007 C"/>
    <n v="0.80255384199135704"/>
    <n v="0.98584623674178495"/>
    <n v="1.0559470222637"/>
  </r>
  <r>
    <s v="ESCELSA2008"/>
    <x v="1"/>
    <s v="B"/>
    <s v="C"/>
    <x v="0"/>
    <b v="0"/>
    <x v="0"/>
    <x v="0"/>
    <n v="0"/>
    <n v="1"/>
    <n v="0"/>
    <n v="0"/>
    <n v="1086412209.2101369"/>
    <n v="0.11453961823289577"/>
    <n v="122398195.29000022"/>
    <n v="188978811.12000003"/>
    <n v="206983447.15802407"/>
    <n v="623061417.28999996"/>
    <n v="35199453.019999996"/>
    <n v="685144141.43999946"/>
    <n v="155930651.75158095"/>
    <n v="94287747.928193763"/>
    <n v="178245583.4118064"/>
    <n v="155142809.50785154"/>
    <n v="144428200.36102897"/>
    <n v="272533331.34000015"/>
    <n v="249430557.43604529"/>
    <n v="238715948.28922272"/>
    <n v="238715948.28922272"/>
    <n v="144428200.36102897"/>
    <n v="82474706.920000017"/>
    <n v="119256025.11"/>
    <x v="48"/>
    <s v="2008 B"/>
    <s v="2008 B"/>
    <s v="B"/>
    <s v="B"/>
    <m/>
    <s v="B"/>
    <n v="0.71594545316749547"/>
    <n v="1.1833395233688166"/>
    <n v="2.8944140234505569"/>
    <n v="2.6100535877691473"/>
    <n v="0.14745329447931629"/>
    <n v="-5.1505244027950384E-2"/>
    <n v="2.4626002932898312"/>
    <n v="2"/>
    <n v="0.92563916585471173"/>
    <n v="13.294051662585215"/>
    <n v="17.86459051269857"/>
    <m/>
    <s v="2008 C"/>
    <n v="0.92623354509859435"/>
    <n v="0.99494748316331805"/>
    <n v="1.1431080509800999"/>
  </r>
  <r>
    <s v="ESCELSA2009"/>
    <x v="2"/>
    <s v="B"/>
    <s v="B"/>
    <x v="0"/>
    <b v="0"/>
    <x v="0"/>
    <x v="0"/>
    <n v="0"/>
    <n v="1"/>
    <n v="0"/>
    <n v="0"/>
    <n v="1184613939.8863714"/>
    <n v="0.11453961823289577"/>
    <n v="124114860.21999992"/>
    <n v="198495547.23000002"/>
    <n v="220041218.22276881"/>
    <n v="626925685.78000009"/>
    <n v="-10516029.95000001"/>
    <n v="738206308.21999991"/>
    <n v="168585811.9431991"/>
    <n v="102873086.85626297"/>
    <n v="196897704.36373693"/>
    <n v="170209822.26665419"/>
    <n v="139459316.57425404"/>
    <n v="299770791.21999991"/>
    <n v="273082909.12291718"/>
    <n v="242332403.43051702"/>
    <n v="242332403.43051702"/>
    <n v="139459316.57425404"/>
    <n v="64962353.989999995"/>
    <n v="124891309.84"/>
    <x v="48"/>
    <s v="2009 B"/>
    <s v="2009 B"/>
    <s v="B"/>
    <s v="C"/>
    <m/>
    <s v="B"/>
    <n v="0.73456215571973171"/>
    <n v="1.2764167861806865"/>
    <n v="3.7303513272905806"/>
    <n v="2.5870485205654963"/>
    <n v="-4.3395063149345721E-2"/>
    <n v="-6.930084570722804E-2"/>
    <n v="2.6304435837148419"/>
    <n v="2"/>
    <n v="0.86613768825696658"/>
    <n v="11.772554068343229"/>
    <n v="16.813031646840283"/>
    <m/>
    <s v="2009 B"/>
    <n v="0.82723044702271609"/>
    <n v="1.0096331376063501"/>
    <n v="1.16793757490148"/>
  </r>
  <r>
    <s v="ESCELSA2010"/>
    <x v="3"/>
    <s v="B"/>
    <s v="C"/>
    <x v="0"/>
    <b v="0"/>
    <x v="0"/>
    <x v="0"/>
    <n v="0"/>
    <n v="1"/>
    <n v="0"/>
    <n v="0"/>
    <n v="1330223317.5928891"/>
    <n v="0.11453961823289577"/>
    <n v="109115503.36000003"/>
    <n v="226169789.28999996"/>
    <n v="232827770.14473656"/>
    <n v="595233560.62"/>
    <n v="-64595631.55999998"/>
    <n v="786037880.66999888"/>
    <n v="186253094.25822461"/>
    <n v="113736559.04157959"/>
    <n v="165701752.75842041"/>
    <n v="180535470.4302153"/>
    <n v="177897547.60521126"/>
    <n v="279438311.80000001"/>
    <n v="294272029.4717949"/>
    <n v="291634106.64679086"/>
    <n v="291634106.64679086"/>
    <n v="177897547.60521126"/>
    <n v="61956563.780000001"/>
    <n v="137925480"/>
    <x v="48"/>
    <s v="2010 B"/>
    <s v="2010 B"/>
    <s v="B"/>
    <s v="B"/>
    <m/>
    <s v="B"/>
    <n v="0.89001265066618007"/>
    <n v="1.4590310421669377"/>
    <n v="4.7070736150304757"/>
    <n v="2.0410286281806878"/>
    <n v="-0.22149546328006897"/>
    <n v="6.2111997901324129E-2"/>
    <n v="2.2625240914607567"/>
    <n v="2"/>
    <n v="0.94321688608995735"/>
    <n v="13.373509940205114"/>
    <n v="13.881710543898052"/>
    <m/>
    <s v="2010 C"/>
    <n v="0.95513874985583269"/>
    <n v="0.96930185858447004"/>
    <n v="0.88965905999225203"/>
  </r>
  <r>
    <s v="ESCELSA2011"/>
    <x v="4"/>
    <s v="B"/>
    <s v="B"/>
    <x v="0"/>
    <b v="0"/>
    <x v="0"/>
    <x v="0"/>
    <n v="0"/>
    <n v="1"/>
    <n v="0"/>
    <n v="0"/>
    <n v="1470093903.5216544"/>
    <n v="0.11453961823289577"/>
    <n v="97390774.479999661"/>
    <n v="239739743.88999999"/>
    <n v="248942241.57897186"/>
    <n v="598539186.14999998"/>
    <n v="-49089108.349999994"/>
    <n v="985920347.3900001"/>
    <n v="204575315.09758261"/>
    <n v="123217043.36216752"/>
    <n v="183459485.95783216"/>
    <n v="210935740.74014032"/>
    <n v="198920751.08975983"/>
    <n v="306676529.31999969"/>
    <n v="334152784.10230786"/>
    <n v="322137794.45192736"/>
    <n v="322137794.45192736"/>
    <n v="198920751.08975983"/>
    <n v="65617036.890000008"/>
    <n v="145986876.10999998"/>
    <x v="48"/>
    <s v="2011 B"/>
    <s v="2011 B"/>
    <s v="B"/>
    <s v="B"/>
    <m/>
    <s v="B"/>
    <n v="0.94006177990555317"/>
    <n v="1.5223621807595182"/>
    <n v="4.9093621065510344"/>
    <n v="1.8580222391114682"/>
    <n v="-0.15238543628051554"/>
    <n v="-0.12498181713977115"/>
    <n v="2.010407675391984"/>
    <n v="2"/>
    <n v="0.95350370683048391"/>
    <n v="13.531159513908545"/>
    <n v="9.878158487936636"/>
    <m/>
    <s v="2011 B"/>
    <n v="0.97235949994703397"/>
    <n v="1.0310908754536601"/>
    <n v="0.89678212579226302"/>
  </r>
  <r>
    <s v="ESCELSA2012"/>
    <x v="5"/>
    <s v="A"/>
    <s v="C"/>
    <x v="0"/>
    <b v="0"/>
    <x v="0"/>
    <x v="0"/>
    <n v="1"/>
    <n v="1"/>
    <n v="0"/>
    <n v="0"/>
    <n v="1580719992.8583798"/>
    <n v="0.11453961823289577"/>
    <n v="123302386.51999985"/>
    <n v="249277858.77000001"/>
    <n v="267675403.17540342"/>
    <n v="640371995.23999989"/>
    <n v="41661058.289999992"/>
    <n v="874611246.46999955"/>
    <n v="219969819.50505537"/>
    <n v="132489253.53468561"/>
    <n v="208455865.05531424"/>
    <n v="213633749.96110761"/>
    <n v="205484553.38679564"/>
    <n v="340945118.58999985"/>
    <n v="346123003.49579322"/>
    <n v="337973806.92148125"/>
    <n v="337973806.92148125"/>
    <n v="205484553.38679564"/>
    <n v="51570675.130000003"/>
    <n v="149404910.25"/>
    <x v="48"/>
    <s v="2012 A"/>
    <s v="2012 A"/>
    <s v="A"/>
    <s v="B"/>
    <m/>
    <s v="A"/>
    <n v="1.0224354017841033"/>
    <n v="1.6816659908339024"/>
    <n v="6.5536044674519509"/>
    <n v="1.8947385333585107"/>
    <n v="0.12326712140647861"/>
    <n v="-0.18907594163013353"/>
    <n v="1.7714714119520321"/>
    <n v="2"/>
    <n v="0.93036610268584219"/>
    <n v="12.999427749074179"/>
    <n v="14.097964897851254"/>
    <m/>
    <s v="2012 C"/>
    <n v="0.93414884753185579"/>
    <n v="0.97119573238394696"/>
    <n v="0.94765666273833304"/>
  </r>
  <r>
    <s v="ESCELSA2013"/>
    <x v="6"/>
    <s v="C"/>
    <s v="C"/>
    <x v="0"/>
    <b v="0"/>
    <x v="0"/>
    <x v="0"/>
    <n v="0"/>
    <n v="0"/>
    <n v="1"/>
    <n v="0"/>
    <n v="1692737334.9630778"/>
    <n v="0.13050294266122259"/>
    <n v="101455346.64999954"/>
    <n v="290254619.57000005"/>
    <n v="300402134.42452121"/>
    <n v="548847428.50999999"/>
    <n v="88069190.550000012"/>
    <n v="969596436.91999912"/>
    <n v="206840284.56575292"/>
    <n v="135854625.20942456"/>
    <n v="126080367.440575"/>
    <n v="165344711.23513788"/>
    <n v="183132132.68775839"/>
    <n v="261934992.64999956"/>
    <n v="301199336.44456244"/>
    <n v="318986757.89718294"/>
    <n v="318986757.89718294"/>
    <n v="183132132.68775839"/>
    <n v="52003009.840000004"/>
    <n v="301434490.69000006"/>
    <x v="48"/>
    <s v="2013 C"/>
    <s v="2013 C"/>
    <s v="C"/>
    <s v="B"/>
    <m/>
    <s v="C"/>
    <n v="0.5181457327339094"/>
    <n v="0.90252663460680815"/>
    <n v="6.1340056831061096"/>
    <n v="1.7205962784414601"/>
    <n v="0.27609042811233819"/>
    <n v="-0.52276256343452654"/>
    <n v="1.4445058503291219"/>
    <n v="2.416666666666667"/>
    <n v="0.89487111737934288"/>
    <n v="10.818697556035939"/>
    <n v="10.463667437999318"/>
    <m/>
    <s v="2013 C"/>
    <n v="0.87206404060683718"/>
    <n v="0.78736142508934803"/>
    <n v="0.60955421573351698"/>
  </r>
  <r>
    <s v="ESCELSA2014"/>
    <x v="7"/>
    <s v="C"/>
    <s v="C"/>
    <x v="0"/>
    <b v="0"/>
    <x v="0"/>
    <x v="0"/>
    <n v="0"/>
    <n v="0"/>
    <n v="1"/>
    <n v="0"/>
    <n v="1821876631.6843395"/>
    <n v="0.10754030430257985"/>
    <n v="80278558.869999722"/>
    <n v="278242019.42999995"/>
    <n v="340727068.2505011"/>
    <n v="636717087.75000012"/>
    <n v="226772697.13"/>
    <n v="1088114099.73"/>
    <n v="180936632.95774063"/>
    <n v="136838499.62471807"/>
    <n v="147183498.36528164"/>
    <n v="147479517.98286855"/>
    <n v="181854855.55676579"/>
    <n v="284021997.98999971"/>
    <n v="284318017.60758662"/>
    <n v="318693355.18148386"/>
    <n v="318693355.18148386"/>
    <n v="181854855.55676579"/>
    <n v="76900911.469999999"/>
    <n v="408075556.79000002"/>
    <x v="48"/>
    <s v="2014 C"/>
    <s v="2014 C"/>
    <s v="C"/>
    <s v="B"/>
    <m/>
    <s v="C"/>
    <n v="0.37497665857732271"/>
    <n v="0.65713158480635736"/>
    <n v="4.1442077745178629"/>
    <n v="1.9978988497812065"/>
    <n v="0.71157020829901363"/>
    <n v="-0.55864213114395023"/>
    <n v="1.2863286414821928"/>
    <n v="3"/>
    <n v="0.95259453723399579"/>
    <n v="9.9817327031984338"/>
    <n v="7.377770299081658"/>
    <m/>
    <s v="2014 C"/>
    <n v="0.96855743637153124"/>
    <n v="0.78547467659013503"/>
    <n v="0.81345328449688603"/>
  </r>
  <r>
    <s v="ESCELSA2015"/>
    <x v="8"/>
    <s v="B"/>
    <s v="C"/>
    <x v="0"/>
    <b v="0"/>
    <x v="0"/>
    <x v="0"/>
    <n v="0"/>
    <n v="1"/>
    <n v="0"/>
    <n v="0"/>
    <n v="1996383298.4084628"/>
    <n v="0.10754030430257985"/>
    <n v="65104231.73999954"/>
    <n v="291212834.23000002"/>
    <n v="373363276.38283074"/>
    <n v="595876325.68000007"/>
    <n v="263967957.07000005"/>
    <n v="1085612987.2100015"/>
    <n v="198283942.71536586"/>
    <n v="149945441.13423356"/>
    <n v="162050359.60576597"/>
    <n v="169081197.24352106"/>
    <n v="194544758.96626434"/>
    <n v="311995800.73999953"/>
    <n v="319026638.37775463"/>
    <n v="344490200.1004979"/>
    <n v="344490200.1004979"/>
    <n v="194544758.96626434"/>
    <n v="96308533.200000003"/>
    <n v="132231719.23999999"/>
    <x v="48"/>
    <s v="2015 B"/>
    <s v="2015 B"/>
    <s v="B"/>
    <s v="A"/>
    <m/>
    <s v="B"/>
    <n v="0.85124942713248863"/>
    <n v="1.5073502213398444"/>
    <n v="3.5769436897674387"/>
    <n v="1.729733750063617"/>
    <n v="0.76625679625427034"/>
    <n v="0.28045342387625255"/>
    <n v="0.96347695380934661"/>
    <n v="3"/>
    <n v="0.93969515462390818"/>
    <n v="9.744860073782295"/>
    <n v="5.9970019249047306"/>
    <m/>
    <s v="2015 C"/>
    <n v="0.94557297530493056"/>
    <n v="0.82180888138652097"/>
    <n v="0.81726415859294899"/>
  </r>
  <r>
    <s v="Iguaçu2007"/>
    <x v="0"/>
    <s v=""/>
    <s v=""/>
    <x v="0"/>
    <b v="0"/>
    <x v="0"/>
    <x v="0"/>
    <s v=""/>
    <s v=""/>
    <s v=""/>
    <s v=""/>
    <s v=""/>
    <n v="0.10754030430257985"/>
    <n v="-716590.30000000889"/>
    <n v="17877861.5"/>
    <s v=""/>
    <n v="-175239.90000000014"/>
    <n v="11005.400000000023"/>
    <n v="10161098.380000006"/>
    <s v=""/>
    <s v=""/>
    <s v=""/>
    <s v=""/>
    <s v=""/>
    <n v="555062.05999999098"/>
    <s v=""/>
    <s v=""/>
    <s v=""/>
    <s v=""/>
    <n v="47130.86"/>
    <n v="713244.71"/>
    <x v="49"/>
    <s v=""/>
    <s v=""/>
    <s v=""/>
    <e v="#VALUE!"/>
    <m/>
    <s v=""/>
    <s v=""/>
    <s v=""/>
    <s v=""/>
    <s v=""/>
    <s v=""/>
    <s v=""/>
    <e v="#VALUE!"/>
    <s v=""/>
    <s v=""/>
    <s v=""/>
    <n v="-7.0522917228167659"/>
    <m/>
    <s v=""/>
    <s v=""/>
    <s v=""/>
    <s v=""/>
  </r>
  <r>
    <s v="Iguaçu2008"/>
    <x v="1"/>
    <s v="C"/>
    <s v="D"/>
    <x v="0"/>
    <b v="0"/>
    <x v="0"/>
    <x v="0"/>
    <n v="0"/>
    <n v="0"/>
    <n v="1"/>
    <n v="0"/>
    <n v="16097227.672122397"/>
    <n v="0.10754030430257985"/>
    <n v="-1782357.5100000007"/>
    <n v="13570585.129999999"/>
    <n v="11685221.67006427"/>
    <n v="3505709.53"/>
    <n v="767430.64"/>
    <n v="7705130.6700000037"/>
    <n v="2052282.2313481558"/>
    <n v="1732848.9912753208"/>
    <n v="-1941406.6212753216"/>
    <n v="-2828364.9103140035"/>
    <n v="-1137224.9118278287"/>
    <n v="-208557.63000000082"/>
    <n v="-1095515.9190386827"/>
    <n v="595624.07944749203"/>
    <n v="595624.07944749203"/>
    <n v="-1137224.9118278287"/>
    <n v="239895.52"/>
    <n v="2442246.37"/>
    <x v="49"/>
    <s v="2008 D"/>
    <s v="2008 D"/>
    <s v="D"/>
    <s v="D"/>
    <s v="D"/>
    <s v="D"/>
    <n v="-0.42399878845627686"/>
    <n v="0.22207030943001005"/>
    <n v="2.4828478641347367"/>
    <n v="5.8857753589343424"/>
    <n v="1.2884479766363337"/>
    <n v="-0.50425013085200021"/>
    <n v="4.5973273822980083"/>
    <n v="2"/>
    <n v="0.15267602217915979"/>
    <n v="-7.0647252743856317"/>
    <n v="-23.132086739808656"/>
    <m/>
    <s v="2008 D"/>
    <n v="-0.55412695870722961"/>
    <n v="-1.37815592110756"/>
    <n v="-0.94597448227186598"/>
  </r>
  <r>
    <s v="Iguaçu2009"/>
    <x v="2"/>
    <s v="C"/>
    <s v="D"/>
    <x v="0"/>
    <b v="0"/>
    <x v="0"/>
    <x v="0"/>
    <n v="0"/>
    <n v="0"/>
    <n v="1"/>
    <n v="0"/>
    <n v="15837203.98971111"/>
    <n v="0.10754030430257985"/>
    <n v="-1900472.9900000049"/>
    <n v="12581316.950000001"/>
    <n v="10499820.166814689"/>
    <n v="6427335.2799999993"/>
    <n v="1657579.85"/>
    <n v="6522256.040000001"/>
    <n v="1996985.1319332372"/>
    <n v="1704934.2430726192"/>
    <n v="-3173943.613072624"/>
    <n v="-2828467.2295028293"/>
    <n v="-21815.625698733609"/>
    <n v="-1469009.3700000048"/>
    <n v="-1123532.9864302101"/>
    <n v="1683118.6173738856"/>
    <n v="1683118.6173738856"/>
    <n v="-21815.625698733609"/>
    <n v="409211.11"/>
    <n v="3920377"/>
    <x v="49"/>
    <s v="2009 C"/>
    <s v="2009 C"/>
    <s v="C"/>
    <s v="C"/>
    <m/>
    <s v="C"/>
    <n v="-5.0387300464786264E-3"/>
    <n v="0.3887479766230893"/>
    <n v="4.113081429714569"/>
    <n v="3.818706069586681"/>
    <n v="0.98482651958675804"/>
    <n v="-1.9537460438354373"/>
    <n v="2.833879549999923"/>
    <n v="2"/>
    <n v="0.44113071477467714"/>
    <n v="-0.13774922462895897"/>
    <n v="-29.138276362422665"/>
    <m/>
    <s v="2009 D"/>
    <n v="-1.0924280473809785E-2"/>
    <n v="-1.4163686961251001"/>
    <n v="-1.58936767345884"/>
  </r>
  <r>
    <s v="Iguaçu2010"/>
    <x v="3"/>
    <s v="C"/>
    <s v="C"/>
    <x v="0"/>
    <b v="0"/>
    <x v="0"/>
    <x v="0"/>
    <n v="0"/>
    <n v="0"/>
    <n v="1"/>
    <n v="0"/>
    <n v="15924107.989363357"/>
    <n v="0.10754030430257985"/>
    <n v="1995004.5699999947"/>
    <n v="8804235.8100000005"/>
    <n v="9102514.287063187"/>
    <n v="4063355.83"/>
    <n v="744098.86999999988"/>
    <n v="8517260.6099999994"/>
    <n v="1976633.7378619518"/>
    <n v="1715154.6627400722"/>
    <n v="2533209.1672599223"/>
    <n v="1866920.5042227115"/>
    <n v="1669178.0871517733"/>
    <n v="4248363.8299999945"/>
    <n v="3582075.1669627838"/>
    <n v="3384332.7498918455"/>
    <n v="3384332.7498918455"/>
    <n v="1669178.0871517733"/>
    <n v="870954.88"/>
    <n v="3475868.78"/>
    <x v="49"/>
    <s v="2010 C"/>
    <s v="2010 C"/>
    <s v="C"/>
    <s v="A"/>
    <m/>
    <s v="C"/>
    <n v="0.38399949427710928"/>
    <n v="0.7785760395653698"/>
    <n v="3.8857727622949256"/>
    <n v="1.2006372098399174"/>
    <n v="0.21986575345576742"/>
    <n v="-0.86314899150899194"/>
    <n v="0.98077145638414998"/>
    <n v="2"/>
    <n v="0.88943821573976667"/>
    <n v="10.482082188005224"/>
    <n v="23.423077693051766"/>
    <m/>
    <s v="2010 C"/>
    <n v="0.84445492103120279"/>
    <n v="0.94449490986013296"/>
    <n v="1.2815774206100501"/>
  </r>
  <r>
    <s v="Iguaçu2011"/>
    <x v="4"/>
    <s v="B"/>
    <s v="B"/>
    <x v="0"/>
    <b v="0"/>
    <x v="0"/>
    <x v="0"/>
    <n v="0"/>
    <n v="1"/>
    <n v="0"/>
    <n v="0"/>
    <n v="17545036.033129632"/>
    <n v="0.10754030430257985"/>
    <n v="2247947.6299999855"/>
    <n v="9814769.5100000016"/>
    <n v="10029066.699703149"/>
    <n v="2173524.7599999998"/>
    <n v="250321.84"/>
    <n v="8851719.2399999984"/>
    <n v="2177836.9122917005"/>
    <n v="1889741.6659234776"/>
    <n v="3873959.4840765069"/>
    <n v="2576741.1454942026"/>
    <n v="1614369.1342076589"/>
    <n v="5763701.1499999845"/>
    <n v="4466482.8114176802"/>
    <n v="3504110.8001311366"/>
    <n v="3504110.8001311366"/>
    <n v="1614369.1342076589"/>
    <n v="560169.61"/>
    <n v="2760785.82"/>
    <x v="49"/>
    <s v="2011 B"/>
    <s v="2011 B"/>
    <s v="B"/>
    <s v="A"/>
    <m/>
    <s v="B"/>
    <n v="0.48611586883225921"/>
    <n v="1.0551514086809459"/>
    <n v="6.2554460962834746"/>
    <n v="0.62027854824643636"/>
    <n v="7.1436622378102901E-2"/>
    <n v="-0.37559002699079791"/>
    <n v="0.54884192586833347"/>
    <n v="2"/>
    <n v="0.83583664676784708"/>
    <n v="9.2012870829065641"/>
    <n v="25.395604730002553"/>
    <m/>
    <s v="2011 B"/>
    <n v="0.74127182153491211"/>
    <n v="1.1831653381318601"/>
    <n v="1.7788106456511501"/>
  </r>
  <r>
    <s v="Iguaçu2012"/>
    <x v="5"/>
    <s v="C"/>
    <s v="D"/>
    <x v="0"/>
    <b v="0"/>
    <x v="0"/>
    <x v="0"/>
    <n v="0"/>
    <n v="0"/>
    <n v="1"/>
    <n v="0"/>
    <n v="19091197.029771566"/>
    <n v="0.10754030430257985"/>
    <n v="-29397.239999988815"/>
    <n v="12160091.060000001"/>
    <n v="11455332.321836583"/>
    <n v="6174744.21"/>
    <n v="95538.870000000054"/>
    <n v="14805194.140000008"/>
    <n v="2115325.8589717266"/>
    <n v="2047678.0367502284"/>
    <n v="766223.59324978269"/>
    <n v="-442757.4223455179"/>
    <n v="75294.153664228274"/>
    <n v="2813901.6300000111"/>
    <n v="1604920.6144047105"/>
    <n v="2122972.1904144567"/>
    <n v="2122972.1904144567"/>
    <n v="75294.153664228274"/>
    <n v="140731.87000000002"/>
    <n v="5529541.2000000002"/>
    <x v="49"/>
    <s v="2012 C"/>
    <s v="2012 C"/>
    <s v="C"/>
    <s v="C"/>
    <m/>
    <s v="C"/>
    <n v="1.3278752669353942E-2"/>
    <n v="0.37440387159598587"/>
    <n v="15.08522689575898"/>
    <n v="2.9085374918616043"/>
    <n v="4.5002412387393782E-2"/>
    <n v="-2.287476775214818"/>
    <n v="2.8635350794742105"/>
    <n v="2.416666666666667"/>
    <n v="0.4947855630304126"/>
    <n v="0.39439199934300401"/>
    <n v="-0.19856031418436232"/>
    <m/>
    <s v="2012 D"/>
    <n v="3.5594588810540562E-2"/>
    <n v="-0.20930932382192299"/>
    <n v="0.36222485060635001"/>
  </r>
  <r>
    <s v="Iguaçu2013"/>
    <x v="6"/>
    <s v="C"/>
    <s v="C"/>
    <x v="0"/>
    <b v="0"/>
    <x v="0"/>
    <x v="0"/>
    <n v="0"/>
    <n v="0"/>
    <n v="1"/>
    <n v="0"/>
    <n v="19228871.684151508"/>
    <n v="0.10754030430257985"/>
    <n v="782321.41000001365"/>
    <n v="14080641.5"/>
    <n v="12265429.818096552"/>
    <n v="4851541.4099999992"/>
    <n v="1556341.26"/>
    <n v="13481544.469999999"/>
    <n v="1773913.2706675702"/>
    <n v="2049864.8843291118"/>
    <n v="822877.3456709017"/>
    <n v="508560.41385198059"/>
    <n v="-108842.48635120201"/>
    <n v="2872742.2300000135"/>
    <n v="2558425.2981810924"/>
    <n v="1941022.3979779098"/>
    <n v="1941022.3979779098"/>
    <n v="-108842.48635120201"/>
    <n v="89073.919999999998"/>
    <n v="4192915.21"/>
    <x v="49"/>
    <s v="2013 C"/>
    <s v="2013 C"/>
    <s v="C"/>
    <s v="B"/>
    <m/>
    <s v="C"/>
    <n v="-2.541867413642921E-2"/>
    <n v="0.45329923525002264"/>
    <n v="21.791141537028007"/>
    <n v="2.4994772935408514"/>
    <n v="0.8018151988464135"/>
    <n v="-1.7346489734006245"/>
    <n v="1.6976620946944379"/>
    <n v="3"/>
    <n v="0.49251264733148103"/>
    <n v="-0.56603678124759804"/>
    <n v="5.8029064232283298"/>
    <m/>
    <s v="2013 C"/>
    <n v="-6.1357275621423069E-2"/>
    <n v="0.28668842957313001"/>
    <n v="0.46387687564975"/>
  </r>
  <r>
    <s v="Iguaçu2014"/>
    <x v="7"/>
    <s v="B"/>
    <s v="C"/>
    <x v="0"/>
    <b v="0"/>
    <x v="0"/>
    <x v="0"/>
    <n v="0"/>
    <n v="1"/>
    <n v="0"/>
    <n v="0"/>
    <n v="20300795.704773147"/>
    <n v="0.10754030430257985"/>
    <n v="3395240.5599999982"/>
    <n v="14012272.950000003"/>
    <n v="12949172.94464219"/>
    <n v="2205916.0600000005"/>
    <n v="-816403.26"/>
    <n v="6568320.8300000047"/>
    <n v="1872801.0605275175"/>
    <n v="2164135.7289544987"/>
    <n v="3711739.2210454997"/>
    <n v="726485.57257685298"/>
    <n v="439510.04775350075"/>
    <n v="5875874.9499999983"/>
    <n v="2890621.3015313516"/>
    <n v="2603645.7767079994"/>
    <n v="2603645.7767079994"/>
    <n v="439510.04775350075"/>
    <n v="20465.169999999998"/>
    <n v="2527389.1800000002"/>
    <x v="49"/>
    <s v="2014 B"/>
    <s v="2014 B"/>
    <s v="B"/>
    <s v="B"/>
    <m/>
    <s v="B"/>
    <n v="0.17250203009190879"/>
    <n v="1.0218974160387149"/>
    <n v="127.22326649170272"/>
    <n v="0.84724123370926407"/>
    <n v="-0.31356157097231746"/>
    <n v="-0.18891701951173834"/>
    <n v="1.1608028046815815"/>
    <n v="3"/>
    <n v="0.62576242220081379"/>
    <n v="2.1649892651752691"/>
    <n v="51.691149806395728"/>
    <m/>
    <s v="2014 C"/>
    <n v="0.23468058518740442"/>
    <n v="0.38791390589132302"/>
    <n v="1.98191858135749"/>
  </r>
  <r>
    <s v="Iguaçu2015"/>
    <x v="8"/>
    <s v="B"/>
    <s v="C"/>
    <x v="0"/>
    <b v="0"/>
    <x v="0"/>
    <x v="0"/>
    <n v="0"/>
    <n v="1"/>
    <n v="0"/>
    <n v="0"/>
    <n v="22821102.854740389"/>
    <n v="0.10754030430257985"/>
    <n v="-261380.53999999759"/>
    <n v="14753810.699999999"/>
    <n v="14556789.396388989"/>
    <n v="7193610.8799999999"/>
    <n v="2873432.5900000003"/>
    <n v="830800.29000004486"/>
    <n v="2105305.8669705596"/>
    <n v="2432809.2740954496"/>
    <n v="136795.88590455335"/>
    <n v="1199049.8638363671"/>
    <n v="1687652.1961461692"/>
    <n v="2569605.1600000029"/>
    <n v="3631859.1379318167"/>
    <n v="4120461.4702416188"/>
    <n v="4120461.4702416188"/>
    <n v="1687652.1961461692"/>
    <n v="271428.55"/>
    <n v="3536692.05"/>
    <x v="49"/>
    <s v="2015 B"/>
    <s v="2015 B"/>
    <s v="B"/>
    <s v="B"/>
    <m/>
    <s v="B"/>
    <n v="0.44317194054888109"/>
    <n v="1.0820196897760064"/>
    <n v="15.180648720415075"/>
    <n v="1.7458265128682724"/>
    <n v="0.69735698555907277"/>
    <n v="-0.79138279863803374"/>
    <n v="1.0484695273091997"/>
    <n v="3"/>
    <n v="0.88094718257466831"/>
    <n v="7.3951386437733486"/>
    <n v="-31.461296191890288"/>
    <m/>
    <s v="2015 C"/>
    <n v="0.80161850794314149"/>
    <n v="0.56953711492974401"/>
    <n v="6.4976727634068907E-2"/>
  </r>
  <r>
    <s v="Ijuí2007"/>
    <x v="0"/>
    <s v=""/>
    <s v=""/>
    <x v="0"/>
    <b v="0"/>
    <x v="0"/>
    <x v="0"/>
    <s v=""/>
    <s v=""/>
    <s v=""/>
    <s v=""/>
    <s v=""/>
    <n v="0.10754030430257985"/>
    <n v="7975838.0799999991"/>
    <n v="5010085.2299999995"/>
    <s v=""/>
    <n v="-9760822.4399999995"/>
    <n v="188133.55000000002"/>
    <n v="22272685.370000005"/>
    <s v=""/>
    <s v=""/>
    <s v=""/>
    <s v=""/>
    <s v=""/>
    <n v="7209507.0699999994"/>
    <s v=""/>
    <s v=""/>
    <s v=""/>
    <s v=""/>
    <n v="276806.85000000003"/>
    <n v="0"/>
    <x v="50"/>
    <s v=""/>
    <s v=""/>
    <s v=""/>
    <e v="#VALUE!"/>
    <m/>
    <s v=""/>
    <s v=""/>
    <s v=""/>
    <s v=""/>
    <s v=""/>
    <s v=""/>
    <s v=""/>
    <e v="#VALUE!"/>
    <s v=""/>
    <s v=""/>
    <s v=""/>
    <n v="35.809952628087601"/>
    <m/>
    <s v=""/>
    <s v=""/>
    <s v=""/>
    <s v=""/>
  </r>
  <r>
    <s v="Ijuí2008"/>
    <x v="1"/>
    <s v=""/>
    <s v=""/>
    <x v="0"/>
    <b v="0"/>
    <x v="0"/>
    <x v="0"/>
    <s v=""/>
    <s v=""/>
    <s v=""/>
    <s v=""/>
    <s v=""/>
    <n v="0.10754030430257985"/>
    <n v="6077160.2700000014"/>
    <n v="7033777.9299999997"/>
    <s v=""/>
    <n v="-11832135.74"/>
    <n v="188133.55000000002"/>
    <n v="25143826.680000007"/>
    <s v=""/>
    <s v=""/>
    <s v=""/>
    <s v=""/>
    <s v=""/>
    <n v="4339463.1000000006"/>
    <s v=""/>
    <s v=""/>
    <s v=""/>
    <s v=""/>
    <n v="283643.57"/>
    <n v="0"/>
    <x v="50"/>
    <s v=""/>
    <s v=""/>
    <s v=""/>
    <e v="#VALUE!"/>
    <m/>
    <s v=""/>
    <s v=""/>
    <s v=""/>
    <s v=""/>
    <s v=""/>
    <s v=""/>
    <s v=""/>
    <e v="#VALUE!"/>
    <s v=""/>
    <s v=""/>
    <s v=""/>
    <n v="24.169591794211332"/>
    <m/>
    <s v=""/>
    <s v=""/>
    <s v=""/>
    <s v=""/>
  </r>
  <r>
    <s v="Ijuí2009"/>
    <x v="2"/>
    <s v="A"/>
    <s v="A"/>
    <x v="0"/>
    <b v="0"/>
    <x v="0"/>
    <x v="0"/>
    <n v="1"/>
    <n v="1"/>
    <n v="0"/>
    <n v="0"/>
    <n v="11772733.065611511"/>
    <n v="0.10754030430257985"/>
    <n v="7507455.1300000036"/>
    <n v="7094823.1100000013"/>
    <n v="7445119.0893615149"/>
    <n v="-9125909.5800000001"/>
    <n v="2448928.2999999998"/>
    <n v="28683363.570000011"/>
    <n v="1613493.5216701259"/>
    <n v="1211220.4454187807"/>
    <n v="4425884.1245812224"/>
    <n v="3706095.9533523684"/>
    <n v="1765813.9479415799"/>
    <n v="5637104.5700000031"/>
    <n v="4917316.3987711491"/>
    <n v="2977034.3933603605"/>
    <n v="2977034.3933603605"/>
    <n v="1765813.9479415799"/>
    <n v="375422.81"/>
    <n v="0"/>
    <x v="50"/>
    <s v="2009 A"/>
    <s v="2009 A"/>
    <s v="A"/>
    <s v="A"/>
    <m/>
    <s v="A"/>
    <n v="4.7035339912925904"/>
    <n v="7.9298175658542442"/>
    <n v="7.9298175658542442"/>
    <n v="-3.0654363954791362"/>
    <n v="0.82260665360864205"/>
    <n v="3.0654363954791362"/>
    <n v="-3.888043049087778"/>
    <n v="2"/>
    <n v="1.0225602479554472"/>
    <n v="14.999184455303524"/>
    <n v="26.173552176607579"/>
    <m/>
    <s v="2009 A"/>
    <n v="1.0944041183215627"/>
    <n v="2.29693885868994"/>
    <n v="2.7430442484826298"/>
  </r>
  <r>
    <s v="Ijuí2010"/>
    <x v="3"/>
    <s v="A"/>
    <s v="B"/>
    <x v="0"/>
    <b v="0"/>
    <x v="0"/>
    <x v="0"/>
    <n v="1"/>
    <n v="1"/>
    <n v="0"/>
    <n v="0"/>
    <n v="12720248.662188131"/>
    <n v="0.10754030430257985"/>
    <n v="4271023.6600000095"/>
    <n v="8599663.8999999985"/>
    <n v="8044331.3891924135"/>
    <n v="-8657444.0500000007"/>
    <n v="2057197.2999999998"/>
    <n v="28710350.22000001"/>
    <n v="1743353.7775090209"/>
    <n v="1308704.2035682874"/>
    <n v="2497319.0564317219"/>
    <n v="2391851.9471043171"/>
    <n v="1129207.2241742352"/>
    <n v="3806023.2600000091"/>
    <n v="3700556.1506726043"/>
    <n v="2437911.4277425227"/>
    <n v="2437911.4277425227"/>
    <n v="1129207.2241742352"/>
    <n v="459472.2"/>
    <n v="0"/>
    <x v="50"/>
    <s v="2010 A"/>
    <s v="2010 A"/>
    <s v="A"/>
    <s v="A"/>
    <m/>
    <s v="A"/>
    <n v="2.4576181631320355"/>
    <n v="5.3058953898462686"/>
    <n v="5.3058953898462686"/>
    <n v="-3.5511725124553406"/>
    <n v="0.84383594768450643"/>
    <n v="3.5511725124553406"/>
    <n v="-4.3950084601398469"/>
    <n v="2"/>
    <n v="0.77500529971669618"/>
    <n v="8.8772417439518012"/>
    <n v="14.876250645750597"/>
    <m/>
    <s v="2010 B"/>
    <n v="0.64772121130104088"/>
    <n v="1.37198311103978"/>
    <n v="1.43247979191005"/>
  </r>
  <r>
    <s v="Ijuí2011"/>
    <x v="4"/>
    <s v="A"/>
    <s v="B"/>
    <x v="0"/>
    <b v="0"/>
    <x v="0"/>
    <x v="0"/>
    <n v="1"/>
    <n v="1"/>
    <n v="0"/>
    <n v="0"/>
    <n v="14260113.351636952"/>
    <n v="0.10754030430257985"/>
    <n v="3767075.8000000045"/>
    <n v="8615870.5700000003"/>
    <n v="9018147.4037538245"/>
    <n v="-7970861.9799999995"/>
    <n v="1780467.540000001"/>
    <n v="27824858.370000027"/>
    <n v="1954397.5268549286"/>
    <n v="1467130.9329134815"/>
    <n v="1810481.2270865238"/>
    <n v="2400657.0039226469"/>
    <n v="2326309.22449225"/>
    <n v="3277612.1600000053"/>
    <n v="3867787.9368361281"/>
    <n v="3793440.1574057313"/>
    <n v="3793440.1574057313"/>
    <n v="2326309.22449225"/>
    <n v="585545.87"/>
    <n v="0"/>
    <x v="50"/>
    <s v="2011 A"/>
    <s v="2011 A"/>
    <s v="A"/>
    <s v="A"/>
    <m/>
    <s v="A"/>
    <n v="3.9728898173122631"/>
    <n v="6.4784679591467897"/>
    <n v="6.4784679591467897"/>
    <n v="-2.1012225445125079"/>
    <n v="0.46935432381188064"/>
    <n v="2.1012225445125079"/>
    <n v="-2.5705768683243884"/>
    <n v="2"/>
    <n v="1.0757035703787896"/>
    <n v="16.313399249559314"/>
    <n v="13.538526413710549"/>
    <m/>
    <s v="2011 B"/>
    <n v="1.1902948040770875"/>
    <n v="1.2283360819170901"/>
    <n v="0.92636283161901101"/>
  </r>
  <r>
    <s v="Ijuí2012"/>
    <x v="5"/>
    <s v="A"/>
    <s v="B"/>
    <x v="0"/>
    <b v="0"/>
    <x v="0"/>
    <x v="0"/>
    <n v="1"/>
    <n v="1"/>
    <n v="0"/>
    <n v="0"/>
    <n v="16215623.407871712"/>
    <n v="0.10754030430257985"/>
    <n v="3626090.3499999819"/>
    <n v="9798007.5800000019"/>
    <n v="10254819.055779902"/>
    <n v="-4345719.42"/>
    <n v="-32433.129999999888"/>
    <n v="26099996.930000015"/>
    <n v="2222406.901511841"/>
    <n v="1668320.7287011892"/>
    <n v="1909226.1712987931"/>
    <n v="2548707.5549007226"/>
    <n v="2561830.1481921878"/>
    <n v="3577546.8999999822"/>
    <n v="4217028.2836019117"/>
    <n v="4230150.8768933769"/>
    <n v="4230150.8768933769"/>
    <n v="2561830.1481921878"/>
    <n v="443788.97"/>
    <n v="0"/>
    <x v="50"/>
    <s v="2012 A"/>
    <s v="2012 A"/>
    <s v="A"/>
    <s v="A"/>
    <m/>
    <s v="A"/>
    <n v="5.7726314112587973"/>
    <n v="9.531897281929691"/>
    <n v="9.531897281929691"/>
    <n v="-1.027320194118347"/>
    <n v="-7.6671331458084491E-3"/>
    <n v="1.027320194118347"/>
    <n v="-1.0196530609725385"/>
    <n v="2"/>
    <n v="1.0548836433069519"/>
    <n v="15.798530119715121"/>
    <n v="13.893068109261192"/>
    <m/>
    <s v="2012 B"/>
    <n v="1.1527277684974373"/>
    <n v="1.1468230922282301"/>
    <n v="0.85908038262480202"/>
  </r>
  <r>
    <s v="Ijuí2013"/>
    <x v="6"/>
    <s v="B"/>
    <s v="C"/>
    <x v="0"/>
    <b v="0"/>
    <x v="0"/>
    <x v="0"/>
    <n v="0"/>
    <n v="1"/>
    <n v="0"/>
    <n v="0"/>
    <n v="15606458.90976165"/>
    <n v="0.10754030430257985"/>
    <n v="1181136.8699999866"/>
    <n v="10838566.390000001"/>
    <n v="9890546.207242066"/>
    <n v="-6476736.7800000003"/>
    <n v="129258.98000000045"/>
    <n v="28132195.749999978"/>
    <n v="1638643.8274423322"/>
    <n v="1315254.2704602126"/>
    <n v="294857.03953977441"/>
    <n v="612523.77355743619"/>
    <n v="388289.3532325509"/>
    <n v="1610111.309999987"/>
    <n v="1927778.0440176488"/>
    <n v="1703543.6236927635"/>
    <n v="1703543.6236927635"/>
    <n v="388289.3532325509"/>
    <n v="1642536.3900000001"/>
    <n v="0"/>
    <x v="50"/>
    <s v="2013 B"/>
    <s v="2013 B"/>
    <s v="B"/>
    <s v="A"/>
    <m/>
    <s v="B"/>
    <n v="0.23639619529680611"/>
    <n v="1.0371420895538048"/>
    <n v="1.0371420895538048"/>
    <n v="-3.8019201210476834"/>
    <n v="7.5876530663656475E-2"/>
    <n v="3.8019201210476834"/>
    <n v="-3.87779665171134"/>
    <n v="2.5833333333333335"/>
    <n v="0.5595479125124122"/>
    <n v="2.4880042005536609"/>
    <n v="4.1985235724089813"/>
    <m/>
    <s v="2013 C"/>
    <n v="0.2369577491794366"/>
    <n v="0.37379921311964898"/>
    <n v="0.17993967609178399"/>
  </r>
  <r>
    <s v="Ijuí2014"/>
    <x v="7"/>
    <s v="A"/>
    <s v="A"/>
    <x v="0"/>
    <b v="0"/>
    <x v="0"/>
    <x v="0"/>
    <n v="1"/>
    <n v="1"/>
    <n v="0"/>
    <n v="0"/>
    <n v="15316737.824654901"/>
    <n v="0.10754030430257985"/>
    <n v="12743091.719999995"/>
    <n v="11235373.24"/>
    <n v="10193104.195266433"/>
    <n v="-6899301.4199999999"/>
    <n v="89991.789999999921"/>
    <n v="40962317.849999994"/>
    <n v="1253537.1296930476"/>
    <n v="1096643.2726251597"/>
    <n v="10720699.047374835"/>
    <n v="6148242.9529113919"/>
    <n v="707974.1304367194"/>
    <n v="11817342.319999995"/>
    <n v="7244886.2255365513"/>
    <n v="1804617.4030618791"/>
    <n v="1804617.4030618791"/>
    <n v="707974.1304367194"/>
    <n v="115682.08"/>
    <n v="0"/>
    <x v="50"/>
    <s v="2014 A"/>
    <s v="2014 A"/>
    <s v="A"/>
    <s v="A"/>
    <m/>
    <s v="A"/>
    <n v="6.1199982783566771"/>
    <n v="15.59980079076966"/>
    <n v="15.59980079076966"/>
    <n v="-3.8231380282014422"/>
    <n v="4.9867517539901596E-2"/>
    <n v="3.8231380282014422"/>
    <n v="-3.8730055457413437"/>
    <n v="3"/>
    <n v="0.74501234825493945"/>
    <n v="4.6222252971981685"/>
    <n v="31.109303352080691"/>
    <m/>
    <s v="2014 A"/>
    <n v="0.56478114207838781"/>
    <n v="4.9047154796160575"/>
    <n v="8.5523585966695705"/>
  </r>
  <r>
    <s v="Ijuí2015"/>
    <x v="8"/>
    <s v=""/>
    <s v="A"/>
    <x v="0"/>
    <b v="0"/>
    <x v="0"/>
    <x v="0"/>
    <s v=""/>
    <s v=""/>
    <s v=""/>
    <s v=""/>
    <n v="16756195.125783075"/>
    <n v="0.10754030430257985"/>
    <n v="3016515.7100000177"/>
    <n v="11458905.949999999"/>
    <n v="11151045.659239169"/>
    <n v="-7886973.8999999994"/>
    <n v="5791303.25"/>
    <n v="42751230.960000001"/>
    <n v="1371343.7478565008"/>
    <n v="1199705.1114830659"/>
    <n v="948807.588516952"/>
    <n v="2571470.6168515617"/>
    <n v="1128962.5206860858"/>
    <n v="2148512.7000000179"/>
    <n v="3771175.7283346276"/>
    <n v="2328667.6321691517"/>
    <n v="2328667.6321691517"/>
    <n v="1128962.5206860858"/>
    <n v="0"/>
    <n v="0"/>
    <x v="50"/>
    <s v="2015 A"/>
    <s v="2015 A"/>
    <s v="A"/>
    <s v="A"/>
    <s v="A"/>
    <s v="A"/>
    <s v=""/>
    <s v=""/>
    <s v=""/>
    <n v="-3.3869040781286985"/>
    <n v="2.486959998067825"/>
    <n v="3.3869040781286985"/>
    <n v="-5.873864076196524"/>
    <n v="3"/>
    <n v="0.87877300228448341"/>
    <n v="6.7375827997427047"/>
    <n v="7.0559739269786341"/>
    <m/>
    <s v="2015 A"/>
    <n v="0.82325275464028125"/>
    <n v="1.8751466324259201"/>
    <n v="0.69188165986828598"/>
  </r>
  <r>
    <s v="Jaguari2007"/>
    <x v="0"/>
    <s v=""/>
    <s v=""/>
    <x v="0"/>
    <b v="0"/>
    <x v="0"/>
    <x v="0"/>
    <s v=""/>
    <s v=""/>
    <s v=""/>
    <s v=""/>
    <s v=""/>
    <n v="0.10754030430257985"/>
    <n v="11799627.590000007"/>
    <n v="10052154.26"/>
    <s v=""/>
    <n v="-13984683.970000001"/>
    <n v="-2204992.87"/>
    <n v="33855355.47999993"/>
    <s v=""/>
    <s v=""/>
    <s v=""/>
    <s v=""/>
    <s v=""/>
    <n v="20183242.440000009"/>
    <s v=""/>
    <s v=""/>
    <s v=""/>
    <s v=""/>
    <n v="6705.89"/>
    <n v="4149.12"/>
    <x v="51"/>
    <s v=""/>
    <s v=""/>
    <s v=""/>
    <e v="#VALUE!"/>
    <m/>
    <s v=""/>
    <s v=""/>
    <s v=""/>
    <s v=""/>
    <s v=""/>
    <s v=""/>
    <s v=""/>
    <e v="#VALUE!"/>
    <s v=""/>
    <s v=""/>
    <s v=""/>
    <n v="34.853060683325701"/>
    <m/>
    <s v=""/>
    <s v=""/>
    <s v=""/>
    <s v=""/>
  </r>
  <r>
    <s v="Jaguari2008"/>
    <x v="1"/>
    <s v="A"/>
    <s v="B"/>
    <x v="0"/>
    <b v="0"/>
    <x v="0"/>
    <x v="0"/>
    <n v="1"/>
    <n v="1"/>
    <n v="0"/>
    <n v="0"/>
    <n v="38602189.345850572"/>
    <n v="0.10754030430257985"/>
    <n v="8931759.5499999933"/>
    <n v="8644397.4400000013"/>
    <n v="10526911.56789908"/>
    <n v="-14271623.67"/>
    <n v="256906.02999999921"/>
    <n v="33740268.999999985"/>
    <n v="5349885.0785346543"/>
    <n v="3289324.5129250614"/>
    <n v="10679144.517074931"/>
    <n v="9524166.2070086971"/>
    <n v="7424286.7789843837"/>
    <n v="13968469.029999994"/>
    <n v="12813490.719933759"/>
    <n v="10713611.291909445"/>
    <n v="10713611.291909445"/>
    <n v="7424286.7789843837"/>
    <n v="112768.8"/>
    <n v="30013.73"/>
    <x v="51"/>
    <s v="2008 A"/>
    <s v="2008 A"/>
    <s v="A"/>
    <s v="A"/>
    <m/>
    <s v="A"/>
    <n v="51.99716505222581"/>
    <n v="75.034468796073611"/>
    <n v="95.005101516637978"/>
    <n v="-1.3321020598140838"/>
    <n v="2.39794055431156E-2"/>
    <n v="1.5654423100701158"/>
    <n v="-1.3560814653571993"/>
    <n v="2"/>
    <n v="1.2032099233068834"/>
    <n v="19.232812710355859"/>
    <n v="26.472105335022661"/>
    <m/>
    <s v="2008 B"/>
    <n v="1.3877469654309722"/>
    <n v="1.78025622467194"/>
    <n v="1.99614465737271"/>
  </r>
  <r>
    <s v="Jaguari2009"/>
    <x v="2"/>
    <s v="A"/>
    <s v="B"/>
    <x v="0"/>
    <b v="0"/>
    <x v="0"/>
    <x v="0"/>
    <n v="1"/>
    <n v="1"/>
    <n v="0"/>
    <n v="0"/>
    <n v="42149516.169407114"/>
    <n v="0.10754030430257985"/>
    <n v="9450930.7399999984"/>
    <n v="7725929.8200000003"/>
    <n v="10939837.487546438"/>
    <n v="780174.3900000006"/>
    <n v="-2654019.9099999997"/>
    <n v="30989855.280000024"/>
    <n v="5829116.2303906996"/>
    <n v="3591865.6791583048"/>
    <n v="12557786.870841693"/>
    <n v="10196421.874941971"/>
    <n v="8569929.0456350222"/>
    <n v="16149652.549999997"/>
    <n v="13788287.554100275"/>
    <n v="12161794.724793326"/>
    <n v="12161794.724793326"/>
    <n v="8569929.0456350222"/>
    <n v="912467.08000000007"/>
    <n v="556861.48"/>
    <x v="51"/>
    <s v="2009 A"/>
    <s v="2009 A"/>
    <s v="A"/>
    <s v="A"/>
    <m/>
    <s v="A"/>
    <n v="5.8325477901518648"/>
    <n v="8.2771104134757483"/>
    <n v="13.328475066512345"/>
    <n v="6.4149610123703071E-2"/>
    <n v="-0.21822600776096401"/>
    <n v="0.95548246973042639"/>
    <n v="0.28237561788466709"/>
    <n v="2"/>
    <n v="1.2525095005015034"/>
    <n v="20.332212144952763"/>
    <n v="30.49685342060749"/>
    <m/>
    <s v="2009 B"/>
    <n v="1.4701935430619166"/>
    <n v="1.74922260418367"/>
    <n v="2.1543208909388998"/>
  </r>
  <r>
    <s v="Jaguari2010"/>
    <x v="3"/>
    <s v="C"/>
    <s v="A"/>
    <x v="0"/>
    <b v="0"/>
    <x v="0"/>
    <x v="0"/>
    <n v="0"/>
    <n v="0"/>
    <n v="1"/>
    <n v="0"/>
    <n v="43258963.035320133"/>
    <n v="0.10754030430257985"/>
    <n v="12046739.610000018"/>
    <n v="8309711.3499999996"/>
    <n v="11180603.762780042"/>
    <n v="6126217.6999999974"/>
    <n v="-843621.56000000041"/>
    <n v="36899177.490000032"/>
    <n v="5981399.7806729488"/>
    <n v="3686381.6382195335"/>
    <n v="15825429.531780483"/>
    <n v="13722981.321524231"/>
    <n v="9146219.4347782284"/>
    <n v="19511811.170000017"/>
    <n v="17409362.959743764"/>
    <n v="12832601.072997762"/>
    <n v="12832601.072997762"/>
    <n v="9146219.4347782284"/>
    <n v="1462751.74"/>
    <n v="11689483.779999999"/>
    <x v="51"/>
    <s v="2010 B"/>
    <s v="2010 B"/>
    <s v="B"/>
    <s v="A"/>
    <s v="B"/>
    <s v="B"/>
    <n v="0.69541177398093224"/>
    <n v="0.97569732943755572"/>
    <n v="8.7729180024750892"/>
    <n v="0.47739485277779942"/>
    <n v="-6.5740496038261556E-2"/>
    <n v="-4.1194965618650374E-2"/>
    <n v="0.54313534881606096"/>
    <n v="2"/>
    <n v="1.2878562823356892"/>
    <n v="21.142946554938248"/>
    <n v="32.647718538617234"/>
    <m/>
    <s v="2010 A"/>
    <n v="1.5291102046118372"/>
    <n v="2.2942758946553901"/>
    <n v="2.6457735834537401"/>
  </r>
  <r>
    <s v="Jaguari2011"/>
    <x v="4"/>
    <s v="A"/>
    <s v="A"/>
    <x v="0"/>
    <b v="0"/>
    <x v="0"/>
    <x v="0"/>
    <n v="1"/>
    <n v="1"/>
    <n v="0"/>
    <n v="0"/>
    <n v="56335986.450077787"/>
    <n v="0.10754030430257985"/>
    <n v="12507793.379999992"/>
    <n v="9213329.6000000015"/>
    <n v="14560458.639967581"/>
    <n v="14249685.690000001"/>
    <n v="-35430.070000000909"/>
    <n v="43750949.879999995"/>
    <n v="7789554.6508753691"/>
    <n v="4800761.0781374415"/>
    <n v="16574024.751862548"/>
    <n v="14862670.083123118"/>
    <n v="12961504.247487761"/>
    <n v="21374785.829999991"/>
    <n v="19663431.16126056"/>
    <n v="17762265.325625204"/>
    <n v="17762265.325625204"/>
    <n v="12961504.247487761"/>
    <n v="767547.58000000007"/>
    <n v="2333063.92"/>
    <x v="51"/>
    <s v="2011 A"/>
    <s v="2011 A"/>
    <s v="A"/>
    <s v="A"/>
    <m/>
    <s v="A"/>
    <n v="4.1803058033835461"/>
    <n v="5.7286329892104195"/>
    <n v="23.141582083582627"/>
    <n v="0.80224483920090495"/>
    <n v="-1.9946819479656559E-3"/>
    <n v="0.21420369982374865"/>
    <n v="0.80423952114887065"/>
    <n v="2"/>
    <n v="1.3688039879305134"/>
    <n v="23.007503842989625"/>
    <n v="28.58862130835179"/>
    <m/>
    <s v="2011 A"/>
    <n v="1.6639596007844257"/>
    <n v="1.9080256508728599"/>
    <n v="2.1277243044953802"/>
  </r>
  <r>
    <s v="Jaguari2012"/>
    <x v="5"/>
    <s v="A"/>
    <s v="B"/>
    <x v="0"/>
    <b v="0"/>
    <x v="0"/>
    <x v="0"/>
    <n v="1"/>
    <n v="1"/>
    <n v="0"/>
    <n v="0"/>
    <n v="57518308.336112626"/>
    <n v="0.10754030430257985"/>
    <n v="4275959.790000014"/>
    <n v="8429156.1600000001"/>
    <n v="14866038.607684914"/>
    <n v="47467319.619999997"/>
    <n v="-4087716.0699999994"/>
    <n v="37242095.760000013"/>
    <n v="7953033.8342523528"/>
    <n v="4901514.5263323355"/>
    <n v="6859529.2036676779"/>
    <n v="9946891.6201028936"/>
    <n v="14868527.221745042"/>
    <n v="11761043.730000013"/>
    <n v="14848406.146435229"/>
    <n v="19770041.748077378"/>
    <n v="19770041.748077378"/>
    <n v="14868527.221745042"/>
    <n v="1932938.53"/>
    <n v="8711665.9499999993"/>
    <x v="51"/>
    <s v="2012 A"/>
    <s v="2012 A"/>
    <s v="A"/>
    <s v="C"/>
    <m/>
    <s v="A"/>
    <n v="1.3968134983015399"/>
    <n v="1.8572828877975727"/>
    <n v="10.227972302915074"/>
    <n v="2.4009721489139575"/>
    <n v="-0.20676314810501231"/>
    <n v="-3.3034822501753838E-2"/>
    <n v="2.6077352970189698"/>
    <n v="2.9166666666666665"/>
    <n v="1.492211194871194"/>
    <n v="25.85007739598263"/>
    <n v="11.481522999016134"/>
    <m/>
    <s v="2012 B"/>
    <n v="1.8695415529473853"/>
    <n v="1.2507040495073301"/>
    <n v="0.86250471790084204"/>
  </r>
  <r>
    <s v="Jaguari2013"/>
    <x v="6"/>
    <s v="C"/>
    <s v="A"/>
    <x v="0"/>
    <b v="0"/>
    <x v="0"/>
    <x v="0"/>
    <n v="0"/>
    <n v="0"/>
    <n v="1"/>
    <n v="0"/>
    <n v="40226410.232645132"/>
    <n v="0.10754030430257985"/>
    <n v="-4969682.8700000215"/>
    <n v="8525547.7599999998"/>
    <n v="13932662.43959374"/>
    <n v="53851004.640000001"/>
    <n v="-5176851.7200000007"/>
    <n v="17253406.770000014"/>
    <n v="4169398.1728700344"/>
    <n v="3370741.9961885856"/>
    <n v="5536958.8738113949"/>
    <n v="9134236.7400133461"/>
    <n v="9221076.290327277"/>
    <n v="8907700.8699999806"/>
    <n v="12504978.736201931"/>
    <n v="12591818.286515862"/>
    <n v="12591818.286515862"/>
    <n v="9221076.290327277"/>
    <n v="988661.33"/>
    <n v="18646060.939999998"/>
    <x v="51"/>
    <s v="2013 C"/>
    <s v="2013 C"/>
    <s v="C"/>
    <s v="D"/>
    <m/>
    <s v="C"/>
    <n v="0.46963110369104694"/>
    <n v="0.64130361068335417"/>
    <n v="12.736230197772439"/>
    <n v="4.27666627763102"/>
    <n v="-0.41112821057334586"/>
    <n v="1.0498247265969509"/>
    <n v="4.6877944882043661"/>
    <n v="3"/>
    <n v="1.6202743551691126"/>
    <n v="22.922941015611812"/>
    <n v="-28.804067140184959"/>
    <m/>
    <s v="2013 A"/>
    <n v="2.2116084649035268"/>
    <n v="2.19078062675147"/>
    <n v="1.3279995443563"/>
  </r>
  <r>
    <s v="Jaguari2014"/>
    <x v="7"/>
    <s v="C"/>
    <s v="A"/>
    <x v="0"/>
    <b v="0"/>
    <x v="0"/>
    <x v="0"/>
    <n v="0"/>
    <n v="0"/>
    <n v="1"/>
    <n v="0"/>
    <n v="44442938.790150449"/>
    <n v="0.10754030430257985"/>
    <n v="3833729.2400000091"/>
    <n v="10833775.300000001"/>
    <n v="16134693.36138705"/>
    <n v="56621563.389999993"/>
    <n v="-892976.83000000007"/>
    <n v="21237356.649999943"/>
    <n v="4458596.8984701671"/>
    <n v="3763838.7440259466"/>
    <n v="11733255.525974069"/>
    <n v="10078502.940259032"/>
    <n v="9245544.3106037378"/>
    <n v="15497094.270000014"/>
    <n v="13842341.684284978"/>
    <n v="13009383.054629683"/>
    <n v="13009383.054629683"/>
    <n v="9245544.3106037378"/>
    <n v="2843400.8200000003"/>
    <n v="24573930.25"/>
    <x v="51"/>
    <s v="2014 C"/>
    <s v="2014 C"/>
    <s v="C"/>
    <s v="D"/>
    <m/>
    <s v="C"/>
    <n v="0.33721532876408228"/>
    <n v="0.47449487411502755"/>
    <n v="4.5752899004332717"/>
    <n v="4.3523634558404307"/>
    <n v="-6.8640982147282842E-2"/>
    <n v="1.0615537402509909"/>
    <n v="4.4210044379877136"/>
    <n v="3"/>
    <n v="1.5350967352434788"/>
    <n v="20.803179452779027"/>
    <n v="18.051819269136864"/>
    <m/>
    <s v="2014 A"/>
    <n v="2.0736443568269198"/>
    <n v="2.2604651543730401"/>
    <n v="2.63160267527212"/>
  </r>
  <r>
    <s v="Jaguari2015"/>
    <x v="8"/>
    <s v="C"/>
    <s v="A"/>
    <x v="0"/>
    <b v="0"/>
    <x v="0"/>
    <x v="0"/>
    <n v="0"/>
    <n v="0"/>
    <n v="1"/>
    <n v="0"/>
    <n v="49417694.868611574"/>
    <n v="0.10754030430257985"/>
    <n v="933408.31999998377"/>
    <n v="11980918.859999999"/>
    <n v="17940743.232496276"/>
    <n v="65313261.659999996"/>
    <n v="14275631.980000002"/>
    <n v="30074233.039999943"/>
    <n v="4957673.5303123957"/>
    <n v="4185147.0593604008"/>
    <n v="10150034.270639583"/>
    <n v="11721251.286918316"/>
    <n v="10169054.491895717"/>
    <n v="14335181.329999983"/>
    <n v="15906398.346278716"/>
    <n v="14354201.551256116"/>
    <n v="14354201.551256116"/>
    <n v="10169054.491895717"/>
    <n v="6299684.6799999997"/>
    <n v="61447177.630000003"/>
    <x v="51"/>
    <s v="2015 C"/>
    <s v="2015 C"/>
    <s v="C"/>
    <s v="C"/>
    <m/>
    <s v="C"/>
    <n v="0.15010369698545697"/>
    <n v="0.21187994634457508"/>
    <n v="2.2785587343486084"/>
    <n v="4.5501145728502417"/>
    <n v="0.99452637118299081"/>
    <n v="-2.3755620435060716"/>
    <n v="3.5555882016672511"/>
    <n v="3"/>
    <n v="1.5232752018397813"/>
    <n v="20.577759684931706"/>
    <n v="3.1036812102856057"/>
    <m/>
    <s v="2015 A"/>
    <n v="2.0511746939287621"/>
    <n v="2.3642644495677998"/>
    <n v="2.0473381735565801"/>
  </r>
  <r>
    <s v="João Cesa2007"/>
    <x v="0"/>
    <s v=""/>
    <s v=""/>
    <x v="0"/>
    <b v="0"/>
    <x v="0"/>
    <x v="0"/>
    <s v=""/>
    <s v=""/>
    <s v=""/>
    <s v=""/>
    <s v=""/>
    <n v="0.10754030430257985"/>
    <n v="-124884.58000000006"/>
    <n v="960040.01"/>
    <s v=""/>
    <n v="-432389.98"/>
    <n v="40959.230000000003"/>
    <n v="1511752.7099999997"/>
    <s v=""/>
    <s v=""/>
    <s v=""/>
    <s v=""/>
    <s v=""/>
    <n v="-41665.500000000036"/>
    <s v=""/>
    <s v=""/>
    <s v=""/>
    <s v=""/>
    <n v="0"/>
    <n v="0"/>
    <x v="52"/>
    <s v=""/>
    <s v=""/>
    <s v=""/>
    <e v="#VALUE!"/>
    <m/>
    <s v=""/>
    <s v=""/>
    <s v=""/>
    <s v=""/>
    <s v=""/>
    <s v=""/>
    <s v=""/>
    <e v="#VALUE!"/>
    <s v=""/>
    <s v=""/>
    <s v=""/>
    <n v="-8.2609132547875568"/>
    <m/>
    <s v=""/>
    <s v=""/>
    <s v=""/>
    <s v=""/>
  </r>
  <r>
    <s v="João Cesa2008"/>
    <x v="1"/>
    <s v="B"/>
    <s v="D"/>
    <x v="0"/>
    <b v="0"/>
    <x v="0"/>
    <x v="0"/>
    <n v="0"/>
    <n v="1"/>
    <n v="0"/>
    <s v=""/>
    <n v="1101323.3806517781"/>
    <n v="0.10754030430257985"/>
    <n v="-2116.2400000006164"/>
    <n v="1127190.1299999999"/>
    <n v="946147.3133062413"/>
    <n v="-244289.29000000004"/>
    <n v="127468.58"/>
    <n v="1509636.4699999993"/>
    <n v="141824.49167134895"/>
    <n v="97094.752203248674"/>
    <n v="-26772.802203249288"/>
    <n v="-7706.8508431192458"/>
    <n v="-16073.507910036918"/>
    <n v="70321.949999999386"/>
    <n v="89387.901360129428"/>
    <n v="81021.244293211756"/>
    <n v="81021.244293211756"/>
    <n v="-16073.507910036918"/>
    <n v="0"/>
    <n v="6923.21"/>
    <x v="52"/>
    <s v="2008 B"/>
    <s v="2008 B"/>
    <s v="B"/>
    <s v="A"/>
    <m/>
    <s v="B"/>
    <n v="-2.3216842924072676"/>
    <n v="11.702843665469016"/>
    <s v=""/>
    <n v="-3.0151263675478686"/>
    <n v="1.5732735421675048"/>
    <n v="3.0151263675478686"/>
    <n v="-4.5883999097153731"/>
    <n v="2"/>
    <n v="0.32902380456983055"/>
    <n v="-1.4594721398291206"/>
    <n v="-0.14018209297769663"/>
    <m/>
    <s v="2008 D"/>
    <n v="-0.11333380105543378"/>
    <n v="-5.4340764014093303E-2"/>
    <n v="-0.18877418059279999"/>
  </r>
  <r>
    <s v="João Cesa2009"/>
    <x v="2"/>
    <s v=""/>
    <s v="D"/>
    <x v="0"/>
    <b v="0"/>
    <x v="0"/>
    <x v="0"/>
    <s v=""/>
    <s v=""/>
    <s v=""/>
    <s v=""/>
    <n v="1124941.216167568"/>
    <n v="0.10754030430257985"/>
    <n v="-168744.44000000009"/>
    <n v="1464787.7899999998"/>
    <n v="983115.42438115447"/>
    <n v="-32877.01"/>
    <n v="119154.44"/>
    <n v="1340892.0299999998"/>
    <n v="144529.25190011706"/>
    <n v="99428.162741838954"/>
    <n v="-208553.48274183902"/>
    <n v="-270527.53708615474"/>
    <n v="-313203.88326845586"/>
    <n v="-109125.32000000007"/>
    <n v="-171099.37434431579"/>
    <n v="-213775.7205266169"/>
    <n v="-213775.7205266169"/>
    <n v="-313203.88326845586"/>
    <n v="0"/>
    <n v="0"/>
    <x v="52"/>
    <s v="2009 D"/>
    <s v="2009 D"/>
    <s v="D"/>
    <s v="A"/>
    <s v="D"/>
    <s v="D"/>
    <s v=""/>
    <s v=""/>
    <s v=""/>
    <n v="0.15379206730778641"/>
    <n v="-0.55738060293504776"/>
    <n v="-0.15379206730778641"/>
    <n v="0.71117267024283415"/>
    <n v="2"/>
    <n v="-0.85020546588189372"/>
    <n v="-27.841799977377836"/>
    <n v="-12.584491236031891"/>
    <m/>
    <s v="2009 D"/>
    <n v="-2.1670622844236793"/>
    <n v="-1.8717840162120301"/>
    <n v="-1.4429845861650801"/>
  </r>
  <r>
    <s v="João Cesa2010"/>
    <x v="3"/>
    <s v=""/>
    <s v="D"/>
    <x v="0"/>
    <b v="0"/>
    <x v="0"/>
    <x v="0"/>
    <s v=""/>
    <s v=""/>
    <s v=""/>
    <s v=""/>
    <n v="1165521.5968738603"/>
    <n v="0.10754030430257985"/>
    <n v="69222.47999999905"/>
    <n v="1349173.9300000002"/>
    <n v="1021948.9026833832"/>
    <n v="-412208.86"/>
    <n v="85331.169999999984"/>
    <n v="1410114.5099999995"/>
    <n v="149674.83918492377"/>
    <n v="103065.61805766835"/>
    <n v="-5721.0980576692964"/>
    <n v="-69826.720310064586"/>
    <n v="-177382.07909788273"/>
    <n v="97344.519999999058"/>
    <n v="33238.897747603769"/>
    <n v="-74316.461040214373"/>
    <n v="-74316.461040214373"/>
    <n v="-177382.07909788273"/>
    <n v="0"/>
    <n v="0"/>
    <x v="52"/>
    <s v="2010 D"/>
    <s v="2010 D"/>
    <s v="D"/>
    <s v="D"/>
    <s v="D"/>
    <s v="D"/>
    <s v=""/>
    <s v=""/>
    <s v=""/>
    <n v="5.546669664166922"/>
    <n v="-1.1482135829076319"/>
    <n v="-5.546669664166922"/>
    <n v="6.6948832470745536"/>
    <n v="2"/>
    <n v="-0.28529206687242331"/>
    <n v="-15.219115593709592"/>
    <n v="4.9089970714505355"/>
    <m/>
    <s v="2010 D"/>
    <n v="-1.1851158111887126"/>
    <n v="-0.46652260873120699"/>
    <n v="-3.8223512307241303E-2"/>
  </r>
  <r>
    <s v="João Cesa2011"/>
    <x v="4"/>
    <s v=""/>
    <s v="D"/>
    <x v="0"/>
    <b v="0"/>
    <x v="0"/>
    <x v="0"/>
    <s v=""/>
    <s v=""/>
    <s v=""/>
    <s v=""/>
    <n v="1238922.662827515"/>
    <n v="0.10754030430257985"/>
    <n v="-101609.44999999946"/>
    <n v="1693183.2499999998"/>
    <n v="1086308.1895540208"/>
    <n v="-307967.74"/>
    <n v="-877.65999999999622"/>
    <n v="2160105.2299999981"/>
    <n v="159100.97576104943"/>
    <n v="109556.38257794504"/>
    <n v="-71194.232577944524"/>
    <n v="-149410.97927145727"/>
    <n v="-450917.44984737085"/>
    <n v="38362.150000000511"/>
    <n v="-39854.596693512227"/>
    <n v="-341361.06726942584"/>
    <n v="-341361.06726942584"/>
    <n v="-450917.44984737085"/>
    <n v="0"/>
    <n v="0"/>
    <x v="52"/>
    <s v="2011 D"/>
    <s v="2011 D"/>
    <s v="D"/>
    <s v="A"/>
    <s v="D"/>
    <s v="D"/>
    <s v=""/>
    <s v=""/>
    <s v=""/>
    <n v="0.90217593489339099"/>
    <n v="2.5710606280337353E-3"/>
    <n v="-0.90217593489339099"/>
    <n v="0.89960487426535729"/>
    <n v="2"/>
    <n v="-1.2328061458150772"/>
    <n v="-36.395931996132056"/>
    <n v="-4.7039120404333055"/>
    <m/>
    <s v="2011 D"/>
    <n v="-2.834159068309678"/>
    <n v="-0.93909535315291803"/>
    <n v="-0.44747829004436601"/>
  </r>
  <r>
    <s v="João Cesa2012"/>
    <x v="5"/>
    <s v=""/>
    <s v="D"/>
    <x v="0"/>
    <b v="0"/>
    <x v="0"/>
    <x v="0"/>
    <s v=""/>
    <s v=""/>
    <s v=""/>
    <s v=""/>
    <n v="1252168.6034758098"/>
    <n v="0.10754030430257985"/>
    <n v="27741.839999999829"/>
    <n v="1649093.9100000001"/>
    <n v="1097922.4526846583"/>
    <n v="-103397.67"/>
    <n v="-59580.84"/>
    <n v="1908539.7799999991"/>
    <n v="160801.99231865499"/>
    <n v="110727.70455373118"/>
    <n v="95328.235446268649"/>
    <n v="-121263.40627507915"/>
    <n v="-408756.22072821908"/>
    <n v="206055.93999999983"/>
    <n v="-10535.70172134797"/>
    <n v="-298028.51617448789"/>
    <n v="-298028.51617448789"/>
    <n v="-408756.22072821908"/>
    <n v="0"/>
    <n v="0"/>
    <x v="52"/>
    <s v="2012 D"/>
    <s v="2012 D"/>
    <s v="D"/>
    <s v="A"/>
    <s v="D"/>
    <s v="D"/>
    <s v=""/>
    <s v=""/>
    <s v=""/>
    <n v="0.34693884775597572"/>
    <n v="0.19991657430900664"/>
    <n v="-0.34693884775597572"/>
    <n v="0.14702227344696908"/>
    <n v="2.8333333333333335"/>
    <n v="-1.0649274229785728"/>
    <n v="-32.643864380050772"/>
    <n v="1.4535636244375185"/>
    <m/>
    <s v="2012 D"/>
    <n v="-2.5419847544287206"/>
    <n v="-0.75411630304288801"/>
    <n v="0.59282993992611999"/>
  </r>
  <r>
    <s v="João Cesa2013"/>
    <x v="6"/>
    <s v="D"/>
    <s v="D"/>
    <x v="0"/>
    <b v="0"/>
    <x v="0"/>
    <x v="0"/>
    <n v="0"/>
    <n v="0"/>
    <n v="0"/>
    <n v="1"/>
    <n v="1748918.7638182379"/>
    <n v="0.10754030430257985"/>
    <n v="-164190.99000000014"/>
    <n v="1813833.83"/>
    <n v="1339957.039328936"/>
    <n v="295856.67999999993"/>
    <n v="65952.84"/>
    <n v="1739002.6600000004"/>
    <n v="169633.55722972643"/>
    <n v="137626.16681737194"/>
    <n v="-194883.45681737206"/>
    <n v="-240934.31901849882"/>
    <n v="-295556.81225411833"/>
    <n v="-57257.290000000139"/>
    <n v="-103308.15220112688"/>
    <n v="-157930.64543674639"/>
    <n v="-157930.64543674639"/>
    <n v="-295556.81225411833"/>
    <n v="72601.56"/>
    <n v="145496.34999999998"/>
    <x v="52"/>
    <s v="2013 D"/>
    <s v="2013 D"/>
    <s v="D"/>
    <s v="A"/>
    <m/>
    <s v="D"/>
    <n v="-1.3551565544764659"/>
    <n v="-0.72412727584939451"/>
    <n v="-2.1753065008072334"/>
    <n v="-1.8733329378970658"/>
    <n v="-0.41760634750533648"/>
    <n v="-3.8591180218034829E-2"/>
    <n v="-1.4557265903917294"/>
    <n v="3"/>
    <n v="-0.49870106623672367"/>
    <n v="-16.899401983020581"/>
    <n v="-9.4416756096278824"/>
    <m/>
    <s v="2013 D"/>
    <n v="-1.7423250931199081"/>
    <n v="-1.42032222711469"/>
    <n v="-1.14884967337831"/>
  </r>
  <r>
    <s v="João Cesa2014"/>
    <x v="7"/>
    <s v="D"/>
    <s v="D"/>
    <x v="0"/>
    <b v="0"/>
    <x v="0"/>
    <x v="0"/>
    <n v="0"/>
    <n v="0"/>
    <n v="0"/>
    <n v="1"/>
    <n v="2043094.4217032823"/>
    <n v="0.10754030430257985"/>
    <n v="-15952.190000002069"/>
    <n v="1901227.1600000001"/>
    <n v="1505682.4394319491"/>
    <n v="450665.72999999992"/>
    <n v="106918.49"/>
    <n v="1714947.2200000004"/>
    <n v="185464.52589331131"/>
    <n v="155508.86499075557"/>
    <n v="38396.33500924235"/>
    <n v="-79050.283637906396"/>
    <n v="-242159.65858636971"/>
    <n v="193905.19999999792"/>
    <n v="76458.581352849171"/>
    <n v="-86650.793595614145"/>
    <n v="-86650.793595614145"/>
    <n v="-242159.65858636971"/>
    <n v="73499.600000000006"/>
    <n v="242545.87"/>
    <x v="52"/>
    <s v="2014 D"/>
    <s v="2014 D"/>
    <s v="D"/>
    <s v="A"/>
    <m/>
    <s v="D"/>
    <n v="-0.76621778058191981"/>
    <n v="-0.27417192088092307"/>
    <n v="-1.1789287777840169"/>
    <n v="-5.2009417490529541"/>
    <n v="-1.2339008745721598"/>
    <n v="1.4991891546458407"/>
    <n v="-3.9670408744807943"/>
    <n v="3"/>
    <n v="-0.24656507488752261"/>
    <n v="-11.852592617060086"/>
    <n v="-0.93018547824475117"/>
    <m/>
    <s v="2014 D"/>
    <n v="-1.3056924560787688"/>
    <n v="-0.42622854524750697"/>
    <n v="0.20702791989089001"/>
  </r>
  <r>
    <s v="João Cesa2015"/>
    <x v="8"/>
    <s v="D"/>
    <s v="D"/>
    <x v="0"/>
    <b v="0"/>
    <x v="0"/>
    <x v="0"/>
    <n v="0"/>
    <n v="0"/>
    <n v="0"/>
    <n v="1"/>
    <n v="2413738.0598937394"/>
    <n v="0.10754030430257985"/>
    <n v="-20472.179999996159"/>
    <n v="1978523.9"/>
    <n v="1778832.6234774268"/>
    <n v="644427.04"/>
    <n v="351212.39000000013"/>
    <n v="1686691.7400000023"/>
    <n v="219110.20879288358"/>
    <n v="183720.17567652918"/>
    <n v="107736.83432347461"/>
    <n v="11466.355665181094"/>
    <n v="-101272.96139455422"/>
    <n v="291457.01000000379"/>
    <n v="195186.53134171027"/>
    <n v="82447.214281974957"/>
    <n v="82447.214281974957"/>
    <n v="-101272.96139455422"/>
    <n v="145764.32999999999"/>
    <n v="342667.17"/>
    <x v="52"/>
    <s v="2015 D"/>
    <s v="2015 D"/>
    <s v="D"/>
    <s v="C"/>
    <m/>
    <s v="D"/>
    <n v="-0.20734322293823026"/>
    <n v="0.16879995307832307"/>
    <n v="0.56561995847663804"/>
    <n v="7.8162378876260963"/>
    <n v="4.2598454424285386"/>
    <n v="-3.3045229286729718"/>
    <n v="3.5563924451975577"/>
    <n v="3"/>
    <n v="0.19857899188223097"/>
    <n v="-4.1956897924132077"/>
    <n v="-1.2137475695467703"/>
    <m/>
    <s v="2015 D"/>
    <n v="-0.46220102951276937"/>
    <n v="5.2331454716315499E-2"/>
    <n v="0.49170157299842698"/>
  </r>
  <r>
    <s v="Light2007"/>
    <x v="0"/>
    <s v=""/>
    <s v=""/>
    <x v="0"/>
    <b v="0"/>
    <x v="0"/>
    <x v="1"/>
    <s v=""/>
    <s v=""/>
    <s v=""/>
    <s v=""/>
    <s v=""/>
    <n v="0.10754030430257985"/>
    <n v="1010996494.0000002"/>
    <n v="529732084.34000003"/>
    <s v=""/>
    <n v="3028587121.8999996"/>
    <n v="258559501.71999997"/>
    <n v="2522612590.0600014"/>
    <s v=""/>
    <s v=""/>
    <s v=""/>
    <s v=""/>
    <s v=""/>
    <n v="948783316.73000002"/>
    <s v=""/>
    <s v=""/>
    <s v=""/>
    <s v=""/>
    <n v="462915546.31999999"/>
    <n v="407723938.25999999"/>
    <x v="53"/>
    <s v=""/>
    <s v=""/>
    <s v=""/>
    <e v="#VALUE!"/>
    <m/>
    <s v=""/>
    <s v=""/>
    <s v=""/>
    <s v=""/>
    <s v=""/>
    <s v=""/>
    <s v=""/>
    <e v="#VALUE!"/>
    <s v=""/>
    <s v=""/>
    <s v=""/>
    <n v="40.077358607647049"/>
    <m/>
    <s v=""/>
    <s v=""/>
    <s v=""/>
    <s v=""/>
  </r>
  <r>
    <s v="Light2008"/>
    <x v="1"/>
    <s v="A"/>
    <s v="B"/>
    <x v="0"/>
    <b v="0"/>
    <x v="0"/>
    <x v="1"/>
    <n v="1"/>
    <n v="1"/>
    <n v="0"/>
    <n v="0"/>
    <n v="4927391578.7556648"/>
    <n v="0.10754030430257985"/>
    <n v="918164649.0299983"/>
    <n v="492531830.12"/>
    <n v="524121011.65762711"/>
    <n v="3412344537.5899997"/>
    <n v="344315932.50999999"/>
    <n v="2598541739.4900007"/>
    <n v="723663217.20387733"/>
    <n v="375859811.29501808"/>
    <n v="929712138.83498013"/>
    <n v="874965613.52115834"/>
    <n v="690274326.5117352"/>
    <n v="1305571950.1299982"/>
    <n v="1250825424.8161764"/>
    <n v="1066134137.8067533"/>
    <n v="1066134137.8067533"/>
    <n v="690274326.5117352"/>
    <n v="397842315.00999999"/>
    <n v="215334634.02000001"/>
    <x v="53"/>
    <s v="2008 C"/>
    <s v="2008 C"/>
    <s v="C"/>
    <s v="C"/>
    <s v="C"/>
    <s v="C"/>
    <n v="1.1257343049240476"/>
    <n v="1.7387055066132178"/>
    <n v="2.6797907049680108"/>
    <n v="3.2006709255271204"/>
    <n v="0.32295742186656295"/>
    <n v="0.22522754494474734"/>
    <n v="2.8777135036605577"/>
    <n v="2"/>
    <n v="0.94077777688018471"/>
    <n v="14.008919637883805"/>
    <n v="35.33384263476178"/>
    <m/>
    <s v="2008 B"/>
    <n v="0.95386128534047987"/>
    <n v="1.2090784673386299"/>
    <n v="1.28473040598532"/>
  </r>
  <r>
    <s v="Light2009"/>
    <x v="2"/>
    <s v="C"/>
    <s v="C"/>
    <x v="0"/>
    <b v="0"/>
    <x v="0"/>
    <x v="1"/>
    <n v="0"/>
    <n v="0"/>
    <n v="1"/>
    <n v="0"/>
    <n v="4946406334.8496313"/>
    <n v="0.10754030430257985"/>
    <n v="528464101.87000084"/>
    <n v="465918812.90000004"/>
    <n v="525876002.71910775"/>
    <n v="3177599987.48"/>
    <n v="239668522.40000007"/>
    <n v="2555130293.3899984"/>
    <n v="726462495.7432797"/>
    <n v="376216176.49712342"/>
    <n v="637382665.26287723"/>
    <n v="680656680.62411857"/>
    <n v="625340743.06800485"/>
    <n v="1013598841.7600007"/>
    <n v="1056872857.121242"/>
    <n v="1001556919.5651283"/>
    <n v="1001556919.5651283"/>
    <n v="625340743.06800485"/>
    <n v="359492257.56"/>
    <n v="1642859895.96"/>
    <x v="53"/>
    <s v="2009 C"/>
    <s v="2009 C"/>
    <s v="C"/>
    <s v="C"/>
    <m/>
    <s v="C"/>
    <n v="0.31230307914054878"/>
    <n v="0.50019019771545126"/>
    <n v="2.7860319617536309"/>
    <n v="3.1726604104135192"/>
    <n v="0.23929595784138069"/>
    <n v="-1.0245225828358673"/>
    <n v="2.9333644525721385"/>
    <n v="2"/>
    <n v="0.88126432791859299"/>
    <n v="12.642324563232934"/>
    <n v="20.682471779897586"/>
    <m/>
    <s v="2009 C"/>
    <n v="0.86080251456645829"/>
    <n v="0.93694675859938803"/>
    <n v="0.877378624495597"/>
  </r>
  <r>
    <s v="Light2010"/>
    <x v="3"/>
    <s v="B"/>
    <s v="C"/>
    <x v="0"/>
    <b v="0"/>
    <x v="0"/>
    <x v="1"/>
    <n v="0"/>
    <n v="1"/>
    <n v="0"/>
    <n v="0"/>
    <n v="5172356935.2880983"/>
    <n v="0.10754030430257985"/>
    <n v="298764159.91999745"/>
    <n v="581612692.20000005"/>
    <n v="548526366.68066645"/>
    <n v="2051235637.8099999"/>
    <n v="14024842.780000005"/>
    <n v="2401246086.7799973"/>
    <n v="759675456.86644506"/>
    <n v="387807934.78321683"/>
    <n v="688028026.99678051"/>
    <n v="699100306.39785278"/>
    <n v="637494276.74799883"/>
    <n v="1075835961.7799973"/>
    <n v="1086908241.1810696"/>
    <n v="1025302211.5312157"/>
    <n v="1025302211.5312157"/>
    <n v="637494276.74799883"/>
    <n v="271861427.06"/>
    <n v="540602400.38999999"/>
    <x v="53"/>
    <s v="2010 B"/>
    <s v="2010 B"/>
    <s v="B"/>
    <s v="B"/>
    <m/>
    <s v="B"/>
    <n v="0.78464327297972036"/>
    <n v="1.2619665970228242"/>
    <n v="3.7714148072390232"/>
    <n v="2.000615637750967"/>
    <n v="1.3678740396994661E-2"/>
    <n v="-0.15342390014459723"/>
    <n v="1.9869368973539723"/>
    <n v="2"/>
    <n v="0.8669319635604319"/>
    <n v="12.32502483343197"/>
    <n v="12.442046717528719"/>
    <m/>
    <s v="2010 C"/>
    <n v="0.83916660855583391"/>
    <n v="0.92026180400069302"/>
    <n v="0.90568679135008501"/>
  </r>
  <r>
    <s v="Light2011"/>
    <x v="4"/>
    <s v="B"/>
    <s v="C"/>
    <x v="0"/>
    <b v="0"/>
    <x v="0"/>
    <x v="1"/>
    <n v="0"/>
    <n v="1"/>
    <n v="0"/>
    <n v="0"/>
    <n v="5938617351.7448473"/>
    <n v="0.10754030430257985"/>
    <n v="189700942.18999964"/>
    <n v="597638783.19000006"/>
    <n v="629787974.76936352"/>
    <n v="2712581489.0899997"/>
    <n v="17798341.530000016"/>
    <n v="3302427322.8200002"/>
    <n v="872217812.18570852"/>
    <n v="445259861.115843"/>
    <n v="635148571.92415667"/>
    <n v="685144767.60951257"/>
    <n v="722772324.29882121"/>
    <n v="1080408433.0399997"/>
    <n v="1130404628.7253556"/>
    <n v="1168032185.4146643"/>
    <n v="1168032185.4146643"/>
    <n v="722772324.29882121"/>
    <n v="282656095.63999999"/>
    <n v="469462273.55000001"/>
    <x v="53"/>
    <s v="2011 B"/>
    <s v="2011 B"/>
    <s v="B"/>
    <s v="B"/>
    <m/>
    <s v="B"/>
    <n v="0.96098214577210328"/>
    <n v="1.5529898394485244"/>
    <n v="4.1323438745234355"/>
    <n v="2.3223516637317689"/>
    <n v="1.5237886209172746E-2"/>
    <n v="5.7153754385886518E-2"/>
    <n v="2.3071137775225963"/>
    <n v="2"/>
    <n v="0.86018343671198361"/>
    <n v="12.170717213939719"/>
    <n v="5.744288174917676"/>
    <m/>
    <s v="2011 C"/>
    <n v="0.8286603577795767"/>
    <n v="0.78552026574743805"/>
    <n v="0.72819949678913898"/>
  </r>
  <r>
    <s v="Light2012"/>
    <x v="5"/>
    <s v="A"/>
    <s v="C"/>
    <x v="0"/>
    <b v="0"/>
    <x v="0"/>
    <x v="1"/>
    <n v="1"/>
    <n v="1"/>
    <n v="0"/>
    <n v="0"/>
    <n v="6583948535.67101"/>
    <n v="0.10754030430257985"/>
    <n v="176410988.4299981"/>
    <n v="627569117.88999987"/>
    <n v="698225086.52585053"/>
    <n v="3257813560.3199997"/>
    <n v="347260740.80000001"/>
    <n v="3064482354.1899996"/>
    <n v="966999024.71259642"/>
    <n v="493644873.36861289"/>
    <n v="516023980.98138523"/>
    <n v="677961163.01912963"/>
    <n v="740666523.71480453"/>
    <n v="1009668854.3499981"/>
    <n v="1171606036.3877425"/>
    <n v="1234311397.0834174"/>
    <n v="1234311397.0834174"/>
    <n v="740666523.71480453"/>
    <n v="255017828.09"/>
    <n v="433164418.73999995"/>
    <x v="53"/>
    <s v="2012 B"/>
    <s v="2012 B"/>
    <s v="B"/>
    <s v="B"/>
    <s v="B"/>
    <s v="B"/>
    <n v="1.07626508403343"/>
    <n v="1.7935821546822415"/>
    <n v="4.8400984602841515"/>
    <n v="2.6393773629717443"/>
    <n v="0.2813396535271005"/>
    <n v="-0.25640012989251504"/>
    <n v="2.3580377094446439"/>
    <n v="2"/>
    <n v="0.81989817587285174"/>
    <n v="11.249579484134269"/>
    <n v="5.7566325415055895"/>
    <m/>
    <s v="2012 C"/>
    <n v="0.76594340303260422"/>
    <n v="0.70109808355097802"/>
    <n v="0.53363443787831499"/>
  </r>
  <r>
    <s v="Light2013"/>
    <x v="6"/>
    <s v="B"/>
    <s v="C"/>
    <x v="0"/>
    <b v="0"/>
    <x v="0"/>
    <x v="1"/>
    <n v="0"/>
    <n v="1"/>
    <n v="0"/>
    <n v="0"/>
    <n v="7041829920.5844803"/>
    <n v="0.10754030430257985"/>
    <n v="157572755.97000036"/>
    <n v="710664183.57999992"/>
    <n v="740788488.13562393"/>
    <n v="3306799721.3699999"/>
    <n v="321247139.5"/>
    <n v="3853926036.4699974"/>
    <n v="988453808.24800551"/>
    <n v="523868499.19114602"/>
    <n v="567752436.28885472"/>
    <n v="553425748.55302107"/>
    <n v="762295724.84199584"/>
    <n v="1091620935.4800007"/>
    <n v="1077294247.7441671"/>
    <n v="1286164224.0331419"/>
    <n v="1286164224.0331419"/>
    <n v="762295724.84199584"/>
    <n v="321649890.82999998"/>
    <n v="603912029.79999995"/>
    <x v="53"/>
    <s v="2013 B"/>
    <s v="2013 B"/>
    <s v="B"/>
    <s v="B"/>
    <m/>
    <s v="B"/>
    <n v="0.82360316241524489"/>
    <n v="1.3896036508910088"/>
    <n v="3.998646543029333"/>
    <n v="2.5710555927302718"/>
    <n v="0.24977147824298532"/>
    <n v="0.77788410004337016"/>
    <n v="2.3212841144872867"/>
    <n v="2.166666666666667"/>
    <n v="0.82514751610200743"/>
    <n v="10.825250445394516"/>
    <n v="4.0886294775477605"/>
    <m/>
    <s v="2013 C"/>
    <n v="0.77120014965079298"/>
    <n v="0.559890349894271"/>
    <n v="0.57438438857873697"/>
  </r>
  <r>
    <s v="Light2014"/>
    <x v="7"/>
    <s v="B"/>
    <s v="C"/>
    <x v="0"/>
    <b v="0"/>
    <x v="0"/>
    <x v="1"/>
    <n v="0"/>
    <n v="1"/>
    <n v="0"/>
    <n v="0"/>
    <n v="7282316073.5486841"/>
    <n v="0.10754030430257985"/>
    <n v="-36045177.0200008"/>
    <n v="683705560.6400001"/>
    <n v="733271553.49529231"/>
    <n v="5166427514.6300001"/>
    <n v="1114170295.3599997"/>
    <n v="3513936093.21"/>
    <n v="787316982.60359371"/>
    <n v="520926069.14831614"/>
    <n v="368617582.28168273"/>
    <n v="455174442.0903784"/>
    <n v="651318595.55814528"/>
    <n v="889543651.42999887"/>
    <n v="976100511.23869455"/>
    <n v="1172244664.7064614"/>
    <n v="1172244664.7064614"/>
    <n v="651318595.55814528"/>
    <n v="478056468.92000002"/>
    <n v="541478350.08999991"/>
    <x v="53"/>
    <s v="2014 D"/>
    <s v="2014 D"/>
    <s v="D"/>
    <s v="C"/>
    <s v="D"/>
    <s v="D"/>
    <n v="0.63883899148299406"/>
    <n v="1.1497838453862199"/>
    <n v="2.4521050146120493"/>
    <n v="4.4072945436895727"/>
    <n v="0.95045883244774332"/>
    <n v="-0.16764985954464687"/>
    <n v="3.4568357112418293"/>
    <n v="3"/>
    <n v="0.86937942497013265"/>
    <n v="8.9438385944810648"/>
    <n v="-1.0257778190574129"/>
    <m/>
    <s v="2014 C"/>
    <n v="0.82726349101423924"/>
    <n v="0.57813365156795904"/>
    <n v="0.46819462862682598"/>
  </r>
  <r>
    <s v="Light2015"/>
    <x v="8"/>
    <s v="C"/>
    <s v="C"/>
    <x v="0"/>
    <b v="0"/>
    <x v="0"/>
    <x v="1"/>
    <n v="0"/>
    <n v="0"/>
    <n v="1"/>
    <n v="0"/>
    <n v="7663080997.4657736"/>
    <n v="0.10754030430257985"/>
    <n v="-330736263.46999854"/>
    <n v="751668067.06000006"/>
    <n v="771611565.71906054"/>
    <n v="6033481209.75"/>
    <n v="611676080.43999994"/>
    <n v="3283254958.9300003"/>
    <n v="828482827.06104958"/>
    <n v="548163334.47467947"/>
    <n v="204525916.32532191"/>
    <n v="442436292.29868126"/>
    <n v="654586716.16715145"/>
    <n v="752689250.80000138"/>
    <n v="990599626.77336073"/>
    <n v="1202750050.6418309"/>
    <n v="1202750050.6418309"/>
    <n v="654586716.16715145"/>
    <n v="565233386.07000005"/>
    <n v="1287518432.1099999"/>
    <x v="53"/>
    <s v="2015 D"/>
    <s v="2015 D"/>
    <s v="D"/>
    <s v="D"/>
    <s v="D"/>
    <s v="D"/>
    <n v="0.35330512686268301"/>
    <n v="0.64916954275253103"/>
    <n v="2.1278821815611559"/>
    <n v="5.0164048686011826"/>
    <n v="0.50856458506369417"/>
    <n v="-0.84960085324851975"/>
    <n v="4.5078402835374884"/>
    <n v="3"/>
    <n v="0.84768126658021115"/>
    <n v="8.542082699943105"/>
    <n v="-10.073426145917836"/>
    <m/>
    <s v="2015 C"/>
    <n v="0.79010293849084001"/>
    <n v="0.53403194108038698"/>
    <n v="0.246868021454174"/>
  </r>
  <r>
    <s v="Manaus2007"/>
    <x v="0"/>
    <s v=""/>
    <s v=""/>
    <x v="0"/>
    <b v="1"/>
    <x v="1"/>
    <x v="0"/>
    <s v=""/>
    <s v=""/>
    <s v=""/>
    <s v=""/>
    <s v=""/>
    <n v="0.10754030430257985"/>
    <n v="-601705929.3299998"/>
    <n v="213508567.03"/>
    <s v=""/>
    <n v="663190391.04000008"/>
    <n v="-49297607.710000001"/>
    <n v="555125513.6099999"/>
    <s v=""/>
    <s v=""/>
    <s v=""/>
    <s v=""/>
    <s v=""/>
    <n v="-441616637.13999975"/>
    <s v=""/>
    <s v=""/>
    <s v=""/>
    <s v=""/>
    <n v="47060271.489999995"/>
    <n v="78205678.109999985"/>
    <x v="54"/>
    <s v=""/>
    <s v=""/>
    <s v=""/>
    <e v="#VALUE!"/>
    <m/>
    <s v=""/>
    <s v=""/>
    <s v=""/>
    <s v=""/>
    <s v=""/>
    <s v=""/>
    <s v=""/>
    <e v="#VALUE!"/>
    <s v=""/>
    <s v=""/>
    <s v=""/>
    <n v="-108.39097007397227"/>
    <m/>
    <s v=""/>
    <s v=""/>
    <s v=""/>
    <s v=""/>
  </r>
  <r>
    <s v="Manaus2008"/>
    <x v="1"/>
    <s v=""/>
    <s v=""/>
    <x v="0"/>
    <b v="1"/>
    <x v="1"/>
    <x v="0"/>
    <s v=""/>
    <s v=""/>
    <s v=""/>
    <s v=""/>
    <s v=""/>
    <n v="0.10754030430257985"/>
    <n v="204251673.6999999"/>
    <n v="352055437.73000002"/>
    <s v=""/>
    <n v="1195343773.5"/>
    <n v="210416843.69"/>
    <n v="753970693.43999994"/>
    <s v=""/>
    <s v=""/>
    <s v=""/>
    <s v=""/>
    <s v=""/>
    <n v="472703477.30999982"/>
    <s v=""/>
    <s v=""/>
    <s v=""/>
    <s v=""/>
    <n v="100075406.87"/>
    <n v="229928859.97"/>
    <x v="54"/>
    <s v=""/>
    <s v=""/>
    <s v=""/>
    <e v="#VALUE!"/>
    <m/>
    <s v=""/>
    <s v=""/>
    <s v=""/>
    <s v=""/>
    <s v=""/>
    <s v=""/>
    <s v=""/>
    <e v="#VALUE!"/>
    <s v=""/>
    <s v=""/>
    <s v=""/>
    <n v="27.090134335075984"/>
    <m/>
    <s v=""/>
    <s v=""/>
    <s v=""/>
    <s v=""/>
  </r>
  <r>
    <s v="Manaus2009"/>
    <x v="2"/>
    <s v=""/>
    <s v=""/>
    <x v="0"/>
    <b v="1"/>
    <x v="1"/>
    <x v="0"/>
    <s v=""/>
    <s v=""/>
    <s v=""/>
    <s v=""/>
    <s v=""/>
    <n v="0.10754030430257985"/>
    <n v="-60154230.629999876"/>
    <n v="444921933.47000003"/>
    <s v=""/>
    <n v="338682104.69999999"/>
    <n v="261337010.20999992"/>
    <n v="2179791295.5100012"/>
    <s v=""/>
    <s v=""/>
    <s v=""/>
    <s v=""/>
    <s v=""/>
    <n v="169964566.34000012"/>
    <s v=""/>
    <s v=""/>
    <s v=""/>
    <s v=""/>
    <n v="159217785.63000003"/>
    <n v="93291805.599999994"/>
    <x v="54"/>
    <s v=""/>
    <s v=""/>
    <s v=""/>
    <e v="#VALUE!"/>
    <m/>
    <s v=""/>
    <s v=""/>
    <s v=""/>
    <s v=""/>
    <s v=""/>
    <s v=""/>
    <s v=""/>
    <e v="#VALUE!"/>
    <s v=""/>
    <s v=""/>
    <s v=""/>
    <n v="-2.7596325737196654"/>
    <m/>
    <s v=""/>
    <s v=""/>
    <s v=""/>
    <s v=""/>
  </r>
  <r>
    <s v="Manaus2010"/>
    <x v="3"/>
    <s v=""/>
    <s v=""/>
    <x v="0"/>
    <b v="1"/>
    <x v="1"/>
    <x v="0"/>
    <s v=""/>
    <s v=""/>
    <s v=""/>
    <s v=""/>
    <s v=""/>
    <n v="0.10754030430257985"/>
    <n v="-1375185624.7000008"/>
    <n v="594886304.55999994"/>
    <s v=""/>
    <n v="446396516.89999998"/>
    <n v="105842033.46000001"/>
    <n v="1093002670.3499999"/>
    <s v=""/>
    <s v=""/>
    <s v=""/>
    <s v=""/>
    <s v=""/>
    <n v="-1152604181.9300008"/>
    <s v=""/>
    <s v=""/>
    <s v=""/>
    <s v=""/>
    <n v="34274635.289999999"/>
    <n v="101039726.22"/>
    <x v="54"/>
    <s v=""/>
    <s v=""/>
    <s v=""/>
    <e v="#VALUE!"/>
    <m/>
    <s v=""/>
    <s v=""/>
    <s v=""/>
    <s v=""/>
    <s v=""/>
    <s v=""/>
    <s v=""/>
    <e v="#VALUE!"/>
    <s v=""/>
    <s v=""/>
    <s v=""/>
    <n v="-125.81722460564902"/>
    <m/>
    <s v=""/>
    <s v=""/>
    <s v=""/>
    <s v=""/>
  </r>
  <r>
    <s v="Manaus2011"/>
    <x v="4"/>
    <s v=""/>
    <s v=""/>
    <x v="0"/>
    <b v="1"/>
    <x v="1"/>
    <x v="0"/>
    <s v=""/>
    <s v=""/>
    <s v=""/>
    <s v=""/>
    <s v=""/>
    <n v="0.10754030430257985"/>
    <n v="-609498785.31999969"/>
    <n v="619356441.33000004"/>
    <s v=""/>
    <n v="525388567.25999999"/>
    <n v="37252375.060000002"/>
    <n v="558213253.7899996"/>
    <s v=""/>
    <s v=""/>
    <s v=""/>
    <s v=""/>
    <s v=""/>
    <n v="-344813669.7699998"/>
    <s v=""/>
    <s v=""/>
    <s v=""/>
    <s v=""/>
    <n v="50672239.460000001"/>
    <n v="167556953.93000001"/>
    <x v="54"/>
    <s v=""/>
    <s v=""/>
    <s v=""/>
    <e v="#VALUE!"/>
    <m/>
    <s v=""/>
    <s v=""/>
    <s v=""/>
    <s v=""/>
    <s v=""/>
    <s v=""/>
    <s v=""/>
    <e v="#VALUE!"/>
    <s v=""/>
    <s v=""/>
    <s v=""/>
    <n v="-109.18744425751198"/>
    <m/>
    <s v=""/>
    <s v=""/>
    <s v=""/>
    <s v=""/>
  </r>
  <r>
    <s v="Manaus2012"/>
    <x v="5"/>
    <s v=""/>
    <s v=""/>
    <x v="0"/>
    <b v="1"/>
    <x v="1"/>
    <x v="0"/>
    <s v=""/>
    <s v=""/>
    <s v=""/>
    <s v=""/>
    <s v=""/>
    <n v="0.10754030430257985"/>
    <n v="-923406763.60000002"/>
    <n v="625744424.76999998"/>
    <s v=""/>
    <n v="669152366.37"/>
    <n v="-22265739.169999994"/>
    <n v="-377044572.80999899"/>
    <s v=""/>
    <s v=""/>
    <s v=""/>
    <s v=""/>
    <s v=""/>
    <n v="-625524214.61000013"/>
    <s v=""/>
    <s v=""/>
    <s v=""/>
    <s v=""/>
    <n v="63300633.460000001"/>
    <n v="300867155.05999994"/>
    <x v="54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Manaus2013"/>
    <x v="6"/>
    <s v=""/>
    <s v=""/>
    <x v="0"/>
    <b v="1"/>
    <x v="1"/>
    <x v="0"/>
    <s v=""/>
    <s v=""/>
    <s v=""/>
    <s v=""/>
    <s v=""/>
    <n v="0.10754030430257985"/>
    <n v="-856021992.40999973"/>
    <n v="680050799.81000006"/>
    <s v=""/>
    <n v="1824793474.03"/>
    <n v="11439712.159999998"/>
    <n v="-1311614445.039999"/>
    <s v=""/>
    <s v=""/>
    <s v=""/>
    <s v=""/>
    <s v=""/>
    <n v="-306363658.98999965"/>
    <s v=""/>
    <s v=""/>
    <s v=""/>
    <s v=""/>
    <n v="95368997.659999996"/>
    <n v="1194100034.21"/>
    <x v="54"/>
    <s v=""/>
    <s v=""/>
    <s v=""/>
    <e v="#VALUE!"/>
    <m/>
    <s v=""/>
    <s v=""/>
    <s v=""/>
    <s v=""/>
    <s v=""/>
    <s v=""/>
    <s v=""/>
    <e v="#VALUE!"/>
    <s v=""/>
    <s v=""/>
    <s v=""/>
    <s v=""/>
    <m/>
    <s v=""/>
    <s v=""/>
    <s v=""/>
    <s v=""/>
  </r>
  <r>
    <s v="Mococa2007"/>
    <x v="0"/>
    <s v=""/>
    <s v=""/>
    <x v="0"/>
    <b v="0"/>
    <x v="0"/>
    <x v="0"/>
    <s v=""/>
    <s v=""/>
    <s v=""/>
    <s v=""/>
    <s v=""/>
    <n v="0.10754030430257985"/>
    <n v="8619124.6299999915"/>
    <n v="9112256.6799999997"/>
    <s v=""/>
    <n v="-8896400.3300000001"/>
    <n v="-56053.369999999995"/>
    <n v="25528003.499999966"/>
    <s v=""/>
    <s v=""/>
    <s v=""/>
    <s v=""/>
    <s v=""/>
    <n v="13660432.389999991"/>
    <s v=""/>
    <s v=""/>
    <s v=""/>
    <s v=""/>
    <n v="19212.78"/>
    <n v="35614.28"/>
    <x v="55"/>
    <s v=""/>
    <s v=""/>
    <s v=""/>
    <e v="#VALUE!"/>
    <m/>
    <s v=""/>
    <s v=""/>
    <s v=""/>
    <s v=""/>
    <s v=""/>
    <s v=""/>
    <s v=""/>
    <e v="#VALUE!"/>
    <s v=""/>
    <s v=""/>
    <s v=""/>
    <n v="33.763410562051995"/>
    <m/>
    <s v=""/>
    <s v=""/>
    <s v=""/>
    <s v=""/>
  </r>
  <r>
    <s v="Mococa2008"/>
    <x v="1"/>
    <s v="A"/>
    <s v="A"/>
    <x v="0"/>
    <b v="0"/>
    <x v="0"/>
    <x v="0"/>
    <n v="1"/>
    <n v="1"/>
    <n v="0"/>
    <n v="0"/>
    <n v="29769842.827338878"/>
    <n v="0.10754030430257985"/>
    <n v="7329776.5600000042"/>
    <n v="6910408.5299999993"/>
    <n v="12110160.92868227"/>
    <n v="-10750463.09"/>
    <n v="453083.12000000005"/>
    <n v="25528003.500000011"/>
    <n v="4154505.5078718201"/>
    <n v="2629389.5544856843"/>
    <n v="8756648.9155143201"/>
    <n v="9353513.1516582686"/>
    <n v="9717820.0631755535"/>
    <n v="11386038.470000004"/>
    <n v="11982902.706143953"/>
    <n v="12347209.617661238"/>
    <n v="12347209.617661238"/>
    <n v="9717820.0631755535"/>
    <n v="99524.79"/>
    <n v="47015.82"/>
    <x v="55"/>
    <s v="2008 A"/>
    <s v="2008 A"/>
    <s v="A"/>
    <s v="A"/>
    <m/>
    <s v="A"/>
    <n v="66.314860182276803"/>
    <n v="84.257937903092113"/>
    <n v="124.06164954139807"/>
    <n v="-0.87067956428169169"/>
    <n v="3.669518328674988E-2"/>
    <n v="1.1369796071105436"/>
    <n v="-0.90737474756844161"/>
    <n v="2"/>
    <n v="1.7659126993675873"/>
    <n v="32.643168858961111"/>
    <n v="28.712690203133199"/>
    <m/>
    <s v="2008 A"/>
    <n v="2.3391039071183535"/>
    <n v="2.2514143106265001"/>
    <n v="2.1077475764378"/>
  </r>
  <r>
    <s v="Mococa2009"/>
    <x v="2"/>
    <s v="A"/>
    <s v="A"/>
    <x v="0"/>
    <b v="0"/>
    <x v="0"/>
    <x v="0"/>
    <n v="1"/>
    <n v="1"/>
    <n v="0"/>
    <n v="0"/>
    <n v="28493663.204457045"/>
    <n v="0.10754030430257985"/>
    <n v="9830946.7899999954"/>
    <n v="6203305.1899999995"/>
    <n v="11591020.109006479"/>
    <n v="2261997.44"/>
    <n v="-755702.96999999927"/>
    <n v="28894029.26000002"/>
    <n v="3976409.3289407892"/>
    <n v="2516672.3530709888"/>
    <n v="11528843.046929009"/>
    <n v="10322450.184744511"/>
    <n v="9482296.8001603093"/>
    <n v="14045515.399999999"/>
    <n v="12839122.5378155"/>
    <n v="11998969.153231299"/>
    <n v="11998969.153231299"/>
    <n v="9482296.8001603093"/>
    <n v="281317.84000000003"/>
    <n v="3059308.93"/>
    <x v="55"/>
    <s v="2009 A"/>
    <s v="2009 A"/>
    <s v="A"/>
    <s v="A"/>
    <m/>
    <s v="A"/>
    <n v="2.8384783614005191"/>
    <n v="3.5918317068480232"/>
    <n v="42.652713220147355"/>
    <n v="0.18851598092414867"/>
    <n v="-6.2980657783963875E-2"/>
    <n v="8.2844981706807957E-2"/>
    <n v="0.25149663870811256"/>
    <n v="2"/>
    <n v="1.7929682558873095"/>
    <n v="33.278616133418275"/>
    <n v="34.024146309042635"/>
    <m/>
    <s v="2009 A"/>
    <n v="2.3846380036661654"/>
    <n v="2.59592243527712"/>
    <n v="2.8993099284373698"/>
  </r>
  <r>
    <s v="Mococa2010"/>
    <x v="3"/>
    <s v="A"/>
    <s v="A"/>
    <x v="0"/>
    <b v="0"/>
    <x v="0"/>
    <x v="0"/>
    <n v="1"/>
    <n v="1"/>
    <n v="0"/>
    <n v="0"/>
    <n v="31948192.707174703"/>
    <n v="0.10754030430257985"/>
    <n v="9072962.1299999952"/>
    <n v="8186485.9900000002"/>
    <n v="12996298.210521109"/>
    <n v="13493227.389999999"/>
    <n v="901326.4299999997"/>
    <n v="33802106.540000007"/>
    <n v="4458503.3000959186"/>
    <n v="2821789.9797507934"/>
    <n v="11583029.860249201"/>
    <n v="10002056.457947833"/>
    <n v="9423205.9480951633"/>
    <n v="14404819.839999994"/>
    <n v="12823846.437698627"/>
    <n v="12244995.927845957"/>
    <n v="12244995.927845957"/>
    <n v="9423205.9480951633"/>
    <n v="651329.35"/>
    <n v="1270154.04"/>
    <x v="55"/>
    <s v="2010 A"/>
    <s v="2010 A"/>
    <s v="A"/>
    <s v="B"/>
    <m/>
    <s v="A"/>
    <n v="4.90413083825573"/>
    <n v="6.3726785209660104"/>
    <n v="18.800006368277366"/>
    <n v="1.1019380871589739"/>
    <n v="7.3607736197798312E-2"/>
    <n v="-3.2480669029504923E-2"/>
    <n v="1.0283303509611756"/>
    <n v="2"/>
    <n v="1.6318840587009993"/>
    <n v="29.495270779367011"/>
    <n v="26.841410369686368"/>
    <m/>
    <s v="2010 A"/>
    <n v="2.1135357115487747"/>
    <n v="2.2433663902966101"/>
    <n v="2.59796372921828"/>
  </r>
  <r>
    <s v="Mococa2011"/>
    <x v="4"/>
    <s v="A"/>
    <s v="A"/>
    <x v="0"/>
    <b v="0"/>
    <x v="0"/>
    <x v="0"/>
    <n v="1"/>
    <n v="1"/>
    <n v="0"/>
    <n v="0"/>
    <n v="35095506.295523979"/>
    <n v="0.10754030430257985"/>
    <n v="6551700.1299999859"/>
    <n v="9212520.5299999975"/>
    <n v="14276603.056905322"/>
    <n v="21947183.630000003"/>
    <n v="1399940.0399999998"/>
    <n v="38746664.520000003"/>
    <n v="4897724.0205031764"/>
    <n v="3099773.0890971655"/>
    <n v="8787840.6009028181"/>
    <n v="9809076.0249399915"/>
    <n v="10143192.884781294"/>
    <n v="11887613.689999983"/>
    <n v="12908849.114037156"/>
    <n v="13242965.973878458"/>
    <n v="13242965.973878458"/>
    <n v="10143192.884781294"/>
    <n v="1029697.02"/>
    <n v="6799851.6600000001"/>
    <x v="55"/>
    <s v="2011 A"/>
    <s v="2011 A"/>
    <s v="A"/>
    <s v="B"/>
    <m/>
    <s v="A"/>
    <n v="1.2955016054362527"/>
    <n v="1.6914086003075286"/>
    <n v="12.861031659466644"/>
    <n v="1.6572710126485619"/>
    <n v="0.10571197137871981"/>
    <n v="-0.26570901767328625"/>
    <n v="1.5515590412698421"/>
    <n v="2"/>
    <n v="1.6066108718285497"/>
    <n v="28.901685587236958"/>
    <n v="16.909068718981402"/>
    <m/>
    <s v="2011 A"/>
    <n v="2.0710013164317433"/>
    <n v="2.0027825154650798"/>
    <n v="1.7942702700508599"/>
  </r>
  <r>
    <s v="Mococa2012"/>
    <x v="5"/>
    <s v="A"/>
    <s v="A"/>
    <x v="0"/>
    <b v="0"/>
    <x v="0"/>
    <x v="0"/>
    <n v="1"/>
    <n v="1"/>
    <n v="0"/>
    <n v="0"/>
    <n v="35352117.06940639"/>
    <n v="0.10754030430257985"/>
    <n v="7235175.7499999972"/>
    <n v="8149338.9199999999"/>
    <n v="14380990.49978748"/>
    <n v="28088343.599999998"/>
    <n v="6239734.4400000004"/>
    <n v="40372931.660000004"/>
    <n v="4933535.1193837626"/>
    <n v="3122437.9614758417"/>
    <n v="11815289.998524155"/>
    <n v="12342937.640720602"/>
    <n v="11299808.05981777"/>
    <n v="14937727.959999997"/>
    <n v="15465375.602196444"/>
    <n v="14422246.021293612"/>
    <n v="14422246.021293612"/>
    <n v="11299808.05981777"/>
    <n v="1771841.4100000001"/>
    <n v="9338869.7800000012"/>
    <x v="55"/>
    <s v="2012 A"/>
    <s v="2012 A"/>
    <s v="A"/>
    <s v="B"/>
    <m/>
    <s v="A"/>
    <n v="1.0170193308586728"/>
    <n v="1.2980488624593265"/>
    <n v="8.1396935074982881"/>
    <n v="1.9475706875703813"/>
    <n v="0.4326465122552613"/>
    <n v="0.31558115312137475"/>
    <n v="1.5149241753151199"/>
    <n v="2.9166666666666665"/>
    <n v="1.7369784216048179"/>
    <n v="31.963596515685307"/>
    <n v="17.920857992010376"/>
    <m/>
    <s v="2012 A"/>
    <n v="2.2904079508466433"/>
    <n v="2.501844487929"/>
    <n v="2.3948932586092502"/>
  </r>
  <r>
    <s v="Mococa2013"/>
    <x v="6"/>
    <s v="B"/>
    <s v="A"/>
    <x v="0"/>
    <b v="0"/>
    <x v="0"/>
    <x v="0"/>
    <n v="0"/>
    <n v="1"/>
    <n v="0"/>
    <n v="0"/>
    <n v="48686530.080658093"/>
    <n v="0.10754030430257985"/>
    <n v="9682807.5199999958"/>
    <n v="8500756.0999999996"/>
    <n v="16620585.843358865"/>
    <n v="20136718.800000004"/>
    <n v="-2740782.5200000005"/>
    <n v="30461827.419999972"/>
    <n v="5004910.3684481969"/>
    <n v="4583211.7546541765"/>
    <n v="15010809.15534582"/>
    <n v="14393598.845862743"/>
    <n v="13193435.421997286"/>
    <n v="19594020.909999996"/>
    <n v="18976810.600516919"/>
    <n v="17776647.176651463"/>
    <n v="17776647.176651463"/>
    <n v="13193435.421997286"/>
    <n v="727379.59"/>
    <n v="14478816.199999999"/>
    <x v="55"/>
    <s v="2013 B"/>
    <s v="2013 B"/>
    <s v="B"/>
    <s v="B"/>
    <m/>
    <s v="B"/>
    <n v="0.86763550885446594"/>
    <n v="1.1690397402578403"/>
    <n v="24.439298848970264"/>
    <n v="1.1327624720171277"/>
    <n v="-0.15417882195467381"/>
    <n v="1.3173234996055714"/>
    <n v="1.2869412939718015"/>
    <n v="3"/>
    <n v="1.798853624702506"/>
    <n v="27.098738398772639"/>
    <n v="31.7866928549489"/>
    <m/>
    <s v="2013 A"/>
    <n v="2.6360982408688787"/>
    <n v="2.8758954270613399"/>
    <n v="2.9992163795732498"/>
  </r>
  <r>
    <s v="Mococa2014"/>
    <x v="7"/>
    <s v="C"/>
    <s v="A"/>
    <x v="0"/>
    <b v="0"/>
    <x v="0"/>
    <x v="0"/>
    <n v="0"/>
    <n v="0"/>
    <n v="1"/>
    <n v="0"/>
    <n v="53782468.416422755"/>
    <n v="0.10754030430257985"/>
    <n v="10273409.539999999"/>
    <n v="9902191.6500000004"/>
    <n v="17985473.931903947"/>
    <n v="47602982.570000008"/>
    <n v="-4194438.6999999993"/>
    <n v="22807864.470000021"/>
    <n v="5352832.5900952416"/>
    <n v="5046009.6597212208"/>
    <n v="15667325.920278776"/>
    <n v="14712171.626639284"/>
    <n v="13090105.486048363"/>
    <n v="20713335.579999998"/>
    <n v="19758181.286360506"/>
    <n v="18136115.145769585"/>
    <n v="18136115.145769585"/>
    <n v="13090105.486048363"/>
    <n v="4137500.2"/>
    <n v="19467950.280000001"/>
    <x v="55"/>
    <s v="2014 C"/>
    <s v="2014 C"/>
    <s v="C"/>
    <s v="C"/>
    <m/>
    <s v="C"/>
    <n v="0.55453741487115915"/>
    <n v="0.76830201402577025"/>
    <n v="4.3833508807491013"/>
    <n v="2.62476181847047"/>
    <n v="-0.23127547803303347"/>
    <n v="-3.3104312868241115E-2"/>
    <n v="2.8560372965035032"/>
    <n v="3"/>
    <n v="1.6921497889693506"/>
    <n v="24.338982332858549"/>
    <n v="45.043276864052629"/>
    <m/>
    <s v="2014 A"/>
    <n v="2.4454539267372457"/>
    <n v="2.7484834185288398"/>
    <n v="2.92692245770384"/>
  </r>
  <r>
    <s v="Mococa2015"/>
    <x v="8"/>
    <s v="A"/>
    <s v="A"/>
    <x v="0"/>
    <b v="0"/>
    <x v="0"/>
    <x v="0"/>
    <n v="1"/>
    <n v="1"/>
    <n v="0"/>
    <n v="0"/>
    <n v="57947550.181026451"/>
    <n v="0.10754030430257985"/>
    <n v="4757110.7099999953"/>
    <n v="10360798.43"/>
    <n v="19378325.017159343"/>
    <n v="44908029.519999996"/>
    <n v="4317030.9100000011"/>
    <n v="36825328.280000024"/>
    <n v="5767372.6080883006"/>
    <n v="5436788.3546481598"/>
    <n v="14023026.645351833"/>
    <n v="14594330.30415733"/>
    <n v="14320669.384506894"/>
    <n v="19459814.999999993"/>
    <n v="20031118.65880549"/>
    <n v="19757457.739155054"/>
    <n v="19757457.739155054"/>
    <n v="14320669.384506894"/>
    <n v="6532802.9000000004"/>
    <n v="5586936.6399999997"/>
    <x v="55"/>
    <s v="2015 B"/>
    <s v="2015 B"/>
    <s v="B"/>
    <s v="B"/>
    <s v="B"/>
    <s v="B"/>
    <n v="1.1815987742346232"/>
    <n v="1.6301883117163964"/>
    <n v="3.0243462173265709"/>
    <n v="2.2729659915203508"/>
    <n v="0.21850133590034559"/>
    <n v="0.17241486708328302"/>
    <n v="2.0544646556200052"/>
    <n v="3"/>
    <n v="1.7109261018575144"/>
    <n v="24.713157570543608"/>
    <n v="12.918040197305181"/>
    <m/>
    <s v="2015 A"/>
    <n v="2.4830491019081249"/>
    <n v="2.5304989439874701"/>
    <n v="2.43144107347696"/>
  </r>
  <r>
    <s v="Muxfeldt2007"/>
    <x v="0"/>
    <s v=""/>
    <s v=""/>
    <x v="0"/>
    <b v="0"/>
    <x v="0"/>
    <x v="0"/>
    <s v=""/>
    <s v=""/>
    <s v=""/>
    <s v=""/>
    <s v=""/>
    <n v="0.10754030430257985"/>
    <n v="2307607.6799999997"/>
    <n v="1277566.5099999998"/>
    <s v=""/>
    <n v="-3605368.99"/>
    <n v="-77376.460000000006"/>
    <n v="8379601.4399999985"/>
    <s v=""/>
    <s v=""/>
    <s v=""/>
    <s v=""/>
    <s v=""/>
    <n v="2805179.7399999998"/>
    <s v=""/>
    <s v=""/>
    <s v=""/>
    <s v=""/>
    <n v="33575.82"/>
    <n v="111862.08"/>
    <x v="56"/>
    <s v=""/>
    <s v=""/>
    <s v=""/>
    <e v="#VALUE!"/>
    <m/>
    <s v=""/>
    <s v=""/>
    <s v=""/>
    <s v=""/>
    <s v=""/>
    <s v=""/>
    <s v=""/>
    <e v="#VALUE!"/>
    <s v=""/>
    <s v=""/>
    <s v=""/>
    <n v="27.538394236564073"/>
    <m/>
    <s v=""/>
    <s v=""/>
    <s v=""/>
    <s v=""/>
  </r>
  <r>
    <s v="Muxfeldt2008"/>
    <x v="1"/>
    <s v=""/>
    <s v=""/>
    <x v="0"/>
    <b v="0"/>
    <x v="0"/>
    <x v="0"/>
    <s v=""/>
    <s v=""/>
    <s v=""/>
    <s v=""/>
    <s v=""/>
    <n v="0.10754030430257985"/>
    <n v="1617346.4500000014"/>
    <n v="1499280.71"/>
    <s v=""/>
    <n v="-3762540.01"/>
    <n v="-27716.670000000013"/>
    <n v="8728074.3200000022"/>
    <s v=""/>
    <s v=""/>
    <s v=""/>
    <s v=""/>
    <s v=""/>
    <n v="2236054.8100000015"/>
    <s v=""/>
    <s v=""/>
    <s v=""/>
    <s v=""/>
    <n v="20994.02"/>
    <n v="137658.37999999998"/>
    <x v="56"/>
    <s v=""/>
    <s v=""/>
    <s v=""/>
    <e v="#VALUE!"/>
    <m/>
    <s v=""/>
    <s v=""/>
    <s v=""/>
    <s v=""/>
    <s v=""/>
    <s v=""/>
    <s v=""/>
    <e v="#VALUE!"/>
    <s v=""/>
    <s v=""/>
    <s v=""/>
    <n v="18.53039273845231"/>
    <m/>
    <s v=""/>
    <s v=""/>
    <s v=""/>
    <s v=""/>
  </r>
  <r>
    <s v="Muxfeldt2009"/>
    <x v="2"/>
    <s v="A"/>
    <s v="B"/>
    <x v="0"/>
    <b v="0"/>
    <x v="0"/>
    <x v="0"/>
    <n v="1"/>
    <n v="1"/>
    <n v="0"/>
    <n v="0"/>
    <n v="7287126.8731546327"/>
    <n v="0.10754030430257985"/>
    <n v="1736910.1499999955"/>
    <n v="1521570.75"/>
    <n v="2187735.2996548177"/>
    <n v="-3805273.39"/>
    <n v="-71203.420000000042"/>
    <n v="8950777.6800000016"/>
    <n v="1004239.9476487209"/>
    <n v="467595.64269697433"/>
    <n v="1151889.0173030212"/>
    <n v="1199255.5297169902"/>
    <n v="1598932.3634653599"/>
    <n v="1619484.6599999955"/>
    <n v="1666851.1724139645"/>
    <n v="2066528.0061623342"/>
    <n v="2066528.0061623342"/>
    <n v="1598932.3634653599"/>
    <n v="8451.19"/>
    <n v="0"/>
    <x v="56"/>
    <s v="2009 A"/>
    <s v="2009 A"/>
    <s v="A"/>
    <s v="A"/>
    <m/>
    <s v="A"/>
    <n v="189.19612071972821"/>
    <n v="244.52509127854589"/>
    <n v="244.52509127854589"/>
    <n v="-1.8413848632357128"/>
    <n v="-3.4455579497433976E-2"/>
    <n v="1.8413848632357128"/>
    <n v="-1.8069292837382789"/>
    <n v="2"/>
    <n v="1.3622647684274953"/>
    <n v="21.941876288112084"/>
    <n v="19.40513117514941"/>
    <m/>
    <s v="2009 B"/>
    <n v="1.5921815968482824"/>
    <n v="1.19419221723402"/>
    <n v="1.14702568843233"/>
  </r>
  <r>
    <s v="Muxfeldt2010"/>
    <x v="3"/>
    <s v="A"/>
    <s v="B"/>
    <x v="0"/>
    <b v="0"/>
    <x v="0"/>
    <x v="0"/>
    <n v="1"/>
    <n v="1"/>
    <n v="0"/>
    <n v="0"/>
    <n v="6929257.1817015335"/>
    <n v="0.10754030430257985"/>
    <n v="1978322.8099999963"/>
    <n v="1542285.94"/>
    <n v="2080295.9521181677"/>
    <n v="-4033318.82"/>
    <n v="63669.510000000009"/>
    <n v="9623600.4500000011"/>
    <n v="954921.87896143424"/>
    <n v="444632.09186417022"/>
    <n v="1714041.2081358258"/>
    <n v="1594535.4725376859"/>
    <n v="1433428.0208733166"/>
    <n v="2158673.2999999961"/>
    <n v="2039167.5644018562"/>
    <n v="1878060.1127374868"/>
    <n v="1878060.1127374868"/>
    <n v="1433428.0208733166"/>
    <n v="1.42"/>
    <n v="0"/>
    <x v="56"/>
    <s v="2010 A"/>
    <s v="2010 A"/>
    <s v="A"/>
    <s v="A"/>
    <m/>
    <s v="A"/>
    <n v="1009456.3527276878"/>
    <n v="1322577.5441813287"/>
    <n v="1322577.5441813287"/>
    <n v="-2.1475983610135767"/>
    <n v="3.3901742318138278E-2"/>
    <n v="2.1475983610135767"/>
    <n v="-2.181500103331715"/>
    <n v="2"/>
    <n v="1.3019651777491439"/>
    <n v="20.686604397635115"/>
    <n v="20.556992367653791"/>
    <m/>
    <s v="2010 B"/>
    <n v="1.5010945459135718"/>
    <n v="1.6698072496404599"/>
    <n v="1.7949543788859501"/>
  </r>
  <r>
    <s v="Muxfeldt2011"/>
    <x v="4"/>
    <s v="A"/>
    <s v="A"/>
    <x v="0"/>
    <b v="0"/>
    <x v="0"/>
    <x v="0"/>
    <n v="1"/>
    <n v="1"/>
    <n v="0"/>
    <n v="0"/>
    <n v="7339378.5373269152"/>
    <n v="0.10754030430257985"/>
    <n v="2348471.0100000021"/>
    <n v="1560509.2700000003"/>
    <n v="2203422.251750648"/>
    <n v="-5107604.0599999996"/>
    <n v="-42407.670000000013"/>
    <n v="13447958.049999995"/>
    <n v="1011440.7583379194"/>
    <n v="470948.49367870134"/>
    <n v="2238632.1763213007"/>
    <n v="2238632.1724965703"/>
    <n v="2238632.1724965703"/>
    <n v="2709580.6700000018"/>
    <n v="2709580.6661752714"/>
    <n v="2709580.6661752714"/>
    <n v="2709580.6661752714"/>
    <n v="2238632.1724965703"/>
    <n v="1.4200000000000002"/>
    <n v="0"/>
    <x v="56"/>
    <s v="2011 A"/>
    <s v="2011 A"/>
    <s v="A"/>
    <s v="A"/>
    <m/>
    <s v="A"/>
    <n v="1576501.529927162"/>
    <n v="1908155.3987149796"/>
    <n v="1908155.3987149796"/>
    <n v="-1.8850164247775194"/>
    <n v="-1.5651008486069866E-2"/>
    <n v="1.8850164247775194"/>
    <n v="-1.8693654162914495"/>
    <n v="2"/>
    <n v="1.7734516702421004"/>
    <n v="30.501658432130764"/>
    <n v="17.463402259795142"/>
    <m/>
    <s v="2011 A"/>
    <n v="2.2133102288659998"/>
    <n v="2.2133102288659998"/>
    <n v="2.2133102288659998"/>
  </r>
  <r>
    <s v="Muxfeldt2012"/>
    <x v="5"/>
    <s v="A"/>
    <s v="B"/>
    <x v="0"/>
    <b v="0"/>
    <x v="0"/>
    <x v="0"/>
    <n v="1"/>
    <n v="1"/>
    <n v="0"/>
    <n v="0"/>
    <n v="8388131.4900461491"/>
    <n v="0.10754030430257985"/>
    <n v="2364780.7600000026"/>
    <n v="1580302.81"/>
    <n v="2518278.0097495243"/>
    <n v="-5854583.3899999997"/>
    <n v="94904.24000000002"/>
    <n v="14293903.350000007"/>
    <n v="1155969.5375891624"/>
    <n v="538244.19464469899"/>
    <n v="2227078.1053553033"/>
    <n v="2123472.173435838"/>
    <n v="1976000.5644523883"/>
    <n v="2765322.3000000021"/>
    <n v="2661716.3680805368"/>
    <n v="2514244.7590970872"/>
    <n v="2514244.7590970872"/>
    <n v="1976000.5644523883"/>
    <n v="216.99"/>
    <n v="0"/>
    <x v="56"/>
    <s v="2012 A"/>
    <s v="2012 A"/>
    <s v="A"/>
    <s v="A"/>
    <m/>
    <s v="A"/>
    <n v="9106.4130349434909"/>
    <n v="11586.915337559736"/>
    <n v="11586.915337559736"/>
    <n v="-2.3285654146505972"/>
    <n v="3.7746619399967221E-2"/>
    <n v="2.3285654146505972"/>
    <n v="-2.3663120340505643"/>
    <n v="2"/>
    <n v="1.4398554155572356"/>
    <n v="23.557100491298055"/>
    <n v="16.543981738899902"/>
    <m/>
    <s v="2012 B"/>
    <n v="1.7093880844488878"/>
    <n v="1.8369620415244901"/>
    <n v="1.92658892205758"/>
  </r>
  <r>
    <s v="Muxfeldt2013"/>
    <x v="6"/>
    <s v="A"/>
    <s v="B"/>
    <x v="0"/>
    <b v="0"/>
    <x v="0"/>
    <x v="0"/>
    <n v="1"/>
    <n v="1"/>
    <n v="0"/>
    <n v="0"/>
    <n v="7924238.0430212384"/>
    <n v="0.10754030430257985"/>
    <n v="1680590.7199999948"/>
    <n v="1932946.5700000003"/>
    <n v="2797303.9720389144"/>
    <n v="-5645338.4399999995"/>
    <n v="-132884.66999999998"/>
    <n v="16591419.720000001"/>
    <n v="901751.4212729279"/>
    <n v="473585.04779628693"/>
    <n v="1561119.9222037077"/>
    <n v="1550553.4948730844"/>
    <n v="1585401.1448193539"/>
    <n v="2034704.9699999946"/>
    <n v="2024138.5426693712"/>
    <n v="2058986.1926156408"/>
    <n v="2058986.1926156408"/>
    <n v="1585401.1448193539"/>
    <n v="4.45"/>
    <n v="0"/>
    <x v="56"/>
    <s v="2013 A"/>
    <s v="2013 A"/>
    <s v="A"/>
    <s v="A"/>
    <m/>
    <s v="A"/>
    <n v="356269.92018412449"/>
    <n v="462693.52643048106"/>
    <n v="462693.52643048106"/>
    <n v="-2.7418049039116785"/>
    <n v="-6.4538883493526225E-2"/>
    <n v="2.7418049039116785"/>
    <n v="-2.6772660204181524"/>
    <n v="2.5833333333333335"/>
    <n v="1.4525263017465648"/>
    <n v="20.006985355716235"/>
    <n v="10.129276146116293"/>
    <m/>
    <s v="2013 B"/>
    <n v="1.7581354552035389"/>
    <n v="1.71949104706667"/>
    <n v="1.7312087182518701"/>
  </r>
  <r>
    <s v="Muxfeldt2014"/>
    <x v="7"/>
    <s v="A"/>
    <s v="A"/>
    <x v="0"/>
    <b v="0"/>
    <x v="0"/>
    <x v="0"/>
    <n v="1"/>
    <n v="1"/>
    <n v="0"/>
    <n v="0"/>
    <n v="7610734.9274531864"/>
    <n v="0.10754030430257985"/>
    <n v="1720042.239999997"/>
    <n v="2115095.15"/>
    <n v="3136511.7969176071"/>
    <n v="-5225449.99"/>
    <n v="267099.84000000003"/>
    <n v="17761384.799999997"/>
    <n v="733806.2901086827"/>
    <n v="439899.44967662694"/>
    <n v="2183351.1503233705"/>
    <n v="2023165.7367029553"/>
    <n v="1522745.8959550406"/>
    <n v="2623250.5999999973"/>
    <n v="2463065.1863795822"/>
    <n v="1962645.3456316674"/>
    <n v="1962645.3456316674"/>
    <n v="1522745.8959550406"/>
    <n v="145.22999999999999"/>
    <n v="0"/>
    <x v="56"/>
    <s v="2014 A"/>
    <s v="2014 A"/>
    <s v="A"/>
    <s v="A"/>
    <m/>
    <s v="A"/>
    <n v="10485.064352785517"/>
    <n v="13514.049064460976"/>
    <n v="13514.049064460976"/>
    <n v="-2.6624524912921625"/>
    <n v="0.13609175014451494"/>
    <n v="2.6624524912921625"/>
    <n v="-2.7985442414366775"/>
    <n v="3"/>
    <n v="1.6224156568822672"/>
    <n v="20.00786928555668"/>
    <n v="9.6841674191980651"/>
    <m/>
    <s v="2014 A"/>
    <n v="2.0751333271493948"/>
    <n v="2.75708419752196"/>
    <n v="2.97537807968367"/>
  </r>
  <r>
    <s v="Muxfeldt2015"/>
    <x v="8"/>
    <s v=""/>
    <s v="B"/>
    <x v="0"/>
    <b v="0"/>
    <x v="0"/>
    <x v="0"/>
    <s v=""/>
    <s v=""/>
    <s v=""/>
    <s v=""/>
    <n v="8171626.6850385386"/>
    <n v="0.10754030430257985"/>
    <n v="2347165.3500000024"/>
    <n v="2135935.2800000003"/>
    <n v="3367664.7185775684"/>
    <n v="-7999223.6200000001"/>
    <n v="1289019.24"/>
    <n v="19028154.469999999"/>
    <n v="787885.95080063457"/>
    <n v="472318.91742079123"/>
    <n v="2538144.8525792109"/>
    <n v="1289778.7471661074"/>
    <n v="1540937.0943626829"/>
    <n v="3010463.7700000023"/>
    <n v="1762097.6645868986"/>
    <n v="2013256.0117834741"/>
    <n v="2013256.0117834741"/>
    <n v="1540937.0943626829"/>
    <n v="0"/>
    <n v="0"/>
    <x v="56"/>
    <s v=""/>
    <s v=""/>
    <s v=""/>
    <s v="A"/>
    <m/>
    <s v=""/>
    <s v=""/>
    <s v=""/>
    <s v=""/>
    <n v="-3.9732769072492493"/>
    <n v="0.6402659336196902"/>
    <n v="3.9732769072492493"/>
    <n v="-4.6135428408689396"/>
    <n v="3"/>
    <n v="1.5500202891537342"/>
    <n v="18.857164598377825"/>
    <n v="12.335223332880599"/>
    <m/>
    <s v="2015 B"/>
    <n v="1.9557870033609037"/>
    <n v="1.6370119975350959"/>
    <n v="3.2214622560536799"/>
  </r>
  <r>
    <s v="Nova Palma2007"/>
    <x v="0"/>
    <s v=""/>
    <s v=""/>
    <x v="0"/>
    <b v="0"/>
    <x v="0"/>
    <x v="0"/>
    <s v=""/>
    <s v=""/>
    <s v=""/>
    <s v=""/>
    <s v=""/>
    <n v="0.10754030430257985"/>
    <n v="4580295.2599999979"/>
    <n v="3830787.3299999996"/>
    <s v=""/>
    <n v="243050.02"/>
    <n v="-39025.35"/>
    <n v="6730807.2300000032"/>
    <s v=""/>
    <s v=""/>
    <s v=""/>
    <s v=""/>
    <s v=""/>
    <n v="4078557.3499999978"/>
    <s v=""/>
    <s v=""/>
    <s v=""/>
    <s v=""/>
    <n v="28187.149999999994"/>
    <n v="15850.880000000001"/>
    <x v="57"/>
    <s v=""/>
    <s v=""/>
    <s v=""/>
    <e v="#VALUE!"/>
    <m/>
    <s v=""/>
    <s v=""/>
    <s v=""/>
    <s v=""/>
    <s v=""/>
    <s v=""/>
    <s v=""/>
    <e v="#VALUE!"/>
    <s v=""/>
    <s v=""/>
    <s v=""/>
    <n v="68.049716824232917"/>
    <m/>
    <s v=""/>
    <s v=""/>
    <s v=""/>
    <s v=""/>
  </r>
  <r>
    <s v="Nova Palma2008"/>
    <x v="1"/>
    <s v=""/>
    <s v=""/>
    <x v="0"/>
    <b v="0"/>
    <x v="0"/>
    <x v="0"/>
    <s v=""/>
    <s v=""/>
    <s v=""/>
    <s v=""/>
    <s v=""/>
    <n v="0.10754030430257985"/>
    <n v="2902751.2400000016"/>
    <n v="4720891.9600000009"/>
    <s v=""/>
    <n v="553037.69999999995"/>
    <n v="-39382.58"/>
    <n v="6692892.1599999983"/>
    <s v=""/>
    <s v=""/>
    <s v=""/>
    <s v=""/>
    <s v=""/>
    <n v="3315633.1800000016"/>
    <s v=""/>
    <s v=""/>
    <s v=""/>
    <s v=""/>
    <n v="240606.19"/>
    <n v="86502.07"/>
    <x v="57"/>
    <s v=""/>
    <s v=""/>
    <s v=""/>
    <e v="#VALUE!"/>
    <m/>
    <s v=""/>
    <s v=""/>
    <s v=""/>
    <s v=""/>
    <s v=""/>
    <s v=""/>
    <s v=""/>
    <e v="#VALUE!"/>
    <s v=""/>
    <s v=""/>
    <s v=""/>
    <n v="43.370656072247286"/>
    <m/>
    <s v=""/>
    <s v=""/>
    <s v=""/>
    <s v=""/>
  </r>
  <r>
    <s v="Nova Palma2009"/>
    <x v="2"/>
    <s v="B"/>
    <s v="C"/>
    <x v="0"/>
    <b v="0"/>
    <x v="0"/>
    <x v="0"/>
    <n v="0"/>
    <n v="1"/>
    <n v="0"/>
    <n v="0"/>
    <n v="9835361.3911567982"/>
    <n v="0.10754030430257985"/>
    <n v="844602.6800000018"/>
    <n v="4584617.5199999996"/>
    <n v="3181883.9261088134"/>
    <n v="90758.680000000051"/>
    <n v="-39382.58"/>
    <n v="6443516.5999999996"/>
    <n v="1180989.8905237934"/>
    <n v="1068923.7398152591"/>
    <n v="416537.0701847428"/>
    <n v="931931.90044317557"/>
    <n v="-280260.47401923791"/>
    <n v="1485460.8100000019"/>
    <n v="2000855.6402584347"/>
    <n v="788663.26579602121"/>
    <n v="788663.26579602121"/>
    <n v="-280260.47401923791"/>
    <n v="217585.79"/>
    <n v="10046.65"/>
    <x v="57"/>
    <s v="2009 B"/>
    <s v="2009 B"/>
    <s v="B"/>
    <s v="A"/>
    <m/>
    <s v="B"/>
    <n v="-1.2311974251966806"/>
    <n v="3.4646347673293896"/>
    <n v="3.6246083248176326"/>
    <n v="0.11507912684178923"/>
    <n v="-4.9935861993331207E-2"/>
    <n v="0.34277584835543612"/>
    <n v="0.16501498883512045"/>
    <n v="2"/>
    <n v="0.3400989532213613"/>
    <n v="-2.8495188216594318"/>
    <n v="13.107790860661424"/>
    <m/>
    <s v="2009 C"/>
    <n v="-0.23730979869097804"/>
    <n v="0.78911081722030396"/>
    <n v="0.35270163913088198"/>
  </r>
  <r>
    <s v="Nova Palma2010"/>
    <x v="3"/>
    <s v="C"/>
    <s v="C"/>
    <x v="0"/>
    <b v="0"/>
    <x v="0"/>
    <x v="0"/>
    <n v="0"/>
    <n v="0"/>
    <n v="1"/>
    <n v="0"/>
    <n v="9922274.056720417"/>
    <n v="0.10754030430257985"/>
    <n v="936188.58999999263"/>
    <n v="4935298.3199999994"/>
    <n v="3210001.4504715474"/>
    <n v="663305.84000000008"/>
    <n v="0"/>
    <n v="7592237.5499999877"/>
    <n v="1191426.0141674813"/>
    <n v="1078369.5555628235"/>
    <n v="1268526.8044371693"/>
    <n v="362348.49511210434"/>
    <n v="-740357.56955872441"/>
    <n v="2346896.3599999929"/>
    <n v="1440718.0506749279"/>
    <n v="338011.98600409913"/>
    <n v="338011.98600409913"/>
    <n v="-740357.56955872441"/>
    <n v="225348.4"/>
    <n v="404364.25"/>
    <x v="57"/>
    <s v="2010 C"/>
    <s v="2010 C"/>
    <s v="C"/>
    <s v="B"/>
    <m/>
    <s v="C"/>
    <n v="-1.1757069983566701"/>
    <n v="0.53677178948858517"/>
    <n v="1.4999528996172111"/>
    <n v="1.9623737247943511"/>
    <n v="0"/>
    <n v="-0.66783356610692046"/>
    <n v="1.9623737247943511"/>
    <n v="2"/>
    <n v="0.14448570695315385"/>
    <n v="-7.4615714636230566"/>
    <n v="12.330865358658254"/>
    <m/>
    <s v="2010 C"/>
    <n v="-0.62140457135831628"/>
    <n v="0.30413008598220098"/>
    <n v="1.06471303241063"/>
  </r>
  <r>
    <s v="Nova Palma2011"/>
    <x v="4"/>
    <s v="A"/>
    <s v="B"/>
    <x v="0"/>
    <b v="0"/>
    <x v="0"/>
    <x v="0"/>
    <n v="1"/>
    <n v="1"/>
    <n v="0"/>
    <n v="0"/>
    <n v="11122314.224370312"/>
    <n v="0.10754030430257985"/>
    <n v="2576418.7300000093"/>
    <n v="4211194.13"/>
    <n v="3598232.0775193083"/>
    <n v="-161455.56000000003"/>
    <n v="-232144.72"/>
    <n v="6488357.3700000048"/>
    <n v="1335521.9171967309"/>
    <n v="1208791.9541831943"/>
    <n v="1992932.7058168151"/>
    <n v="1821797.2196340128"/>
    <n v="627667.48281478463"/>
    <n v="3201724.6600000095"/>
    <n v="3030589.1738172071"/>
    <n v="1836459.4369979789"/>
    <n v="1836459.4369979789"/>
    <n v="627667.48281478463"/>
    <n v="14467.08"/>
    <n v="28952.739999999998"/>
    <x v="57"/>
    <s v="2011 A"/>
    <s v="2011 A"/>
    <s v="A"/>
    <s v="A"/>
    <m/>
    <s v="A"/>
    <n v="14.455782700499096"/>
    <n v="42.295418014123022"/>
    <n v="126.94057384060771"/>
    <n v="-8.7916758054796998E-2"/>
    <n v="-0.12640884700371169"/>
    <n v="0.18756255273629499"/>
    <n v="3.8492088948914691E-2"/>
    <n v="2"/>
    <n v="0.70030976883947538"/>
    <n v="5.6433173002745294"/>
    <n v="39.708335763262795"/>
    <m/>
    <s v="2011 B"/>
    <n v="0.46997917062276617"/>
    <n v="1.36410881520703"/>
    <n v="1.4922500935065099"/>
  </r>
  <r>
    <s v="Nova Palma2012"/>
    <x v="5"/>
    <s v="A"/>
    <s v="B"/>
    <x v="0"/>
    <b v="0"/>
    <x v="0"/>
    <x v="0"/>
    <n v="1"/>
    <n v="1"/>
    <n v="0"/>
    <n v="0"/>
    <n v="12515812.577105783"/>
    <n v="0.10754030430257985"/>
    <n v="2854068.8799999938"/>
    <n v="4021704.68"/>
    <n v="4049049.2700237716"/>
    <n v="-173410.91000000009"/>
    <n v="-182348.72000000003"/>
    <n v="12558433.300000008"/>
    <n v="1502847.4926816388"/>
    <n v="1360239.7161303749"/>
    <n v="2168614.3838696191"/>
    <n v="1987779.2310967073"/>
    <n v="1304754.6234642752"/>
    <n v="3528854.099999994"/>
    <n v="3348018.9472270822"/>
    <n v="2664994.3395946501"/>
    <n v="2664994.3395946501"/>
    <n v="1304754.6234642752"/>
    <n v="11994.1"/>
    <n v="216188.92"/>
    <x v="57"/>
    <s v="2012 A"/>
    <s v="2012 A"/>
    <s v="A"/>
    <s v="A"/>
    <m/>
    <s v="A"/>
    <n v="5.7180180342265388"/>
    <n v="11.679196548431385"/>
    <n v="222.19210608504599"/>
    <n v="-6.5069898057035336E-2"/>
    <n v="-6.8423680039686519E-2"/>
    <n v="0.1232131810268477"/>
    <n v="3.3537819826511828E-3"/>
    <n v="2"/>
    <n v="0.90311123407519234"/>
    <n v="10.424849488805568"/>
    <n v="22.726313162008768"/>
    <m/>
    <s v="2012 B"/>
    <n v="0.86818831122213636"/>
    <n v="1.3226752852165999"/>
    <n v="1.44300362773338"/>
  </r>
  <r>
    <s v="Nova Palma2013"/>
    <x v="6"/>
    <s v="A"/>
    <s v="B"/>
    <x v="0"/>
    <b v="0"/>
    <x v="0"/>
    <x v="0"/>
    <n v="1"/>
    <n v="1"/>
    <n v="0"/>
    <n v="0"/>
    <n v="12938768.84655644"/>
    <n v="0.10754030430257985"/>
    <n v="1619578.9799999995"/>
    <n v="4578576.93"/>
    <n v="4246785.6011430388"/>
    <n v="189417.31999999995"/>
    <n v="275888.82"/>
    <n v="15041123.040000001"/>
    <n v="1292204.7805888851"/>
    <n v="1238776.8294090459"/>
    <n v="1296751.8205909536"/>
    <n v="1384740.3868031225"/>
    <n v="633103.60147124599"/>
    <n v="2535528.6499999994"/>
    <n v="2623517.2162121683"/>
    <n v="1871880.4308802919"/>
    <n v="1871880.4308802919"/>
    <n v="633103.60147124599"/>
    <n v="13440.55"/>
    <n v="444515.88"/>
    <x v="57"/>
    <s v="2013 A"/>
    <s v="2013 A"/>
    <s v="A"/>
    <s v="A"/>
    <m/>
    <s v="A"/>
    <n v="1.3824537881720451"/>
    <n v="4.0874640211521696"/>
    <n v="139.27111843490721"/>
    <n v="0.10119092911875915"/>
    <n v="0.14738592030168154"/>
    <n v="-2.9907188021444767E-2"/>
    <n v="-4.619499118292239E-2"/>
    <n v="2.75"/>
    <n v="0.71757722130940194"/>
    <n v="4.8930745187533198"/>
    <n v="10.767673236186754"/>
    <m/>
    <s v="2013 B"/>
    <n v="0.48994061174317571"/>
    <n v="1.0716106347195"/>
    <n v="1.0035188230769401"/>
  </r>
  <r>
    <s v="Nova Palma2014"/>
    <x v="7"/>
    <s v="A"/>
    <s v="A"/>
    <x v="0"/>
    <b v="0"/>
    <x v="0"/>
    <x v="0"/>
    <n v="1"/>
    <n v="1"/>
    <n v="0"/>
    <n v="0"/>
    <n v="15052844.967185374"/>
    <n v="0.10754030430257985"/>
    <n v="3561365.210000006"/>
    <n v="4456220.71"/>
    <n v="4944186.3860968128"/>
    <n v="871132.90999999992"/>
    <n v="1077500.9900000002"/>
    <n v="17122479.270000003"/>
    <n v="1399956.4282104664"/>
    <n v="1368631.5338173937"/>
    <n v="2986347.3161826124"/>
    <n v="3335897.6565878028"/>
    <n v="2355156.8396198894"/>
    <n v="4354978.8500000061"/>
    <n v="4704529.1904051965"/>
    <n v="3723788.3734372831"/>
    <n v="3723788.3734372831"/>
    <n v="2355156.8396198894"/>
    <n v="10107.16"/>
    <n v="919542.11"/>
    <x v="57"/>
    <s v="2014 A"/>
    <s v="2014 A"/>
    <s v="A"/>
    <s v="A"/>
    <m/>
    <s v="A"/>
    <n v="2.5333821212164125"/>
    <n v="4.0055841418960973"/>
    <n v="368.43073360244455"/>
    <n v="0.23393727640754494"/>
    <n v="0.28935612928116033"/>
    <n v="-0.20541814767360683"/>
    <n v="-5.5418852873615393E-2"/>
    <n v="3"/>
    <n v="1.3049870280486717"/>
    <n v="15.645925037785489"/>
    <n v="20.79935477708425"/>
    <m/>
    <s v="2014 A"/>
    <n v="1.6823072390818428"/>
    <n v="2.3828581953037"/>
    <n v="2.1331716159195002"/>
  </r>
  <r>
    <s v="Nova Palma2015"/>
    <x v="8"/>
    <s v="A"/>
    <s v="D"/>
    <x v="0"/>
    <b v="0"/>
    <x v="0"/>
    <x v="0"/>
    <n v="1"/>
    <n v="1"/>
    <n v="0"/>
    <n v="0"/>
    <n v="15736486.60957887"/>
    <n v="0.10754030430257985"/>
    <n v="3275694.1199999973"/>
    <n v="4567443.5199999996"/>
    <n v="5168732.0921516586"/>
    <n v="185731.41999999998"/>
    <n v="2388859.7699999996"/>
    <n v="18509533.110000003"/>
    <n v="1463537.0087275878"/>
    <n v="1430789.4522474406"/>
    <n v="2585029.2777525568"/>
    <n v="95007.752061925596"/>
    <n v="1988993.2712945568"/>
    <n v="4015818.7299999972"/>
    <n v="1525797.2043093662"/>
    <n v="3419782.7235419974"/>
    <n v="3419782.7235419974"/>
    <n v="1988993.2712945568"/>
    <n v="137431.67000000001"/>
    <n v="459431.15"/>
    <x v="57"/>
    <s v="2015 A"/>
    <s v="2015 A"/>
    <s v="A"/>
    <s v="A"/>
    <m/>
    <s v="A"/>
    <n v="3.3324127498753509"/>
    <n v="5.7295958283043946"/>
    <n v="24.883512828898876"/>
    <n v="5.4310883180212974E-2"/>
    <n v="0.69854138789430686"/>
    <n v="-3.1842786166020778E-2"/>
    <n v="-0.64423050471409393"/>
    <n v="3"/>
    <n v="1.1463850907489836"/>
    <n v="12.639373200901449"/>
    <n v="17.697335208472996"/>
    <m/>
    <s v="2015 D"/>
    <n v="1.3590317595144981"/>
    <n v="6.4916535573897594E-2"/>
    <n v="1.76628897140087"/>
  </r>
  <r>
    <s v="Panambi2007"/>
    <x v="0"/>
    <s v=""/>
    <s v=""/>
    <x v="0"/>
    <b v="0"/>
    <x v="0"/>
    <x v="0"/>
    <s v=""/>
    <s v=""/>
    <s v=""/>
    <s v=""/>
    <s v=""/>
    <n v="0.10754030430257985"/>
    <n v="1341471.7600000012"/>
    <n v="4678061.1400000006"/>
    <s v=""/>
    <n v="-901918.08000000007"/>
    <n v="12412.479999999981"/>
    <n v="10285551.160000009"/>
    <s v=""/>
    <s v=""/>
    <s v=""/>
    <s v=""/>
    <s v=""/>
    <n v="3121849.3100000015"/>
    <s v=""/>
    <s v=""/>
    <s v=""/>
    <s v=""/>
    <n v="56980.5"/>
    <n v="61495.11"/>
    <x v="58"/>
    <s v=""/>
    <s v=""/>
    <s v=""/>
    <e v="#VALUE!"/>
    <m/>
    <s v=""/>
    <s v=""/>
    <s v=""/>
    <s v=""/>
    <s v=""/>
    <s v=""/>
    <s v=""/>
    <e v="#VALUE!"/>
    <s v=""/>
    <s v=""/>
    <s v=""/>
    <n v="13.042293399083146"/>
    <m/>
    <s v=""/>
    <s v=""/>
    <s v=""/>
    <s v=""/>
  </r>
  <r>
    <s v="Panambi2008"/>
    <x v="1"/>
    <s v=""/>
    <s v=""/>
    <x v="0"/>
    <b v="0"/>
    <x v="0"/>
    <x v="0"/>
    <s v=""/>
    <s v=""/>
    <s v=""/>
    <s v=""/>
    <s v=""/>
    <n v="0.10754030430257985"/>
    <n v="2625046.3299999982"/>
    <n v="4888797.8400000008"/>
    <s v=""/>
    <n v="-1176560.3900000001"/>
    <n v="-83538.369999999966"/>
    <n v="9210061.7200000081"/>
    <s v=""/>
    <s v=""/>
    <s v=""/>
    <s v=""/>
    <s v=""/>
    <n v="4043633.9099999983"/>
    <s v=""/>
    <s v=""/>
    <s v=""/>
    <s v=""/>
    <n v="35726.94"/>
    <n v="65149.229999999996"/>
    <x v="58"/>
    <s v=""/>
    <s v=""/>
    <s v=""/>
    <e v="#VALUE!"/>
    <m/>
    <s v=""/>
    <s v=""/>
    <s v=""/>
    <s v=""/>
    <s v=""/>
    <s v=""/>
    <s v=""/>
    <e v="#VALUE!"/>
    <s v=""/>
    <s v=""/>
    <s v=""/>
    <n v="28.501940701435341"/>
    <m/>
    <s v=""/>
    <s v=""/>
    <s v=""/>
    <s v=""/>
  </r>
  <r>
    <s v="Panambi2009"/>
    <x v="2"/>
    <s v="A"/>
    <s v="B"/>
    <x v="0"/>
    <b v="0"/>
    <x v="0"/>
    <x v="0"/>
    <n v="1"/>
    <n v="1"/>
    <n v="0"/>
    <n v="0"/>
    <n v="12314157.459490871"/>
    <n v="0.10754030430257985"/>
    <n v="1496224.6199999996"/>
    <n v="4959771.4000000004"/>
    <n v="4290813.3035607813"/>
    <n v="-1075961"/>
    <n v="278518.74"/>
    <n v="10346286.340000007"/>
    <n v="1722212.8822163001"/>
    <n v="786953.1069368762"/>
    <n v="2380251.0630631237"/>
    <n v="2322541.5911758002"/>
    <n v="1239803.3459510149"/>
    <n v="3167204.17"/>
    <n v="3109494.6981126764"/>
    <n v="2026756.4528878911"/>
    <n v="2026756.4528878911"/>
    <n v="1239803.3459510149"/>
    <n v="21610.05"/>
    <n v="66011.63"/>
    <x v="58"/>
    <s v="2009 A"/>
    <s v="2009 A"/>
    <s v="A"/>
    <s v="A"/>
    <m/>
    <s v="A"/>
    <n v="14.149504391504646"/>
    <n v="23.130764588032218"/>
    <n v="93.787679940022869"/>
    <n v="-0.53087829002191222"/>
    <n v="0.13742092179015555"/>
    <n v="0.56642156898735219"/>
    <n v="-0.66829921181206775"/>
    <n v="2"/>
    <n v="0.78370334972013966"/>
    <n v="10.068113470446677"/>
    <n v="14.461465407306701"/>
    <m/>
    <s v="2009 B"/>
    <n v="0.71988972025780473"/>
    <n v="1.34857985487702"/>
    <n v="1.38208875780792"/>
  </r>
  <r>
    <s v="Panambi2010"/>
    <x v="3"/>
    <s v="A"/>
    <s v="B"/>
    <x v="0"/>
    <b v="0"/>
    <x v="0"/>
    <x v="0"/>
    <n v="1"/>
    <n v="1"/>
    <n v="0"/>
    <n v="0"/>
    <n v="13159113.629775036"/>
    <n v="0.10754030430257985"/>
    <n v="2345609.2599999947"/>
    <n v="4867825.5"/>
    <n v="4585234.5165676642"/>
    <n v="-127871.15999999997"/>
    <n v="-152389.02999999991"/>
    <n v="10873727.139999999"/>
    <n v="1840385.3508488364"/>
    <n v="840951.18886964512"/>
    <n v="2450733.7211303497"/>
    <n v="2330175.8023519488"/>
    <n v="1548775.2414334889"/>
    <n v="3291684.9099999946"/>
    <n v="3171126.9912215937"/>
    <n v="2389726.430303134"/>
    <n v="2389726.430303134"/>
    <n v="1548775.2414334889"/>
    <n v="13138.429999999998"/>
    <n v="439910.45"/>
    <x v="58"/>
    <s v="2010 A"/>
    <s v="2010 A"/>
    <s v="A"/>
    <s v="A"/>
    <m/>
    <s v="A"/>
    <n v="3.4185610202446344"/>
    <n v="5.2747651209360322"/>
    <n v="181.88827967292394"/>
    <n v="-5.3508702242448594E-2"/>
    <n v="-6.3768399624165154E-2"/>
    <n v="8.3687838684795124E-2"/>
    <n v="1.0259697381716559E-2"/>
    <n v="2"/>
    <n v="0.86472176635835785"/>
    <n v="11.769601547699123"/>
    <n v="21.571345591075726"/>
    <m/>
    <s v="2010 B"/>
    <n v="0.84154943133979676"/>
    <n v="1.2661347295144301"/>
    <n v="1.3316416151649999"/>
  </r>
  <r>
    <s v="Panambi2011"/>
    <x v="4"/>
    <s v="A"/>
    <s v="B"/>
    <x v="0"/>
    <b v="0"/>
    <x v="0"/>
    <x v="0"/>
    <n v="1"/>
    <n v="1"/>
    <n v="0"/>
    <n v="0"/>
    <n v="14869089.27992329"/>
    <n v="0.10754030430257985"/>
    <n v="2809372.4300000113"/>
    <n v="5192545.5"/>
    <n v="5181067.9134166017"/>
    <n v="970746.07000000018"/>
    <n v="-22116.459999999963"/>
    <n v="15709298.469999995"/>
    <n v="2079536.2727100451"/>
    <n v="950229.52602729015"/>
    <n v="3048442.7839727211"/>
    <n v="2928199.0940130618"/>
    <n v="2243195.1400365848"/>
    <n v="3998672.3100000112"/>
    <n v="3878428.620040352"/>
    <n v="3193424.666063875"/>
    <n v="3193424.666063875"/>
    <n v="2243195.1400365848"/>
    <n v="118442.37000000001"/>
    <n v="505710.08999999997"/>
    <x v="58"/>
    <s v="2011 A"/>
    <s v="2011 A"/>
    <s v="A"/>
    <s v="A"/>
    <m/>
    <s v="A"/>
    <n v="3.5939858989526132"/>
    <n v="5.1164176554937795"/>
    <n v="26.961843688739719"/>
    <n v="0.30398276819115144"/>
    <n v="-6.925624466745316E-3"/>
    <n v="4.3508613644941664E-2"/>
    <n v="0.31090839265789677"/>
    <n v="2"/>
    <n v="1.022650293908862"/>
    <n v="15.086298143796991"/>
    <n v="17.883500242643315"/>
    <m/>
    <s v="2011 B"/>
    <n v="1.0786996970527811"/>
    <n v="1.4081019610137899"/>
    <n v="1.4659243139817899"/>
  </r>
  <r>
    <s v="Panambi2012"/>
    <x v="5"/>
    <s v="A"/>
    <s v="B"/>
    <x v="0"/>
    <b v="0"/>
    <x v="0"/>
    <x v="0"/>
    <n v="1"/>
    <n v="1"/>
    <n v="0"/>
    <n v="0"/>
    <n v="16452624.654203013"/>
    <n v="0.10754030430257985"/>
    <n v="1568677.1200000024"/>
    <n v="5661360.5500000007"/>
    <n v="5732843.7594678216"/>
    <n v="10374372.739999998"/>
    <n v="866216.3600000001"/>
    <n v="12122837.24000001"/>
    <n v="2301003.7059677574"/>
    <n v="1051427.5240903585"/>
    <n v="2334172.4159096438"/>
    <n v="2504237.254973927"/>
    <n v="2546292.321382917"/>
    <n v="3385599.9400000023"/>
    <n v="3555664.7790642856"/>
    <n v="3597719.8454732755"/>
    <n v="3597719.8454732755"/>
    <n v="2546292.321382917"/>
    <n v="665209.86999999988"/>
    <n v="1231217.46"/>
    <x v="58"/>
    <s v="2012 B"/>
    <s v="2012 B"/>
    <s v="B"/>
    <s v="C"/>
    <s v="B"/>
    <s v="B"/>
    <n v="1.3426785625278439"/>
    <n v="1.8971039852464453"/>
    <n v="5.4083981728552466"/>
    <n v="2.8835966071825312"/>
    <n v="0.24076815238682112"/>
    <n v="0.18572179844428727"/>
    <n v="2.6428284547957102"/>
    <n v="2"/>
    <n v="1.0412307684042272"/>
    <n v="15.476511346367081"/>
    <n v="12.939851364365932"/>
    <m/>
    <s v="2012 B"/>
    <n v="1.1066007009562087"/>
    <n v="1.0883238654270999"/>
    <n v="1.01441488766657"/>
  </r>
  <r>
    <s v="Panambi2013"/>
    <x v="6"/>
    <s v="B"/>
    <s v="B"/>
    <x v="0"/>
    <b v="0"/>
    <x v="0"/>
    <x v="0"/>
    <n v="0"/>
    <n v="1"/>
    <n v="0"/>
    <n v="0"/>
    <n v="20327503.812139295"/>
    <n v="0.10754030430257985"/>
    <n v="1379948.0099999984"/>
    <n v="6734078.3200000003"/>
    <n v="6076663.058417337"/>
    <n v="13855845.239999998"/>
    <n v="923514.15000000014"/>
    <n v="17341721.190000001"/>
    <n v="2396954.9780167216"/>
    <n v="1164412.2628663543"/>
    <n v="3464241.8071336439"/>
    <n v="3324086.3736652434"/>
    <n v="2012071.2133577953"/>
    <n v="4628654.0699999984"/>
    <n v="4488498.6365315979"/>
    <n v="3176483.4762241496"/>
    <n v="3176483.4762241496"/>
    <n v="2012071.2133577953"/>
    <n v="1165863.2"/>
    <n v="1730490.75"/>
    <x v="58"/>
    <s v="2013 D"/>
    <s v="2013 D"/>
    <s v="D"/>
    <s v="D"/>
    <s v="D"/>
    <s v="D"/>
    <n v="0.69469106611013309"/>
    <n v="1.0967179878771893"/>
    <n v="2.7245764993904515"/>
    <n v="4.3620076552295766"/>
    <n v="0.29073475650431246"/>
    <n v="-0.37771061898492192"/>
    <n v="4.0712728987252644"/>
    <n v="2.5833333333333335"/>
    <n v="0.86538501545095803"/>
    <n v="9.8982700087170326"/>
    <n v="7.9573878214334179"/>
    <m/>
    <s v="2013 B"/>
    <n v="0.83942803783564457"/>
    <n v="1.38679549894531"/>
    <n v="1.44526778304364"/>
  </r>
  <r>
    <s v="Panambi2014"/>
    <x v="7"/>
    <s v="C"/>
    <s v="B"/>
    <x v="0"/>
    <b v="0"/>
    <x v="0"/>
    <x v="0"/>
    <n v="0"/>
    <n v="0"/>
    <n v="1"/>
    <n v="0"/>
    <n v="26323220.568591975"/>
    <n v="0.10754030430257985"/>
    <n v="1505044.65"/>
    <n v="7014221.2100000009"/>
    <n v="6961427.934635371"/>
    <n v="13883507.82"/>
    <n v="1055941.4600000002"/>
    <n v="17871933.780000016"/>
    <n v="2704422.0628580204"/>
    <n v="1381667.0658392308"/>
    <n v="3937157.5941607673"/>
    <n v="3907081.4875319907"/>
    <n v="2887592.4562384943"/>
    <n v="5318824.6599999983"/>
    <n v="5288748.5533712218"/>
    <n v="4269259.5220777253"/>
    <n v="4269259.5220777253"/>
    <n v="2887592.4562384943"/>
    <n v="1172455.92"/>
    <n v="4919880.92"/>
    <x v="58"/>
    <s v="2014 C"/>
    <s v="2014 C"/>
    <s v="C"/>
    <s v="C"/>
    <m/>
    <s v="C"/>
    <n v="0.4739712415898682"/>
    <n v="0.70075894261908955"/>
    <n v="3.6412964012137237"/>
    <n v="3.2519709210002063"/>
    <n v="0.24733597349596212"/>
    <n v="-1.1252012193585601"/>
    <n v="3.0046349475042442"/>
    <n v="3"/>
    <n v="1.0137345539430458"/>
    <n v="10.969753677040101"/>
    <n v="8.4212747681745199"/>
    <m/>
    <s v="2014 B"/>
    <n v="1.0677299581498463"/>
    <n v="1.4447010845168999"/>
    <n v="1.4558221692659901"/>
  </r>
  <r>
    <s v="Panambi2015"/>
    <x v="8"/>
    <s v="C"/>
    <s v="B"/>
    <x v="0"/>
    <b v="0"/>
    <x v="0"/>
    <x v="0"/>
    <n v="0"/>
    <n v="0"/>
    <n v="1"/>
    <n v="0"/>
    <n v="28640261.418646444"/>
    <n v="0.10754030430257985"/>
    <n v="1794941.0499999998"/>
    <n v="7216185.8699999992"/>
    <n v="7574191.5916214092"/>
    <n v="11590560.57"/>
    <n v="2449892.6499999994"/>
    <n v="19140178.409999989"/>
    <n v="2942472.5934468014"/>
    <n v="1503285.1263794438"/>
    <n v="3090792.0736205564"/>
    <n v="3263554.4334098804"/>
    <n v="3298522.818656662"/>
    <n v="4594077.2"/>
    <n v="4766839.5597893242"/>
    <n v="4801807.9450361058"/>
    <n v="4801807.9450361058"/>
    <n v="3298522.818656662"/>
    <n v="1449006.9700000002"/>
    <n v="5497717.9199999999"/>
    <x v="58"/>
    <s v="2015 C"/>
    <s v="2015 C"/>
    <s v="C"/>
    <s v="B"/>
    <m/>
    <s v="C"/>
    <n v="0.47483135878966148"/>
    <n v="0.69123335400088159"/>
    <n v="3.3138611783462335"/>
    <n v="2.4137909517980209"/>
    <n v="0.51020213178925422"/>
    <n v="-1.0616653911096121"/>
    <n v="1.9035888200087667"/>
    <n v="3"/>
    <n v="1.0479450853219454"/>
    <n v="11.517083487614871"/>
    <n v="9.3778700049222845"/>
    <m/>
    <s v="2015 B"/>
    <n v="1.1210037556246537"/>
    <n v="1.10911974167512"/>
    <n v="1.05040641007297"/>
  </r>
  <r>
    <s v="RGE2007"/>
    <x v="0"/>
    <s v=""/>
    <s v=""/>
    <x v="0"/>
    <b v="0"/>
    <x v="0"/>
    <x v="0"/>
    <s v=""/>
    <s v=""/>
    <s v=""/>
    <s v=""/>
    <s v=""/>
    <n v="0.10754030430257985"/>
    <n v="162002377.38"/>
    <n v="131475109.11000001"/>
    <s v=""/>
    <n v="779468140.98000002"/>
    <n v="7797533.1800000016"/>
    <n v="1319326995.249999"/>
    <s v=""/>
    <s v=""/>
    <s v=""/>
    <s v=""/>
    <s v=""/>
    <n v="368359736.08000004"/>
    <s v=""/>
    <s v=""/>
    <s v=""/>
    <s v=""/>
    <n v="76098721"/>
    <n v="262459790.96000001"/>
    <x v="59"/>
    <s v=""/>
    <s v=""/>
    <s v=""/>
    <e v="#VALUE!"/>
    <m/>
    <s v=""/>
    <s v=""/>
    <s v=""/>
    <s v=""/>
    <s v=""/>
    <s v=""/>
    <s v=""/>
    <e v="#VALUE!"/>
    <s v=""/>
    <s v=""/>
    <s v=""/>
    <n v="12.279167936626825"/>
    <m/>
    <s v=""/>
    <s v=""/>
    <s v=""/>
    <s v=""/>
  </r>
  <r>
    <s v="RGE2008"/>
    <x v="1"/>
    <s v="C"/>
    <s v="B"/>
    <x v="0"/>
    <b v="0"/>
    <x v="0"/>
    <x v="0"/>
    <n v="0"/>
    <n v="0"/>
    <n v="1"/>
    <n v="0"/>
    <n v="1316634230.6001005"/>
    <n v="0.10754030430257985"/>
    <n v="164032827.57000038"/>
    <n v="140889193.48999998"/>
    <n v="216326281.71784475"/>
    <n v="865837778.80999994"/>
    <n v="28601887.110000007"/>
    <n v="1178194415.5800006"/>
    <n v="189102736.94713679"/>
    <n v="113085008.14380513"/>
    <n v="251260151.87619525"/>
    <n v="308262571.89780408"/>
    <n v="273844929.6594103"/>
    <n v="364345160.0200004"/>
    <n v="421347580.04160923"/>
    <n v="386929937.80321544"/>
    <n v="386929937.80321544"/>
    <n v="273844929.6594103"/>
    <n v="102937630.41"/>
    <n v="318485852.91999996"/>
    <x v="59"/>
    <s v="2008 C"/>
    <s v="2008 C"/>
    <s v="C"/>
    <s v="B"/>
    <m/>
    <s v="C"/>
    <n v="0.64980937344911383"/>
    <n v="0.91814992070630774"/>
    <n v="3.7588774509581744"/>
    <n v="2.2377120357390052"/>
    <n v="7.3920067473678741E-2"/>
    <n v="-0.71460209049686563"/>
    <n v="2.1637919682653264"/>
    <n v="2"/>
    <n v="1.2423244007956955"/>
    <n v="20.798861467743869"/>
    <n v="13.922390515596733"/>
    <m/>
    <s v="2008 B"/>
    <n v="1.4481277959124721"/>
    <n v="1.63013278850875"/>
    <n v="1.32869653783189"/>
  </r>
  <r>
    <s v="RGE2009"/>
    <x v="2"/>
    <s v="A"/>
    <s v="B"/>
    <x v="0"/>
    <b v="0"/>
    <x v="0"/>
    <x v="0"/>
    <n v="1"/>
    <n v="1"/>
    <n v="0"/>
    <n v="0"/>
    <n v="1392065607.655371"/>
    <n v="0.10754030430257985"/>
    <n v="163372873.78000003"/>
    <n v="149425749.53"/>
    <n v="236906498.16881961"/>
    <n v="787875001.31000006"/>
    <n v="-15076067.319999997"/>
    <n v="1228583830.3000011"/>
    <n v="197657006.00849393"/>
    <n v="123763398.67191865"/>
    <n v="251804217.37808132"/>
    <n v="269947318.96023548"/>
    <n v="285618643.76007307"/>
    <n v="375567616.04999995"/>
    <n v="393710717.63215411"/>
    <n v="409382042.4319917"/>
    <n v="409382042.4319917"/>
    <n v="285618643.76007307"/>
    <n v="84621084.530000001"/>
    <n v="89651791.75"/>
    <x v="59"/>
    <s v="2009 A"/>
    <s v="2009 A"/>
    <s v="A"/>
    <s v="B"/>
    <m/>
    <s v="A"/>
    <n v="1.6389162206812753"/>
    <n v="2.3490863935374975"/>
    <n v="4.8378255219224577"/>
    <n v="1.9245470481057685"/>
    <n v="-3.6826401154380135E-2"/>
    <n v="4.7844266406125392E-3"/>
    <n v="1.9613734492601487"/>
    <n v="2"/>
    <n v="1.2357621088793942"/>
    <n v="20.517613695027993"/>
    <n v="13.297657819581337"/>
    <m/>
    <s v="2009 B"/>
    <n v="1.4450216034391175"/>
    <n v="1.3657361527691001"/>
    <n v="1.2739453180185301"/>
  </r>
  <r>
    <s v="RGE2010"/>
    <x v="3"/>
    <s v="C"/>
    <s v="B"/>
    <x v="0"/>
    <b v="0"/>
    <x v="0"/>
    <x v="0"/>
    <n v="0"/>
    <n v="0"/>
    <n v="1"/>
    <n v="0"/>
    <n v="1468491484.6032112"/>
    <n v="0.10754030430257985"/>
    <n v="237130867.02000061"/>
    <n v="178419465.69"/>
    <n v="252550934.47256941"/>
    <n v="989818710.37999988"/>
    <n v="23951076.679999989"/>
    <n v="1280863380.6400011"/>
    <n v="207731045.04154515"/>
    <n v="131913963.85749947"/>
    <n v="336380891.54250115"/>
    <n v="324484654.47648793"/>
    <n v="276794766.81394434"/>
    <n v="468294855.40000063"/>
    <n v="456398618.33398741"/>
    <n v="408708730.67144382"/>
    <n v="408708730.67144382"/>
    <n v="276794766.81394434"/>
    <n v="92344229.100000009"/>
    <n v="442906739.31999999"/>
    <x v="59"/>
    <s v="2010 C"/>
    <s v="2010 C"/>
    <s v="C"/>
    <s v="B"/>
    <m/>
    <s v="C"/>
    <n v="0.51713080992830529"/>
    <n v="0.76358335581887038"/>
    <n v="4.4259260665747844"/>
    <n v="2.4218193449253804"/>
    <n v="5.8601822967305241E-2"/>
    <n v="-0.64247494409677564"/>
    <n v="2.3632175219580751"/>
    <n v="2"/>
    <n v="1.1675304279529595"/>
    <n v="18.84891875207126"/>
    <n v="18.51336142512833"/>
    <m/>
    <s v="2010 B"/>
    <n v="1.3324670212660938"/>
    <n v="1.5620421801091"/>
    <n v="1.6193096774496401"/>
  </r>
  <r>
    <s v="RGE2011"/>
    <x v="4"/>
    <s v="C"/>
    <s v="B"/>
    <x v="0"/>
    <b v="0"/>
    <x v="0"/>
    <x v="0"/>
    <n v="0"/>
    <n v="0"/>
    <n v="1"/>
    <n v="0"/>
    <n v="1600847564.3981655"/>
    <n v="0.10754030430257985"/>
    <n v="221731489.48999965"/>
    <n v="192459190.12"/>
    <n v="275313512.25106668"/>
    <n v="892821460.92999995"/>
    <n v="-16452433.509999998"/>
    <n v="1306620750.1099999"/>
    <n v="226453977.43320692"/>
    <n v="143803454.06527519"/>
    <n v="333657945.67472452"/>
    <n v="338813232.17942655"/>
    <n v="301038073.70157039"/>
    <n v="477461399.73999971"/>
    <n v="482616686.24470174"/>
    <n v="444841527.76684558"/>
    <n v="444841527.76684558"/>
    <n v="301038073.70157039"/>
    <n v="113823856.29000002"/>
    <n v="360709638.27999997"/>
    <x v="59"/>
    <s v="2011 C"/>
    <s v="2011 C"/>
    <s v="C"/>
    <s v="B"/>
    <m/>
    <s v="C"/>
    <n v="0.63438740815199357"/>
    <n v="0.93742914432192004"/>
    <n v="3.9081572375608142"/>
    <n v="2.0070551088430615"/>
    <n v="-3.6984931673517671E-2"/>
    <n v="-0.62611783418292299"/>
    <n v="2.0440400405165793"/>
    <n v="2"/>
    <n v="1.1656846279326982"/>
    <n v="18.804918119405382"/>
    <n v="16.969842968691019"/>
    <m/>
    <s v="2011 B"/>
    <n v="1.3293565302764887"/>
    <n v="1.49616816638385"/>
    <n v="1.47340289385351"/>
  </r>
  <r>
    <s v="RGE2012"/>
    <x v="5"/>
    <s v="B"/>
    <s v="B"/>
    <x v="0"/>
    <b v="0"/>
    <x v="0"/>
    <x v="0"/>
    <n v="0"/>
    <n v="1"/>
    <n v="0"/>
    <n v="0"/>
    <n v="1838422248.9615631"/>
    <n v="0.10754030430257985"/>
    <n v="298220630.06999987"/>
    <n v="189932984.30000001"/>
    <n v="316171569.12275773"/>
    <n v="1259940660.8400002"/>
    <n v="19502661.229999971"/>
    <n v="1392808903.1499991"/>
    <n v="260061007.50915918"/>
    <n v="165144686.67134699"/>
    <n v="416871844.93865299"/>
    <n v="445180055.31262481"/>
    <n v="374802995.10925508"/>
    <n v="582016531.61000001"/>
    <n v="610324741.98397183"/>
    <n v="539947681.7806021"/>
    <n v="539947681.7806021"/>
    <n v="374802995.10925508"/>
    <n v="84462614.769999996"/>
    <n v="373883808.09999996"/>
    <x v="59"/>
    <s v="2012 B"/>
    <s v="2012 B"/>
    <s v="B"/>
    <s v="B"/>
    <m/>
    <s v="B"/>
    <n v="0.81772863582609401"/>
    <n v="1.1780340258786017"/>
    <n v="6.3927417266317494"/>
    <n v="2.333449523637281"/>
    <n v="3.6119538777693139E-2"/>
    <n v="-0.10021973299625711"/>
    <n v="2.2973299848595881"/>
    <n v="2"/>
    <n v="1.2320607970280602"/>
    <n v="20.387209484706975"/>
    <n v="21.411453458944674"/>
    <m/>
    <s v="2012 B"/>
    <n v="1.4412118090874704"/>
    <n v="1.7118293110217599"/>
    <n v="1.60297712037423"/>
  </r>
  <r>
    <s v="RGE2013"/>
    <x v="6"/>
    <s v="A"/>
    <s v="B"/>
    <x v="0"/>
    <b v="0"/>
    <x v="0"/>
    <x v="0"/>
    <n v="1"/>
    <n v="1"/>
    <n v="0"/>
    <n v="0"/>
    <n v="1832659464.037014"/>
    <n v="0.10754030430257985"/>
    <n v="139372658.55000058"/>
    <n v="198066425.31999999"/>
    <n v="322743375.21605045"/>
    <n v="1328386061.3199999"/>
    <n v="46510007.650000006"/>
    <n v="1336346915.8400004"/>
    <n v="221274350.2858074"/>
    <n v="139428961.43499768"/>
    <n v="263741018.38500285"/>
    <n v="344590435.19390088"/>
    <n v="322460529.60091549"/>
    <n v="403169979.82000053"/>
    <n v="484019396.62889856"/>
    <n v="461889491.03591317"/>
    <n v="461889491.03591317"/>
    <n v="322460529.60091549"/>
    <n v="73812068.159999996"/>
    <n v="192762606.81"/>
    <x v="59"/>
    <s v="2013 B"/>
    <s v="2013 B"/>
    <s v="B"/>
    <s v="C"/>
    <s v="B"/>
    <s v="B"/>
    <n v="1.2096442756132211"/>
    <n v="1.7326833131762935"/>
    <n v="6.2576419080236381"/>
    <n v="2.8759824310804989"/>
    <n v="0.10069509818395873"/>
    <n v="0.41303917400702772"/>
    <n v="2.7752873328965402"/>
    <n v="2.5833333333333335"/>
    <n v="1.2424172750393343"/>
    <n v="17.595223549638288"/>
    <n v="10.429377050074889"/>
    <m/>
    <s v="2013 B"/>
    <n v="1.457288335372287"/>
    <n v="1.5572995005324399"/>
    <n v="1.1919186206821699"/>
  </r>
  <r>
    <s v="RGE2014"/>
    <x v="7"/>
    <s v="A"/>
    <s v="B"/>
    <x v="0"/>
    <b v="0"/>
    <x v="0"/>
    <x v="0"/>
    <n v="1"/>
    <n v="1"/>
    <n v="0"/>
    <n v="0"/>
    <n v="1815632996.2050214"/>
    <n v="0.10754030430257985"/>
    <n v="113307881.15999974"/>
    <n v="235480632.04999998"/>
    <n v="330465969.63357186"/>
    <n v="1523728234.05"/>
    <n v="157756011.96000001"/>
    <n v="1318109900.9300005"/>
    <n v="192226001.66304633"/>
    <n v="119808034.08611335"/>
    <n v="245262935.41388643"/>
    <n v="263542394.01777411"/>
    <n v="254301613.26132864"/>
    <n v="365070969.49999976"/>
    <n v="383350428.10388744"/>
    <n v="374109647.34744197"/>
    <n v="374109647.34744197"/>
    <n v="254301613.26132864"/>
    <n v="77325693.75"/>
    <n v="136315317.25999999"/>
    <x v="59"/>
    <s v="2014 C"/>
    <s v="2014 C"/>
    <s v="C"/>
    <s v="C"/>
    <s v="C"/>
    <s v="C"/>
    <n v="1.1903220831014765"/>
    <n v="1.7511134476419925"/>
    <n v="4.8381026952951451"/>
    <n v="4.0729455785321882"/>
    <n v="0.4216838915503543"/>
    <n v="8.3031544763001966E-2"/>
    <n v="3.651261686981834"/>
    <n v="3"/>
    <n v="1.1632591288219503"/>
    <n v="14.006223382856659"/>
    <n v="8.5962392877903948"/>
    <m/>
    <s v="2014 B"/>
    <n v="1.3229303583632332"/>
    <n v="1.37100283907187"/>
    <n v="1.2759092593717301"/>
  </r>
  <r>
    <s v="RGE2015"/>
    <x v="8"/>
    <s v="B"/>
    <s v="B"/>
    <x v="0"/>
    <b v="0"/>
    <x v="0"/>
    <x v="0"/>
    <n v="0"/>
    <n v="1"/>
    <n v="0"/>
    <n v="0"/>
    <n v="2137235254.4787276"/>
    <n v="0.10754030430257985"/>
    <n v="73000065.810000509"/>
    <n v="250462130.72999999"/>
    <n v="389001258.61482912"/>
    <n v="1553747521.02"/>
    <n v="296981403.38999999"/>
    <n v="1525427894.700001"/>
    <n v="226274907.12224352"/>
    <n v="141029577.42772621"/>
    <n v="229446070.48227423"/>
    <n v="309009696.06736529"/>
    <n v="350321043.28431106"/>
    <n v="370475647.91000044"/>
    <n v="450039273.4950915"/>
    <n v="491350620.71203727"/>
    <n v="491350620.71203727"/>
    <n v="350321043.28431106"/>
    <n v="141013177.40000001"/>
    <n v="275595500.14999998"/>
    <x v="59"/>
    <s v="2015 B"/>
    <s v="2015 B"/>
    <s v="B"/>
    <s v="C"/>
    <m/>
    <s v="B"/>
    <n v="0.84088753346302236"/>
    <n v="1.179405632166812"/>
    <n v="3.4844305317528237"/>
    <n v="3.1621971267043434"/>
    <n v="0.60441849642854117"/>
    <n v="0.8496232664467519"/>
    <n v="2.5577786302758021"/>
    <n v="3"/>
    <n v="1.2979106858509548"/>
    <n v="16.391318763350387"/>
    <n v="4.785546800581951"/>
    <m/>
    <s v="2015 B"/>
    <n v="1.5482098644939939"/>
    <n v="1.3656383732778501"/>
    <n v="1.0140146488197099"/>
  </r>
  <r>
    <s v="Santa Cruz2007"/>
    <x v="0"/>
    <s v=""/>
    <s v=""/>
    <x v="0"/>
    <b v="0"/>
    <x v="0"/>
    <x v="0"/>
    <s v=""/>
    <s v=""/>
    <s v=""/>
    <s v=""/>
    <s v=""/>
    <n v="0.10754030430257985"/>
    <n v="46262516.529999949"/>
    <n v="37090623.689999998"/>
    <s v=""/>
    <n v="-37385548.710000001"/>
    <n v="1763207.2699999998"/>
    <n v="120134048.84999999"/>
    <s v=""/>
    <s v=""/>
    <s v=""/>
    <s v=""/>
    <s v=""/>
    <n v="50957431.649999946"/>
    <s v=""/>
    <s v=""/>
    <s v=""/>
    <s v=""/>
    <n v="692494.66"/>
    <n v="1280864.4300000002"/>
    <x v="60"/>
    <s v=""/>
    <s v=""/>
    <s v=""/>
    <e v="#VALUE!"/>
    <m/>
    <s v=""/>
    <s v=""/>
    <s v=""/>
    <s v=""/>
    <s v=""/>
    <s v=""/>
    <s v=""/>
    <e v="#VALUE!"/>
    <s v=""/>
    <s v=""/>
    <s v=""/>
    <n v="38.509079626346043"/>
    <m/>
    <s v=""/>
    <s v=""/>
    <s v=""/>
    <s v=""/>
  </r>
  <r>
    <s v="Santa Cruz2008"/>
    <x v="1"/>
    <s v="A"/>
    <s v="B"/>
    <x v="0"/>
    <b v="0"/>
    <x v="0"/>
    <x v="0"/>
    <n v="1"/>
    <n v="1"/>
    <n v="0"/>
    <n v="0"/>
    <n v="117834691.63070549"/>
    <n v="0.10754030430257985"/>
    <n v="29390979.159999989"/>
    <n v="34415342.689999998"/>
    <n v="38682208.281890437"/>
    <n v="25166141.280000001"/>
    <n v="3343555.5200000009"/>
    <n v="80134048.849999964"/>
    <n v="16329038.147998601"/>
    <n v="13031513.964200776"/>
    <n v="34273278.585799202"/>
    <n v="26243456.655668844"/>
    <n v="22283967.386290584"/>
    <n v="47304792.549999982"/>
    <n v="39274970.61986962"/>
    <n v="35315481.35049136"/>
    <n v="35315481.35049136"/>
    <n v="22283967.386290584"/>
    <n v="2684184.62"/>
    <n v="858540.71000000008"/>
    <x v="60"/>
    <s v="2008 A"/>
    <s v="2008 A"/>
    <s v="A"/>
    <s v="A"/>
    <m/>
    <s v="A"/>
    <n v="6.2900635275302541"/>
    <n v="9.9684502920499796"/>
    <n v="13.156874936006211"/>
    <n v="0.71260932366280361"/>
    <n v="9.4676764754148837E-2"/>
    <n v="0.52204866605176503"/>
    <n v="0.61793255890865473"/>
    <n v="2"/>
    <n v="1.1670257584193355"/>
    <n v="18.911211187388385"/>
    <n v="36.677267131498496"/>
    <m/>
    <s v="2008 B"/>
    <n v="1.3646834051315668"/>
    <n v="1.607164880941"/>
    <n v="2.0989159480896902"/>
  </r>
  <r>
    <s v="Santa Cruz2009"/>
    <x v="2"/>
    <s v="A"/>
    <s v="A"/>
    <x v="0"/>
    <b v="0"/>
    <x v="0"/>
    <x v="0"/>
    <n v="1"/>
    <n v="1"/>
    <n v="0"/>
    <n v="0"/>
    <n v="115370757.94404665"/>
    <n v="0.10754030430257985"/>
    <n v="30286950.310000014"/>
    <n v="27206359.23"/>
    <n v="41434437.523666367"/>
    <n v="34436259.75"/>
    <n v="-4866719.7400000021"/>
    <n v="80134048.850000218"/>
    <n v="15263181.399069684"/>
    <n v="14474797.041945335"/>
    <n v="31916825.668054681"/>
    <n v="36081288.432139978"/>
    <n v="33033460.313946534"/>
    <n v="46391622.710000016"/>
    <n v="50556085.474085316"/>
    <n v="47508257.355891868"/>
    <n v="47508257.355891868"/>
    <n v="33033460.313946534"/>
    <n v="4360756.71"/>
    <n v="867074.47000000009"/>
    <x v="60"/>
    <s v="2009 A"/>
    <s v="2009 A"/>
    <s v="A"/>
    <s v="A"/>
    <m/>
    <s v="A"/>
    <n v="6.3187695196283169"/>
    <n v="9.0875653249177546"/>
    <n v="10.894498481638951"/>
    <n v="0.72484788259086275"/>
    <n v="-0.10243944970539826"/>
    <n v="0.2601369835020334"/>
    <n v="0.82728733229626106"/>
    <n v="2"/>
    <n v="1.5500195931587168"/>
    <n v="28.632437632044805"/>
    <n v="37.795357584755223"/>
    <m/>
    <s v="2009 A"/>
    <n v="2.1642578597096005"/>
    <n v="2.3639428426679001"/>
    <n v="2.0910991511900701"/>
  </r>
  <r>
    <s v="Santa Cruz2010"/>
    <x v="3"/>
    <s v="C"/>
    <s v="A"/>
    <x v="0"/>
    <b v="0"/>
    <x v="0"/>
    <x v="0"/>
    <n v="0"/>
    <n v="0"/>
    <n v="1"/>
    <n v="0"/>
    <n v="120245827.50583546"/>
    <n v="0.10754030430257985"/>
    <n v="25935500.990000047"/>
    <n v="35097217.969999999"/>
    <n v="43535580.363890678"/>
    <n v="72147538.689999998"/>
    <n v="15039450.589999998"/>
    <n v="93110529.719999939"/>
    <n v="15839376.953858169"/>
    <n v="15254904.185399447"/>
    <n v="18887171.454600606"/>
    <n v="31211000.168528806"/>
    <n v="25890253.846443016"/>
    <n v="34142075.640000053"/>
    <n v="46465904.353928253"/>
    <n v="41145158.031842463"/>
    <n v="41145158.031842463"/>
    <n v="25890253.846443016"/>
    <n v="6058171.25"/>
    <n v="48343814.039999999"/>
    <x v="60"/>
    <s v="2010 C"/>
    <s v="2010 C"/>
    <s v="C"/>
    <s v="B"/>
    <m/>
    <s v="C"/>
    <n v="0.47590641606974737"/>
    <n v="0.75631721549334041"/>
    <n v="6.7916795900813245"/>
    <n v="1.7534879470912379"/>
    <n v="0.36552176026060917"/>
    <n v="-1.0819477355160021"/>
    <n v="1.3879661868306288"/>
    <n v="2"/>
    <n v="1.283860223310503"/>
    <n v="21.531103725978831"/>
    <n v="27.854530597122313"/>
    <m/>
    <s v="2010 A"/>
    <n v="1.6345500160660444"/>
    <n v="1.97046893126214"/>
    <n v="1.1924188375351501"/>
  </r>
  <r>
    <s v="Santa Cruz2011"/>
    <x v="4"/>
    <s v="A"/>
    <s v="A"/>
    <x v="0"/>
    <b v="0"/>
    <x v="0"/>
    <x v="0"/>
    <n v="1"/>
    <n v="1"/>
    <n v="0"/>
    <n v="0"/>
    <n v="135846040.08111724"/>
    <n v="0.10754030430257985"/>
    <n v="27982298.049999967"/>
    <n v="38162387.179999992"/>
    <n v="49183712.381045282"/>
    <n v="86304399.469999999"/>
    <n v="10725771.98"/>
    <n v="104278511.98999998"/>
    <n v="17894314.339142881"/>
    <n v="17234014.421854336"/>
    <n v="38715379.75814563"/>
    <n v="38002510.41154781"/>
    <n v="30748480.682573896"/>
    <n v="55949394.17999997"/>
    <n v="55236524.833402142"/>
    <n v="47982495.104428232"/>
    <n v="47982495.104428232"/>
    <n v="30748480.682573896"/>
    <n v="10171066.029999999"/>
    <n v="14091265.75"/>
    <x v="60"/>
    <s v="2011 A"/>
    <s v="2011 A"/>
    <s v="A"/>
    <s v="B"/>
    <m/>
    <s v="A"/>
    <n v="1.2673341112217655"/>
    <n v="1.9776539015092238"/>
    <n v="4.7175482848013948"/>
    <n v="1.7986642687540253"/>
    <n v="0.22353510288818088"/>
    <n v="3.7601625260906699E-2"/>
    <n v="1.5751291658658444"/>
    <n v="2"/>
    <n v="1.3252715313983154"/>
    <n v="22.634800885041013"/>
    <n v="26.834193848760897"/>
    <m/>
    <s v="2011 A"/>
    <n v="1.7183380202499834"/>
    <n v="2.1237198409649101"/>
    <n v="2.16355759848578"/>
  </r>
  <r>
    <s v="Santa Cruz2012"/>
    <x v="5"/>
    <s v="B"/>
    <s v="B"/>
    <x v="0"/>
    <b v="0"/>
    <x v="0"/>
    <x v="0"/>
    <n v="0"/>
    <n v="1"/>
    <n v="0"/>
    <n v="0"/>
    <n v="137221990.64284557"/>
    <n v="0.10754030430257985"/>
    <n v="17023503.730000012"/>
    <n v="35796119.260000005"/>
    <n v="49681881.901762798"/>
    <n v="106630235.15000001"/>
    <n v="4262651.1000000089"/>
    <n v="81362459.249999985"/>
    <n v="18075561.377842173"/>
    <n v="17408573.443305567"/>
    <n v="27690387.996694446"/>
    <n v="32020377.878167398"/>
    <n v="33903726.788652867"/>
    <n v="45098961.440000013"/>
    <n v="49428951.321472965"/>
    <n v="51312300.231958434"/>
    <n v="51312300.231958434"/>
    <n v="33903726.788652867"/>
    <n v="10128669.41"/>
    <n v="25441435.18"/>
    <x v="60"/>
    <s v="2012 B"/>
    <s v="2012 B"/>
    <s v="B"/>
    <s v="B"/>
    <m/>
    <s v="B"/>
    <n v="0.95315229402458346"/>
    <n v="1.4425681572604685"/>
    <n v="5.0660455144579979"/>
    <n v="2.0780638300753536"/>
    <n v="8.3072695644720598E-2"/>
    <n v="5.4925477658564779E-2"/>
    <n v="1.994991134430633"/>
    <n v="2.9166666666666665"/>
    <n v="1.4030294686348999"/>
    <n v="24.707211016123331"/>
    <n v="20.923044714875694"/>
    <m/>
    <s v="2012 B"/>
    <n v="1.8756666020155717"/>
    <n v="1.7714734944743"/>
    <n v="1.53192409452016"/>
  </r>
  <r>
    <s v="Santa Cruz2013"/>
    <x v="6"/>
    <s v="A"/>
    <s v="A"/>
    <x v="0"/>
    <b v="0"/>
    <x v="0"/>
    <x v="0"/>
    <n v="1"/>
    <n v="1"/>
    <n v="0"/>
    <n v="0"/>
    <n v="150523299.89874005"/>
    <n v="0.10754030430257985"/>
    <n v="17411517.26000005"/>
    <n v="35183298.340000004"/>
    <n v="61933759.41020681"/>
    <n v="104083736.50999999"/>
    <n v="29657403.98"/>
    <n v="91621396.469999999"/>
    <n v="14751389.670631496"/>
    <n v="15876566.708720682"/>
    <n v="29886303.941279367"/>
    <n v="42863618.761332497"/>
    <n v="38975670.640942678"/>
    <n v="45762870.650000051"/>
    <n v="58740185.470053181"/>
    <n v="54852237.349663362"/>
    <n v="54852237.349663362"/>
    <n v="38975670.640942678"/>
    <n v="9075551.2199999988"/>
    <n v="7823239"/>
    <x v="60"/>
    <s v="2013 A"/>
    <s v="2013 A"/>
    <s v="A"/>
    <s v="B"/>
    <m/>
    <s v="A"/>
    <n v="2.3064178046789601"/>
    <n v="3.2459268761585567"/>
    <n v="6.0439565619754578"/>
    <n v="1.8975294635021625"/>
    <n v="0.54067810928011328"/>
    <n v="0.74418093832321175"/>
    <n v="1.3568513542220493"/>
    <n v="3"/>
    <n v="1.7376242007594844"/>
    <n v="25.893446839899447"/>
    <n v="19.003767603237943"/>
    <m/>
    <s v="2013 A"/>
    <n v="2.6421694175512851"/>
    <n v="2.9057342889643998"/>
    <n v="2.0259992182824602"/>
  </r>
  <r>
    <s v="Santa Cruz2014"/>
    <x v="7"/>
    <s v="A"/>
    <s v="A"/>
    <x v="0"/>
    <b v="0"/>
    <x v="0"/>
    <x v="0"/>
    <n v="1"/>
    <n v="1"/>
    <n v="0"/>
    <n v="0"/>
    <n v="164376915.69992512"/>
    <n v="0.10754030430257985"/>
    <n v="28035452.599999953"/>
    <n v="41331270.319999993"/>
    <n v="68217157.449893698"/>
    <n v="145962304.77999997"/>
    <n v="33692312.350000009"/>
    <n v="102588356.07000016"/>
    <n v="15620709.050292779"/>
    <n v="17040920.209133688"/>
    <n v="46213953.470866263"/>
    <n v="46918866.197170049"/>
    <n v="43133862.220942602"/>
    <n v="63254873.679999955"/>
    <n v="63959786.406303734"/>
    <n v="60174782.430076286"/>
    <n v="60174782.430076286"/>
    <n v="43133862.220942602"/>
    <n v="11140050"/>
    <n v="31767841.010000002"/>
    <x v="60"/>
    <s v="2014 B"/>
    <s v="2014 B"/>
    <s v="B"/>
    <s v="B"/>
    <s v="B"/>
    <s v="B"/>
    <n v="1.0052664254901256"/>
    <n v="1.4024176209465085"/>
    <n v="5.4016617905733177"/>
    <n v="2.4256390947422148"/>
    <n v="0.55990750592494154"/>
    <n v="0.12614643416152971"/>
    <n v="1.8657315888172734"/>
    <n v="3"/>
    <n v="1.7875418308843656"/>
    <n v="26.24082708771877"/>
    <n v="27.328103962276419"/>
    <m/>
    <s v="2014 A"/>
    <n v="2.7613254990344078"/>
    <n v="3.0036322959534401"/>
    <n v="2.9585054892242599"/>
  </r>
  <r>
    <s v="Santa Cruz2015"/>
    <x v="8"/>
    <s v="B"/>
    <s v="A"/>
    <x v="0"/>
    <b v="0"/>
    <x v="0"/>
    <x v="0"/>
    <n v="0"/>
    <n v="1"/>
    <n v="0"/>
    <n v="0"/>
    <n v="179595224.76819342"/>
    <n v="0.10754030430257985"/>
    <n v="21838641.24000008"/>
    <n v="43526810.539999999"/>
    <n v="74532823.986224011"/>
    <n v="123132448.09"/>
    <n v="51762579.289999999"/>
    <n v="143215581.75999993"/>
    <n v="17066902.258598007"/>
    <n v="18618599.103071071"/>
    <n v="37382966.956929021"/>
    <n v="45942261.061294675"/>
    <n v="45495912.244633555"/>
    <n v="56001566.060000092"/>
    <n v="64560860.164365746"/>
    <n v="64114511.347704627"/>
    <n v="64114511.347704627"/>
    <n v="45495912.244633555"/>
    <n v="18418364.77"/>
    <n v="40378475.420000002"/>
    <x v="60"/>
    <s v="2015 B"/>
    <s v="2015 B"/>
    <s v="B"/>
    <s v="B"/>
    <m/>
    <s v="B"/>
    <n v="0.77378158584058354"/>
    <n v="1.0904414444810429"/>
    <n v="3.4810099674068202"/>
    <n v="1.920508251591132"/>
    <n v="0.80734576622259724"/>
    <n v="0.15124414919754595"/>
    <n v="1.1131624853685347"/>
    <n v="3"/>
    <n v="1.7431873424047291"/>
    <n v="25.332473234383539"/>
    <n v="15.248788554723875"/>
    <m/>
    <s v="2015 A"/>
    <n v="2.6657393100405917"/>
    <n v="2.69189220000059"/>
    <n v="2.1903779836845398"/>
  </r>
  <r>
    <s v="Santa Maria2007"/>
    <x v="0"/>
    <s v=""/>
    <s v=""/>
    <x v="0"/>
    <b v="0"/>
    <x v="0"/>
    <x v="0"/>
    <s v=""/>
    <s v=""/>
    <s v=""/>
    <s v=""/>
    <s v=""/>
    <n v="0.10754030430257985"/>
    <n v="13399860.069999974"/>
    <n v="15645185.960000001"/>
    <s v=""/>
    <n v="6611139.4700000025"/>
    <n v="2805.8"/>
    <n v="57053330.199999958"/>
    <s v=""/>
    <s v=""/>
    <s v=""/>
    <s v=""/>
    <s v=""/>
    <n v="24046121.299999975"/>
    <s v=""/>
    <s v=""/>
    <s v=""/>
    <s v=""/>
    <n v="1326220.47"/>
    <n v="2735746.61"/>
    <x v="61"/>
    <s v=""/>
    <s v=""/>
    <s v=""/>
    <e v="#VALUE!"/>
    <m/>
    <s v=""/>
    <s v=""/>
    <s v=""/>
    <s v=""/>
    <s v=""/>
    <s v=""/>
    <s v=""/>
    <e v="#VALUE!"/>
    <s v=""/>
    <s v=""/>
    <s v=""/>
    <n v="23.486552008492545"/>
    <m/>
    <s v=""/>
    <s v=""/>
    <s v=""/>
    <s v=""/>
  </r>
  <r>
    <s v="Santa Maria2008"/>
    <x v="1"/>
    <s v="A"/>
    <s v="A"/>
    <x v="0"/>
    <b v="0"/>
    <x v="0"/>
    <x v="0"/>
    <n v="1"/>
    <n v="1"/>
    <n v="0"/>
    <n v="0"/>
    <n v="84128973.246231019"/>
    <n v="0.10754030430257985"/>
    <n v="20245872.780000016"/>
    <n v="16711121.15"/>
    <n v="18035467.130439322"/>
    <n v="6472250.0400000028"/>
    <n v="-7066.73"/>
    <n v="68802803.00999999"/>
    <n v="11917355.501780311"/>
    <n v="6706704.7660152353"/>
    <n v="26673985.013984781"/>
    <n v="22396401.463754583"/>
    <n v="13549314.287279967"/>
    <n v="33380689.780000016"/>
    <n v="29103106.229769818"/>
    <n v="20256019.053295203"/>
    <n v="20256019.053295203"/>
    <n v="13549314.287279967"/>
    <n v="2538854.61"/>
    <n v="4712835.4800000004"/>
    <x v="61"/>
    <s v="2008 A"/>
    <s v="2008 A"/>
    <s v="A"/>
    <s v="A"/>
    <m/>
    <s v="A"/>
    <n v="1.868435374253558"/>
    <n v="2.793282504064539"/>
    <n v="7.9784084419450876"/>
    <n v="0.31952231200864278"/>
    <n v="-3.4887062366039789E-4"/>
    <n v="1.2972709252919679"/>
    <n v="0.31987118263230319"/>
    <n v="2"/>
    <n v="1.0552594700927449"/>
    <n v="16.10540788085391"/>
    <n v="29.425941813820323"/>
    <m/>
    <s v="2008 A"/>
    <n v="1.136939674468699"/>
    <n v="1.87930967203088"/>
    <n v="2.2382469844085802"/>
  </r>
  <r>
    <s v="Santa Maria2009"/>
    <x v="2"/>
    <s v="A"/>
    <s v="B"/>
    <x v="0"/>
    <b v="0"/>
    <x v="0"/>
    <x v="0"/>
    <n v="1"/>
    <n v="1"/>
    <n v="0"/>
    <n v="0"/>
    <n v="91500474.667975649"/>
    <n v="0.10754030430257985"/>
    <n v="19560865.389999986"/>
    <n v="17187240.890000004"/>
    <n v="19874146.633277852"/>
    <n v="12916931.080000006"/>
    <n v="2454462.8999999994"/>
    <n v="80281720.219999999"/>
    <n v="11712018.620686714"/>
    <n v="7351019.9986017551"/>
    <n v="23847579.781398229"/>
    <n v="21188800.108849116"/>
    <n v="14361838.319694089"/>
    <n v="31198599.779999986"/>
    <n v="28539820.107450873"/>
    <n v="21712858.318295844"/>
    <n v="21712858.318295844"/>
    <n v="14361838.319694089"/>
    <n v="2757807.24"/>
    <n v="5916549.5900000008"/>
    <x v="61"/>
    <s v="2009 A"/>
    <s v="2009 A"/>
    <s v="A"/>
    <s v="A"/>
    <m/>
    <s v="A"/>
    <n v="1.6556660742873872"/>
    <n v="2.5031087311514066"/>
    <n v="7.8732327638300932"/>
    <n v="0.59489777396630683"/>
    <n v="0.1130419065062384"/>
    <n v="0.80468343982503843"/>
    <n v="0.48185586746006842"/>
    <n v="2"/>
    <n v="1.105107180158585"/>
    <n v="15.695916739020593"/>
    <n v="24.365279339302113"/>
    <m/>
    <s v="2009 B"/>
    <n v="1.2262479069241317"/>
    <n v="1.8091501383970101"/>
    <n v="2.0361630692147901"/>
  </r>
  <r>
    <s v="Santa Maria2010"/>
    <x v="3"/>
    <s v="A"/>
    <s v="B"/>
    <x v="0"/>
    <b v="0"/>
    <x v="0"/>
    <x v="0"/>
    <n v="1"/>
    <n v="1"/>
    <n v="0"/>
    <n v="0"/>
    <n v="94780535.610219389"/>
    <n v="0.10754030430257985"/>
    <n v="18107369.920000002"/>
    <n v="19722372.48"/>
    <n v="20593488.056573145"/>
    <n v="14952349.150000002"/>
    <n v="1837639.1099999999"/>
    <n v="88493291.049999982"/>
    <n v="12014940.019028835"/>
    <n v="7614340.4417924313"/>
    <n v="22176054.198207572"/>
    <n v="18586089.472260151"/>
    <n v="13319449.847598758"/>
    <n v="29790394.640000004"/>
    <n v="26200429.914052583"/>
    <n v="20933790.28939119"/>
    <n v="20933790.28939119"/>
    <n v="13319449.847598758"/>
    <n v="2526296.65"/>
    <n v="6736961.29"/>
    <x v="61"/>
    <s v="2010 A"/>
    <s v="2010 A"/>
    <s v="A"/>
    <s v="A"/>
    <m/>
    <s v="A"/>
    <n v="1.4378796244120089"/>
    <n v="2.2598734079287865"/>
    <n v="8.2863547673196614"/>
    <n v="0.71426860321503949"/>
    <n v="8.7783391569145372E-2"/>
    <n v="0.67626308921105172"/>
    <n v="0.6264852116458941"/>
    <n v="2"/>
    <n v="1.034720417638334"/>
    <n v="14.05293793904519"/>
    <n v="20.461856153331532"/>
    <m/>
    <s v="2010 B"/>
    <n v="1.1085739779479606"/>
    <n v="1.54691487835548"/>
    <n v="1.8457066088624601"/>
  </r>
  <r>
    <s v="Santa Maria2011"/>
    <x v="4"/>
    <s v="A"/>
    <s v="B"/>
    <x v="0"/>
    <b v="0"/>
    <x v="0"/>
    <x v="0"/>
    <n v="1"/>
    <n v="1"/>
    <n v="0"/>
    <n v="0"/>
    <n v="107809674.27303949"/>
    <n v="0.10754030430257985"/>
    <n v="8451689.1399999782"/>
    <n v="23785306.399999999"/>
    <n v="23424400.645458028"/>
    <n v="16799883.569999997"/>
    <n v="171527"/>
    <n v="96052758.589999989"/>
    <n v="13666590.518119395"/>
    <n v="8661056.3819726221"/>
    <n v="14335190.648027357"/>
    <n v="15314713.985851999"/>
    <n v="14748949.628669593"/>
    <n v="22996247.029999979"/>
    <n v="23975770.367824621"/>
    <n v="23410006.010642216"/>
    <n v="23410006.010642216"/>
    <n v="14748949.628669593"/>
    <n v="2257684.9"/>
    <n v="6086451.5600000005"/>
    <x v="61"/>
    <s v="2011 A"/>
    <s v="2011 A"/>
    <s v="A"/>
    <s v="A"/>
    <m/>
    <s v="A"/>
    <n v="1.7675825053165048"/>
    <n v="2.8055636581286465"/>
    <n v="10.369031573290949"/>
    <n v="0.71763687554641165"/>
    <n v="7.3270805621332875E-3"/>
    <n v="0.44401456647532261"/>
    <n v="0.71030979498427838"/>
    <n v="2"/>
    <n v="1.0172743628106065"/>
    <n v="13.680543724968789"/>
    <n v="8.7990071956974276"/>
    <m/>
    <s v="2011 B"/>
    <n v="1.0791974492068446"/>
    <n v="1.1205950718508699"/>
    <n v="1.04892223331207"/>
  </r>
  <r>
    <s v="Santa Maria2012"/>
    <x v="5"/>
    <s v="A"/>
    <s v="A"/>
    <x v="0"/>
    <b v="0"/>
    <x v="0"/>
    <x v="0"/>
    <n v="1"/>
    <n v="1"/>
    <n v="0"/>
    <n v="0"/>
    <n v="89573314.055811018"/>
    <n v="0.10754030430257985"/>
    <n v="17205110.189999979"/>
    <n v="23719029.879999999"/>
    <n v="26553622.1335034"/>
    <n v="7670015.0999999978"/>
    <n v="-2316094.2199999997"/>
    <n v="113716468.76999997"/>
    <n v="10867596.300226076"/>
    <n v="7864066.5894150818"/>
    <n v="28116037.480584897"/>
    <n v="20412090.73445832"/>
    <n v="12473878.448252786"/>
    <n v="35980104.069999978"/>
    <n v="28276157.323873401"/>
    <n v="20337945.037667867"/>
    <n v="20337945.037667867"/>
    <n v="12473878.448252786"/>
    <n v="1967028.43"/>
    <n v="6159862.6200000001"/>
    <x v="61"/>
    <s v="2012 A"/>
    <s v="2012 A"/>
    <s v="A"/>
    <s v="A"/>
    <m/>
    <s v="A"/>
    <n v="1.5348893410171638"/>
    <n v="2.5025492420829081"/>
    <n v="10.33942607411519"/>
    <n v="0.37712832273832869"/>
    <n v="-0.11388044444560974"/>
    <n v="0.70780855358485639"/>
    <n v="0.49100876718393843"/>
    <n v="2.9166666666666665"/>
    <n v="1.0534411181742489"/>
    <n v="13.925886944945015"/>
    <n v="15.12983156801905"/>
    <m/>
    <s v="2012 A"/>
    <n v="1.147804730643482"/>
    <n v="1.878252574332"/>
    <n v="2.5871440844743199"/>
  </r>
  <r>
    <s v="Santa Maria2013"/>
    <x v="6"/>
    <s v="A"/>
    <s v="B"/>
    <x v="0"/>
    <b v="0"/>
    <x v="0"/>
    <x v="0"/>
    <n v="1"/>
    <n v="1"/>
    <n v="0"/>
    <n v="0"/>
    <n v="100163144.83658473"/>
    <n v="0.10754030430257985"/>
    <n v="10531441.750000069"/>
    <n v="26609332.109999999"/>
    <n v="29846042.715184733"/>
    <n v="17579127.129999999"/>
    <n v="-439259.02"/>
    <n v="113526927.74000004"/>
    <n v="11771480.267214699"/>
    <n v="8689193.3545541279"/>
    <n v="19246765.095445942"/>
    <n v="21164806.76639409"/>
    <n v="17303220.493322726"/>
    <n v="27935958.45000007"/>
    <n v="29854000.120948218"/>
    <n v="25992413.847876854"/>
    <n v="25992413.847876854"/>
    <n v="17303220.493322726"/>
    <n v="1589002.73"/>
    <n v="6063282.21"/>
    <x v="61"/>
    <s v="2013 A"/>
    <s v="2013 A"/>
    <s v="A"/>
    <s v="A"/>
    <m/>
    <s v="A"/>
    <n v="2.2611835064943007"/>
    <n v="3.3966866173539083"/>
    <n v="16.357689862418837"/>
    <n v="0.67631760685573727"/>
    <n v="-1.6899508547794231E-2"/>
    <n v="5.6551813486921239E-2"/>
    <n v="0.69321711540353148"/>
    <n v="3"/>
    <n v="1.2325547370101844"/>
    <n v="17.275037162174545"/>
    <n v="9.2766024410695156"/>
    <m/>
    <s v="2013 B"/>
    <n v="1.4699273237800214"/>
    <n v="1.7979732605530001"/>
    <n v="1.63503354366154"/>
  </r>
  <r>
    <s v="Santa Maria2014"/>
    <x v="7"/>
    <s v="A"/>
    <s v="B"/>
    <x v="0"/>
    <b v="0"/>
    <x v="0"/>
    <x v="0"/>
    <n v="1"/>
    <n v="1"/>
    <n v="0"/>
    <n v="0"/>
    <n v="125440193.99276689"/>
    <n v="0.10754030430257985"/>
    <n v="15629994.959999966"/>
    <n v="28136629.660000004"/>
    <n v="36070103.999424726"/>
    <n v="16267505.599999996"/>
    <n v="4761590.16"/>
    <n v="127464605.85000005"/>
    <n v="14180647.603340374"/>
    <n v="10546872.645001914"/>
    <n v="21217697.054998048"/>
    <n v="20321504.050472759"/>
    <n v="21035574.647592109"/>
    <n v="31764569.699999962"/>
    <n v="30868376.695474673"/>
    <n v="31582447.292594023"/>
    <n v="31582447.292594023"/>
    <n v="21035574.647592109"/>
    <n v="1318115.83"/>
    <n v="10256002.739999998"/>
    <x v="61"/>
    <s v="2014 A"/>
    <s v="2014 A"/>
    <s v="A"/>
    <s v="A"/>
    <m/>
    <s v="A"/>
    <n v="1.8174666623958831"/>
    <n v="2.7287129556850589"/>
    <n v="23.960297398593582"/>
    <n v="0.5150805904713619"/>
    <n v="0.15076697875520803"/>
    <n v="2.9663113226177602E-2"/>
    <n v="0.36431361171615384"/>
    <n v="3"/>
    <n v="1.2392095272383699"/>
    <n v="16.76940538596828"/>
    <n v="12.262223584163666"/>
    <m/>
    <s v="2014 B"/>
    <n v="1.4834001403901702"/>
    <n v="1.43304485218146"/>
    <n v="1.4962431652275201"/>
  </r>
  <r>
    <s v="Santa Maria2015"/>
    <x v="8"/>
    <s v="A"/>
    <s v="B"/>
    <x v="0"/>
    <b v="0"/>
    <x v="0"/>
    <x v="0"/>
    <n v="1"/>
    <n v="1"/>
    <n v="0"/>
    <n v="0"/>
    <n v="142809386.10422215"/>
    <n v="0.10754030430257985"/>
    <n v="21115839.279999956"/>
    <n v="29330048.120000005"/>
    <n v="41064584.204727218"/>
    <n v="-9012692.4399999976"/>
    <n v="6609644.580000001"/>
    <n v="132633076.55999994"/>
    <n v="16144184.050344629"/>
    <n v="12007255.089536829"/>
    <n v="21692473.36046312"/>
    <n v="22472092.751437739"/>
    <n v="26587144.621567085"/>
    <n v="33699728.449999951"/>
    <n v="34479347.840974569"/>
    <n v="38594399.711103916"/>
    <n v="38594399.711103916"/>
    <n v="26587144.621567085"/>
    <n v="1196416.8299999998"/>
    <n v="3866105.28"/>
    <x v="61"/>
    <s v="2015 A"/>
    <s v="2015 A"/>
    <s v="A"/>
    <s v="A"/>
    <m/>
    <s v="A"/>
    <n v="5.2517587170729589"/>
    <n v="7.6235518329625469"/>
    <n v="32.258322303192543"/>
    <n v="-0.23352332222975278"/>
    <n v="0.17125916271469702"/>
    <n v="0.65180075136037041"/>
    <n v="-0.40478248494444979"/>
    <n v="3"/>
    <n v="1.3301579632478426"/>
    <n v="18.617224922571836"/>
    <n v="15.920492706393393"/>
    <m/>
    <s v="2015 B"/>
    <n v="1.6468558919165173"/>
    <n v="1.39196212598848"/>
    <n v="1.3436710887844501"/>
  </r>
  <r>
    <s v="Sul Sergipana2007"/>
    <x v="0"/>
    <s v=""/>
    <s v=""/>
    <x v="0"/>
    <b v="0"/>
    <x v="0"/>
    <x v="0"/>
    <s v=""/>
    <s v=""/>
    <s v=""/>
    <s v=""/>
    <s v=""/>
    <n v="0.10754030430257985"/>
    <n v="7934820.7700000033"/>
    <n v="14349970.07"/>
    <s v=""/>
    <n v="-7766172.9799999995"/>
    <n v="89231.19"/>
    <n v="46758607.860000014"/>
    <s v=""/>
    <s v=""/>
    <s v=""/>
    <s v=""/>
    <s v=""/>
    <n v="14743127.160000004"/>
    <s v=""/>
    <s v=""/>
    <s v=""/>
    <s v=""/>
    <n v="656.07"/>
    <n v="1387835.92"/>
    <x v="62"/>
    <s v=""/>
    <s v=""/>
    <s v=""/>
    <e v="#VALUE!"/>
    <m/>
    <s v=""/>
    <s v=""/>
    <s v=""/>
    <s v=""/>
    <s v=""/>
    <s v=""/>
    <s v=""/>
    <e v="#VALUE!"/>
    <s v=""/>
    <s v=""/>
    <s v=""/>
    <n v="16.969754090535922"/>
    <m/>
    <s v=""/>
    <s v=""/>
    <s v=""/>
    <s v=""/>
  </r>
  <r>
    <s v="Sul Sergipana2008"/>
    <x v="1"/>
    <s v="C"/>
    <s v="A"/>
    <x v="0"/>
    <b v="0"/>
    <x v="0"/>
    <x v="0"/>
    <n v="0"/>
    <n v="0"/>
    <n v="1"/>
    <n v="0"/>
    <n v="42931228.234139442"/>
    <n v="0.10754030430257985"/>
    <n v="11301115.550000001"/>
    <n v="16507307.01"/>
    <n v="19553047.538164161"/>
    <n v="-15039442.319999998"/>
    <n v="941909.94"/>
    <n v="57078662.129999995"/>
    <n v="5158413.6289673373"/>
    <n v="4990960.8822710114"/>
    <n v="11344334.207728989"/>
    <n v="11620434.875085883"/>
    <n v="8744891.8752501793"/>
    <n v="16335295.09"/>
    <n v="16611395.757356893"/>
    <n v="13735852.75752119"/>
    <n v="13735852.75752119"/>
    <n v="8744891.8752501793"/>
    <n v="119430.61"/>
    <n v="-2446889.4300000002"/>
    <x v="62"/>
    <s v="2008 A"/>
    <s v="2008 A"/>
    <s v="A"/>
    <s v="A"/>
    <s v="A"/>
    <s v="A"/>
    <n v="-3.7572702898563759"/>
    <n v="-5.9016523254839752"/>
    <n v="115.01115800648753"/>
    <n v="-1.094904159609968"/>
    <n v="6.85730952877497E-2"/>
    <n v="1.4322285377751982"/>
    <n v="-1.1634772548977177"/>
    <n v="2"/>
    <n v="1.3130941854008609"/>
    <n v="20.369535731791931"/>
    <n v="19.799194879972919"/>
    <m/>
    <s v="2008 A"/>
    <n v="1.6952676732337653"/>
    <n v="2.2527148275447102"/>
    <n v="2.1991904922134"/>
  </r>
  <r>
    <s v="Sul Sergipana2009"/>
    <x v="2"/>
    <s v="A"/>
    <s v="B"/>
    <x v="0"/>
    <b v="0"/>
    <x v="0"/>
    <x v="0"/>
    <n v="1"/>
    <n v="1"/>
    <n v="0"/>
    <n v="0"/>
    <n v="43080307.577380247"/>
    <n v="0.10754030430257985"/>
    <n v="7586454.9799999772"/>
    <n v="21530612.420000002"/>
    <n v="19557481.965414383"/>
    <n v="-12320030.290000001"/>
    <n v="911317.05"/>
    <n v="59548880.150000006"/>
    <n v="5156964.9795684479"/>
    <n v="4994711.3105654372"/>
    <n v="6757356.8394345408"/>
    <n v="6996215.6023162128"/>
    <n v="2989747.2315774653"/>
    <n v="11752068.149999978"/>
    <n v="11990926.91288165"/>
    <n v="7984458.5421429025"/>
    <n v="7984458.5421429025"/>
    <n v="2989747.2315774653"/>
    <n v="853927.45"/>
    <n v="1069733.08"/>
    <x v="62"/>
    <s v="2009 A"/>
    <s v="2009 A"/>
    <s v="A"/>
    <s v="A"/>
    <m/>
    <s v="A"/>
    <n v="1.5541968995836626"/>
    <n v="4.1506588182390489"/>
    <n v="9.3502774060523564"/>
    <n v="-1.5430013475520532"/>
    <n v="0.1141363619323668"/>
    <n v="2.0997171394292833"/>
    <n v="-1.65713770948442"/>
    <n v="2"/>
    <n v="0.76311016644401231"/>
    <n v="6.9399393822974051"/>
    <n v="12.739878501308771"/>
    <m/>
    <s v="2009 B"/>
    <n v="0.57974937692643524"/>
    <n v="1.3566536974919301"/>
    <n v="1.3103359953396501"/>
  </r>
  <r>
    <s v="Sul Sergipana2010"/>
    <x v="3"/>
    <s v="A"/>
    <s v="B"/>
    <x v="0"/>
    <b v="0"/>
    <x v="0"/>
    <x v="0"/>
    <n v="1"/>
    <n v="1"/>
    <n v="0"/>
    <n v="0"/>
    <n v="45448479.856311634"/>
    <n v="0.10754030430257985"/>
    <n v="3891261.3300000089"/>
    <n v="24213294.260000002"/>
    <n v="19891874.047905918"/>
    <n v="-2058665.1300000008"/>
    <n v="2295764.5099999998"/>
    <n v="63422248.24000001"/>
    <n v="5215317.4791061031"/>
    <n v="5109931.2756334823"/>
    <n v="2500828.8043665262"/>
    <n v="5315689.709042849"/>
    <n v="1834309.8645619759"/>
    <n v="7610760.0800000085"/>
    <n v="10425620.984676331"/>
    <n v="6944241.1401954582"/>
    <n v="6944241.1401954582"/>
    <n v="1834309.8645619759"/>
    <n v="78166.27"/>
    <n v="1158169.72"/>
    <x v="62"/>
    <s v="2010 A"/>
    <s v="2010 A"/>
    <s v="A"/>
    <s v="A"/>
    <m/>
    <s v="A"/>
    <n v="1.4836661549923624"/>
    <n v="5.6167912253330572"/>
    <n v="88.839356671304103"/>
    <n v="-0.29645645772347934"/>
    <n v="0.3305997680166074"/>
    <n v="0.79120177123419333"/>
    <n v="-0.62705622574008668"/>
    <n v="2"/>
    <n v="0.65253498417057698"/>
    <n v="4.0360202813411306"/>
    <n v="6.1354831119749162"/>
    <m/>
    <s v="2010 B"/>
    <n v="0.35171585935353367"/>
    <n v="1.01924566301081"/>
    <n v="0.479516120425168"/>
  </r>
  <r>
    <s v="Sul Sergipana2011"/>
    <x v="4"/>
    <s v="A"/>
    <s v="B"/>
    <x v="0"/>
    <b v="0"/>
    <x v="0"/>
    <x v="0"/>
    <n v="1"/>
    <n v="1"/>
    <n v="0"/>
    <n v="0"/>
    <n v="53057027.009911776"/>
    <n v="0.10754030430257985"/>
    <n v="2169111.5300000021"/>
    <n v="25156129.609999999"/>
    <n v="23221980.184468996"/>
    <n v="-5931854.9900000002"/>
    <n v="-599618.68999999994"/>
    <n v="68100914.829999968"/>
    <n v="6088415.7963436637"/>
    <n v="5965386.7976934612"/>
    <n v="211673.16230653971"/>
    <n v="6954649.6798406951"/>
    <n v="4914938.7626162693"/>
    <n v="6177059.9600000009"/>
    <n v="12920036.477534156"/>
    <n v="10880325.56030973"/>
    <n v="10880325.56030973"/>
    <n v="4914938.7626162693"/>
    <n v="330238.26"/>
    <n v="1171009.6400000001"/>
    <x v="62"/>
    <s v="2011 A"/>
    <s v="2011 A"/>
    <s v="A"/>
    <s v="A"/>
    <m/>
    <s v="A"/>
    <n v="3.2739021733960585"/>
    <n v="7.247520919303021"/>
    <n v="32.946895857281135"/>
    <n v="-0.545190946458328"/>
    <n v="-5.5110362890917995E-2"/>
    <n v="0.87709759024235823"/>
    <n v="-0.49008058356741002"/>
    <n v="2"/>
    <n v="0.87578468830917289"/>
    <n v="9.2635020083166211"/>
    <n v="3.1851430122704611"/>
    <m/>
    <s v="2011 B"/>
    <n v="0.80726070296049723"/>
    <n v="1.14227575572146"/>
    <n v="3.4766541804463799E-2"/>
  </r>
  <r>
    <s v="Sul Sergipana2012"/>
    <x v="5"/>
    <s v="A"/>
    <s v="A"/>
    <x v="0"/>
    <b v="0"/>
    <x v="0"/>
    <x v="0"/>
    <n v="1"/>
    <n v="1"/>
    <n v="0"/>
    <n v="0"/>
    <n v="57789038.38166599"/>
    <n v="0.10754030430257985"/>
    <n v="11254761.699999969"/>
    <n v="28860248.620000005"/>
    <n v="25728692.82811429"/>
    <n v="-8251784.0600000015"/>
    <n v="1003368.78"/>
    <n v="71089510.119999975"/>
    <n v="6517967.4324610876"/>
    <n v="6418370.8970810659"/>
    <n v="7730380.1129189022"/>
    <n v="18535521.070396729"/>
    <n v="13898889.059823304"/>
    <n v="14148751.009999968"/>
    <n v="24953891.967477795"/>
    <n v="20317259.95690437"/>
    <n v="20317259.95690437"/>
    <n v="13898889.059823304"/>
    <n v="347065.92"/>
    <n v="1083022.74"/>
    <x v="62"/>
    <s v="2012 A"/>
    <s v="2012 A"/>
    <s v="A"/>
    <s v="A"/>
    <m/>
    <s v="A"/>
    <n v="9.7189002672207092"/>
    <n v="14.20699326215507"/>
    <n v="58.54006050753808"/>
    <n v="-0.40614650191527502"/>
    <n v="4.9385044151045936E-2"/>
    <n v="0.5432082068846833"/>
    <n v="-0.45553154606632096"/>
    <n v="2.083333333333333"/>
    <n v="1.5238187109393839"/>
    <n v="24.05108208935491"/>
    <n v="15.831817775930363"/>
    <m/>
    <s v="2012 A"/>
    <n v="2.1323962122178015"/>
    <n v="2.8437578537301968"/>
    <n v="1.1860108527728599"/>
  </r>
  <r>
    <s v="Sul Sergipana2014"/>
    <x v="7"/>
    <s v="A"/>
    <s v="A"/>
    <x v="0"/>
    <b v="0"/>
    <x v="0"/>
    <x v="0"/>
    <n v="1"/>
    <n v="1"/>
    <n v="0"/>
    <n v="0"/>
    <n v="64254465.792464495"/>
    <n v="0.10754030430257985"/>
    <n v="4159597.4399999939"/>
    <n v="30986968.039999999"/>
    <n v="34022371.353897326"/>
    <n v="-3665160.66"/>
    <n v="7649042.21"/>
    <n v="67936590.909999982"/>
    <n v="5865165.010055664"/>
    <n v="6193233.349982433"/>
    <n v="1850405.2200175598"/>
    <n v="12404670.069813333"/>
    <n v="17220144.145855062"/>
    <n v="8043638.5699999928"/>
    <n v="18597903.419795766"/>
    <n v="23413377.495837495"/>
    <n v="23413377.495837495"/>
    <n v="17220144.145855062"/>
    <n v="427493.59"/>
    <n v="1413619.38"/>
    <x v="62"/>
    <s v="2014 A"/>
    <s v="2014 A"/>
    <s v="A"/>
    <s v="A"/>
    <m/>
    <s v="A"/>
    <n v="9.3531165259538973"/>
    <n v="12.716969505590683"/>
    <n v="54.768955707236437"/>
    <n v="-0.15654130467300603"/>
    <n v="0.32669537794621351"/>
    <n v="0.26838241091517628"/>
    <n v="-0.48323668261921954"/>
    <n v="3"/>
    <n v="1.8838831861874188"/>
    <n v="26.7999180033251"/>
    <n v="6.1227644547405733"/>
    <m/>
    <s v="2014 A"/>
    <n v="2.9360033534426151"/>
    <n v="2.1149737548560319"/>
    <n v="0.31549073501684799"/>
  </r>
  <r>
    <s v="Sul Sergipana2015"/>
    <x v="8"/>
    <s v="A"/>
    <s v="C"/>
    <x v="0"/>
    <b v="0"/>
    <x v="0"/>
    <x v="0"/>
    <n v="1"/>
    <n v="1"/>
    <n v="0"/>
    <s v=""/>
    <n v="69329341.215603501"/>
    <n v="0.10754030430257985"/>
    <n v="3098111.3599999798"/>
    <n v="32394264.659999996"/>
    <n v="36709488.803110495"/>
    <n v="-1977724.3599999994"/>
    <n v="2047551.4300000016"/>
    <n v="69120866.149999976"/>
    <n v="6328401.0047559682"/>
    <n v="6682380.4828697592"/>
    <n v="3463196.0171302222"/>
    <n v="5859550.8535097577"/>
    <n v="7142646.8851190452"/>
    <n v="10145576.499999981"/>
    <n v="12541931.336379517"/>
    <n v="13825027.367988804"/>
    <n v="13825027.367988804"/>
    <n v="7142646.8851190452"/>
    <n v="0"/>
    <n v="2245907.17"/>
    <x v="62"/>
    <s v="2015 A"/>
    <s v="2015 A"/>
    <s v="A"/>
    <s v="A"/>
    <m/>
    <s v="A"/>
    <n v="3.180294796030704"/>
    <n v="6.1556539614185413"/>
    <s v=""/>
    <n v="-0.14305392006523809"/>
    <n v="0.14810469270686652"/>
    <n v="0.40126877816134332"/>
    <n v="-0.29115861277210464"/>
    <n v="3"/>
    <n v="1.0309607849636859"/>
    <n v="10.302487748883292"/>
    <n v="4.4821651298129472"/>
    <m/>
    <s v="2015 C"/>
    <n v="1.1286653405346194"/>
    <n v="0.92591332958584105"/>
    <n v="0.54724661324835999"/>
  </r>
  <r>
    <s v="Urussanga2007"/>
    <x v="0"/>
    <s v=""/>
    <s v=""/>
    <x v="0"/>
    <b v="0"/>
    <x v="0"/>
    <x v="0"/>
    <s v=""/>
    <s v=""/>
    <s v=""/>
    <s v=""/>
    <s v=""/>
    <n v="0.10754030430257985"/>
    <n v="-102249.78999999823"/>
    <n v="3196038.3100000005"/>
    <s v=""/>
    <n v="-1232673.78"/>
    <n v="-2183769.12"/>
    <n v="2353136.5599999982"/>
    <s v=""/>
    <s v=""/>
    <s v=""/>
    <s v=""/>
    <s v=""/>
    <n v="99070.340000001772"/>
    <s v=""/>
    <s v=""/>
    <s v=""/>
    <s v=""/>
    <n v="85018.249999999985"/>
    <n v="0"/>
    <x v="63"/>
    <s v=""/>
    <s v=""/>
    <s v=""/>
    <e v="#VALUE!"/>
    <m/>
    <s v=""/>
    <s v=""/>
    <s v=""/>
    <s v=""/>
    <s v=""/>
    <s v=""/>
    <s v=""/>
    <e v="#VALUE!"/>
    <s v=""/>
    <s v=""/>
    <s v=""/>
    <n v="-4.3452552536941722"/>
    <m/>
    <s v=""/>
    <s v=""/>
    <s v=""/>
    <s v=""/>
  </r>
  <r>
    <s v="Urussanga2008"/>
    <x v="1"/>
    <s v="A"/>
    <s v="C"/>
    <x v="0"/>
    <b v="0"/>
    <x v="0"/>
    <x v="0"/>
    <n v="1"/>
    <n v="1"/>
    <n v="0"/>
    <n v="0"/>
    <n v="5067377.3790733498"/>
    <n v="0.10754030430257985"/>
    <n v="137363.51999999789"/>
    <n v="3508642.12"/>
    <n v="2966957.1336586592"/>
    <n v="-912847.47000000009"/>
    <n v="-2280419.81"/>
    <n v="2305500.0799999982"/>
    <n v="684797.21735511604"/>
    <n v="432839.7633734449"/>
    <n v="182692.64662655292"/>
    <n v="500173.96325041133"/>
    <n v="374450.29517486377"/>
    <n v="615532.40999999782"/>
    <n v="933013.72662385623"/>
    <n v="807290.05854830868"/>
    <n v="807290.05854830868"/>
    <n v="374450.29517486377"/>
    <n v="2938.27"/>
    <n v="0"/>
    <x v="63"/>
    <s v="2008 A"/>
    <s v="2008 A"/>
    <s v="A"/>
    <s v="B"/>
    <m/>
    <s v="A"/>
    <n v="127.43903561444787"/>
    <n v="274.75012798289765"/>
    <n v="274.75012798289765"/>
    <n v="-1.130755247551924"/>
    <n v="-2.824783714171724"/>
    <n v="1.130755247551924"/>
    <n v="1.6940284666198"/>
    <n v="2"/>
    <n v="0.70082302969894461"/>
    <n v="7.3894298206647075"/>
    <n v="5.9580791686633994"/>
    <m/>
    <s v="2008 C"/>
    <n v="0.54680462646147754"/>
    <n v="0.73039717331022003"/>
    <n v="0.26678357037162698"/>
  </r>
  <r>
    <s v="Urussanga2009"/>
    <x v="2"/>
    <s v="A"/>
    <s v="C"/>
    <x v="0"/>
    <b v="0"/>
    <x v="0"/>
    <x v="0"/>
    <n v="1"/>
    <n v="1"/>
    <n v="0"/>
    <n v="0"/>
    <n v="5672972.7892245278"/>
    <n v="0.10754030430257985"/>
    <n v="-475377.22999999707"/>
    <n v="3464885.82"/>
    <n v="2937202.726156001"/>
    <n v="-8267.3099999999977"/>
    <n v="-1262334.04"/>
    <n v="1570122.8499999964"/>
    <n v="773972.44139897963"/>
    <n v="479339.38638452475"/>
    <n v="-97838.476384521869"/>
    <n v="301700.63069120364"/>
    <n v="487169.60909580078"/>
    <n v="381500.91000000288"/>
    <n v="781040.01707572839"/>
    <n v="966508.99548032554"/>
    <n v="966508.99548032554"/>
    <n v="487169.60909580078"/>
    <n v="71.69"/>
    <n v="150000"/>
    <x v="63"/>
    <s v="2009 A"/>
    <s v="2009 A"/>
    <s v="A"/>
    <s v="B"/>
    <m/>
    <s v="A"/>
    <n v="3.2462459048458827"/>
    <n v="6.4403152618613513"/>
    <n v="13481.782612363308"/>
    <n v="-8.5537848469701989E-3"/>
    <n v="-1.3060758315784309"/>
    <n v="8.5537848469701989E-3"/>
    <n v="1.2975220467314608"/>
    <n v="2"/>
    <n v="0.74821478170726408"/>
    <n v="8.5875541307222605"/>
    <n v="-30.27643537574134"/>
    <m/>
    <s v="2009 C"/>
    <n v="0.62944049183051953"/>
    <n v="0.389807963843051"/>
    <n v="-0.12641080114903799"/>
  </r>
  <r>
    <s v="Urussanga2010"/>
    <x v="3"/>
    <s v="B"/>
    <s v="B"/>
    <x v="0"/>
    <b v="0"/>
    <x v="0"/>
    <x v="0"/>
    <n v="0"/>
    <n v="1"/>
    <n v="0"/>
    <n v="0"/>
    <n v="5306840.2890476286"/>
    <n v="0.10754030430257985"/>
    <n v="135861.7499999943"/>
    <n v="3435966.6899999995"/>
    <n v="2684749.5228262758"/>
    <n v="-341660.06999999995"/>
    <n v="-1211734.83"/>
    <n v="1585984.5999999973"/>
    <n v="725220.81318547507"/>
    <n v="447547.40518039849"/>
    <n v="1097253.0048195962"/>
    <n v="847067.99118701264"/>
    <n v="179099.08025101654"/>
    <n v="1544800.4099999946"/>
    <n v="1294615.3963674111"/>
    <n v="626646.48543141503"/>
    <n v="626646.48543141503"/>
    <n v="179099.08025101654"/>
    <n v="97396.11"/>
    <n v="187500"/>
    <x v="63"/>
    <s v="2010 B"/>
    <s v="2010 B"/>
    <s v="B"/>
    <s v="B"/>
    <m/>
    <s v="B"/>
    <n v="0.62864698381110418"/>
    <n v="2.1995613960170082"/>
    <n v="6.4339991138395058"/>
    <n v="-0.54521979767393725"/>
    <n v="-1.9336816820504159"/>
    <n v="0.54521979767393725"/>
    <n v="1.3884618843764787"/>
    <n v="2"/>
    <n v="0.51842979221770558"/>
    <n v="3.3748722497009207"/>
    <n v="8.5663978073932441"/>
    <m/>
    <s v="2010 B"/>
    <n v="0.24695799905737537"/>
    <n v="1.16801390535286"/>
    <n v="1.5129916087212101"/>
  </r>
  <r>
    <s v="Urussanga2011"/>
    <x v="4"/>
    <s v="A"/>
    <s v="B"/>
    <x v="0"/>
    <b v="0"/>
    <x v="0"/>
    <x v="0"/>
    <n v="1"/>
    <n v="1"/>
    <n v="0"/>
    <n v="0"/>
    <n v="7450777.8491837652"/>
    <n v="0.10754030430257985"/>
    <n v="237174.2500000057"/>
    <n v="4392884.04"/>
    <n v="3769375.2187274778"/>
    <n v="-305648.88"/>
    <n v="-1921814.07"/>
    <n v="4031688.7999999989"/>
    <n v="1018206.4760563176"/>
    <n v="628354.3712177953"/>
    <n v="314417.19878221035"/>
    <n v="1222620.520999074"/>
    <n v="582342.13599370734"/>
    <n v="942771.57000000565"/>
    <n v="1850974.8922168692"/>
    <n v="1210696.5072115026"/>
    <n v="1210696.5072115026"/>
    <n v="582342.13599370734"/>
    <n v="55215.839999999997"/>
    <n v="0"/>
    <x v="63"/>
    <s v="2011 A"/>
    <s v="2011 A"/>
    <s v="A"/>
    <s v="B"/>
    <m/>
    <s v="A"/>
    <n v="10.546649946712888"/>
    <n v="21.926615753948553"/>
    <n v="21.926615753948553"/>
    <n v="-0.25245705936987944"/>
    <n v="-1.5873623641868397"/>
    <n v="0.25245705936987944"/>
    <n v="1.3349053048169603"/>
    <n v="2"/>
    <n v="0.7134064556045735"/>
    <n v="7.8158569183149522"/>
    <n v="5.8827519127965866"/>
    <m/>
    <s v="2011 B"/>
    <n v="0.57192931840215799"/>
    <n v="1.20075893194005"/>
    <n v="0.30879512768372902"/>
  </r>
  <r>
    <s v="Urussanga2012"/>
    <x v="5"/>
    <s v="A"/>
    <s v="B"/>
    <x v="0"/>
    <b v="0"/>
    <x v="0"/>
    <x v="0"/>
    <n v="1"/>
    <n v="1"/>
    <n v="0"/>
    <n v="0"/>
    <n v="7518408.4742702255"/>
    <n v="0.10754030430257985"/>
    <n v="758508.71000000089"/>
    <n v="4765844.2300000004"/>
    <n v="4065845.9639324145"/>
    <n v="-457454.44"/>
    <n v="-1141188.8700000001"/>
    <n v="3003659.2099999906"/>
    <n v="912869.36121172132"/>
    <n v="599419.10856342094"/>
    <n v="1082272.2614365797"/>
    <n v="1090205.7833604245"/>
    <n v="529556.86255823949"/>
    <n v="1681691.3700000008"/>
    <n v="1689624.8919238453"/>
    <n v="1128975.9711216604"/>
    <n v="1128975.9711216604"/>
    <n v="529556.86255823949"/>
    <n v="110028.51"/>
    <n v="12781.7"/>
    <x v="63"/>
    <s v="2012 A"/>
    <s v="2012 A"/>
    <s v="A"/>
    <s v="A"/>
    <m/>
    <s v="A"/>
    <n v="4.3119937874728782"/>
    <n v="9.1928510758320545"/>
    <n v="10.260758517239401"/>
    <n v="-0.40519413318027464"/>
    <n v="-1.0108176783126801"/>
    <n v="0.40519413318027464"/>
    <n v="0.60562354513240546"/>
    <n v="2.416666666666667"/>
    <n v="0.7243185186761506"/>
    <n v="7.0434702287127449"/>
    <n v="25.25282187389039"/>
    <m/>
    <s v="2012 B"/>
    <n v="0.58010147787373623"/>
    <n v="1.1942626577600499"/>
    <n v="1.18557189826154"/>
  </r>
  <r>
    <s v="Urussanga2013"/>
    <x v="6"/>
    <s v="A"/>
    <s v="B"/>
    <x v="0"/>
    <b v="0"/>
    <x v="0"/>
    <x v="0"/>
    <n v="1"/>
    <n v="1"/>
    <n v="0"/>
    <n v="0"/>
    <n v="6780611.6950845104"/>
    <n v="0.10754030430257985"/>
    <n v="303645.84999999776"/>
    <n v="4726090.83"/>
    <n v="4151812.1806365494"/>
    <n v="-1063026.76"/>
    <n v="-52866.060000000056"/>
    <n v="3156834.5200000019"/>
    <n v="677516.63881432498"/>
    <n v="504797.06084421766"/>
    <n v="482402.75915578008"/>
    <n v="852750.61764539778"/>
    <n v="593745.62450264441"/>
    <n v="987199.81999999774"/>
    <n v="1357547.6784896154"/>
    <n v="1098542.6853468621"/>
    <n v="1098542.6853468621"/>
    <n v="593745.62450264441"/>
    <n v="6565.91"/>
    <n v="0"/>
    <x v="63"/>
    <s v="2013 A"/>
    <s v="2013 A"/>
    <s v="A"/>
    <s v="A"/>
    <m/>
    <s v="A"/>
    <n v="90.428535344323095"/>
    <n v="167.31004313901076"/>
    <n v="167.31004313901076"/>
    <n v="-0.96766996328809196"/>
    <n v="-4.812381048562326E-2"/>
    <n v="0.96766996328809196"/>
    <n v="-0.91954615280246865"/>
    <n v="3"/>
    <n v="0.90149587477059046"/>
    <n v="8.7565200781674353"/>
    <n v="9.618681247821554"/>
    <m/>
    <s v="2013 B"/>
    <n v="0.87635577971880529"/>
    <n v="1.25864158250988"/>
    <n v="0.71201610634980095"/>
  </r>
  <r>
    <s v="Urussanga2014"/>
    <x v="7"/>
    <s v="A"/>
    <s v="B"/>
    <x v="0"/>
    <b v="0"/>
    <x v="0"/>
    <x v="0"/>
    <n v="1"/>
    <n v="1"/>
    <n v="0"/>
    <n v="0"/>
    <n v="6843453.6751090148"/>
    <n v="0.10754030430257985"/>
    <n v="393363.71999999275"/>
    <n v="4974411.63"/>
    <n v="4190290.7294539362"/>
    <n v="-481214.22000000003"/>
    <n v="769722.71"/>
    <n v="3347126.2799999928"/>
    <n v="683795.79744705604"/>
    <n v="509475.46571984235"/>
    <n v="393007.51428015053"/>
    <n v="1017456.8906791548"/>
    <n v="654274.46584985428"/>
    <n v="902482.97999999288"/>
    <n v="1526932.3563989971"/>
    <n v="1163749.9315696966"/>
    <n v="1163749.9315696966"/>
    <n v="654274.46584985428"/>
    <n v="17346.7"/>
    <n v="1568.76"/>
    <x v="63"/>
    <s v="2014 A"/>
    <s v="2014 A"/>
    <s v="A"/>
    <s v="A"/>
    <m/>
    <s v="A"/>
    <n v="34.589402840314449"/>
    <n v="61.523744681318703"/>
    <n v="67.08768420331802"/>
    <n v="-0.41350311346607393"/>
    <n v="0.66141590140570639"/>
    <n v="0.41350311346607393"/>
    <n v="-1.0749190148717802"/>
    <n v="3"/>
    <n v="0.9462372008463128"/>
    <n v="9.5605888037144027"/>
    <n v="11.752282020264667"/>
    <m/>
    <s v="2014 B"/>
    <n v="0.95682727623042962"/>
    <n v="1.4879543008389808"/>
    <n v="0.574743974366967"/>
  </r>
  <r>
    <s v="Urussanga2015"/>
    <x v="8"/>
    <s v="B"/>
    <s v="A"/>
    <x v="0"/>
    <b v="0"/>
    <x v="0"/>
    <x v="0"/>
    <n v="0"/>
    <n v="1"/>
    <n v="0"/>
    <n v="0"/>
    <n v="7347549.0667181462"/>
    <n v="0.10754030430257985"/>
    <n v="221156.7600000113"/>
    <n v="5544922.8600000003"/>
    <n v="4498951.5820732899"/>
    <n v="143643.58999999997"/>
    <n v="2996382.53"/>
    <n v="3235430.3599999971"/>
    <n v="734164.85176349618"/>
    <n v="547003.91942172218"/>
    <n v="240748.67057828908"/>
    <n v="1513536.7200640449"/>
    <n v="533674.90807997901"/>
    <n v="787752.59000001126"/>
    <n v="2060540.6394857671"/>
    <n v="1080678.8275017012"/>
    <n v="1080678.8275017012"/>
    <n v="533674.90807997901"/>
    <n v="140739.97"/>
    <n v="408333.35"/>
    <x v="63"/>
    <s v="2015 A"/>
    <s v="2015 A"/>
    <s v="A"/>
    <s v="A"/>
    <s v="A"/>
    <s v="A"/>
    <n v="0.97195563623448156"/>
    <n v="1.9681867396174"/>
    <n v="7.6785495087266336"/>
    <n v="0.13291977814729034"/>
    <n v="2.7726855137219601"/>
    <n v="-0.13291977814729034"/>
    <n v="-2.6397657355746698"/>
    <n v="3"/>
    <n v="0.81840793103681708"/>
    <n v="7.2633051271115914"/>
    <n v="6.8354665498042593"/>
    <m/>
    <s v="2015 A"/>
    <n v="0.72691427315696766"/>
    <n v="2.061576117041001"/>
    <n v="0.32792181483491101"/>
  </r>
  <r>
    <s v="Vale Paranapanema2007"/>
    <x v="0"/>
    <s v=""/>
    <s v=""/>
    <x v="0"/>
    <b v="0"/>
    <x v="0"/>
    <x v="0"/>
    <s v=""/>
    <s v=""/>
    <s v=""/>
    <s v=""/>
    <s v=""/>
    <n v="0.10754030430257985"/>
    <n v="7708964.649999965"/>
    <n v="28423428.710000001"/>
    <s v=""/>
    <n v="65776369.999999985"/>
    <n v="-371498.21000000089"/>
    <n v="116246976.06999992"/>
    <s v=""/>
    <s v=""/>
    <s v=""/>
    <s v=""/>
    <s v=""/>
    <n v="42954182.039999969"/>
    <s v=""/>
    <s v=""/>
    <s v=""/>
    <s v=""/>
    <n v="13098077.429999998"/>
    <n v="23387456.369999997"/>
    <x v="64"/>
    <s v=""/>
    <s v=""/>
    <s v=""/>
    <e v="#VALUE!"/>
    <m/>
    <s v=""/>
    <s v=""/>
    <s v=""/>
    <s v=""/>
    <s v=""/>
    <s v=""/>
    <s v=""/>
    <e v="#VALUE!"/>
    <s v=""/>
    <s v=""/>
    <s v=""/>
    <n v="6.6315399424737658"/>
    <m/>
    <s v=""/>
    <s v=""/>
    <s v=""/>
    <s v=""/>
  </r>
  <r>
    <s v="Vale Paranapanema2008"/>
    <x v="1"/>
    <s v="C"/>
    <s v="B"/>
    <x v="0"/>
    <b v="0"/>
    <x v="0"/>
    <x v="0"/>
    <n v="0"/>
    <n v="0"/>
    <n v="1"/>
    <n v="0"/>
    <n v="82827399.833127365"/>
    <n v="0.10754030430257985"/>
    <n v="2108393.5799999982"/>
    <n v="31859752.750000004"/>
    <n v="35945927.849733211"/>
    <n v="72872823.640000001"/>
    <n v="7026414.8300000019"/>
    <n v="116329803.59999987"/>
    <n v="11112679.019372566"/>
    <n v="8975948.9711332582"/>
    <n v="20071456.978866737"/>
    <n v="17459595.469543483"/>
    <n v="14891460.428966552"/>
    <n v="29047405.949999996"/>
    <n v="26435544.440676741"/>
    <n v="23867409.40009981"/>
    <n v="23867409.40009981"/>
    <n v="14891460.428966552"/>
    <n v="12731101.689999998"/>
    <n v="16267470.809999999"/>
    <x v="64"/>
    <s v="2008 C"/>
    <s v="2008 C"/>
    <s v="C"/>
    <s v="C"/>
    <m/>
    <s v="C"/>
    <n v="0.51352391325354219"/>
    <n v="0.82305463139952195"/>
    <n v="1.8747324450991651"/>
    <n v="3.0532355823961046"/>
    <n v="0.29439369443969143"/>
    <n v="-0.3025153404361432"/>
    <n v="2.7588418879564132"/>
    <n v="2"/>
    <n v="1.1527484210262702"/>
    <n v="17.978906085387717"/>
    <n v="1.812427696731709"/>
    <m/>
    <s v="2008 B"/>
    <n v="1.3400423423039409"/>
    <n v="1.5711418849944201"/>
    <n v="1.8061762554174801"/>
  </r>
  <r>
    <s v="Vale Paranapanema2009"/>
    <x v="2"/>
    <s v="C"/>
    <s v="A"/>
    <x v="0"/>
    <b v="0"/>
    <x v="0"/>
    <x v="0"/>
    <n v="0"/>
    <n v="0"/>
    <n v="1"/>
    <n v="0"/>
    <n v="88788714.240762711"/>
    <n v="0.10754030430257985"/>
    <n v="17225447.059999991"/>
    <n v="33701057.689999998"/>
    <n v="36816513.362274379"/>
    <n v="65608353.190000013"/>
    <n v="7377899.9699999951"/>
    <n v="117191075.95000005"/>
    <n v="11742803.487918153"/>
    <n v="9627394.6949889101"/>
    <n v="28140588.995011088"/>
    <n v="22060952.046807058"/>
    <n v="14471212.371774521"/>
    <n v="37767983.689999998"/>
    <n v="31688346.741795968"/>
    <n v="24098607.066763431"/>
    <n v="24098607.066763431"/>
    <n v="14471212.371774521"/>
    <n v="9727047.9299999997"/>
    <n v="22394183.990000002"/>
    <x v="64"/>
    <s v="2009 C"/>
    <s v="2009 C"/>
    <s v="C"/>
    <s v="B"/>
    <m/>
    <s v="C"/>
    <n v="0.45051859803559241"/>
    <n v="0.75023919153482543"/>
    <n v="2.4774841493726898"/>
    <n v="2.7224956616055387"/>
    <n v="0.30615462335893778"/>
    <n v="-0.23108465168015721"/>
    <n v="2.4163410382466011"/>
    <n v="2"/>
    <n v="1.094114870036806"/>
    <n v="16.298481733313373"/>
    <n v="14.698599633430524"/>
    <m/>
    <s v="2009 A"/>
    <n v="1.2323473167569101"/>
    <n v="1.8786784660152001"/>
    <n v="2.3964114722658998"/>
  </r>
  <r>
    <s v="Vale Paranapanema2010"/>
    <x v="3"/>
    <s v="B"/>
    <s v="B"/>
    <x v="0"/>
    <b v="0"/>
    <x v="0"/>
    <x v="0"/>
    <n v="0"/>
    <n v="1"/>
    <n v="0"/>
    <n v="0"/>
    <n v="97533670.318251446"/>
    <n v="0.10754030430257985"/>
    <n v="11885816.060000068"/>
    <n v="33941346.399999999"/>
    <n v="39568716.800378747"/>
    <n v="44720910.470000006"/>
    <n v="8734745.9599999972"/>
    <n v="127707681.55000003"/>
    <n v="12807086.227870034"/>
    <n v="10572890.603673238"/>
    <n v="22085936.066326831"/>
    <n v="18862239.462796941"/>
    <n v="18011066.470890287"/>
    <n v="32658826.670000069"/>
    <n v="29435130.06647018"/>
    <n v="28583957.074563526"/>
    <n v="28583957.074563526"/>
    <n v="18011066.470890287"/>
    <n v="8099455.6799999997"/>
    <n v="20359561.59"/>
    <x v="64"/>
    <s v="2010 B"/>
    <s v="2010 B"/>
    <s v="B"/>
    <s v="B"/>
    <m/>
    <s v="B"/>
    <n v="0.63287731617762522"/>
    <n v="1.0043901658085443"/>
    <n v="3.5291207463664431"/>
    <n v="1.5645458168490092"/>
    <n v="0.30558211157450027"/>
    <n v="-0.36669061119348362"/>
    <n v="1.2589637052745088"/>
    <n v="2"/>
    <n v="1.1861996851935359"/>
    <n v="18.466511525835486"/>
    <n v="9.3070486565418857"/>
    <m/>
    <s v="2010 B"/>
    <n v="1.406336004490216"/>
    <n v="1.4727971008668601"/>
    <n v="1.7245090470512101"/>
  </r>
  <r>
    <s v="Vale Paranapanema2011"/>
    <x v="4"/>
    <s v="B"/>
    <s v="B"/>
    <x v="0"/>
    <b v="0"/>
    <x v="0"/>
    <x v="0"/>
    <n v="0"/>
    <n v="1"/>
    <n v="0"/>
    <n v="0"/>
    <n v="104332221.41904381"/>
    <n v="0.10754030430257985"/>
    <n v="7997632.2500000242"/>
    <n v="39824233.330000006"/>
    <n v="42326840.659374118"/>
    <n v="25555475.07"/>
    <n v="5950141.6899999995"/>
    <n v="63848011.559999987"/>
    <n v="13699799.787988022"/>
    <n v="11309870.323780306"/>
    <n v="25740532.796219714"/>
    <n v="19278885.881355334"/>
    <n v="15893801.245093547"/>
    <n v="37050403.12000002"/>
    <n v="30588756.20513564"/>
    <n v="27203671.568873852"/>
    <n v="27203671.568873852"/>
    <n v="15893801.245093547"/>
    <n v="6070499.370000001"/>
    <n v="16343670.24"/>
    <x v="64"/>
    <s v="2011 B"/>
    <s v="2011 B"/>
    <s v="B"/>
    <s v="A"/>
    <m/>
    <s v="B"/>
    <n v="0.70909614416420697"/>
    <n v="1.2136818825863187"/>
    <n v="4.4812905678423371"/>
    <n v="0.93941271880521815"/>
    <n v="0.21872568469059475"/>
    <n v="-0.22842079365161352"/>
    <n v="0.72068703411462343"/>
    <n v="2"/>
    <n v="1.0553562576271676"/>
    <n v="15.233837666752148"/>
    <n v="12.526047490898595"/>
    <m/>
    <s v="2011 B"/>
    <n v="1.1601484323305877"/>
    <n v="1.4072385131429299"/>
    <n v="1.8788984652745799"/>
  </r>
  <r>
    <s v="Vale Paranapanema2012"/>
    <x v="5"/>
    <s v="B"/>
    <s v="B"/>
    <x v="0"/>
    <b v="0"/>
    <x v="0"/>
    <x v="0"/>
    <n v="0"/>
    <n v="1"/>
    <n v="0"/>
    <n v="0"/>
    <n v="93358041.688796908"/>
    <n v="0.10754030430257985"/>
    <n v="-5278636.2899999535"/>
    <n v="44692419.349999994"/>
    <n v="45739003.521910183"/>
    <n v="8239891.290000001"/>
    <n v="9816858.1799999997"/>
    <n v="49982185.459999979"/>
    <n v="10038692.511222711"/>
    <n v="9472637.0379885696"/>
    <n v="16514923.692011476"/>
    <n v="16221426.273128372"/>
    <n v="10292017.131581407"/>
    <n v="25987560.730000045"/>
    <n v="25694063.311116941"/>
    <n v="19764654.169569977"/>
    <n v="19764654.169569977"/>
    <n v="10292017.131581407"/>
    <n v="3007520.4"/>
    <n v="12591848.069999998"/>
    <x v="64"/>
    <s v="2012 B"/>
    <s v="2012 B"/>
    <s v="B"/>
    <s v="A"/>
    <m/>
    <s v="B"/>
    <n v="0.65977139724435319"/>
    <n v="1.2670163031010178"/>
    <n v="6.5717440086424608"/>
    <n v="0.4169003524830851"/>
    <n v="0.49668757650787609"/>
    <n v="1.6565386734875721E-2"/>
    <n v="-7.9787224024790993E-2"/>
    <n v="2.6666666666666665"/>
    <n v="0.98283787722389448"/>
    <n v="11.024242738391184"/>
    <n v="-10.56103537974419"/>
    <m/>
    <s v="2012 B"/>
    <n v="1.0252348220083505"/>
    <n v="1.6158903415366701"/>
    <n v="1.6451269598654099"/>
  </r>
  <r>
    <s v="Vale Paranapanema2013"/>
    <x v="6"/>
    <s v="A"/>
    <s v="A"/>
    <x v="0"/>
    <b v="0"/>
    <x v="0"/>
    <x v="0"/>
    <n v="1"/>
    <n v="1"/>
    <n v="0"/>
    <n v="0"/>
    <n v="90296718.310333714"/>
    <n v="0.10754030430257985"/>
    <n v="27278767.490000002"/>
    <n v="32939452.050000004"/>
    <n v="50128043.572188511"/>
    <n v="-16290391.800000003"/>
    <n v="9585807.2100000009"/>
    <n v="75711515.250000045"/>
    <n v="8611902.1792285834"/>
    <n v="8996899.652071286"/>
    <n v="23122963.827928711"/>
    <n v="17687694.315504309"/>
    <n v="26195799.494096618"/>
    <n v="32119863.479999997"/>
    <n v="26684593.967575595"/>
    <n v="35192699.146167904"/>
    <n v="35192699.146167904"/>
    <n v="26195799.494096618"/>
    <n v="1439003.8499999999"/>
    <n v="6832871.6000000006"/>
    <x v="64"/>
    <s v="2013 A"/>
    <s v="2013 A"/>
    <s v="A"/>
    <s v="A"/>
    <m/>
    <s v="A"/>
    <n v="3.1668512965940048"/>
    <n v="4.2545006097943485"/>
    <n v="24.456292556943406"/>
    <n v="-0.46289123014805322"/>
    <n v="0.27238056308743769"/>
    <n v="0.59875726730936174"/>
    <n v="-0.73527179323549086"/>
    <n v="3"/>
    <n v="1.9391093511481263"/>
    <n v="29.010799045947973"/>
    <n v="36.0298792065187"/>
    <m/>
    <s v="2013 A"/>
    <n v="3.0418134047817773"/>
    <n v="2.0538661429557901"/>
    <n v="2.6850007520638099"/>
  </r>
  <r>
    <s v="Vale Paranapanema2014"/>
    <x v="7"/>
    <s v="A"/>
    <s v="B"/>
    <x v="0"/>
    <b v="0"/>
    <x v="0"/>
    <x v="0"/>
    <n v="1"/>
    <n v="1"/>
    <n v="0"/>
    <n v="0"/>
    <n v="100427318.01286666"/>
    <n v="0.10754030430257985"/>
    <n v="16141258.039999971"/>
    <n v="42625393.329999998"/>
    <n v="55752025.847553834"/>
    <n v="-28267449.939999998"/>
    <n v="12056608.579999998"/>
    <n v="96359958.339999974"/>
    <n v="9578091.6022649799"/>
    <n v="10006282.835032005"/>
    <n v="21008546.744967964"/>
    <n v="10847348.348730057"/>
    <n v="23192137.711064164"/>
    <n v="31014829.579999968"/>
    <n v="20853631.183762062"/>
    <n v="33198420.546096168"/>
    <n v="33198420.546096168"/>
    <n v="23192137.711064164"/>
    <n v="177165.29"/>
    <n v="287840.61000000004"/>
    <x v="64"/>
    <s v="2014 A"/>
    <s v="2014 A"/>
    <s v="A"/>
    <s v="A"/>
    <m/>
    <s v="A"/>
    <n v="49.874932148310727"/>
    <n v="71.393546933697323"/>
    <n v="187.38670845793874"/>
    <n v="-0.85146972280655664"/>
    <n v="0.36316813817269827"/>
    <n v="1.1099952911565014"/>
    <n v="-1.214637860979255"/>
    <n v="3"/>
    <n v="1.6447021046061889"/>
    <n v="23.093455217128081"/>
    <n v="16.751001472049801"/>
    <m/>
    <s v="2014 B"/>
    <n v="2.4213735557897138"/>
    <n v="1.1325166644523601"/>
    <n v="2.1933958890098699"/>
  </r>
  <r>
    <s v="Vale Paranapanema2015"/>
    <x v="8"/>
    <s v="A"/>
    <s v="D"/>
    <x v="0"/>
    <b v="0"/>
    <x v="0"/>
    <x v="0"/>
    <n v="1"/>
    <n v="1"/>
    <n v="0"/>
    <n v="0"/>
    <n v="107448600.46966167"/>
    <n v="0.10754030430257985"/>
    <n v="24567626.10999997"/>
    <n v="40009620.709999993"/>
    <n v="59649876.838297799"/>
    <n v="44576.759999997914"/>
    <n v="31451794.840000004"/>
    <n v="123510803.67999998"/>
    <n v="10247734.96145035"/>
    <n v="10705862.785164081"/>
    <n v="34169084.934835896"/>
    <n v="97515.774876438081"/>
    <n v="30614354.885198288"/>
    <n v="44874947.719999976"/>
    <n v="10803378.560040519"/>
    <n v="41320217.670362368"/>
    <n v="41320217.670362368"/>
    <n v="30614354.885198288"/>
    <n v="609423.40999999992"/>
    <n v="25735166.670000002"/>
    <x v="64"/>
    <s v="2015 A"/>
    <s v="2015 A"/>
    <s v="A"/>
    <s v="A"/>
    <m/>
    <s v="A"/>
    <n v="1.1620736854220313"/>
    <n v="1.5684517217723346"/>
    <n v="67.80215034792046"/>
    <n v="1.0788123227136665E-3"/>
    <n v="0.7611720511956388"/>
    <n v="0.295815126084567"/>
    <n v="-0.76009323887292513"/>
    <n v="3"/>
    <n v="1.9133020122421895"/>
    <n v="28.492092732135969"/>
    <n v="19.891074608866941"/>
    <m/>
    <s v="2015 D"/>
    <n v="2.9874264912741797"/>
    <n v="9.5158369423570532E-3"/>
    <n v="3.3343060747933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CapitalInvestido" cacheId="0" applyNumberFormats="0" applyBorderFormats="0" applyFontFormats="0" applyPatternFormats="0" applyAlignmentFormats="0" applyWidthHeightFormats="1" dataCaption="Valores" updatedVersion="4" minRefreshableVersion="3" useAutoFormatting="1" rowGrandTotals="0" colGrandTotals="0" itemPrintTitles="1" createdVersion="4" indent="0" outline="1" outlineData="1" multipleFieldFilters="0">
  <location ref="A7:P16" firstHeaderRow="0" firstDataRow="1" firstDataCol="1" rowPageCount="4" colPageCount="1"/>
  <pivotFields count="55">
    <pivotField showAll="0"/>
    <pivotField axis="axisRow" showAll="0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  <pivotField showAll="0"/>
    <pivotField showAll="0"/>
    <pivotField axis="axisPage" showAll="0">
      <items count="3">
        <item m="1" x="1"/>
        <item x="0"/>
        <item t="default"/>
      </items>
    </pivotField>
    <pivotField showAll="0" defaultSubtotal="0"/>
    <pivotField axis="axisPage" showAll="0">
      <items count="3">
        <item x="0"/>
        <item x="1"/>
        <item t="default"/>
      </items>
    </pivotField>
    <pivotField axis="axisPage" showAll="0" defaultSubtotal="0">
      <items count="3">
        <item x="0"/>
        <item x="1"/>
        <item m="1" x="2"/>
      </items>
    </pivotField>
    <pivotField showAll="0"/>
    <pivotField showAll="0"/>
    <pivotField showAll="0"/>
    <pivotField showAll="0"/>
    <pivotField dataField="1" showAll="0"/>
    <pivotField dataField="1" showAll="0" defaultSubtotal="0"/>
    <pivotField dataField="1" numFmtId="165" showAll="0" defaultSubtotal="0"/>
    <pivotField dataField="1" numFmtId="165" showAll="0" defaultSubtotal="0"/>
    <pivotField dataField="1" showAll="0" defaultSubtotal="0"/>
    <pivotField dataField="1" numFmtId="165" showAll="0" defaultSubtotal="0"/>
    <pivotField dataField="1" numFmtId="165" showAll="0" defaultSubtotal="0"/>
    <pivotField dataField="1" numFmtId="165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numFmtId="165" showAll="0"/>
    <pivotField showAll="0"/>
    <pivotField showAll="0"/>
    <pivotField showAll="0"/>
    <pivotField dataField="1" showAll="0"/>
    <pivotField numFmtId="165" showAll="0"/>
    <pivotField numFmtId="165" showAll="0"/>
    <pivotField axis="axisPage" multipleItemSelectionAllowed="1" showAll="0">
      <items count="6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t="default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 defaultSubtotal="0"/>
    <pivotField showAll="0"/>
    <pivotField showAll="0"/>
    <pivotField showAll="0"/>
    <pivotField showAll="0"/>
    <pivotField showAll="0"/>
    <pivotField showAll="0"/>
    <pivotField showAll="0" defaultSubtotal="0"/>
    <pivotField showAll="0" defaultSubtotal="0"/>
    <pivotField showAll="0" defaultSubtotal="0"/>
  </pivotFields>
  <rowFields count="1">
    <field x="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</rowItems>
  <colFields count="1">
    <field x="-2"/>
  </colFields>
  <colItems count="15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</colItems>
  <pageFields count="4">
    <pageField fld="4" item="1" hier="-1"/>
    <pageField fld="6" item="0" hier="-1"/>
    <pageField fld="7" item="0" hier="-1"/>
    <pageField fld="32" hier="-1"/>
  </pageFields>
  <dataFields count="15">
    <dataField name="Soma de Lucro Líquido" fld="14" baseField="1" baseItem="5" numFmtId="165"/>
    <dataField name="Soma de Patrimônio Líquido" fld="19" baseField="1" baseItem="3" numFmtId="165"/>
    <dataField name="Soma de Ebit Regulatório" fld="20" baseField="1" baseItem="2" numFmtId="165"/>
    <dataField name="Soma de EBIT Aj" fld="29" baseField="1" baseItem="2" numFmtId="168"/>
    <dataField name="Soma de EBITDA Normal" fld="25" baseField="1" baseItem="1" numFmtId="165"/>
    <dataField name="Soma de Dívida Líquida" fld="17" baseField="1" baseItem="1" numFmtId="3"/>
    <dataField name="Soma de Ativo Regulatório Líquido" fld="18" baseField="1" baseItem="2" numFmtId="165"/>
    <dataField name="Soma de Capital Investido" fld="12" baseField="0" baseItem="5238392" numFmtId="165"/>
    <dataField name="Soma de WAAC Pré Implícito" fld="13" baseField="26" baseItem="38" numFmtId="164"/>
    <dataField name="Soma de PMS" fld="15" baseField="1" baseItem="0" numFmtId="165"/>
    <dataField name="Soma de Custos Op Regulatórios" fld="16" baseField="1" baseItem="0" numFmtId="165"/>
    <dataField name="Soma de Ebit Dep Reg" fld="22" baseField="1" baseItem="1" numFmtId="165"/>
    <dataField name="Soma de Ebit Ajustado Dep Reg" fld="23" baseField="1" baseItem="1" numFmtId="165"/>
    <dataField name="Soma de Ebit Recorrente Dep Reg" fld="24" baseField="1" baseItem="1" numFmtId="165"/>
    <dataField name="Soma de Depreciação Regulatória" fld="21" baseField="1" baseItem="5" numFmtId="165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5" name="TabRatingsFinanceiros" displayName="TabRatingsFinanceiros" ref="A10:E20" totalsRowCount="1" headerRowDxfId="131">
  <autoFilter ref="A10:E19">
    <filterColumn colId="0">
      <filters>
        <filter val="2009"/>
        <filter val="2010"/>
        <filter val="2011"/>
        <filter val="2012"/>
        <filter val="2013"/>
        <filter val="2014"/>
        <filter val="2015"/>
      </filters>
    </filterColumn>
  </autoFilter>
  <tableColumns count="5">
    <tableColumn id="1" name="Colunas1" totalsRowLabel="Total"/>
    <tableColumn id="2" name="Colunas2" totalsRowFunction="sum" dataDxfId="130" totalsRowDxfId="129">
      <calculatedColumnFormula>COUNTIF(Indicadores!$AI:$AI,"=" &amp; $A11 &amp; " " &amp; B$9)</calculatedColumnFormula>
    </tableColumn>
    <tableColumn id="3" name="Colunas3" totalsRowFunction="sum" dataDxfId="128" totalsRowDxfId="127">
      <calculatedColumnFormula>COUNTIF(Indicadores!$AI:$AI,"=" &amp; $A11 &amp; " " &amp; C$9)</calculatedColumnFormula>
    </tableColumn>
    <tableColumn id="4" name="Colunas4" totalsRowFunction="sum" dataDxfId="126" totalsRowDxfId="125">
      <calculatedColumnFormula>COUNTIF(Indicadores!$AI:$AI,"=" &amp; $A11 &amp; " " &amp; D$9)</calculatedColumnFormula>
    </tableColumn>
    <tableColumn id="5" name="Colunas5" totalsRowFunction="sum" dataDxfId="124" totalsRowDxfId="123">
      <calculatedColumnFormula>COUNTIF(Indicadores!$AI:$AI,"=" &amp; $A11 &amp; " " &amp; E$9)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8" name="TabRatingsEficiência" displayName="TabRatingsEficiência" ref="A27:E37" totalsRowCount="1" headerRowDxfId="122">
  <autoFilter ref="A27:E36">
    <filterColumn colId="0">
      <filters>
        <filter val="2009"/>
        <filter val="2010"/>
        <filter val="2011"/>
        <filter val="2012"/>
        <filter val="2013"/>
        <filter val="2014"/>
        <filter val="2015"/>
      </filters>
    </filterColumn>
  </autoFilter>
  <tableColumns count="5">
    <tableColumn id="1" name="Colunas1" totalsRowLabel="Total"/>
    <tableColumn id="2" name="Colunas2" totalsRowFunction="sum" dataDxfId="121" totalsRowDxfId="120">
      <calculatedColumnFormula>COUNTIF(Indicadores!$AZ:$AZ,"=" &amp; $A28 &amp; " " &amp; B$26)</calculatedColumnFormula>
    </tableColumn>
    <tableColumn id="3" name="Colunas3" totalsRowFunction="sum" dataDxfId="119" totalsRowDxfId="118">
      <calculatedColumnFormula>COUNTIF(Indicadores!$AZ:$AZ,"=" &amp; $A28 &amp; " " &amp; C$26)</calculatedColumnFormula>
    </tableColumn>
    <tableColumn id="4" name="Colunas4" totalsRowFunction="sum" dataDxfId="117" totalsRowDxfId="116">
      <calculatedColumnFormula>COUNTIF(Indicadores!$AZ:$AZ,"=" &amp; $A28 &amp; " " &amp; D$26)</calculatedColumnFormula>
    </tableColumn>
    <tableColumn id="5" name="Colunas5" totalsRowFunction="sum" dataDxfId="115">
      <calculatedColumnFormula>COUNTIF(Indicadores!$AZ:$AZ,"=" &amp; $A28 &amp; " " &amp; E$26)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6" name="Indicadores" displayName="Indicadores" ref="A2:BC565" totalsRowShown="0" headerRowDxfId="114">
  <autoFilter ref="A2:BC565">
    <filterColumn colId="32">
      <filters>
        <filter val="CELESC"/>
      </filters>
    </filterColumn>
    <filterColumn colId="33">
      <customFilters>
        <customFilter operator="notEqual" val=" "/>
      </customFilters>
    </filterColumn>
  </autoFilter>
  <sortState ref="A3:AY565">
    <sortCondition ref="A2:A565"/>
  </sortState>
  <tableColumns count="55">
    <tableColumn id="1" name="Concatenado">
      <calculatedColumnFormula>CONCATENATE(AG3,B3)</calculatedColumnFormula>
    </tableColumn>
    <tableColumn id="25" name="Ano">
      <calculatedColumnFormula>'Demonstrativos a plotar'!B3</calculatedColumnFormula>
    </tableColumn>
    <tableColumn id="15" name="Rating IFF" dataDxfId="113">
      <calculatedColumnFormula>IF(J3="","",IF(Tipo&lt;&gt;"Quatro níveis",IF(J3=1,"A",IF(K3=1,"B","C")),IF(I3=1,"A",IF(J3=1,"B",IF(K3=1,"C","D")))))</calculatedColumnFormula>
    </tableColumn>
    <tableColumn id="28" name="Rating Operacional" dataDxfId="112">
      <calculatedColumnFormula>IFERROR(VLOOKUP(Indicadores[[#This Row],[Concatenado]],TabRankingEficiência[],IF(TipoEbitda="Normal",14,IF(TipoEbitda="Recorrente",15,16)),FALSE),"")</calculatedColumnFormula>
    </tableColumn>
    <tableColumn id="2" name="Tamanho" dataDxfId="111">
      <calculatedColumnFormula>IF(OR(Tamanho="Todas",VLOOKUP(AG3,Empresas[], 4,FALSE)="Mais de 200m"), "Grande","")</calculatedColumnFormula>
    </tableColumn>
    <tableColumn id="36" name="Sistema Isolado" dataDxfId="110">
      <calculatedColumnFormula>IF(VLOOKUP(AG3,Empresas[], 6,FALSE), TRUE,FALSE)</calculatedColumnFormula>
    </tableColumn>
    <tableColumn id="27" name="Federal" dataDxfId="109">
      <calculatedColumnFormula>IF(VLOOKUP(AG3,Empresas[], 5,FALSE), TRUE,FALSE)</calculatedColumnFormula>
    </tableColumn>
    <tableColumn id="41" name="Estadual" dataDxfId="108">
      <calculatedColumnFormula>IF(VLOOKUP(AG3,Empresas[],7,FALSE), TRUE,FALSE)</calculatedColumnFormula>
    </tableColumn>
    <tableColumn id="3" name="IFF Ebit Maior1" dataDxfId="107">
      <calculatedColumnFormula>IF(AN3="","",IF(AN3&gt;1,1,0))</calculatedColumnFormula>
    </tableColumn>
    <tableColumn id="4" name="IFF 1 Maior1" dataDxfId="106">
      <calculatedColumnFormula>IF(AO3="","",IF(AO3&gt;1,1,0))</calculatedColumnFormula>
    </tableColumn>
    <tableColumn id="5" name="IFF2 Maior1" dataDxfId="105">
      <calculatedColumnFormula>IF(J3="","",IF(J3=1,0,IF(AP3&gt;1,1,0)))</calculatedColumnFormula>
    </tableColumn>
    <tableColumn id="6" name="IFF 2 Menor1" dataDxfId="104">
      <calculatedColumnFormula>IF(AP3="","",IF(AP3&lt;1,1,0))</calculatedColumnFormula>
    </tableColumn>
    <tableColumn id="37" name="Capital Investido" dataDxfId="103">
      <calculatedColumnFormula>IFERROR(VLOOKUP(A3,BDNãoCont[],18,FALSE),"")</calculatedColumnFormula>
    </tableColumn>
    <tableColumn id="43" name="WAAC Pré Implícito" dataDxfId="102" dataCellStyle="Porcentagem">
      <calculatedColumnFormula>IFERROR(VLOOKUP(A3,BDNãoCont[],13),"")</calculatedColumnFormula>
    </tableColumn>
    <tableColumn id="38" name="Lucro Líquido" dataDxfId="101" dataCellStyle="Porcentagem">
      <calculatedColumnFormula>IFERROR(VLOOKUP(A3,BDContábil[],21,FALSE),"")</calculatedColumnFormula>
    </tableColumn>
    <tableColumn id="44" name="PMS" dataDxfId="100" dataCellStyle="Porcentagem">
      <calculatedColumnFormula>IFERROR(-VLOOKUP(A3,BDContábil[],11,FALSE),"")</calculatedColumnFormula>
    </tableColumn>
    <tableColumn id="45" name="Custos Op Regulatórios" dataDxfId="99" dataCellStyle="Porcentagem">
      <calculatedColumnFormula>IFERROR(VLOOKUP(A3,BDNãoCont[],3,FALSE),"")</calculatedColumnFormula>
    </tableColumn>
    <tableColumn id="34" name="Dívida Líquida" dataDxfId="98" dataCellStyle="Porcentagem">
      <calculatedColumnFormula>VLOOKUP(A3,BDContábil[],15,FALSE)-VLOOKUP(A3,BDContábil[],9,FALSE)</calculatedColumnFormula>
    </tableColumn>
    <tableColumn id="42" name="Ativo Regulatório Líquido" dataDxfId="97" dataCellStyle="Porcentagem">
      <calculatedColumnFormula>VLOOKUP(A3,BDContábil[],23,FALSE)</calculatedColumnFormula>
    </tableColumn>
    <tableColumn id="39" name="Patrimônio Líquido" dataDxfId="96" dataCellStyle="Porcentagem">
      <calculatedColumnFormula>VLOOKUP(A3,BDContábil[],16,FALSE)</calculatedColumnFormula>
    </tableColumn>
    <tableColumn id="40" name="Ebit Regulatório" dataDxfId="95" dataCellStyle="Porcentagem">
      <calculatedColumnFormula>IFERROR((1/VLOOKUP(Indicadores[[#This Row],[Concatenado]],TabRankingEficiência[],11,FALSE))*(Indicadores[[#This Row],[EBITDA Normal]]-VLOOKUP(A3,BDNãoCont[],14,FALSE)),"")</calculatedColumnFormula>
    </tableColumn>
    <tableColumn id="54" name="Depreciação Regulatória" dataDxfId="94" dataCellStyle="Porcentagem">
      <calculatedColumnFormula>IFERROR(VLOOKUP(A3,BDNãoCont[],14,FALSE),"")</calculatedColumnFormula>
    </tableColumn>
    <tableColumn id="53" name="Ebit Dep Reg" dataDxfId="93" dataCellStyle="Porcentagem">
      <calculatedColumnFormula>IFERROR(Indicadores[[#This Row],[EBITDA Normal]]-Indicadores[[#This Row],[Depreciação Regulatória]],"")</calculatedColumnFormula>
    </tableColumn>
    <tableColumn id="51" name="Ebit Ajustado Dep Reg" dataDxfId="92" dataCellStyle="Porcentagem">
      <calculatedColumnFormula>IFERROR(Indicadores[[#This Row],[EBITDA AJ (com variações de mercado)]]-Indicadores[[#This Row],[Depreciação Regulatória]],"")</calculatedColumnFormula>
    </tableColumn>
    <tableColumn id="52" name="Ebit Recorrente Dep Reg" dataDxfId="91" dataCellStyle="Porcentagem">
      <calculatedColumnFormula>IFERROR(Indicadores[[#This Row],[EBITDA Recorrente]]-Indicadores[[#This Row],[Depreciação Regulatória]],"")</calculatedColumnFormula>
    </tableColumn>
    <tableColumn id="7" name="EBITDA Normal" dataDxfId="90">
      <calculatedColumnFormula>VLOOKUP(A3,BDContábil[],8,FALSE)</calculatedColumnFormula>
    </tableColumn>
    <tableColumn id="8" name="EBITDA AJ (com variações de mercado)" dataDxfId="89">
      <calculatedColumnFormula>IFERROR((VLOOKUP(A3,TabRankingEficiência[],12,FALSE)*VLOOKUP(A3,BDNãoCont[],15,FALSE))+VLOOKUP(A3,BDNãoCont[],14,FALSE),"")</calculatedColumnFormula>
    </tableColumn>
    <tableColumn id="9" name="EBITDA Recorrente" dataDxfId="88">
      <calculatedColumnFormula>IFERROR((VLOOKUP(A3,TabRankingEficiência[],13,FALSE)*VLOOKUP(A3,BDNãoCont[],15,FALSE))+VLOOKUP(A3,BDNãoCont[],14,FALSE),"")</calculatedColumnFormula>
    </tableColumn>
    <tableColumn id="10" name="EBITDA Utilizado" dataDxfId="87">
      <calculatedColumnFormula>IF(TipoEbitda="Normal",Z3,IF(TipoEbitda="Recorrente",AB3,AA3))</calculatedColumnFormula>
    </tableColumn>
    <tableColumn id="11" name="EBIT Aj" dataDxfId="86">
      <calculatedColumnFormula>IFERROR(AC3-IFERROR(VLOOKUP(A3,BDNãoCont[],14,FALSE),VLOOKUP(A3,BDContábil[],17,FALSE)+VLOOKUP(A3,BDContábil[],18,FALSE)),"")</calculatedColumnFormula>
    </tableColumn>
    <tableColumn id="12" name="DF Ajust" dataDxfId="85">
      <calculatedColumnFormula>VLOOKUP(A3,BDContábil[],5,FALSE)</calculatedColumnFormula>
    </tableColumn>
    <tableColumn id="13" name="Dívidas CP" dataDxfId="84">
      <calculatedColumnFormula>-VLOOKUP(A3,BDContábil[],10,FALSE)</calculatedColumnFormula>
    </tableColumn>
    <tableColumn id="22" name="Empresa" dataDxfId="83">
      <calculatedColumnFormula>'Demonstrativos a plotar'!A3</calculatedColumnFormula>
    </tableColumn>
    <tableColumn id="14" name="Ano Ranking Financeiro" dataDxfId="82">
      <calculatedColumnFormula>IF(OR(IF(Reclassificado,Indicadores[[#This Row],[Ranking Financeiro Ajustado]],Indicadores[[#This Row],[Rating IFF]])="",E3&lt;&gt;"Grande",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calculatedColumnFormula>
    </tableColumn>
    <tableColumn id="50" name="Ano Ranking Financeiro Ajustado" dataDxfId="81">
      <calculatedColumnFormula>IF(OR(Indicadores[[#This Row],[Ranking Financeiro Ajustado]]="",E3&lt;&gt;"Grande", AND(Federais="Excluídas",Indicadores[[#This Row],[Federal]]), AND(Estaduais="Excluídas",Indicadores[[#This Row],[Estadual]])),"",Indicadores[[#This Row],[Ano]] &amp; " " &amp; Indicadores[[#This Row],[Ranking Financeiro Ajustado]])</calculatedColumnFormula>
    </tableColumn>
    <tableColumn id="47" name="Ranking Financeiro" dataDxfId="80">
      <calculatedColumnFormula>RIGHT(Indicadores[[#This Row],[Ano Ranking Financeiro]],1)</calculatedColumnFormula>
    </tableColumn>
    <tableColumn id="48" name="Ranking Div Líq/Ebitda" dataDxfId="79">
      <calculatedColumnFormula>IF(Indicadores[[#This Row],[Div - At Reg/ Ebitda]]&lt;1,"A",IF(Indicadores[[#This Row],[Div - At Reg/ Ebitda]]&lt;2.5,"B",IF(Indicadores[[#This Row],[Div - At Reg/ Ebitda]]&lt;3.7,"C","D")))</calculatedColumnFormula>
    </tableColumn>
    <tableColumn id="49" name="Ajuste Analistas" dataDxfId="78"/>
    <tableColumn id="59" name="Ranking Financeiro Ajustado" dataDxfId="77"/>
    <tableColumn id="18" name="IFF SE" dataDxfId="76">
      <calculatedColumnFormula>IFERROR(Indicadores[[#This Row],[EBIT Aj]]/(Indicadores[[#This Row],[DF Ajust]]+Indicadores[[#This Row],[Dívidas CP]]),"")</calculatedColumnFormula>
    </tableColumn>
    <tableColumn id="19" name="IFF 1" dataDxfId="75">
      <calculatedColumnFormula>IFERROR(AC3/(AE3+AF3),"")</calculatedColumnFormula>
    </tableColumn>
    <tableColumn id="20" name="IFF 2" dataDxfId="74">
      <calculatedColumnFormula>IFERROR(AC3/AE3,"")</calculatedColumnFormula>
    </tableColumn>
    <tableColumn id="21" name="Dív Líqu/ Ebitda" dataDxfId="73">
      <calculatedColumnFormula>IFERROR((VLOOKUP(A3,BDContábil[],15,FALSE)-VLOOKUP(A3,BDContábil[],9,FALSE))/Indicadores[[#This Row],[EBITDA Utilizado]],"")</calculatedColumnFormula>
    </tableColumn>
    <tableColumn id="32" name="Ativos Reg/ Ebitda" dataDxfId="72">
      <calculatedColumnFormula>IFERROR(VLOOKUP(A3,BDContábil[],23,FALSE)/Indicadores[[#This Row],[EBITDA Utilizado]],"")</calculatedColumnFormula>
    </tableColumn>
    <tableColumn id="24" name="Tesouraria/ Ebitda" dataDxfId="71">
      <calculatedColumnFormula>IFERROR((VLOOKUP(A3,BDContábil[],9,FALSE)+VLOOKUP(A3,BDContábil[],10,FALSE))/Indicadores[[#This Row],[EBITDA Utilizado]],"")</calculatedColumnFormula>
    </tableColumn>
    <tableColumn id="46" name="Div - At Reg/ Ebitda" dataDxfId="70">
      <calculatedColumnFormula>Indicadores[[#This Row],[Dív Líqu/ Ebitda]]-Indicadores[[#This Row],[Ativos Reg/ Ebitda]]</calculatedColumnFormula>
    </tableColumn>
    <tableColumn id="16" name="Ciclo de Revisão" dataDxfId="69">
      <calculatedColumnFormula>IFERROR(VLOOKUP(A3,BDNãoCont[],11,FALSE),"")</calculatedColumnFormula>
    </tableColumn>
    <tableColumn id="23" name="Ebitda/ Ebitda Reg" dataDxfId="68">
      <calculatedColumnFormula>IFERROR(AC3*IF(TipoEbitda="Normal",1,IF(TipoEbitda="Aj a Provisões",1-DifEditaAjProv,1-DifEditaAjProveOutros))/(VLOOKUP(A3,BDNãoCont[],14,FALSE)+VLOOKUP(A3,BDNãoCont[],15,FALSE)),"")</calculatedColumnFormula>
    </tableColumn>
    <tableColumn id="17" name="Ebit/ Capital Investido" dataDxfId="67">
      <calculatedColumnFormula>IFERROR(Indicadores[[#This Row],[EBIT Aj]]/Indicadores[[#This Row],[Capital Investido]]*100,"")</calculatedColumnFormula>
    </tableColumn>
    <tableColumn id="26" name="LL/PL %" dataDxfId="66">
      <calculatedColumnFormula>IF(Indicadores[[#This Row],[Patrimônio Líquido]]&lt;0,"",Indicadores[[#This Row],[Lucro Líquido]]/Indicadores[[#This Row],[Patrimônio Líquido]]*100)</calculatedColumnFormula>
    </tableColumn>
    <tableColumn id="33" name="   Colunas1" dataDxfId="65"/>
    <tableColumn id="29" name="Ano Rating Eficiência" dataDxfId="64">
      <calculatedColumnFormula>IF(OR(Indicadores[[#This Row],[Rating Operacional]]="",E3&lt;&gt;"Grande", AND(Federais="Excluídas",Indicadores[[#This Row],[Federal]]), AND(Estaduais="Excluídas",Indicadores[[#This Row],[Estadual]])),"",Indicadores[[#This Row],[Ano]] &amp; " " &amp; Indicadores[[#This Row],[Rating Operacional]])</calculatedColumnFormula>
    </tableColumn>
    <tableColumn id="30" name="Índice de Eficiência_x000a_(com mercado)" dataDxfId="63">
      <calculatedColumnFormula>IFERROR(VLOOKUP(Indicadores[[#This Row],[Concatenado]],TabRankingEficiência[],13,FALSE),"")</calculatedColumnFormula>
    </tableColumn>
    <tableColumn id="35" name="Índice de Eficiência Recorrente" dataDxfId="62">
      <calculatedColumnFormula>IFERROR(VLOOKUP(Indicadores[[#This Row],[Concatenado]],TabRankingEficiência[],12,FALSE),"")</calculatedColumnFormula>
    </tableColumn>
    <tableColumn id="31" name="Índice de Eficiência Verificado" dataDxfId="61">
      <calculatedColumnFormula>IFERROR(VLOOKUP(Indicadores[[#This Row],[Concatenado]],TabRankingEficiência[],11,FALSE),"")</calculatedColumnFormula>
    </tableColumn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1" name="BDContábil" displayName="BDContábil" ref="A3:Z567" totalsRowShown="0" headerRowDxfId="60" dataDxfId="59">
  <tableColumns count="26">
    <tableColumn id="1" name="Empresa Ano">
      <calculatedColumnFormula>CONCATENATE(B4,C4)</calculatedColumnFormula>
    </tableColumn>
    <tableColumn id="2" name="Empresa" dataDxfId="58"/>
    <tableColumn id="3" name="Ano" dataDxfId="57"/>
    <tableColumn id="4" name="DF" dataDxfId="56" dataCellStyle="Vírgula"/>
    <tableColumn id="13" name="DF Ajustada" dataDxfId="55" dataCellStyle="Vírgula"/>
    <tableColumn id="5" name="RF" dataDxfId="54"/>
    <tableColumn id="6" name="Dívida Bruta" dataDxfId="53"/>
    <tableColumn id="7" name="EBITDA" dataDxfId="52"/>
    <tableColumn id="8" name="Disponível" dataDxfId="51"/>
    <tableColumn id="9" name="Dívidas Curto Prazo" dataDxfId="50"/>
    <tableColumn id="10" name="PMS" dataDxfId="49"/>
    <tableColumn id="12" name="EBITDA AJUST OUTRAS RECS" dataDxfId="48"/>
    <tableColumn id="14" name="EBIT Aj Prov" dataDxfId="47"/>
    <tableColumn id="11" name="EBITDA Aj Prov" dataDxfId="46"/>
    <tableColumn id="15" name="Dívida onerosa" dataDxfId="45"/>
    <tableColumn id="17" name="PL" dataDxfId="44"/>
    <tableColumn id="19" name="Amortização" dataDxfId="43"/>
    <tableColumn id="18" name="Depreciação" dataDxfId="42"/>
    <tableColumn id="16" name="EBITDA - EBITDA Aj Prov" dataDxfId="41">
      <calculatedColumnFormula>IF(BDContábil[[#This Row],[EBITDA]]&lt;&gt;0,(BDContábil[[#This Row],[EBITDA]]-BDContábil[[#This Row],[EBITDA Aj Prov]])/BDContábil[[#This Row],[EBITDA]],"")</calculatedColumnFormula>
    </tableColumn>
    <tableColumn id="20" name="EBITDA - EBITDA Aj Prov e Outr" dataDxfId="40">
      <calculatedColumnFormula>IF(BDContábil[[#This Row],[EBITDA]]&lt;&gt;0,(BDContábil[[#This Row],[EBITDA]]-BDContábil[[#This Row],[EBITDA AJUST OUTRAS RECS]])/BDContábil[[#This Row],[EBITDA]],"")</calculatedColumnFormula>
    </tableColumn>
    <tableColumn id="21" name="Lucro Líquido" dataDxfId="39"/>
    <tableColumn id="22" name="Parcela B Realizada (conceito  regulatório)" dataDxfId="38"/>
    <tableColumn id="23" name="Ativo Regulatório Líquido" dataDxfId="37"/>
    <tableColumn id="24" name="Lucro Antes Impostos" dataDxfId="36" dataCellStyle="Porcentagem"/>
    <tableColumn id="25" name="Despesas com Impostos" dataDxfId="35" dataCellStyle="Porcentagem"/>
    <tableColumn id="26" name="Alíquota IR" dataDxfId="34" dataCellStyle="Porcentagem">
      <calculatedColumnFormula>-BDContábil[[#This Row],[Despesas com Impostos]]/BDContábil[[#This Row],[Lucro Antes Impostos]]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2" name="BDNãoCont" displayName="BDNãoCont" ref="E3:V473" totalsRowShown="0" headerRowDxfId="33" dataDxfId="32" headerRowCellStyle="AFE" dataCellStyle="Vírgula">
  <autoFilter ref="E3:V473"/>
  <tableColumns count="18">
    <tableColumn id="1" name="Colunas1" dataDxfId="31" dataCellStyle="Porcentagem">
      <calculatedColumnFormula>B4&amp;D4</calculatedColumnFormula>
    </tableColumn>
    <tableColumn id="2" name="Colunas2" dataDxfId="30" dataCellStyle="Porcentagem">
      <calculatedColumnFormula>C4&amp;D4</calculatedColumnFormula>
    </tableColumn>
    <tableColumn id="3" name="Custos Operacionais " dataDxfId="29" dataCellStyle="Vírgula"/>
    <tableColumn id="4" name="Receitas Irrecuperáveis" dataDxfId="28" dataCellStyle="Vírgula"/>
    <tableColumn id="5" name="CAIMI" dataDxfId="27" dataCellStyle="Vírgula"/>
    <tableColumn id="6" name="CAIMI Dep." dataDxfId="26" dataCellStyle="Vírgula"/>
    <tableColumn id="7" name="CAIMI RC" dataDxfId="25" dataCellStyle="Vírgula"/>
    <tableColumn id="8" name="QRR" dataDxfId="24" dataCellStyle="Vírgula"/>
    <tableColumn id="9" name="Remuneração Bruta do Capital" dataDxfId="23" dataCellStyle="Vírgula"/>
    <tableColumn id="10" name="VPB" dataDxfId="22" dataCellStyle="Vírgula"/>
    <tableColumn id="11" name="Ciclo" dataDxfId="21" dataCellStyle="Vírgula"/>
    <tableColumn id="12" name="Wacc" dataDxfId="20" dataCellStyle="Vírgula"/>
    <tableColumn id="13" name="Wacc Pré Implicito" dataDxfId="19" dataCellStyle="Vírgula"/>
    <tableColumn id="14" name="Depreciação total" dataDxfId="18" dataCellStyle="Vírgula"/>
    <tableColumn id="15" name="Remuneração total" dataDxfId="17" dataCellStyle="Vírgula"/>
    <tableColumn id="16" name="Base Líquida" dataDxfId="16" dataCellStyle="Vírgula"/>
    <tableColumn id="17" name="BAR" dataDxfId="15" dataCellStyle="Vírgula"/>
    <tableColumn id="18" name="Capital Investido" dataDxfId="14" dataCellStyle="Vírgula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3" name="Empresas" displayName="Empresas" ref="A3:H73" totalsRowShown="0">
  <autoFilter ref="A3:H73"/>
  <tableColumns count="8">
    <tableColumn id="1" name="Empresa Renomeada"/>
    <tableColumn id="2" name="COD"/>
    <tableColumn id="3" name="Capital" dataDxfId="13">
      <calculatedColumnFormula>VLOOKUP(A4 &amp; 2015, BDNãoCont[], 18, FALSE)</calculatedColumnFormula>
    </tableColumn>
    <tableColumn id="4" name="Tamanho" dataDxfId="12">
      <calculatedColumnFormula>IF(ISNA(C4),"Mais de 200m",IF(Empresas[[#This Row],[Capital]]&gt;$C$1,"Mais de 200m",""))</calculatedColumnFormula>
    </tableColumn>
    <tableColumn id="6" name="Federais"/>
    <tableColumn id="5" name="CCC"/>
    <tableColumn id="8" name="Estadual"/>
    <tableColumn id="7" name="Observação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4" name="Tabela4" displayName="Tabela4" ref="A2:C565" totalsRowShown="0">
  <autoFilter ref="A2:C565"/>
  <tableColumns count="3">
    <tableColumn id="1" name="Empresa"/>
    <tableColumn id="2" name="Ano"/>
    <tableColumn id="3" name="Incluir"/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id="10" name="TabRankingEficiência" displayName="TabRankingEficiência" ref="B2:Q472" totalsRowShown="0">
  <autoFilter ref="B2:Q472"/>
  <tableColumns count="16">
    <tableColumn id="1" name="Nomes" dataDxfId="11"/>
    <tableColumn id="2" name="DependentVar" dataDxfId="10"/>
    <tableColumn id="3" name="Estimados" dataDxfId="9"/>
    <tableColumn id="4" name="Resíduos" dataDxfId="8"/>
    <tableColumn id="5" name="X1Mercado" dataDxfId="7"/>
    <tableColumn id="6" name="X2Perdas" dataDxfId="6"/>
    <tableColumn id="7" name="X3PMS" dataDxfId="5"/>
    <tableColumn id="8" name="X4IQ" dataDxfId="4"/>
    <tableColumn id="9" name="Estimação Sem Mercado" dataDxfId="3">
      <calculatedColumnFormula>$T$3+TabRankingEficiência[[#This Row],[X2Perdas]]*$T$5+TabRankingEficiência[[#This Row],[X3PMS]]*$T$6+TabRankingEficiência[[#This Row],[X4IQ]]*$T$7</calculatedColumnFormula>
    </tableColumn>
    <tableColumn id="10" name="Delta"/>
    <tableColumn id="11" name="Realizado">
      <calculatedColumnFormula>C3</calculatedColumnFormula>
    </tableColumn>
    <tableColumn id="12" name="Estimado C Mercado">
      <calculatedColumnFormula>IF(ISERR(D3),C3,D3)</calculatedColumnFormula>
    </tableColumn>
    <tableColumn id="13" name="Estimado S Mercado">
      <calculatedColumnFormula>IF(ISERR(J3),C3,J3)</calculatedColumnFormula>
    </tableColumn>
    <tableColumn id="14" name="Ranking Realizado" dataDxfId="2">
      <calculatedColumnFormula>IF(Tipo="Quatro Níveis",IF(L3&gt;=(1+DesvPadRankingEbit),"A",IF(L3&gt;1,"B",IF(L3&lt;(1-DesvPadRankingEbit),"D","C"))),IF(L3&gt;=(1+(DesvPadRankingEbit*0.6)),"A",IF(L3&lt;(1-DesvPadRankingEbit*0.6),"C","B")))</calculatedColumnFormula>
    </tableColumn>
    <tableColumn id="15" name="Ranking Estimado" dataDxfId="1">
      <calculatedColumnFormula>IF(Tipo="Quatro Níveis",IF(M3&gt;=(1+DesvPadRankingEbit),"A",IF(M3&gt;1,"B",IF(M3&lt;(1-DesvPadRankingEbit),"D","C"))),IF(M3&gt;=(1+(DesvPadRankingEbit*0.6)),"A",IF(M3&lt;(1-DesvPadRankingEbit*0.6),"C","B")))</calculatedColumnFormula>
    </tableColumn>
    <tableColumn id="16" name="Ranking S Mercado" dataDxfId="0">
      <calculatedColumnFormula>IF(Tipo="Quatro Níveis",IF(N3&gt;=(1+DesvPadRankingEbit),"A",IF(N3&gt;1,"B",IF(N3&lt;(1-DesvPadRankingEbit),"D","C"))),IF(N3&gt;=(1+(DesvPadRankingEbit*0.6)),"A",IF(N3&lt;(1-DesvPadRankingEbit*0.6),"C","B")))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>
    <tabColor theme="7" tint="0.59999389629810485"/>
  </sheetPr>
  <dimension ref="A1:T39"/>
  <sheetViews>
    <sheetView showGridLines="0" tabSelected="1" zoomScale="150" zoomScaleNormal="150" workbookViewId="0">
      <pane ySplit="6" topLeftCell="A9" activePane="bottomLeft" state="frozen"/>
      <selection pane="bottomLeft" activeCell="C5" sqref="C5"/>
    </sheetView>
  </sheetViews>
  <sheetFormatPr defaultRowHeight="14.4" outlineLevelRow="1" x14ac:dyDescent="0.3"/>
  <cols>
    <col min="1" max="1" width="9.88671875" customWidth="1"/>
    <col min="2" max="2" width="7.6640625" customWidth="1"/>
    <col min="3" max="3" width="8.88671875" customWidth="1"/>
    <col min="4" max="5" width="7.6640625" customWidth="1"/>
  </cols>
  <sheetData>
    <row r="1" spans="1:20" x14ac:dyDescent="0.3">
      <c r="A1" t="s">
        <v>756</v>
      </c>
      <c r="C1" t="s">
        <v>754</v>
      </c>
      <c r="T1" t="s">
        <v>546</v>
      </c>
    </row>
    <row r="2" spans="1:20" x14ac:dyDescent="0.3">
      <c r="A2" t="s">
        <v>553</v>
      </c>
      <c r="C2" t="s">
        <v>538</v>
      </c>
      <c r="T2" t="s">
        <v>537</v>
      </c>
    </row>
    <row r="3" spans="1:20" x14ac:dyDescent="0.3">
      <c r="A3" t="s">
        <v>531</v>
      </c>
      <c r="C3" t="s">
        <v>560</v>
      </c>
      <c r="T3" t="s">
        <v>538</v>
      </c>
    </row>
    <row r="4" spans="1:20" x14ac:dyDescent="0.3">
      <c r="A4" t="s">
        <v>568</v>
      </c>
      <c r="C4" t="s">
        <v>569</v>
      </c>
    </row>
    <row r="5" spans="1:20" s="71" customFormat="1" x14ac:dyDescent="0.3">
      <c r="A5" s="71" t="s">
        <v>807</v>
      </c>
      <c r="C5" s="71" t="s">
        <v>569</v>
      </c>
    </row>
    <row r="6" spans="1:20" s="71" customFormat="1" x14ac:dyDescent="0.3">
      <c r="A6" s="71" t="s">
        <v>844</v>
      </c>
      <c r="C6" s="122" t="b">
        <v>1</v>
      </c>
    </row>
    <row r="8" spans="1:20" ht="18.75" outlineLevel="1" x14ac:dyDescent="0.25">
      <c r="A8" s="137" t="s">
        <v>769</v>
      </c>
      <c r="B8" s="137"/>
      <c r="C8" s="137"/>
      <c r="D8" s="137"/>
      <c r="E8" s="137"/>
    </row>
    <row r="9" spans="1:20" ht="15" outlineLevel="1" x14ac:dyDescent="0.25">
      <c r="A9" s="30"/>
      <c r="B9" s="30" t="s">
        <v>78</v>
      </c>
      <c r="C9" s="30" t="s">
        <v>79</v>
      </c>
      <c r="D9" s="30" t="s">
        <v>80</v>
      </c>
      <c r="E9" s="31" t="str">
        <f>IF(Tipo="Quatro níveis","D","")</f>
        <v>D</v>
      </c>
    </row>
    <row r="10" spans="1:20" ht="9" hidden="1" customHeight="1" outlineLevel="1" x14ac:dyDescent="0.25">
      <c r="A10" s="33" t="s">
        <v>84</v>
      </c>
      <c r="B10" s="33" t="s">
        <v>526</v>
      </c>
      <c r="C10" s="33" t="s">
        <v>527</v>
      </c>
      <c r="D10" s="33" t="s">
        <v>543</v>
      </c>
      <c r="E10" s="33" t="s">
        <v>544</v>
      </c>
    </row>
    <row r="11" spans="1:20" ht="15" hidden="1" outlineLevel="1" x14ac:dyDescent="0.25">
      <c r="A11">
        <v>2007</v>
      </c>
      <c r="B11" s="32">
        <f>COUNTIF(Indicadores!$AI:$AI,"=" &amp; $A11 &amp; " " &amp; B$9)</f>
        <v>5</v>
      </c>
      <c r="C11" s="32">
        <f>COUNTIF(Indicadores!$AI:$AI,"=" &amp; $A11 &amp; " " &amp; C$9)</f>
        <v>2</v>
      </c>
      <c r="D11" s="32">
        <f>COUNTIF(Indicadores!$AI:$AI,"=" &amp; $A11 &amp; " " &amp; D$9)</f>
        <v>0</v>
      </c>
      <c r="E11" s="32">
        <f>COUNTIF(Indicadores!$AI:$AI,"=" &amp; $A11 &amp; " " &amp; E$9)</f>
        <v>0</v>
      </c>
    </row>
    <row r="12" spans="1:20" ht="15" hidden="1" outlineLevel="1" x14ac:dyDescent="0.25">
      <c r="A12">
        <v>2008</v>
      </c>
      <c r="B12" s="32">
        <f>COUNTIF(Indicadores!$AI:$AI,"=" &amp; $A12 &amp; " " &amp; B$9)</f>
        <v>23</v>
      </c>
      <c r="C12" s="32">
        <f>COUNTIF(Indicadores!$AI:$AI,"=" &amp; $A12 &amp; " " &amp; C$9)</f>
        <v>10</v>
      </c>
      <c r="D12" s="32">
        <f>COUNTIF(Indicadores!$AI:$AI,"=" &amp; $A12 &amp; " " &amp; D$9)</f>
        <v>5</v>
      </c>
      <c r="E12" s="32">
        <f>COUNTIF(Indicadores!$AI:$AI,"=" &amp; $A12 &amp; " " &amp; E$9)</f>
        <v>5</v>
      </c>
      <c r="T12" t="s">
        <v>554</v>
      </c>
    </row>
    <row r="13" spans="1:20" ht="15" outlineLevel="1" x14ac:dyDescent="0.25">
      <c r="A13">
        <v>2009</v>
      </c>
      <c r="B13" s="32">
        <f>COUNTIF(Indicadores!$AI:$AI,"=" &amp; $A13 &amp; " " &amp; B$9)</f>
        <v>26</v>
      </c>
      <c r="C13" s="32">
        <f>COUNTIF(Indicadores!$AI:$AI,"=" &amp; $A13 &amp; " " &amp; C$9)</f>
        <v>13</v>
      </c>
      <c r="D13" s="32">
        <f>COUNTIF(Indicadores!$AI:$AI,"=" &amp; $A13 &amp; " " &amp; D$9)</f>
        <v>8</v>
      </c>
      <c r="E13" s="32">
        <f>COUNTIF(Indicadores!$AI:$AI,"=" &amp; $A13 &amp; " " &amp; E$9)</f>
        <v>12</v>
      </c>
      <c r="T13" t="s">
        <v>754</v>
      </c>
    </row>
    <row r="14" spans="1:20" outlineLevel="1" x14ac:dyDescent="0.3">
      <c r="A14">
        <v>2010</v>
      </c>
      <c r="B14" s="32">
        <f>COUNTIF(Indicadores!$AI:$AI,"=" &amp; $A14 &amp; " " &amp; B$9)</f>
        <v>17</v>
      </c>
      <c r="C14" s="32">
        <f>COUNTIF(Indicadores!$AI:$AI,"=" &amp; $A14 &amp; " " &amp; C$9)</f>
        <v>20</v>
      </c>
      <c r="D14" s="32">
        <f>COUNTIF(Indicadores!$AI:$AI,"=" &amp; $A14 &amp; " " &amp; D$9)</f>
        <v>10</v>
      </c>
      <c r="E14" s="32">
        <f>COUNTIF(Indicadores!$AI:$AI,"=" &amp; $A14 &amp; " " &amp; E$9)</f>
        <v>13</v>
      </c>
      <c r="G14" s="71"/>
      <c r="T14" t="s">
        <v>760</v>
      </c>
    </row>
    <row r="15" spans="1:20" ht="15" outlineLevel="1" x14ac:dyDescent="0.25">
      <c r="A15">
        <v>2011</v>
      </c>
      <c r="B15" s="32">
        <f>COUNTIF(Indicadores!$AI:$AI,"=" &amp; $A15 &amp; " " &amp; B$9)</f>
        <v>28</v>
      </c>
      <c r="C15" s="32">
        <f>COUNTIF(Indicadores!$AI:$AI,"=" &amp; $A15 &amp; " " &amp; C$9)</f>
        <v>13</v>
      </c>
      <c r="D15" s="32">
        <f>COUNTIF(Indicadores!$AI:$AI,"=" &amp; $A15 &amp; " " &amp; D$9)</f>
        <v>6</v>
      </c>
      <c r="E15" s="32">
        <f>COUNTIF(Indicadores!$AI:$AI,"=" &amp; $A15 &amp; " " &amp; E$9)</f>
        <v>13</v>
      </c>
      <c r="G15" s="71"/>
    </row>
    <row r="16" spans="1:20" ht="15" outlineLevel="1" x14ac:dyDescent="0.25">
      <c r="A16">
        <v>2012</v>
      </c>
      <c r="B16" s="32">
        <f>COUNTIF(Indicadores!$AI:$AI,"=" &amp; $A16 &amp; " " &amp; B$9)</f>
        <v>22</v>
      </c>
      <c r="C16" s="32">
        <f>COUNTIF(Indicadores!$AI:$AI,"=" &amp; $A16 &amp; " " &amp; C$9)</f>
        <v>16</v>
      </c>
      <c r="D16" s="32">
        <f>COUNTIF(Indicadores!$AI:$AI,"=" &amp; $A16 &amp; " " &amp; D$9)</f>
        <v>10</v>
      </c>
      <c r="E16" s="32">
        <f>COUNTIF(Indicadores!$AI:$AI,"=" &amp; $A16 &amp; " " &amp; E$9)</f>
        <v>12</v>
      </c>
      <c r="G16" s="71"/>
    </row>
    <row r="17" spans="1:20" outlineLevel="1" x14ac:dyDescent="0.3">
      <c r="A17">
        <v>2013</v>
      </c>
      <c r="B17" s="32">
        <f>COUNTIF(Indicadores!$AI:$AI,"=" &amp; $A17 &amp; " " &amp; B$9)</f>
        <v>19</v>
      </c>
      <c r="C17" s="32">
        <f>COUNTIF(Indicadores!$AI:$AI,"=" &amp; $A17 &amp; " " &amp; C$9)</f>
        <v>13</v>
      </c>
      <c r="D17" s="32">
        <f>COUNTIF(Indicadores!$AI:$AI,"=" &amp; $A17 &amp; " " &amp; D$9)</f>
        <v>9</v>
      </c>
      <c r="E17" s="32">
        <f>COUNTIF(Indicadores!$AI:$AI,"=" &amp; $A17 &amp; " " &amp; E$9)</f>
        <v>18</v>
      </c>
      <c r="G17" s="71"/>
      <c r="T17" t="s">
        <v>559</v>
      </c>
    </row>
    <row r="18" spans="1:20" ht="15" outlineLevel="1" x14ac:dyDescent="0.25">
      <c r="A18">
        <v>2014</v>
      </c>
      <c r="B18" s="32">
        <f>COUNTIF(Indicadores!$AI:$AI,"=" &amp; $A18 &amp; " " &amp; B$9)</f>
        <v>14</v>
      </c>
      <c r="C18" s="32">
        <f>COUNTIF(Indicadores!$AI:$AI,"=" &amp; $A18 &amp; " " &amp; C$9)</f>
        <v>17</v>
      </c>
      <c r="D18" s="32">
        <f>COUNTIF(Indicadores!$AI:$AI,"=" &amp; $A18 &amp; " " &amp; D$9)</f>
        <v>14</v>
      </c>
      <c r="E18" s="32">
        <f>COUNTIF(Indicadores!$AI:$AI,"=" &amp; $A18 &amp; " " &amp; E$9)</f>
        <v>15</v>
      </c>
      <c r="G18" s="71"/>
      <c r="T18" t="s">
        <v>560</v>
      </c>
    </row>
    <row r="19" spans="1:20" ht="15" outlineLevel="1" x14ac:dyDescent="0.25">
      <c r="A19">
        <v>2015</v>
      </c>
      <c r="B19" s="32">
        <f>COUNTIF(Indicadores!$AI:$AI,"=" &amp; $A19 &amp; " " &amp; B$9)</f>
        <v>10</v>
      </c>
      <c r="C19" s="32">
        <f>COUNTIF(Indicadores!$AI:$AI,"=" &amp; $A19 &amp; " " &amp; C$9)</f>
        <v>19</v>
      </c>
      <c r="D19" s="32">
        <f>COUNTIF(Indicadores!$AI:$AI,"=" &amp; $A19 &amp; " " &amp; D$9)</f>
        <v>16</v>
      </c>
      <c r="E19" s="32">
        <f>COUNTIF(Indicadores!$AI:$AI,"=" &amp; $A19 &amp; " " &amp; E$9)</f>
        <v>14</v>
      </c>
      <c r="G19" s="71"/>
    </row>
    <row r="20" spans="1:20" ht="15" outlineLevel="1" x14ac:dyDescent="0.25">
      <c r="A20" t="s">
        <v>545</v>
      </c>
      <c r="B20" s="32">
        <f>SUBTOTAL(109,TabRatingsFinanceiros[Colunas2])</f>
        <v>136</v>
      </c>
      <c r="C20" s="32">
        <f>SUBTOTAL(109,TabRatingsFinanceiros[Colunas3])</f>
        <v>111</v>
      </c>
      <c r="D20" s="32">
        <f>SUBTOTAL(109,TabRatingsFinanceiros[Colunas4])</f>
        <v>73</v>
      </c>
      <c r="E20" s="32">
        <f>SUBTOTAL(109,TabRatingsFinanceiros[Colunas5])</f>
        <v>97</v>
      </c>
    </row>
    <row r="21" spans="1:20" outlineLevel="1" x14ac:dyDescent="0.3">
      <c r="B21" s="7">
        <f>B20/$B22</f>
        <v>0.32613908872901681</v>
      </c>
      <c r="C21" s="7">
        <f t="shared" ref="C21:E21" si="0">C20/$B22</f>
        <v>0.26618705035971224</v>
      </c>
      <c r="D21" s="7">
        <f t="shared" si="0"/>
        <v>0.1750599520383693</v>
      </c>
      <c r="E21" s="7">
        <f t="shared" si="0"/>
        <v>0.23261390887290168</v>
      </c>
      <c r="T21" t="s">
        <v>569</v>
      </c>
    </row>
    <row r="22" spans="1:20" outlineLevel="1" x14ac:dyDescent="0.3">
      <c r="A22" t="s">
        <v>571</v>
      </c>
      <c r="B22" s="32">
        <f>SUM(TabRatingsFinanceiros[[#Totals],[Colunas2]:[Colunas5]])</f>
        <v>417</v>
      </c>
      <c r="T22" t="s">
        <v>570</v>
      </c>
    </row>
    <row r="23" spans="1:20" ht="15" outlineLevel="1" x14ac:dyDescent="0.25"/>
    <row r="25" spans="1:20" ht="18" outlineLevel="1" x14ac:dyDescent="0.3">
      <c r="A25" s="137" t="s">
        <v>768</v>
      </c>
      <c r="B25" s="137"/>
      <c r="C25" s="137"/>
      <c r="D25" s="137"/>
      <c r="E25" s="137"/>
    </row>
    <row r="26" spans="1:20" outlineLevel="1" x14ac:dyDescent="0.3">
      <c r="A26" s="30"/>
      <c r="B26" s="30" t="s">
        <v>78</v>
      </c>
      <c r="C26" s="30" t="s">
        <v>79</v>
      </c>
      <c r="D26" s="30" t="s">
        <v>80</v>
      </c>
      <c r="E26" s="31" t="str">
        <f>IF(Tipo="Quatro níveis","D","")</f>
        <v>D</v>
      </c>
    </row>
    <row r="27" spans="1:20" ht="15" hidden="1" outlineLevel="1" x14ac:dyDescent="0.25">
      <c r="A27" s="33" t="s">
        <v>84</v>
      </c>
      <c r="B27" s="33" t="s">
        <v>526</v>
      </c>
      <c r="C27" s="33" t="s">
        <v>527</v>
      </c>
      <c r="D27" s="33" t="s">
        <v>543</v>
      </c>
      <c r="E27" s="33" t="s">
        <v>544</v>
      </c>
    </row>
    <row r="28" spans="1:20" ht="15" hidden="1" outlineLevel="1" x14ac:dyDescent="0.25">
      <c r="A28">
        <v>2007</v>
      </c>
      <c r="B28" s="32">
        <f>COUNTIF(Indicadores!$AZ:$AZ,"=" &amp; $A28 &amp; " " &amp; B$26)</f>
        <v>2</v>
      </c>
      <c r="C28" s="32">
        <f>COUNTIF(Indicadores!$AZ:$AZ,"=" &amp; $A28 &amp; " " &amp; C$26)</f>
        <v>3</v>
      </c>
      <c r="D28" s="32">
        <f>COUNTIF(Indicadores!$AZ:$AZ,"=" &amp; $A28 &amp; " " &amp; D$26)</f>
        <v>2</v>
      </c>
      <c r="E28" s="32">
        <f>COUNTIF(Indicadores!$AZ:$AZ,"=" &amp; $A28 &amp; " " &amp; E$26)</f>
        <v>0</v>
      </c>
    </row>
    <row r="29" spans="1:20" ht="15" hidden="1" outlineLevel="1" x14ac:dyDescent="0.25">
      <c r="A29">
        <v>2008</v>
      </c>
      <c r="B29" s="32">
        <f>COUNTIF(Indicadores!$AZ:$AZ,"=" &amp; $A29 &amp; " " &amp; B$26)</f>
        <v>7</v>
      </c>
      <c r="C29" s="32">
        <f>COUNTIF(Indicadores!$AZ:$AZ,"=" &amp; $A29 &amp; " " &amp; C$26)</f>
        <v>22</v>
      </c>
      <c r="D29" s="32">
        <f>COUNTIF(Indicadores!$AZ:$AZ,"=" &amp; $A29 &amp; " " &amp; D$26)</f>
        <v>11</v>
      </c>
      <c r="E29" s="32">
        <f>COUNTIF(Indicadores!$AZ:$AZ,"=" &amp; $A29 &amp; " " &amp; E$26)</f>
        <v>3</v>
      </c>
    </row>
    <row r="30" spans="1:20" outlineLevel="1" x14ac:dyDescent="0.3">
      <c r="A30">
        <v>2009</v>
      </c>
      <c r="B30" s="32">
        <f>COUNTIF(Indicadores!$AZ:$AZ,"=" &amp; $A30 &amp; " " &amp; B$26)</f>
        <v>8</v>
      </c>
      <c r="C30" s="32">
        <f>COUNTIF(Indicadores!$AZ:$AZ,"=" &amp; $A30 &amp; " " &amp; C$26)</f>
        <v>24</v>
      </c>
      <c r="D30" s="32">
        <f>COUNTIF(Indicadores!$AZ:$AZ,"=" &amp; $A30 &amp; " " &amp; D$26)</f>
        <v>16</v>
      </c>
      <c r="E30" s="32">
        <f>COUNTIF(Indicadores!$AZ:$AZ,"=" &amp; $A30 &amp; " " &amp; E$26)</f>
        <v>11</v>
      </c>
    </row>
    <row r="31" spans="1:20" outlineLevel="1" x14ac:dyDescent="0.3">
      <c r="A31">
        <v>2010</v>
      </c>
      <c r="B31" s="32">
        <f>COUNTIF(Indicadores!$AZ:$AZ,"=" &amp; $A31 &amp; " " &amp; B$26)</f>
        <v>6</v>
      </c>
      <c r="C31" s="32">
        <f>COUNTIF(Indicadores!$AZ:$AZ,"=" &amp; $A31 &amp; " " &amp; C$26)</f>
        <v>27</v>
      </c>
      <c r="D31" s="32">
        <f>COUNTIF(Indicadores!$AZ:$AZ,"=" &amp; $A31 &amp; " " &amp; D$26)</f>
        <v>13</v>
      </c>
      <c r="E31" s="32">
        <f>COUNTIF(Indicadores!$AZ:$AZ,"=" &amp; $A31 &amp; " " &amp; E$26)</f>
        <v>14</v>
      </c>
    </row>
    <row r="32" spans="1:20" outlineLevel="1" x14ac:dyDescent="0.3">
      <c r="A32">
        <v>2011</v>
      </c>
      <c r="B32" s="32">
        <f>COUNTIF(Indicadores!$AZ:$AZ,"=" &amp; $A32 &amp; " " &amp; B$26)</f>
        <v>7</v>
      </c>
      <c r="C32" s="32">
        <f>COUNTIF(Indicadores!$AZ:$AZ,"=" &amp; $A32 &amp; " " &amp; C$26)</f>
        <v>31</v>
      </c>
      <c r="D32" s="32">
        <f>COUNTIF(Indicadores!$AZ:$AZ,"=" &amp; $A32 &amp; " " &amp; D$26)</f>
        <v>12</v>
      </c>
      <c r="E32" s="32">
        <f>COUNTIF(Indicadores!$AZ:$AZ,"=" &amp; $A32 &amp; " " &amp; E$26)</f>
        <v>10</v>
      </c>
    </row>
    <row r="33" spans="1:6" outlineLevel="1" x14ac:dyDescent="0.3">
      <c r="A33">
        <v>2012</v>
      </c>
      <c r="B33" s="32">
        <f>COUNTIF(Indicadores!$AZ:$AZ,"=" &amp; $A33 &amp; " " &amp; B$26)</f>
        <v>6</v>
      </c>
      <c r="C33" s="32">
        <f>COUNTIF(Indicadores!$AZ:$AZ,"=" &amp; $A33 &amp; " " &amp; C$26)</f>
        <v>27</v>
      </c>
      <c r="D33" s="32">
        <f>COUNTIF(Indicadores!$AZ:$AZ,"=" &amp; $A33 &amp; " " &amp; D$26)</f>
        <v>13</v>
      </c>
      <c r="E33" s="32">
        <f>COUNTIF(Indicadores!$AZ:$AZ,"=" &amp; $A33 &amp; " " &amp; E$26)</f>
        <v>14</v>
      </c>
    </row>
    <row r="34" spans="1:6" outlineLevel="1" x14ac:dyDescent="0.3">
      <c r="A34">
        <v>2013</v>
      </c>
      <c r="B34" s="32">
        <f>COUNTIF(Indicadores!$AZ:$AZ,"=" &amp; $A34 &amp; " " &amp; B$26)</f>
        <v>9</v>
      </c>
      <c r="C34" s="32">
        <f>COUNTIF(Indicadores!$AZ:$AZ,"=" &amp; $A34 &amp; " " &amp; C$26)</f>
        <v>17</v>
      </c>
      <c r="D34" s="32">
        <f>COUNTIF(Indicadores!$AZ:$AZ,"=" &amp; $A34 &amp; " " &amp; D$26)</f>
        <v>20</v>
      </c>
      <c r="E34" s="32">
        <f>COUNTIF(Indicadores!$AZ:$AZ,"=" &amp; $A34 &amp; " " &amp; E$26)</f>
        <v>13</v>
      </c>
    </row>
    <row r="35" spans="1:6" outlineLevel="1" x14ac:dyDescent="0.3">
      <c r="A35">
        <v>2014</v>
      </c>
      <c r="B35" s="32">
        <f>COUNTIF(Indicadores!$AZ:$AZ,"=" &amp; $A35 &amp; " " &amp; B$26)</f>
        <v>14</v>
      </c>
      <c r="C35" s="32">
        <f>COUNTIF(Indicadores!$AZ:$AZ,"=" &amp; $A35 &amp; " " &amp; C$26)</f>
        <v>21</v>
      </c>
      <c r="D35" s="32">
        <f>COUNTIF(Indicadores!$AZ:$AZ,"=" &amp; $A35 &amp; " " &amp; D$26)</f>
        <v>15</v>
      </c>
      <c r="E35" s="32">
        <f>COUNTIF(Indicadores!$AZ:$AZ,"=" &amp; $A35 &amp; " " &amp; E$26)</f>
        <v>10</v>
      </c>
    </row>
    <row r="36" spans="1:6" outlineLevel="1" x14ac:dyDescent="0.3">
      <c r="A36">
        <v>2015</v>
      </c>
      <c r="B36" s="32">
        <f>COUNTIF(Indicadores!$AZ:$AZ,"=" &amp; $A36 &amp; " " &amp; B$26)</f>
        <v>12</v>
      </c>
      <c r="C36" s="32">
        <f>COUNTIF(Indicadores!$AZ:$AZ,"=" &amp; $A36 &amp; " " &amp; C$26)</f>
        <v>14</v>
      </c>
      <c r="D36" s="32">
        <f>COUNTIF(Indicadores!$AZ:$AZ,"=" &amp; $A36 &amp; " " &amp; D$26)</f>
        <v>16</v>
      </c>
      <c r="E36" s="32">
        <f>COUNTIF(Indicadores!$AZ:$AZ,"=" &amp; $A36 &amp; " " &amp; E$26)</f>
        <v>18</v>
      </c>
    </row>
    <row r="37" spans="1:6" outlineLevel="1" x14ac:dyDescent="0.3">
      <c r="A37" t="s">
        <v>545</v>
      </c>
      <c r="B37" s="32">
        <f>SUBTOTAL(109,TabRatingsEficiência[Colunas2])</f>
        <v>62</v>
      </c>
      <c r="C37" s="32">
        <f>SUBTOTAL(109,TabRatingsEficiência[Colunas3])</f>
        <v>161</v>
      </c>
      <c r="D37" s="32">
        <f>SUBTOTAL(109,TabRatingsEficiência[Colunas4])</f>
        <v>105</v>
      </c>
      <c r="E37" s="32">
        <f>SUBTOTAL(109,TabRatingsEficiência[Colunas5])</f>
        <v>90</v>
      </c>
    </row>
    <row r="38" spans="1:6" outlineLevel="1" x14ac:dyDescent="0.3">
      <c r="B38" s="32"/>
      <c r="C38" s="32"/>
      <c r="D38" s="32"/>
      <c r="E38" s="32"/>
      <c r="F38" s="32"/>
    </row>
    <row r="39" spans="1:6" outlineLevel="1" x14ac:dyDescent="0.3">
      <c r="A39" t="s">
        <v>571</v>
      </c>
      <c r="B39">
        <f>SUM(TabRatingsEficiência[[#Totals],[Colunas2]:[Colunas5]])</f>
        <v>418</v>
      </c>
    </row>
  </sheetData>
  <dataConsolidate/>
  <mergeCells count="2">
    <mergeCell ref="A8:E8"/>
    <mergeCell ref="A25:E25"/>
  </mergeCells>
  <conditionalFormatting sqref="E9:E20">
    <cfRule type="cellIs" dxfId="134" priority="4" operator="equal">
      <formula>0</formula>
    </cfRule>
  </conditionalFormatting>
  <conditionalFormatting sqref="E26:E27 E38">
    <cfRule type="cellIs" dxfId="133" priority="3" operator="equal">
      <formula>0</formula>
    </cfRule>
  </conditionalFormatting>
  <conditionalFormatting sqref="E37">
    <cfRule type="cellIs" dxfId="132" priority="1" operator="equal">
      <formula>0</formula>
    </cfRule>
  </conditionalFormatting>
  <dataValidations count="4">
    <dataValidation type="list" allowBlank="1" showInputMessage="1" showErrorMessage="1" sqref="C2">
      <formula1>TipoRating</formula1>
    </dataValidation>
    <dataValidation type="list" allowBlank="1" showInputMessage="1" showErrorMessage="1" sqref="C1">
      <formula1>ListaEbitda</formula1>
    </dataValidation>
    <dataValidation type="list" allowBlank="1" showInputMessage="1" showErrorMessage="1" sqref="C3">
      <formula1>ListaTamanho</formula1>
    </dataValidation>
    <dataValidation type="list" allowBlank="1" showInputMessage="1" showErrorMessage="1" sqref="C4:C5 C7">
      <formula1>ListaFederais</formula1>
    </dataValidation>
  </dataValidations>
  <pageMargins left="0.511811024" right="0.511811024" top="0.78740157499999996" bottom="0.78740157499999996" header="0.31496062000000002" footer="0.31496062000000002"/>
  <pageSetup paperSize="9" orientation="portrait" horizontalDpi="360" verticalDpi="360" r:id="rId1"/>
  <tableParts count="2">
    <tablePart r:id="rId2"/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>
    <tabColor theme="7" tint="0.59999389629810485"/>
  </sheetPr>
  <dimension ref="A2:BD572"/>
  <sheetViews>
    <sheetView showGridLines="0" topLeftCell="AG2" zoomScale="120" zoomScaleNormal="120" workbookViewId="0">
      <pane ySplit="1" topLeftCell="A133" activePane="bottomLeft" state="frozen"/>
      <selection activeCell="A2" sqref="A2"/>
      <selection pane="bottomLeft" activeCell="AG133" sqref="AG133"/>
    </sheetView>
  </sheetViews>
  <sheetFormatPr defaultRowHeight="14.4" outlineLevelCol="3" x14ac:dyDescent="0.3"/>
  <cols>
    <col min="1" max="4" width="12.88671875" hidden="1" customWidth="1" outlineLevel="3"/>
    <col min="5" max="5" width="9.88671875" hidden="1" customWidth="1" outlineLevel="3"/>
    <col min="6" max="6" width="12.5546875" style="71" hidden="1" customWidth="1" outlineLevel="3"/>
    <col min="7" max="7" width="12.44140625" hidden="1" customWidth="1" outlineLevel="3"/>
    <col min="8" max="8" width="12.44140625" style="71" hidden="1" customWidth="1" outlineLevel="3"/>
    <col min="9" max="9" width="14.33203125" hidden="1" customWidth="1" outlineLevel="3"/>
    <col min="10" max="12" width="13.44140625" hidden="1" customWidth="1" outlineLevel="3"/>
    <col min="13" max="25" width="14.88671875" style="71" hidden="1" customWidth="1" outlineLevel="3"/>
    <col min="26" max="26" width="14.88671875" hidden="1" customWidth="1" outlineLevel="3"/>
    <col min="27" max="27" width="21.33203125" hidden="1" customWidth="1" outlineLevel="3"/>
    <col min="28" max="28" width="14.88671875" hidden="1" customWidth="1" outlineLevel="3"/>
    <col min="29" max="29" width="14.88671875" hidden="1" customWidth="1" outlineLevel="1" collapsed="1"/>
    <col min="30" max="30" width="14.88671875" hidden="1" customWidth="1" outlineLevel="1"/>
    <col min="31" max="31" width="13.6640625" hidden="1" customWidth="1" outlineLevel="1"/>
    <col min="32" max="32" width="14.6640625" hidden="1" customWidth="1" outlineLevel="1"/>
    <col min="33" max="33" width="13.33203125" customWidth="1" collapsed="1"/>
    <col min="34" max="34" width="12.33203125" style="71" customWidth="1" outlineLevel="1"/>
    <col min="35" max="35" width="14.6640625" hidden="1" customWidth="1" outlineLevel="2"/>
    <col min="36" max="36" width="11.6640625" style="71" hidden="1" customWidth="1" outlineLevel="2"/>
    <col min="37" max="39" width="11.88671875" style="71" hidden="1" customWidth="1" outlineLevel="2"/>
    <col min="40" max="40" width="10.5546875" customWidth="1" outlineLevel="1" collapsed="1"/>
    <col min="41" max="41" width="10.33203125" customWidth="1" outlineLevel="1"/>
    <col min="42" max="42" width="8.88671875" customWidth="1" outlineLevel="1"/>
    <col min="43" max="43" width="9.6640625" customWidth="1" outlineLevel="1"/>
    <col min="44" max="44" width="11.33203125" customWidth="1" outlineLevel="1"/>
    <col min="45" max="45" width="11.88671875" customWidth="1" outlineLevel="1"/>
    <col min="46" max="46" width="11.88671875" style="71" customWidth="1" outlineLevel="1"/>
    <col min="47" max="47" width="10.33203125" customWidth="1" outlineLevel="1"/>
    <col min="48" max="48" width="11.33203125" customWidth="1" outlineLevel="1"/>
    <col min="49" max="49" width="11.33203125" style="71" customWidth="1" outlineLevel="1"/>
    <col min="50" max="50" width="8.6640625" customWidth="1" outlineLevel="1"/>
    <col min="51" max="51" width="1.88671875" customWidth="1"/>
    <col min="52" max="52" width="10.33203125" hidden="1" customWidth="1" outlineLevel="1"/>
    <col min="53" max="53" width="14.109375" hidden="1" customWidth="1" outlineLevel="1"/>
    <col min="54" max="54" width="13" style="71" hidden="1" customWidth="1" outlineLevel="1"/>
    <col min="55" max="55" width="10.44140625" hidden="1" customWidth="1" outlineLevel="1"/>
    <col min="56" max="56" width="12.44140625" bestFit="1" customWidth="1" collapsed="1"/>
  </cols>
  <sheetData>
    <row r="2" spans="1:55" s="37" customFormat="1" ht="42" customHeight="1" x14ac:dyDescent="0.3">
      <c r="A2" s="37" t="s">
        <v>45</v>
      </c>
      <c r="B2" s="37" t="s">
        <v>1</v>
      </c>
      <c r="C2" s="37" t="s">
        <v>586</v>
      </c>
      <c r="D2" s="37" t="s">
        <v>752</v>
      </c>
      <c r="E2" s="37" t="s">
        <v>531</v>
      </c>
      <c r="F2" s="37" t="s">
        <v>774</v>
      </c>
      <c r="G2" s="37" t="s">
        <v>548</v>
      </c>
      <c r="H2" s="37" t="s">
        <v>782</v>
      </c>
      <c r="I2" s="37" t="s">
        <v>539</v>
      </c>
      <c r="J2" s="37" t="s">
        <v>540</v>
      </c>
      <c r="K2" s="37" t="s">
        <v>541</v>
      </c>
      <c r="L2" s="37" t="s">
        <v>542</v>
      </c>
      <c r="M2" s="37" t="s">
        <v>102</v>
      </c>
      <c r="N2" s="37" t="s">
        <v>794</v>
      </c>
      <c r="O2" s="37" t="s">
        <v>566</v>
      </c>
      <c r="P2" s="37" t="s">
        <v>75</v>
      </c>
      <c r="Q2" s="37" t="s">
        <v>820</v>
      </c>
      <c r="R2" s="37" t="s">
        <v>785</v>
      </c>
      <c r="S2" s="37" t="s">
        <v>592</v>
      </c>
      <c r="T2" s="37" t="s">
        <v>777</v>
      </c>
      <c r="U2" s="37" t="s">
        <v>780</v>
      </c>
      <c r="V2" s="37" t="s">
        <v>861</v>
      </c>
      <c r="W2" s="37" t="s">
        <v>850</v>
      </c>
      <c r="X2" s="37" t="s">
        <v>848</v>
      </c>
      <c r="Y2" s="37" t="s">
        <v>849</v>
      </c>
      <c r="Z2" s="37" t="s">
        <v>574</v>
      </c>
      <c r="AA2" s="37" t="s">
        <v>758</v>
      </c>
      <c r="AB2" s="37" t="s">
        <v>755</v>
      </c>
      <c r="AC2" s="37" t="s">
        <v>759</v>
      </c>
      <c r="AD2" s="37" t="s">
        <v>658</v>
      </c>
      <c r="AE2" s="37" t="s">
        <v>85</v>
      </c>
      <c r="AF2" s="37" t="s">
        <v>561</v>
      </c>
      <c r="AG2" s="49" t="s">
        <v>0</v>
      </c>
      <c r="AH2" s="49" t="s">
        <v>826</v>
      </c>
      <c r="AI2" s="49" t="s">
        <v>845</v>
      </c>
      <c r="AJ2" s="49" t="s">
        <v>769</v>
      </c>
      <c r="AK2" s="37" t="s">
        <v>846</v>
      </c>
      <c r="AL2" s="37" t="s">
        <v>847</v>
      </c>
      <c r="AM2" s="37" t="s">
        <v>838</v>
      </c>
      <c r="AN2" s="48" t="s">
        <v>825</v>
      </c>
      <c r="AO2" s="48" t="s">
        <v>76</v>
      </c>
      <c r="AP2" s="48" t="s">
        <v>77</v>
      </c>
      <c r="AQ2" s="37" t="s">
        <v>573</v>
      </c>
      <c r="AR2" s="37" t="s">
        <v>734</v>
      </c>
      <c r="AS2" s="37" t="s">
        <v>562</v>
      </c>
      <c r="AT2" s="37" t="s">
        <v>837</v>
      </c>
      <c r="AU2" s="37" t="s">
        <v>753</v>
      </c>
      <c r="AV2" s="50" t="s">
        <v>572</v>
      </c>
      <c r="AW2" s="50" t="s">
        <v>770</v>
      </c>
      <c r="AX2" s="50" t="s">
        <v>567</v>
      </c>
      <c r="AY2" s="53" t="s">
        <v>588</v>
      </c>
      <c r="AZ2" s="49" t="s">
        <v>587</v>
      </c>
      <c r="BA2" s="37" t="s">
        <v>842</v>
      </c>
      <c r="BB2" s="37" t="s">
        <v>841</v>
      </c>
      <c r="BC2" s="37" t="s">
        <v>843</v>
      </c>
    </row>
    <row r="3" spans="1:55" ht="15" hidden="1" x14ac:dyDescent="0.25">
      <c r="A3" t="str">
        <f t="shared" ref="A3:A66" si="0">CONCATENATE(AG3,B3)</f>
        <v>AES Sul2007</v>
      </c>
      <c r="B3">
        <f>'Demonstrativos a plotar'!B3</f>
        <v>2007</v>
      </c>
      <c r="C3" s="38" t="str">
        <f t="shared" ref="C3:C66" si="1">IF(J3="","",IF(Tipo&lt;&gt;"Quatro níveis",IF(J3=1,"A",IF(K3=1,"B","C")),IF(I3=1,"A",IF(J3=1,"B",IF(K3=1,"C","D")))))</f>
        <v/>
      </c>
      <c r="D3" s="38" t="str">
        <f>IFERROR(VLOOKUP(Indicadores[[#This Row],[Concatenado]],TabRankingEficiência[],IF(TipoEbitda="Normal",14,IF(TipoEbitda="Recorrente",15,16)),FALSE),"")</f>
        <v/>
      </c>
      <c r="E3" t="str">
        <f>IF(OR(Tamanho="Todas",VLOOKUP(AG3,Empresas[], 4,FALSE)="Mais de 200m"), "Grande","")</f>
        <v>Grande</v>
      </c>
      <c r="F3" s="71" t="b">
        <f>IF(VLOOKUP(AG3,Empresas[], 6,FALSE), TRUE,FALSE)</f>
        <v>0</v>
      </c>
      <c r="G3" t="b">
        <f>IF(VLOOKUP(AG3,Empresas[], 5,FALSE), TRUE,FALSE)</f>
        <v>0</v>
      </c>
      <c r="H3" s="71" t="b">
        <f>IF(VLOOKUP(AG3,Empresas[],7,FALSE), TRUE,FALSE)</f>
        <v>0</v>
      </c>
      <c r="I3" s="9" t="str">
        <f t="shared" ref="I3:I66" si="2">IF(AN3="","",IF(AN3&gt;1,1,0))</f>
        <v/>
      </c>
      <c r="J3" s="1" t="str">
        <f t="shared" ref="J3:J66" si="3">IF(AO3="","",IF(AO3&gt;1,1,0))</f>
        <v/>
      </c>
      <c r="K3" s="1" t="str">
        <f t="shared" ref="K3:K66" si="4">IF(J3="","",IF(J3=1,0,IF(AP3&gt;1,1,0)))</f>
        <v/>
      </c>
      <c r="L3" s="1" t="str">
        <f t="shared" ref="L3:L66" si="5">IF(AP3="","",IF(AP3&lt;1,1,0))</f>
        <v/>
      </c>
      <c r="M3" s="8" t="str">
        <f>IFERROR(VLOOKUP(A3,BDNãoCont[],18,FALSE),"")</f>
        <v/>
      </c>
      <c r="N3" s="7" t="str">
        <f>IFERROR(VLOOKUP(A3,BDNãoCont[],13),"")</f>
        <v/>
      </c>
      <c r="O3" s="84">
        <f>IFERROR(VLOOKUP(A3,BDContábil[],21,FALSE),"")</f>
        <v>34688711.499999747</v>
      </c>
      <c r="P3" s="84">
        <f>IFERROR(-VLOOKUP(A3,BDContábil[],11,FALSE),"")</f>
        <v>142430250.28</v>
      </c>
      <c r="Q3" s="84" t="str">
        <f>IFERROR(VLOOKUP(A3,BDNãoCont[],3,FALSE),"")</f>
        <v/>
      </c>
      <c r="R3" s="84">
        <f>VLOOKUP(A3,BDContábil[],15,FALSE)-VLOOKUP(A3,BDContábil[],9,FALSE)</f>
        <v>649583171.27999997</v>
      </c>
      <c r="S3" s="84">
        <f>VLOOKUP(A3,BDContábil[],23,FALSE)</f>
        <v>-74256605.74000001</v>
      </c>
      <c r="T3" s="84">
        <f>VLOOKUP(A3,BDContábil[],16,FALSE)</f>
        <v>603274735.96999979</v>
      </c>
      <c r="U3" s="84" t="str">
        <f>IFERROR((1/VLOOKUP(Indicadores[[#This Row],[Concatenado]],TabRankingEficiência[],11,FALSE))*(Indicadores[[#This Row],[EBITDA Normal]]-VLOOKUP(A3,BDNãoCont[],14,FALSE)),"")</f>
        <v/>
      </c>
      <c r="V3" s="84" t="str">
        <f>IFERROR(VLOOKUP(A3,BDNãoCont[],14,FALSE),"")</f>
        <v/>
      </c>
      <c r="W3" s="84" t="str">
        <f>IFERROR(Indicadores[[#This Row],[EBITDA Normal]]-Indicadores[[#This Row],[Depreciação Regulatória]],"")</f>
        <v/>
      </c>
      <c r="X3" s="84" t="str">
        <f>IFERROR(Indicadores[[#This Row],[EBITDA AJ (com variações de mercado)]]-Indicadores[[#This Row],[Depreciação Regulatória]],"")</f>
        <v/>
      </c>
      <c r="Y3" s="84" t="str">
        <f>IFERROR(Indicadores[[#This Row],[EBITDA Recorrente]]-Indicadores[[#This Row],[Depreciação Regulatória]],"")</f>
        <v/>
      </c>
      <c r="Z3" s="8">
        <f>VLOOKUP(A3,BDContábil[],8,FALSE)</f>
        <v>204622625.21999976</v>
      </c>
      <c r="AA3" s="8" t="str">
        <f>IFERROR((VLOOKUP(A3,TabRankingEficiência[],12,FALSE)*VLOOKUP(A3,BDNãoCont[],15,FALSE))+VLOOKUP(A3,BDNãoCont[],14,FALSE),"")</f>
        <v/>
      </c>
      <c r="AB3" s="8" t="str">
        <f>IFERROR((VLOOKUP(A3,TabRankingEficiência[],13,FALSE)*VLOOKUP(A3,BDNãoCont[],15,FALSE))+VLOOKUP(A3,BDNãoCont[],14,FALSE),"")</f>
        <v/>
      </c>
      <c r="AC3" s="8" t="str">
        <f t="shared" ref="AC3:AC66" si="6">IF(TipoEbitda="Normal",Z3,IF(TipoEbitda="Recorrente",AB3,AA3))</f>
        <v/>
      </c>
      <c r="AD3" s="8" t="str">
        <f>IFERROR(AC3-IFERROR(VLOOKUP(A3,BDNãoCont[],14,FALSE),VLOOKUP(A3,BDContábil[],17,FALSE)+VLOOKUP(A3,BDContábil[],18,FALSE)),"")</f>
        <v/>
      </c>
      <c r="AE3" s="8">
        <f>VLOOKUP(A3,BDContábil[],5,FALSE)</f>
        <v>113714514.52</v>
      </c>
      <c r="AF3" s="8">
        <f>-VLOOKUP(A3,BDContábil[],10,FALSE)</f>
        <v>40144037.25</v>
      </c>
      <c r="AG3" t="str">
        <f>'Demonstrativos a plotar'!A3</f>
        <v>AES Sul</v>
      </c>
      <c r="AH3" s="38" t="str">
        <f>IF(OR(IF(Reclassificado,Indicadores[[#This Row],[Ranking Financeiro Ajustado]],Indicadores[[#This Row],[Rating IFF]])="",E3&lt;&gt;"Grande",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" s="38" t="str">
        <f>IF(OR(Indicadores[[#This Row],[Ranking Financeiro Ajustado]]="",E3&lt;&gt;"Grande",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" s="38" t="str">
        <f>RIGHT(Indicadores[[#This Row],[Ano Ranking Financeiro]],1)</f>
        <v/>
      </c>
      <c r="AK3" s="39" t="e">
        <f>IF(Indicadores[[#This Row],[Div - At Reg/ Ebitda]]&lt;1,"A",IF(Indicadores[[#This Row],[Div - At Reg/ Ebitda]]&lt;2.5,"B",IF(Indicadores[[#This Row],[Div - At Reg/ Ebitda]]&lt;3.7,"C","D")))</f>
        <v>#VALUE!</v>
      </c>
      <c r="AL3" s="39"/>
      <c r="AM3" s="39" t="s">
        <v>840</v>
      </c>
      <c r="AN3" s="39" t="str">
        <f>IFERROR(Indicadores[[#This Row],[EBIT Aj]]/(Indicadores[[#This Row],[DF Ajust]]+Indicadores[[#This Row],[Dívidas CP]]),"")</f>
        <v/>
      </c>
      <c r="AO3" s="39" t="str">
        <f t="shared" ref="AO3:AO66" si="7">IFERROR(AC3/(AE3+AF3),"")</f>
        <v/>
      </c>
      <c r="AP3" s="39" t="str">
        <f t="shared" ref="AP3:AP66" si="8">IFERROR(AC3/AE3,"")</f>
        <v/>
      </c>
      <c r="AQ3" s="39" t="str">
        <f>IFERROR((VLOOKUP(A3,BDContábil[],15,FALSE)-VLOOKUP(A3,BDContábil[],9,FALSE))/Indicadores[[#This Row],[EBITDA Utilizado]],"")</f>
        <v/>
      </c>
      <c r="AR3" s="39" t="str">
        <f>IFERROR(VLOOKUP(A3,BDContábil[],23,FALSE)/Indicadores[[#This Row],[EBITDA Utilizado]],"")</f>
        <v/>
      </c>
      <c r="AS3" s="39" t="str">
        <f>IFERROR((VLOOKUP(A3,BDContábil[],9,FALSE)+VLOOKUP(A3,BDContábil[],10,FALSE))/Indicadores[[#This Row],[EBITDA Utilizado]],"")</f>
        <v/>
      </c>
      <c r="AT3" s="39" t="e">
        <f>Indicadores[[#This Row],[Dív Líqu/ Ebitda]]-Indicadores[[#This Row],[Ativos Reg/ Ebitda]]</f>
        <v>#VALUE!</v>
      </c>
      <c r="AU3" s="51" t="str">
        <f>IFERROR(VLOOKUP(A3,BDNãoCont[],11,FALSE),"")</f>
        <v/>
      </c>
      <c r="AV3" s="39" t="str">
        <f>IFERROR(AC3*IF(TipoEbitda="Normal",1,IF(TipoEbitda="Aj a Provisões",1-DifEditaAjProv,1-DifEditaAjProveOutros))/(VLOOKUP(A3,BDNãoCont[],14,FALSE)+VLOOKUP(A3,BDNãoCont[],15,FALSE)),"")</f>
        <v/>
      </c>
      <c r="AW3" s="39" t="str">
        <f>IFERROR(Indicadores[[#This Row],[EBIT Aj]]/Indicadores[[#This Row],[Capital Investido]]*100,"")</f>
        <v/>
      </c>
      <c r="AX3" s="51">
        <f>IF(Indicadores[[#This Row],[Patrimônio Líquido]]&lt;0,"",Indicadores[[#This Row],[Lucro Líquido]]/Indicadores[[#This Row],[Patrimônio Líquido]]*100)</f>
        <v>5.7500686555726706</v>
      </c>
      <c r="AY3" s="51"/>
      <c r="AZ3" s="39" t="str">
        <f>IF(OR(Indicadores[[#This Row],[Rating Operacional]]="",E3&lt;&gt;"Grande",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" s="39" t="str">
        <f>IFERROR(VLOOKUP(Indicadores[[#This Row],[Concatenado]],TabRankingEficiência[],13,FALSE),"")</f>
        <v/>
      </c>
      <c r="BB3" s="39" t="str">
        <f>IFERROR(VLOOKUP(Indicadores[[#This Row],[Concatenado]],TabRankingEficiência[],12,FALSE),"")</f>
        <v/>
      </c>
      <c r="BC3" s="39" t="str">
        <f>IFERROR(VLOOKUP(Indicadores[[#This Row],[Concatenado]],TabRankingEficiência[],11,FALSE),"")</f>
        <v/>
      </c>
    </row>
    <row r="4" spans="1:55" ht="15" hidden="1" x14ac:dyDescent="0.25">
      <c r="A4" t="str">
        <f t="shared" si="0"/>
        <v>AES Sul2008</v>
      </c>
      <c r="B4">
        <f>'Demonstrativos a plotar'!B4</f>
        <v>2008</v>
      </c>
      <c r="C4" s="38" t="str">
        <f t="shared" si="1"/>
        <v>B</v>
      </c>
      <c r="D4" s="38" t="str">
        <f>IFERROR(VLOOKUP(Indicadores[[#This Row],[Concatenado]],TabRankingEficiência[],IF(TipoEbitda="Normal",14,IF(TipoEbitda="Recorrente",15,16)),FALSE),"")</f>
        <v>B</v>
      </c>
      <c r="E4" t="str">
        <f>IF(OR(Tamanho="Todas",VLOOKUP(AG4,Empresas[], 4,FALSE)="Mais de 200m"), "Grande","")</f>
        <v>Grande</v>
      </c>
      <c r="F4" s="71" t="b">
        <f>IF(VLOOKUP(AG4,Empresas[], 6,FALSE), TRUE,FALSE)</f>
        <v>0</v>
      </c>
      <c r="G4" t="b">
        <f>IF(VLOOKUP(AG4,Empresas[], 5,FALSE), TRUE,FALSE)</f>
        <v>0</v>
      </c>
      <c r="H4" s="71" t="b">
        <f>IF(VLOOKUP(AG4,Empresas[],7,FALSE), TRUE,FALSE)</f>
        <v>0</v>
      </c>
      <c r="I4" s="9">
        <f t="shared" si="2"/>
        <v>0</v>
      </c>
      <c r="J4" s="1">
        <f t="shared" si="3"/>
        <v>1</v>
      </c>
      <c r="K4" s="1">
        <f t="shared" si="4"/>
        <v>0</v>
      </c>
      <c r="L4" s="1">
        <f t="shared" si="5"/>
        <v>0</v>
      </c>
      <c r="M4" s="8">
        <f>IFERROR(VLOOKUP(A4,BDNãoCont[],18,FALSE),"")</f>
        <v>999870035.1602906</v>
      </c>
      <c r="N4" s="7">
        <f>IFERROR(VLOOKUP(A4,BDNãoCont[],13),"")</f>
        <v>0.15075757575757578</v>
      </c>
      <c r="O4" s="84">
        <f>IFERROR(VLOOKUP(A4,BDContábil[],21,FALSE),"")</f>
        <v>45442899.890000626</v>
      </c>
      <c r="P4" s="84">
        <f>IFERROR(-VLOOKUP(A4,BDContábil[],11,FALSE),"")</f>
        <v>170615840.13</v>
      </c>
      <c r="Q4" s="84">
        <f>IFERROR(VLOOKUP(A4,BDNãoCont[],3,FALSE),"")</f>
        <v>204171788.00570071</v>
      </c>
      <c r="R4" s="84">
        <f>VLOOKUP(A4,BDContábil[],15,FALSE)-VLOOKUP(A4,BDContábil[],9,FALSE)</f>
        <v>703055451.14999998</v>
      </c>
      <c r="S4" s="84">
        <f>VLOOKUP(A4,BDContábil[],23,FALSE)</f>
        <v>42359079.989999995</v>
      </c>
      <c r="T4" s="84">
        <f>VLOOKUP(A4,BDContábil[],16,FALSE)</f>
        <v>606170241.80000126</v>
      </c>
      <c r="U4" s="84">
        <f>IFERROR((1/VLOOKUP(Indicadores[[#This Row],[Concatenado]],TabRankingEficiência[],11,FALSE))*(Indicadores[[#This Row],[EBITDA Normal]]-VLOOKUP(A4,BDNãoCont[],14,FALSE)),"")</f>
        <v>141945474.09273979</v>
      </c>
      <c r="V4" s="84">
        <f>IFERROR(VLOOKUP(A4,BDNãoCont[],14,FALSE),"")</f>
        <v>100781859.59735769</v>
      </c>
      <c r="W4" s="84">
        <f>IFERROR(Indicadores[[#This Row],[EBITDA Normal]]-Indicadores[[#This Row],[Depreciação Regulatória]],"")</f>
        <v>136923926.40264291</v>
      </c>
      <c r="X4" s="84">
        <f>IFERROR(Indicadores[[#This Row],[EBITDA AJ (com variações de mercado)]]-Indicadores[[#This Row],[Depreciação Regulatória]],"")</f>
        <v>196478910.32055944</v>
      </c>
      <c r="Y4" s="84">
        <f>IFERROR(Indicadores[[#This Row],[EBITDA Recorrente]]-Indicadores[[#This Row],[Depreciação Regulatória]],"")</f>
        <v>175729957.47398126</v>
      </c>
      <c r="Z4" s="8">
        <f>VLOOKUP(A4,BDContábil[],8,FALSE)</f>
        <v>237705786.0000006</v>
      </c>
      <c r="AA4" s="8">
        <f>IFERROR((VLOOKUP(A4,TabRankingEficiência[],12,FALSE)*VLOOKUP(A4,BDNãoCont[],15,FALSE))+VLOOKUP(A4,BDNãoCont[],14,FALSE),"")</f>
        <v>297260769.91791713</v>
      </c>
      <c r="AB4" s="8">
        <f>IFERROR((VLOOKUP(A4,TabRankingEficiência[],13,FALSE)*VLOOKUP(A4,BDNãoCont[],15,FALSE))+VLOOKUP(A4,BDNãoCont[],14,FALSE),"")</f>
        <v>276511817.07133895</v>
      </c>
      <c r="AC4" s="8">
        <f t="shared" si="6"/>
        <v>276511817.07133895</v>
      </c>
      <c r="AD4" s="8">
        <f>IFERROR(AC4-IFERROR(VLOOKUP(A4,BDNãoCont[],14,FALSE),VLOOKUP(A4,BDContábil[],17,FALSE)+VLOOKUP(A4,BDContábil[],18,FALSE)),"")</f>
        <v>175729957.47398126</v>
      </c>
      <c r="AE4" s="8">
        <f>VLOOKUP(A4,BDContábil[],5,FALSE)</f>
        <v>115503726.75999999</v>
      </c>
      <c r="AF4" s="8">
        <f>-VLOOKUP(A4,BDContábil[],10,FALSE)</f>
        <v>97679942.469999999</v>
      </c>
      <c r="AG4" t="str">
        <f>'Demonstrativos a plotar'!A4</f>
        <v>AES Sul</v>
      </c>
      <c r="AH4" s="38" t="str">
        <f>IF(OR(IF(Reclassificado,Indicadores[[#This Row],[Ranking Financeiro Ajustado]],Indicadores[[#This Row],[Rating IFF]])="",E4&lt;&gt;"Grande",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4" s="38" t="str">
        <f>IF(OR(Indicadores[[#This Row],[Ranking Financeiro Ajustado]]="",E4&lt;&gt;"Grande",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4" s="38" t="str">
        <f>RIGHT(Indicadores[[#This Row],[Ano Ranking Financeiro]],1)</f>
        <v>B</v>
      </c>
      <c r="AK4" s="39" t="str">
        <f>IF(Indicadores[[#This Row],[Div - At Reg/ Ebitda]]&lt;1,"A",IF(Indicadores[[#This Row],[Div - At Reg/ Ebitda]]&lt;2.5,"B",IF(Indicadores[[#This Row],[Div - At Reg/ Ebitda]]&lt;3.7,"C","D")))</f>
        <v>B</v>
      </c>
      <c r="AL4" s="39"/>
      <c r="AM4" s="39" t="s">
        <v>79</v>
      </c>
      <c r="AN4" s="39">
        <f>IFERROR(Indicadores[[#This Row],[EBIT Aj]]/(Indicadores[[#This Row],[DF Ajust]]+Indicadores[[#This Row],[Dívidas CP]]),"")</f>
        <v>0.82431247247362738</v>
      </c>
      <c r="AO4" s="39">
        <f t="shared" si="7"/>
        <v>1.2970590949582324</v>
      </c>
      <c r="AP4" s="39">
        <f t="shared" si="8"/>
        <v>2.3939644618211364</v>
      </c>
      <c r="AQ4" s="39">
        <f>IFERROR((VLOOKUP(A4,BDContábil[],15,FALSE)-VLOOKUP(A4,BDContábil[],9,FALSE))/Indicadores[[#This Row],[EBITDA Utilizado]],"")</f>
        <v>2.542587360628477</v>
      </c>
      <c r="AR4" s="39">
        <f>IFERROR(VLOOKUP(A4,BDContábil[],23,FALSE)/Indicadores[[#This Row],[EBITDA Utilizado]],"")</f>
        <v>0.15319084890708856</v>
      </c>
      <c r="AS4" s="39">
        <f>IFERROR((VLOOKUP(A4,BDContábil[],9,FALSE)+VLOOKUP(A4,BDContábil[],10,FALSE))/Indicadores[[#This Row],[EBITDA Utilizado]],"")</f>
        <v>-4.0565354670198839E-2</v>
      </c>
      <c r="AT4" s="39">
        <f>Indicadores[[#This Row],[Dív Líqu/ Ebitda]]-Indicadores[[#This Row],[Ativos Reg/ Ebitda]]</f>
        <v>2.3893965117213884</v>
      </c>
      <c r="AU4" s="51">
        <f>IFERROR(VLOOKUP(A4,BDNãoCont[],11,FALSE),"")</f>
        <v>2</v>
      </c>
      <c r="AV4" s="39">
        <f>IFERROR(AC4*IF(TipoEbitda="Normal",1,IF(TipoEbitda="Aj a Provisões",1-DifEditaAjProv,1-DifEditaAjProveOutros))/(VLOOKUP(A4,BDNãoCont[],14,FALSE)+VLOOKUP(A4,BDNãoCont[],15,FALSE)),"")</f>
        <v>1.1052856732376242</v>
      </c>
      <c r="AW4" s="39">
        <f>IFERROR(Indicadores[[#This Row],[EBIT Aj]]/Indicadores[[#This Row],[Capital Investido]]*100,"")</f>
        <v>17.575279915835235</v>
      </c>
      <c r="AX4" s="51">
        <f>IF(Indicadores[[#This Row],[Patrimônio Líquido]]&lt;0,"",Indicadores[[#This Row],[Lucro Líquido]]/Indicadores[[#This Row],[Patrimônio Líquido]]*100)</f>
        <v>7.4967223325017622</v>
      </c>
      <c r="AY4" s="51"/>
      <c r="AZ4" s="39" t="str">
        <f>IF(OR(Indicadores[[#This Row],[Rating Operacional]]="",E4&lt;&gt;"Grande",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4" s="39">
        <f>IFERROR(VLOOKUP(Indicadores[[#This Row],[Concatenado]],TabRankingEficiência[],13,FALSE),"")</f>
        <v>1.2380102895256313</v>
      </c>
      <c r="BB4" s="39">
        <f>IFERROR(VLOOKUP(Indicadores[[#This Row],[Concatenado]],TabRankingEficiência[],12,FALSE),"")</f>
        <v>1.3841858050164899</v>
      </c>
      <c r="BC4" s="39">
        <f>IFERROR(VLOOKUP(Indicadores[[#This Row],[Concatenado]],TabRankingEficiência[],11,FALSE),"")</f>
        <v>0.964623404006414</v>
      </c>
    </row>
    <row r="5" spans="1:55" ht="15" hidden="1" x14ac:dyDescent="0.25">
      <c r="A5" t="str">
        <f t="shared" si="0"/>
        <v>AES Sul2009</v>
      </c>
      <c r="B5">
        <f>'Demonstrativos a plotar'!B5</f>
        <v>2009</v>
      </c>
      <c r="C5" s="38" t="str">
        <f t="shared" si="1"/>
        <v>B</v>
      </c>
      <c r="D5" s="38" t="str">
        <f>IFERROR(VLOOKUP(Indicadores[[#This Row],[Concatenado]],TabRankingEficiência[],IF(TipoEbitda="Normal",14,IF(TipoEbitda="Recorrente",15,16)),FALSE),"")</f>
        <v>B</v>
      </c>
      <c r="E5" t="str">
        <f>IF(OR(Tamanho="Todas",VLOOKUP(AG5,Empresas[], 4,FALSE)="Mais de 200m"), "Grande","")</f>
        <v>Grande</v>
      </c>
      <c r="F5" s="71" t="b">
        <f>IF(VLOOKUP(AG5,Empresas[], 6,FALSE), TRUE,FALSE)</f>
        <v>0</v>
      </c>
      <c r="G5" t="b">
        <f>IF(VLOOKUP(AG5,Empresas[], 5,FALSE), TRUE,FALSE)</f>
        <v>0</v>
      </c>
      <c r="H5" s="71" t="b">
        <f>IF(VLOOKUP(AG5,Empresas[],7,FALSE), TRUE,FALSE)</f>
        <v>0</v>
      </c>
      <c r="I5" s="9">
        <f t="shared" si="2"/>
        <v>0</v>
      </c>
      <c r="J5" s="1">
        <f t="shared" si="3"/>
        <v>1</v>
      </c>
      <c r="K5" s="1">
        <f t="shared" si="4"/>
        <v>0</v>
      </c>
      <c r="L5" s="1">
        <f t="shared" si="5"/>
        <v>0</v>
      </c>
      <c r="M5" s="8">
        <f>IFERROR(VLOOKUP(A5,BDNãoCont[],18,FALSE),"")</f>
        <v>1098398920.68735</v>
      </c>
      <c r="N5" s="7">
        <f>IFERROR(VLOOKUP(A5,BDNãoCont[],13),"")</f>
        <v>0.14988566654752297</v>
      </c>
      <c r="O5" s="84">
        <f>IFERROR(VLOOKUP(A5,BDContábil[],21,FALSE),"")</f>
        <v>156963766.61999983</v>
      </c>
      <c r="P5" s="84">
        <f>IFERROR(-VLOOKUP(A5,BDContábil[],11,FALSE),"")</f>
        <v>180888046.28999999</v>
      </c>
      <c r="Q5" s="84">
        <f>IFERROR(VLOOKUP(A5,BDNãoCont[],3,FALSE),"")</f>
        <v>213748422.62307841</v>
      </c>
      <c r="R5" s="84">
        <f>VLOOKUP(A5,BDContábil[],15,FALSE)-VLOOKUP(A5,BDContábil[],9,FALSE)</f>
        <v>606741267.40999997</v>
      </c>
      <c r="S5" s="84">
        <f>VLOOKUP(A5,BDContábil[],23,FALSE)</f>
        <v>-48363747.599999987</v>
      </c>
      <c r="T5" s="84">
        <f>VLOOKUP(A5,BDContábil[],16,FALSE)</f>
        <v>613358142.01999974</v>
      </c>
      <c r="U5" s="84">
        <f>IFERROR((1/VLOOKUP(Indicadores[[#This Row],[Concatenado]],TabRankingEficiência[],11,FALSE))*(Indicadores[[#This Row],[EBITDA Normal]]-VLOOKUP(A5,BDNãoCont[],14,FALSE)),"")</f>
        <v>155011486.06205165</v>
      </c>
      <c r="V5" s="84">
        <f>IFERROR(VLOOKUP(A5,BDNãoCont[],14,FALSE),"")</f>
        <v>110737556.59845906</v>
      </c>
      <c r="W5" s="84">
        <f>IFERROR(Indicadores[[#This Row],[EBITDA Normal]]-Indicadores[[#This Row],[Depreciação Regulatória]],"")</f>
        <v>116410358.22154075</v>
      </c>
      <c r="X5" s="84">
        <f>IFERROR(Indicadores[[#This Row],[EBITDA AJ (com variações de mercado)]]-Indicadores[[#This Row],[Depreciação Regulatória]],"")</f>
        <v>169384798.32274872</v>
      </c>
      <c r="Y5" s="84">
        <f>IFERROR(Indicadores[[#This Row],[EBITDA Recorrente]]-Indicadores[[#This Row],[Depreciação Regulatória]],"")</f>
        <v>181553004.54557234</v>
      </c>
      <c r="Z5" s="8">
        <f>VLOOKUP(A5,BDContábil[],8,FALSE)</f>
        <v>227147914.81999981</v>
      </c>
      <c r="AA5" s="8">
        <f>IFERROR((VLOOKUP(A5,TabRankingEficiência[],12,FALSE)*VLOOKUP(A5,BDNãoCont[],15,FALSE))+VLOOKUP(A5,BDNãoCont[],14,FALSE),"")</f>
        <v>280122354.92120779</v>
      </c>
      <c r="AB5" s="8">
        <f>IFERROR((VLOOKUP(A5,TabRankingEficiência[],13,FALSE)*VLOOKUP(A5,BDNãoCont[],15,FALSE))+VLOOKUP(A5,BDNãoCont[],14,FALSE),"")</f>
        <v>292290561.14403141</v>
      </c>
      <c r="AC5" s="8">
        <f t="shared" si="6"/>
        <v>292290561.14403141</v>
      </c>
      <c r="AD5" s="8">
        <f>IFERROR(AC5-IFERROR(VLOOKUP(A5,BDNãoCont[],14,FALSE),VLOOKUP(A5,BDContábil[],17,FALSE)+VLOOKUP(A5,BDContábil[],18,FALSE)),"")</f>
        <v>181553004.54557234</v>
      </c>
      <c r="AE5" s="8">
        <f>VLOOKUP(A5,BDContábil[],5,FALSE)</f>
        <v>99078480.810000002</v>
      </c>
      <c r="AF5" s="8">
        <f>-VLOOKUP(A5,BDContábil[],10,FALSE)</f>
        <v>82740734.220000014</v>
      </c>
      <c r="AG5" t="str">
        <f>'Demonstrativos a plotar'!A5</f>
        <v>AES Sul</v>
      </c>
      <c r="AH5" s="38" t="str">
        <f>IF(OR(IF(Reclassificado,Indicadores[[#This Row],[Ranking Financeiro Ajustado]],Indicadores[[#This Row],[Rating IFF]])="",E5&lt;&gt;"Grande",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5" s="38" t="str">
        <f>IF(OR(Indicadores[[#This Row],[Ranking Financeiro Ajustado]]="",E5&lt;&gt;"Grande",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5" s="38" t="str">
        <f>RIGHT(Indicadores[[#This Row],[Ano Ranking Financeiro]],1)</f>
        <v>B</v>
      </c>
      <c r="AK5" s="39" t="str">
        <f>IF(Indicadores[[#This Row],[Div - At Reg/ Ebitda]]&lt;1,"A",IF(Indicadores[[#This Row],[Div - At Reg/ Ebitda]]&lt;2.5,"B",IF(Indicadores[[#This Row],[Div - At Reg/ Ebitda]]&lt;3.7,"C","D")))</f>
        <v>B</v>
      </c>
      <c r="AL5" s="39"/>
      <c r="AM5" s="39" t="s">
        <v>79</v>
      </c>
      <c r="AN5" s="39">
        <f>IFERROR(Indicadores[[#This Row],[EBIT Aj]]/(Indicadores[[#This Row],[DF Ajust]]+Indicadores[[#This Row],[Dívidas CP]]),"")</f>
        <v>0.99853585065591799</v>
      </c>
      <c r="AO5" s="39">
        <f t="shared" si="7"/>
        <v>1.6075889509027068</v>
      </c>
      <c r="AP5" s="39">
        <f t="shared" si="8"/>
        <v>2.9500912686030052</v>
      </c>
      <c r="AQ5" s="39">
        <f>IFERROR((VLOOKUP(A5,BDContábil[],15,FALSE)-VLOOKUP(A5,BDContábil[],9,FALSE))/Indicadores[[#This Row],[EBITDA Utilizado]],"")</f>
        <v>2.0758154660732178</v>
      </c>
      <c r="AR5" s="39">
        <f>IFERROR(VLOOKUP(A5,BDContábil[],23,FALSE)/Indicadores[[#This Row],[EBITDA Utilizado]],"")</f>
        <v>-0.16546462332106537</v>
      </c>
      <c r="AS5" s="39">
        <f>IFERROR((VLOOKUP(A5,BDContábil[],9,FALSE)+VLOOKUP(A5,BDContábil[],10,FALSE))/Indicadores[[#This Row],[EBITDA Utilizado]],"")</f>
        <v>5.7670752534816121E-2</v>
      </c>
      <c r="AT5" s="39">
        <f>Indicadores[[#This Row],[Dív Líqu/ Ebitda]]-Indicadores[[#This Row],[Ativos Reg/ Ebitda]]</f>
        <v>2.2412800893942832</v>
      </c>
      <c r="AU5" s="51">
        <f>IFERROR(VLOOKUP(A5,BDNãoCont[],11,FALSE),"")</f>
        <v>2</v>
      </c>
      <c r="AV5" s="39">
        <f>IFERROR(AC5*IF(TipoEbitda="Normal",1,IF(TipoEbitda="Aj a Provisões",1-DifEditaAjProv,1-DifEditaAjProveOutros))/(VLOOKUP(A5,BDNãoCont[],14,FALSE)+VLOOKUP(A5,BDNãoCont[],15,FALSE)),"")</f>
        <v>1.0671429809757371</v>
      </c>
      <c r="AW5" s="39">
        <f>IFERROR(Indicadores[[#This Row],[EBIT Aj]]/Indicadores[[#This Row],[Capital Investido]]*100,"")</f>
        <v>16.528876815716561</v>
      </c>
      <c r="AX5" s="51">
        <f>IF(Indicadores[[#This Row],[Patrimônio Líquido]]&lt;0,"",Indicadores[[#This Row],[Lucro Líquido]]/Indicadores[[#This Row],[Patrimônio Líquido]]*100)</f>
        <v>25.590883346402489</v>
      </c>
      <c r="AY5" s="51"/>
      <c r="AZ5" s="39" t="str">
        <f>IF(OR(Indicadores[[#This Row],[Rating Operacional]]="",E5&lt;&gt;"Grande",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" s="39">
        <f>IFERROR(VLOOKUP(Indicadores[[#This Row],[Concatenado]],TabRankingEficiência[],13,FALSE),"")</f>
        <v>1.1712229148912061</v>
      </c>
      <c r="BB5" s="39">
        <f>IFERROR(VLOOKUP(Indicadores[[#This Row],[Concatenado]],TabRankingEficiência[],12,FALSE),"")</f>
        <v>1.09272417565544</v>
      </c>
      <c r="BC5" s="39">
        <f>IFERROR(VLOOKUP(Indicadores[[#This Row],[Concatenado]],TabRankingEficiência[],11,FALSE),"")</f>
        <v>0.75097891891018498</v>
      </c>
    </row>
    <row r="6" spans="1:55" ht="15" hidden="1" x14ac:dyDescent="0.25">
      <c r="A6" t="str">
        <f t="shared" si="0"/>
        <v>AES Sul2010</v>
      </c>
      <c r="B6">
        <f>'Demonstrativos a plotar'!B6</f>
        <v>2010</v>
      </c>
      <c r="C6" s="38" t="str">
        <f t="shared" si="1"/>
        <v>A</v>
      </c>
      <c r="D6" s="38" t="str">
        <f>IFERROR(VLOOKUP(Indicadores[[#This Row],[Concatenado]],TabRankingEficiência[],IF(TipoEbitda="Normal",14,IF(TipoEbitda="Recorrente",15,16)),FALSE),"")</f>
        <v>B</v>
      </c>
      <c r="E6" t="str">
        <f>IF(OR(Tamanho="Todas",VLOOKUP(AG6,Empresas[], 4,FALSE)="Mais de 200m"), "Grande","")</f>
        <v>Grande</v>
      </c>
      <c r="F6" s="71" t="b">
        <f>IF(VLOOKUP(AG6,Empresas[], 6,FALSE), TRUE,FALSE)</f>
        <v>0</v>
      </c>
      <c r="G6" t="b">
        <f>IF(VLOOKUP(AG6,Empresas[], 5,FALSE), TRUE,FALSE)</f>
        <v>0</v>
      </c>
      <c r="H6" s="71" t="b">
        <f>IF(VLOOKUP(AG6,Empresas[],7,FALSE), TRUE,FALSE)</f>
        <v>0</v>
      </c>
      <c r="I6" s="9">
        <f t="shared" si="2"/>
        <v>1</v>
      </c>
      <c r="J6" s="1">
        <f t="shared" si="3"/>
        <v>1</v>
      </c>
      <c r="K6" s="1">
        <f t="shared" si="4"/>
        <v>0</v>
      </c>
      <c r="L6" s="1">
        <f t="shared" si="5"/>
        <v>0</v>
      </c>
      <c r="M6" s="8">
        <f>IFERROR(VLOOKUP(A6,BDNãoCont[],18,FALSE),"")</f>
        <v>1134346382.2401278</v>
      </c>
      <c r="N6" s="7">
        <f>IFERROR(VLOOKUP(A6,BDNãoCont[],13),"")</f>
        <v>0.14959503014417205</v>
      </c>
      <c r="O6" s="84">
        <f>IFERROR(VLOOKUP(A6,BDContábil[],21,FALSE),"")</f>
        <v>205494705.3500005</v>
      </c>
      <c r="P6" s="84">
        <f>IFERROR(-VLOOKUP(A6,BDContábil[],11,FALSE),"")</f>
        <v>205594946.41000003</v>
      </c>
      <c r="Q6" s="84">
        <f>IFERROR(VLOOKUP(A6,BDNãoCont[],3,FALSE),"")</f>
        <v>217490615.98601344</v>
      </c>
      <c r="R6" s="84">
        <f>VLOOKUP(A6,BDContábil[],15,FALSE)-VLOOKUP(A6,BDContábil[],9,FALSE)</f>
        <v>530338693.25</v>
      </c>
      <c r="S6" s="84">
        <f>VLOOKUP(A6,BDContábil[],23,FALSE)</f>
        <v>-46898793.339999989</v>
      </c>
      <c r="T6" s="84">
        <f>VLOOKUP(A6,BDContábil[],16,FALSE)</f>
        <v>774028798.27000022</v>
      </c>
      <c r="U6" s="84">
        <f>IFERROR((1/VLOOKUP(Indicadores[[#This Row],[Concatenado]],TabRankingEficiência[],11,FALSE))*(Indicadores[[#This Row],[EBITDA Normal]]-VLOOKUP(A6,BDNãoCont[],14,FALSE)),"")</f>
        <v>159769404.18878031</v>
      </c>
      <c r="V6" s="84">
        <f>IFERROR(VLOOKUP(A6,BDNãoCont[],14,FALSE),"")</f>
        <v>114346715.66117373</v>
      </c>
      <c r="W6" s="84">
        <f>IFERROR(Indicadores[[#This Row],[EBITDA Normal]]-Indicadores[[#This Row],[Depreciação Regulatória]],"")</f>
        <v>153675536.14882678</v>
      </c>
      <c r="X6" s="84">
        <f>IFERROR(Indicadores[[#This Row],[EBITDA AJ (com variações de mercado)]]-Indicadores[[#This Row],[Depreciação Regulatória]],"")</f>
        <v>185540890.25481901</v>
      </c>
      <c r="Y6" s="84">
        <f>IFERROR(Indicadores[[#This Row],[EBITDA Recorrente]]-Indicadores[[#This Row],[Depreciação Regulatória]],"")</f>
        <v>167012054.90831992</v>
      </c>
      <c r="Z6" s="8">
        <f>VLOOKUP(A6,BDContábil[],8,FALSE)</f>
        <v>268022251.81000051</v>
      </c>
      <c r="AA6" s="8">
        <f>IFERROR((VLOOKUP(A6,TabRankingEficiência[],12,FALSE)*VLOOKUP(A6,BDNãoCont[],15,FALSE))+VLOOKUP(A6,BDNãoCont[],14,FALSE),"")</f>
        <v>299887605.91599274</v>
      </c>
      <c r="AB6" s="8">
        <f>IFERROR((VLOOKUP(A6,TabRankingEficiência[],13,FALSE)*VLOOKUP(A6,BDNãoCont[],15,FALSE))+VLOOKUP(A6,BDNãoCont[],14,FALSE),"")</f>
        <v>281358770.56949365</v>
      </c>
      <c r="AC6" s="8">
        <f t="shared" si="6"/>
        <v>281358770.56949365</v>
      </c>
      <c r="AD6" s="8">
        <f>IFERROR(AC6-IFERROR(VLOOKUP(A6,BDNãoCont[],14,FALSE),VLOOKUP(A6,BDContábil[],17,FALSE)+VLOOKUP(A6,BDContábil[],18,FALSE)),"")</f>
        <v>167012054.90831992</v>
      </c>
      <c r="AE6" s="8">
        <f>VLOOKUP(A6,BDContábil[],5,FALSE)</f>
        <v>92360458.5</v>
      </c>
      <c r="AF6" s="8">
        <f>-VLOOKUP(A6,BDContábil[],10,FALSE)</f>
        <v>40618088.630000003</v>
      </c>
      <c r="AG6" t="str">
        <f>'Demonstrativos a plotar'!A6</f>
        <v>AES Sul</v>
      </c>
      <c r="AH6" s="38" t="str">
        <f>IF(OR(IF(Reclassificado,Indicadores[[#This Row],[Ranking Financeiro Ajustado]],Indicadores[[#This Row],[Rating IFF]])="",E6&lt;&gt;"Grande",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6" s="38" t="str">
        <f>IF(OR(Indicadores[[#This Row],[Ranking Financeiro Ajustado]]="",E6&lt;&gt;"Grande",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6" s="38" t="str">
        <f>RIGHT(Indicadores[[#This Row],[Ano Ranking Financeiro]],1)</f>
        <v>B</v>
      </c>
      <c r="AK6" s="39" t="str">
        <f>IF(Indicadores[[#This Row],[Div - At Reg/ Ebitda]]&lt;1,"A",IF(Indicadores[[#This Row],[Div - At Reg/ Ebitda]]&lt;2.5,"B",IF(Indicadores[[#This Row],[Div - At Reg/ Ebitda]]&lt;3.7,"C","D")))</f>
        <v>B</v>
      </c>
      <c r="AL6" s="39" t="s">
        <v>79</v>
      </c>
      <c r="AM6" s="39" t="s">
        <v>79</v>
      </c>
      <c r="AN6" s="39">
        <f>IFERROR(Indicadores[[#This Row],[EBIT Aj]]/(Indicadores[[#This Row],[DF Ajust]]+Indicadores[[#This Row],[Dívidas CP]]),"")</f>
        <v>1.2559323177523418</v>
      </c>
      <c r="AO6" s="39">
        <f t="shared" si="7"/>
        <v>2.1158207593773524</v>
      </c>
      <c r="AP6" s="39">
        <f t="shared" si="8"/>
        <v>3.0463119730993284</v>
      </c>
      <c r="AQ6" s="39">
        <f>IFERROR((VLOOKUP(A6,BDContábil[],15,FALSE)-VLOOKUP(A6,BDContábil[],9,FALSE))/Indicadores[[#This Row],[EBITDA Utilizado]],"")</f>
        <v>1.8849197136330607</v>
      </c>
      <c r="AR6" s="39">
        <f>IFERROR(VLOOKUP(A6,BDContábil[],23,FALSE)/Indicadores[[#This Row],[EBITDA Utilizado]],"")</f>
        <v>-0.16668680078844855</v>
      </c>
      <c r="AS6" s="39">
        <f>IFERROR((VLOOKUP(A6,BDContábil[],9,FALSE)+VLOOKUP(A6,BDContábil[],10,FALSE))/Indicadores[[#This Row],[EBITDA Utilizado]],"")</f>
        <v>0.33473976755502532</v>
      </c>
      <c r="AT6" s="39">
        <f>Indicadores[[#This Row],[Dív Líqu/ Ebitda]]-Indicadores[[#This Row],[Ativos Reg/ Ebitda]]</f>
        <v>2.0516065144215094</v>
      </c>
      <c r="AU6" s="51">
        <f>IFERROR(VLOOKUP(A6,BDNãoCont[],11,FALSE),"")</f>
        <v>2</v>
      </c>
      <c r="AV6" s="39">
        <f>IFERROR(AC6*IF(TipoEbitda="Normal",1,IF(TipoEbitda="Aj a Provisões",1-DifEditaAjProv,1-DifEditaAjProveOutros))/(VLOOKUP(A6,BDNãoCont[],14,FALSE)+VLOOKUP(A6,BDNãoCont[],15,FALSE)),"")</f>
        <v>0.99587633364541794</v>
      </c>
      <c r="AW6" s="39">
        <f>IFERROR(Indicadores[[#This Row],[EBIT Aj]]/Indicadores[[#This Row],[Capital Investido]]*100,"")</f>
        <v>14.723197210582317</v>
      </c>
      <c r="AX6" s="51">
        <f>IF(Indicadores[[#This Row],[Patrimônio Líquido]]&lt;0,"",Indicadores[[#This Row],[Lucro Líquido]]/Indicadores[[#This Row],[Patrimônio Líquido]]*100)</f>
        <v>26.548715733741851</v>
      </c>
      <c r="AY6" s="51"/>
      <c r="AZ6" s="39" t="str">
        <f>IF(OR(Indicadores[[#This Row],[Rating Operacional]]="",E6&lt;&gt;"Grande",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6" s="39">
        <f>IFERROR(VLOOKUP(Indicadores[[#This Row],[Concatenado]],TabRankingEficiência[],13,FALSE),"")</f>
        <v>1.0453319004181199</v>
      </c>
      <c r="BB6" s="39">
        <f>IFERROR(VLOOKUP(Indicadores[[#This Row],[Concatenado]],TabRankingEficiência[],12,FALSE),"")</f>
        <v>1.16130426346654</v>
      </c>
      <c r="BC6" s="39">
        <f>IFERROR(VLOOKUP(Indicadores[[#This Row],[Concatenado]],TabRankingEficiência[],11,FALSE),"")</f>
        <v>0.96185835410168297</v>
      </c>
    </row>
    <row r="7" spans="1:55" ht="15" hidden="1" x14ac:dyDescent="0.25">
      <c r="A7" t="str">
        <f t="shared" si="0"/>
        <v>AES Sul2011</v>
      </c>
      <c r="B7">
        <f>'Demonstrativos a plotar'!B7</f>
        <v>2011</v>
      </c>
      <c r="C7" s="38" t="str">
        <f t="shared" si="1"/>
        <v>A</v>
      </c>
      <c r="D7" s="38" t="str">
        <f>IFERROR(VLOOKUP(Indicadores[[#This Row],[Concatenado]],TabRankingEficiência[],IF(TipoEbitda="Normal",14,IF(TipoEbitda="Recorrente",15,16)),FALSE),"")</f>
        <v>B</v>
      </c>
      <c r="E7" t="str">
        <f>IF(OR(Tamanho="Todas",VLOOKUP(AG7,Empresas[], 4,FALSE)="Mais de 200m"), "Grande","")</f>
        <v>Grande</v>
      </c>
      <c r="F7" s="71" t="b">
        <f>IF(VLOOKUP(AG7,Empresas[], 6,FALSE), TRUE,FALSE)</f>
        <v>0</v>
      </c>
      <c r="G7" t="b">
        <f>IF(VLOOKUP(AG7,Empresas[], 5,FALSE), TRUE,FALSE)</f>
        <v>0</v>
      </c>
      <c r="H7" s="71" t="b">
        <f>IF(VLOOKUP(AG7,Empresas[],7,FALSE), TRUE,FALSE)</f>
        <v>0</v>
      </c>
      <c r="I7" s="9">
        <f t="shared" si="2"/>
        <v>1</v>
      </c>
      <c r="J7" s="1">
        <f t="shared" si="3"/>
        <v>1</v>
      </c>
      <c r="K7" s="1">
        <f t="shared" si="4"/>
        <v>0</v>
      </c>
      <c r="L7" s="1">
        <f t="shared" si="5"/>
        <v>0</v>
      </c>
      <c r="M7" s="8">
        <f>IFERROR(VLOOKUP(A7,BDNãoCont[],18,FALSE),"")</f>
        <v>1263770742.3746614</v>
      </c>
      <c r="N7" s="7">
        <f>IFERROR(VLOOKUP(A7,BDNãoCont[],13),"")</f>
        <v>0.14959503014417205</v>
      </c>
      <c r="O7" s="84">
        <f>IFERROR(VLOOKUP(A7,BDContábil[],21,FALSE),"")</f>
        <v>132235330.42000011</v>
      </c>
      <c r="P7" s="84">
        <f>IFERROR(-VLOOKUP(A7,BDContábil[],11,FALSE),"")</f>
        <v>234282611.29999998</v>
      </c>
      <c r="Q7" s="84">
        <f>IFERROR(VLOOKUP(A7,BDNãoCont[],3,FALSE),"")</f>
        <v>242305420.57301012</v>
      </c>
      <c r="R7" s="84">
        <f>VLOOKUP(A7,BDContábil[],15,FALSE)-VLOOKUP(A7,BDContábil[],9,FALSE)</f>
        <v>492195952.71000004</v>
      </c>
      <c r="S7" s="84">
        <f>VLOOKUP(A7,BDContábil[],23,FALSE)</f>
        <v>-197872402.19999999</v>
      </c>
      <c r="T7" s="84">
        <f>VLOOKUP(A7,BDContábil[],16,FALSE)</f>
        <v>781027597.02000058</v>
      </c>
      <c r="U7" s="84">
        <f>IFERROR((1/VLOOKUP(Indicadores[[#This Row],[Concatenado]],TabRankingEficiência[],11,FALSE))*(Indicadores[[#This Row],[EBITDA Normal]]-VLOOKUP(A7,BDNãoCont[],14,FALSE)),"")</f>
        <v>177998450.64812526</v>
      </c>
      <c r="V7" s="84">
        <f>IFERROR(VLOOKUP(A7,BDNãoCont[],14,FALSE),"")</f>
        <v>127393216.04204245</v>
      </c>
      <c r="W7" s="84">
        <f>IFERROR(Indicadores[[#This Row],[EBITDA Normal]]-Indicadores[[#This Row],[Depreciação Regulatória]],"")</f>
        <v>193939943.46795768</v>
      </c>
      <c r="X7" s="84">
        <f>IFERROR(Indicadores[[#This Row],[EBITDA AJ (com variações de mercado)]]-Indicadores[[#This Row],[Depreciação Regulatória]],"")</f>
        <v>217350486.5722878</v>
      </c>
      <c r="Y7" s="84">
        <f>IFERROR(Indicadores[[#This Row],[EBITDA Recorrente]]-Indicadores[[#This Row],[Depreciação Regulatória]],"")</f>
        <v>178581676.82142842</v>
      </c>
      <c r="Z7" s="8">
        <f>VLOOKUP(A7,BDContábil[],8,FALSE)</f>
        <v>321333159.51000011</v>
      </c>
      <c r="AA7" s="8">
        <f>IFERROR((VLOOKUP(A7,TabRankingEficiência[],12,FALSE)*VLOOKUP(A7,BDNãoCont[],15,FALSE))+VLOOKUP(A7,BDNãoCont[],14,FALSE),"")</f>
        <v>344743702.61433023</v>
      </c>
      <c r="AB7" s="8">
        <f>IFERROR((VLOOKUP(A7,TabRankingEficiência[],13,FALSE)*VLOOKUP(A7,BDNãoCont[],15,FALSE))+VLOOKUP(A7,BDNãoCont[],14,FALSE),"")</f>
        <v>305974892.86347085</v>
      </c>
      <c r="AC7" s="8">
        <f t="shared" si="6"/>
        <v>305974892.86347085</v>
      </c>
      <c r="AD7" s="8">
        <f>IFERROR(AC7-IFERROR(VLOOKUP(A7,BDNãoCont[],14,FALSE),VLOOKUP(A7,BDContábil[],17,FALSE)+VLOOKUP(A7,BDContábil[],18,FALSE)),"")</f>
        <v>178581676.82142842</v>
      </c>
      <c r="AE7" s="8">
        <f>VLOOKUP(A7,BDContábil[],5,FALSE)</f>
        <v>88238522.349999994</v>
      </c>
      <c r="AF7" s="8">
        <f>-VLOOKUP(A7,BDContábil[],10,FALSE)</f>
        <v>42819029.260000005</v>
      </c>
      <c r="AG7" t="str">
        <f>'Demonstrativos a plotar'!A7</f>
        <v>AES Sul</v>
      </c>
      <c r="AH7" s="38" t="str">
        <f>IF(OR(IF(Reclassificado,Indicadores[[#This Row],[Ranking Financeiro Ajustado]],Indicadores[[#This Row],[Rating IFF]])="",E7&lt;&gt;"Grande",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7" s="38" t="str">
        <f>IF(OR(Indicadores[[#This Row],[Ranking Financeiro Ajustado]]="",E7&lt;&gt;"Grande",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7" s="38" t="str">
        <f>RIGHT(Indicadores[[#This Row],[Ano Ranking Financeiro]],1)</f>
        <v>A</v>
      </c>
      <c r="AK7" s="39" t="str">
        <f>IF(Indicadores[[#This Row],[Div - At Reg/ Ebitda]]&lt;1,"A",IF(Indicadores[[#This Row],[Div - At Reg/ Ebitda]]&lt;2.5,"B",IF(Indicadores[[#This Row],[Div - At Reg/ Ebitda]]&lt;3.7,"C","D")))</f>
        <v>B</v>
      </c>
      <c r="AL7" s="39"/>
      <c r="AM7" s="39" t="s">
        <v>78</v>
      </c>
      <c r="AN7" s="39">
        <f>IFERROR(Indicadores[[#This Row],[EBIT Aj]]/(Indicadores[[#This Row],[DF Ajust]]+Indicadores[[#This Row],[Dívidas CP]]),"")</f>
        <v>1.3626202735180826</v>
      </c>
      <c r="AO7" s="39">
        <f t="shared" si="7"/>
        <v>2.3346605297036866</v>
      </c>
      <c r="AP7" s="39">
        <f t="shared" si="8"/>
        <v>3.4675885850605574</v>
      </c>
      <c r="AQ7" s="39">
        <f>IFERROR((VLOOKUP(A7,BDContábil[],15,FALSE)-VLOOKUP(A7,BDContábil[],9,FALSE))/Indicadores[[#This Row],[EBITDA Utilizado]],"")</f>
        <v>1.6086154916299715</v>
      </c>
      <c r="AR7" s="39">
        <f>IFERROR(VLOOKUP(A7,BDContábil[],23,FALSE)/Indicadores[[#This Row],[EBITDA Utilizado]],"")</f>
        <v>-0.64669489822582504</v>
      </c>
      <c r="AS7" s="39">
        <f>IFERROR((VLOOKUP(A7,BDContábil[],9,FALSE)+VLOOKUP(A7,BDContábil[],10,FALSE))/Indicadores[[#This Row],[EBITDA Utilizado]],"")</f>
        <v>0.46940138302160289</v>
      </c>
      <c r="AT7" s="39">
        <f>Indicadores[[#This Row],[Dív Líqu/ Ebitda]]-Indicadores[[#This Row],[Ativos Reg/ Ebitda]]</f>
        <v>2.2553103898557967</v>
      </c>
      <c r="AU7" s="51">
        <f>IFERROR(VLOOKUP(A7,BDNãoCont[],11,FALSE),"")</f>
        <v>2</v>
      </c>
      <c r="AV7" s="39">
        <f>IFERROR(AC7*IF(TipoEbitda="Normal",1,IF(TipoEbitda="Aj a Provisões",1-DifEditaAjProv,1-DifEditaAjProveOutros))/(VLOOKUP(A7,BDNãoCont[],14,FALSE)+VLOOKUP(A7,BDNãoCont[],15,FALSE)),"")</f>
        <v>0.97209372356971468</v>
      </c>
      <c r="AW7" s="39">
        <f>IFERROR(Indicadores[[#This Row],[EBIT Aj]]/Indicadores[[#This Row],[Capital Investido]]*100,"")</f>
        <v>14.130860197464957</v>
      </c>
      <c r="AX7" s="51">
        <f>IF(Indicadores[[#This Row],[Patrimônio Líquido]]&lt;0,"",Indicadores[[#This Row],[Lucro Líquido]]/Indicadores[[#This Row],[Patrimônio Líquido]]*100)</f>
        <v>16.930942123497566</v>
      </c>
      <c r="AY7" s="51"/>
      <c r="AZ7" s="39" t="str">
        <f>IF(OR(Indicadores[[#This Row],[Rating Operacional]]="",E7&lt;&gt;"Grande",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7" s="39">
        <f>IFERROR(VLOOKUP(Indicadores[[#This Row],[Concatenado]],TabRankingEficiência[],13,FALSE),"")</f>
        <v>1.0032765800448435</v>
      </c>
      <c r="BB7" s="39">
        <f>IFERROR(VLOOKUP(Indicadores[[#This Row],[Concatenado]],TabRankingEficiência[],12,FALSE),"")</f>
        <v>1.22108077783018</v>
      </c>
      <c r="BC7" s="39">
        <f>IFERROR(VLOOKUP(Indicadores[[#This Row],[Concatenado]],TabRankingEficiência[],11,FALSE),"")</f>
        <v>1.0895597279739599</v>
      </c>
    </row>
    <row r="8" spans="1:55" ht="15" hidden="1" x14ac:dyDescent="0.25">
      <c r="A8" t="str">
        <f t="shared" si="0"/>
        <v>AES Sul2012</v>
      </c>
      <c r="B8">
        <f>'Demonstrativos a plotar'!B8</f>
        <v>2012</v>
      </c>
      <c r="C8" s="38" t="str">
        <f t="shared" si="1"/>
        <v>A</v>
      </c>
      <c r="D8" s="38" t="str">
        <f>IFERROR(VLOOKUP(Indicadores[[#This Row],[Concatenado]],TabRankingEficiência[],IF(TipoEbitda="Normal",14,IF(TipoEbitda="Recorrente",15,16)),FALSE),"")</f>
        <v>B</v>
      </c>
      <c r="E8" t="str">
        <f>IF(OR(Tamanho="Todas",VLOOKUP(AG8,Empresas[], 4,FALSE)="Mais de 200m"), "Grande","")</f>
        <v>Grande</v>
      </c>
      <c r="F8" s="71" t="b">
        <f>IF(VLOOKUP(AG8,Empresas[], 6,FALSE), TRUE,FALSE)</f>
        <v>0</v>
      </c>
      <c r="G8" t="b">
        <f>IF(VLOOKUP(AG8,Empresas[], 5,FALSE), TRUE,FALSE)</f>
        <v>0</v>
      </c>
      <c r="H8" s="71" t="b">
        <f>IF(VLOOKUP(AG8,Empresas[],7,FALSE), TRUE,FALSE)</f>
        <v>0</v>
      </c>
      <c r="I8" s="9">
        <f t="shared" si="2"/>
        <v>1</v>
      </c>
      <c r="J8" s="1">
        <f t="shared" si="3"/>
        <v>1</v>
      </c>
      <c r="K8" s="1">
        <f t="shared" si="4"/>
        <v>0</v>
      </c>
      <c r="L8" s="1">
        <f t="shared" si="5"/>
        <v>0</v>
      </c>
      <c r="M8" s="8">
        <f>IFERROR(VLOOKUP(A8,BDNãoCont[],18,FALSE),"")</f>
        <v>1390843942.0561256</v>
      </c>
      <c r="N8" s="7">
        <f>IFERROR(VLOOKUP(A8,BDNãoCont[],13),"")</f>
        <v>0.14959503014417205</v>
      </c>
      <c r="O8" s="84">
        <f>IFERROR(VLOOKUP(A8,BDContábil[],21,FALSE),"")</f>
        <v>240467782.49999976</v>
      </c>
      <c r="P8" s="84">
        <f>IFERROR(-VLOOKUP(A8,BDContábil[],11,FALSE),"")</f>
        <v>239977635.47</v>
      </c>
      <c r="Q8" s="84">
        <f>IFERROR(VLOOKUP(A8,BDNãoCont[],3,FALSE),"")</f>
        <v>266669432.22477454</v>
      </c>
      <c r="R8" s="84">
        <f>VLOOKUP(A8,BDContábil[],15,FALSE)-VLOOKUP(A8,BDContábil[],9,FALSE)</f>
        <v>661433329.6500001</v>
      </c>
      <c r="S8" s="84">
        <f>VLOOKUP(A8,BDContábil[],23,FALSE)</f>
        <v>-170549370.03999999</v>
      </c>
      <c r="T8" s="84">
        <f>VLOOKUP(A8,BDContábil[],16,FALSE)</f>
        <v>961070619.14000046</v>
      </c>
      <c r="U8" s="84">
        <f>IFERROR((1/VLOOKUP(Indicadores[[#This Row],[Concatenado]],TabRankingEficiência[],11,FALSE))*(Indicadores[[#This Row],[EBITDA Normal]]-VLOOKUP(A8,BDNãoCont[],14,FALSE)),"")</f>
        <v>195896342.96678603</v>
      </c>
      <c r="V8" s="84">
        <f>IFERROR(VLOOKUP(A8,BDNãoCont[],14,FALSE),"")</f>
        <v>140202709.91413203</v>
      </c>
      <c r="W8" s="84">
        <f>IFERROR(Indicadores[[#This Row],[EBITDA Normal]]-Indicadores[[#This Row],[Depreciação Regulatória]],"")</f>
        <v>251810317.49586776</v>
      </c>
      <c r="X8" s="84">
        <f>IFERROR(Indicadores[[#This Row],[EBITDA AJ (com variações de mercado)]]-Indicadores[[#This Row],[Depreciação Regulatória]],"")</f>
        <v>248564624.38460955</v>
      </c>
      <c r="Y8" s="84">
        <f>IFERROR(Indicadores[[#This Row],[EBITDA Recorrente]]-Indicadores[[#This Row],[Depreciação Regulatória]],"")</f>
        <v>210357946.26997361</v>
      </c>
      <c r="Z8" s="8">
        <f>VLOOKUP(A8,BDContábil[],8,FALSE)</f>
        <v>392013027.40999979</v>
      </c>
      <c r="AA8" s="8">
        <f>IFERROR((VLOOKUP(A8,TabRankingEficiência[],12,FALSE)*VLOOKUP(A8,BDNãoCont[],15,FALSE))+VLOOKUP(A8,BDNãoCont[],14,FALSE),"")</f>
        <v>388767334.29874158</v>
      </c>
      <c r="AB8" s="8">
        <f>IFERROR((VLOOKUP(A8,TabRankingEficiência[],13,FALSE)*VLOOKUP(A8,BDNãoCont[],15,FALSE))+VLOOKUP(A8,BDNãoCont[],14,FALSE),"")</f>
        <v>350560656.18410563</v>
      </c>
      <c r="AC8" s="8">
        <f t="shared" si="6"/>
        <v>350560656.18410563</v>
      </c>
      <c r="AD8" s="8">
        <f>IFERROR(AC8-IFERROR(VLOOKUP(A8,BDNãoCont[],14,FALSE),VLOOKUP(A8,BDContábil[],17,FALSE)+VLOOKUP(A8,BDContábil[],18,FALSE)),"")</f>
        <v>210357946.26997361</v>
      </c>
      <c r="AE8" s="8">
        <f>VLOOKUP(A8,BDContábil[],5,FALSE)</f>
        <v>71588886.939999998</v>
      </c>
      <c r="AF8" s="8">
        <f>-VLOOKUP(A8,BDContábil[],10,FALSE)</f>
        <v>101689225.61</v>
      </c>
      <c r="AG8" t="str">
        <f>'Demonstrativos a plotar'!A8</f>
        <v>AES Sul</v>
      </c>
      <c r="AH8" s="38" t="str">
        <f>IF(OR(IF(Reclassificado,Indicadores[[#This Row],[Ranking Financeiro Ajustado]],Indicadores[[#This Row],[Rating IFF]])="",E8&lt;&gt;"Grande",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8" s="38" t="str">
        <f>IF(OR(Indicadores[[#This Row],[Ranking Financeiro Ajustado]]="",E8&lt;&gt;"Grande",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8" s="38" t="str">
        <f>RIGHT(Indicadores[[#This Row],[Ano Ranking Financeiro]],1)</f>
        <v>A</v>
      </c>
      <c r="AK8" s="39" t="str">
        <f>IF(Indicadores[[#This Row],[Div - At Reg/ Ebitda]]&lt;1,"A",IF(Indicadores[[#This Row],[Div - At Reg/ Ebitda]]&lt;2.5,"B",IF(Indicadores[[#This Row],[Div - At Reg/ Ebitda]]&lt;3.7,"C","D")))</f>
        <v>B</v>
      </c>
      <c r="AL8" s="39"/>
      <c r="AM8" s="39" t="s">
        <v>78</v>
      </c>
      <c r="AN8" s="39">
        <f>IFERROR(Indicadores[[#This Row],[EBIT Aj]]/(Indicadores[[#This Row],[DF Ajust]]+Indicadores[[#This Row],[Dívidas CP]]),"")</f>
        <v>1.2139902909507632</v>
      </c>
      <c r="AO8" s="39">
        <f t="shared" si="7"/>
        <v>2.0231098493928372</v>
      </c>
      <c r="AP8" s="39">
        <f t="shared" si="8"/>
        <v>4.8968585931209851</v>
      </c>
      <c r="AQ8" s="39">
        <f>IFERROR((VLOOKUP(A8,BDContábil[],15,FALSE)-VLOOKUP(A8,BDContábil[],9,FALSE))/Indicadores[[#This Row],[EBITDA Utilizado]],"")</f>
        <v>1.8867871165286498</v>
      </c>
      <c r="AR8" s="39">
        <f>IFERROR(VLOOKUP(A8,BDContábil[],23,FALSE)/Indicadores[[#This Row],[EBITDA Utilizado]],"")</f>
        <v>-0.48650459494356879</v>
      </c>
      <c r="AS8" s="39">
        <f>IFERROR((VLOOKUP(A8,BDContábil[],9,FALSE)+VLOOKUP(A8,BDContábil[],10,FALSE))/Indicadores[[#This Row],[EBITDA Utilizado]],"")</f>
        <v>-4.1217566989067971E-2</v>
      </c>
      <c r="AT8" s="39">
        <f>Indicadores[[#This Row],[Dív Líqu/ Ebitda]]-Indicadores[[#This Row],[Ativos Reg/ Ebitda]]</f>
        <v>2.3732917114722185</v>
      </c>
      <c r="AU8" s="51">
        <f>IFERROR(VLOOKUP(A8,BDNãoCont[],11,FALSE),"")</f>
        <v>2</v>
      </c>
      <c r="AV8" s="39">
        <f>IFERROR(AC8*IF(TipoEbitda="Normal",1,IF(TipoEbitda="Aj a Provisões",1-DifEditaAjProv,1-DifEditaAjProveOutros))/(VLOOKUP(A8,BDNãoCont[],14,FALSE)+VLOOKUP(A8,BDNãoCont[],15,FALSE)),"")</f>
        <v>1.0119881202466245</v>
      </c>
      <c r="AW8" s="39">
        <f>IFERROR(Indicadores[[#This Row],[EBIT Aj]]/Indicadores[[#This Row],[Capital Investido]]*100,"")</f>
        <v>15.124482331137399</v>
      </c>
      <c r="AX8" s="51">
        <f>IF(Indicadores[[#This Row],[Patrimônio Líquido]]&lt;0,"",Indicadores[[#This Row],[Lucro Líquido]]/Indicadores[[#This Row],[Patrimônio Líquido]]*100)</f>
        <v>25.020823414119008</v>
      </c>
      <c r="AY8" s="51"/>
      <c r="AZ8" s="39" t="str">
        <f>IF(OR(Indicadores[[#This Row],[Rating Operacional]]="",E8&lt;&gt;"Grande",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8" s="39">
        <f>IFERROR(VLOOKUP(Indicadores[[#This Row],[Concatenado]],TabRankingEficiência[],13,FALSE),"")</f>
        <v>1.0738227323807494</v>
      </c>
      <c r="BB8" s="39">
        <f>IFERROR(VLOOKUP(Indicadores[[#This Row],[Concatenado]],TabRankingEficiência[],12,FALSE),"")</f>
        <v>1.2688579103511399</v>
      </c>
      <c r="BC8" s="39">
        <f>IFERROR(VLOOKUP(Indicadores[[#This Row],[Concatenado]],TabRankingEficiência[],11,FALSE),"")</f>
        <v>1.28542633150922</v>
      </c>
    </row>
    <row r="9" spans="1:55" ht="15" hidden="1" x14ac:dyDescent="0.25">
      <c r="A9" t="str">
        <f t="shared" si="0"/>
        <v>AES Sul2013</v>
      </c>
      <c r="B9">
        <f>'Demonstrativos a plotar'!B9</f>
        <v>2013</v>
      </c>
      <c r="C9" s="38" t="str">
        <f t="shared" si="1"/>
        <v>B</v>
      </c>
      <c r="D9" s="38" t="str">
        <f>IFERROR(VLOOKUP(Indicadores[[#This Row],[Concatenado]],TabRankingEficiência[],IF(TipoEbitda="Normal",14,IF(TipoEbitda="Recorrente",15,16)),FALSE),"")</f>
        <v>C</v>
      </c>
      <c r="E9" t="str">
        <f>IF(OR(Tamanho="Todas",VLOOKUP(AG9,Empresas[], 4,FALSE)="Mais de 200m"), "Grande","")</f>
        <v>Grande</v>
      </c>
      <c r="F9" s="71" t="b">
        <f>IF(VLOOKUP(AG9,Empresas[], 6,FALSE), TRUE,FALSE)</f>
        <v>0</v>
      </c>
      <c r="G9" t="b">
        <f>IF(VLOOKUP(AG9,Empresas[], 5,FALSE), TRUE,FALSE)</f>
        <v>0</v>
      </c>
      <c r="H9" s="71" t="b">
        <f>IF(VLOOKUP(AG9,Empresas[],7,FALSE), TRUE,FALSE)</f>
        <v>0</v>
      </c>
      <c r="I9" s="9">
        <f t="shared" si="2"/>
        <v>0</v>
      </c>
      <c r="J9" s="1">
        <f t="shared" si="3"/>
        <v>1</v>
      </c>
      <c r="K9" s="1">
        <f t="shared" si="4"/>
        <v>0</v>
      </c>
      <c r="L9" s="1">
        <f t="shared" si="5"/>
        <v>0</v>
      </c>
      <c r="M9" s="8">
        <f>IFERROR(VLOOKUP(A9,BDNãoCont[],18,FALSE),"")</f>
        <v>1579748188.8813508</v>
      </c>
      <c r="N9" s="7">
        <f>IFERROR(VLOOKUP(A9,BDNãoCont[],13),"")</f>
        <v>0.11698377632147869</v>
      </c>
      <c r="O9" s="84">
        <f>IFERROR(VLOOKUP(A9,BDContábil[],21,FALSE),"")</f>
        <v>91751583.030000001</v>
      </c>
      <c r="P9" s="84">
        <f>IFERROR(-VLOOKUP(A9,BDContábil[],11,FALSE),"")</f>
        <v>243768490.99000001</v>
      </c>
      <c r="Q9" s="84">
        <f>IFERROR(VLOOKUP(A9,BDNãoCont[],3,FALSE),"")</f>
        <v>270921581.77659935</v>
      </c>
      <c r="R9" s="84">
        <f>VLOOKUP(A9,BDContábil[],15,FALSE)-VLOOKUP(A9,BDContábil[],9,FALSE)</f>
        <v>913125152.25</v>
      </c>
      <c r="S9" s="84">
        <f>VLOOKUP(A9,BDContábil[],23,FALSE)</f>
        <v>3994242.6899999827</v>
      </c>
      <c r="T9" s="84">
        <f>VLOOKUP(A9,BDContábil[],16,FALSE)</f>
        <v>972659787.21999991</v>
      </c>
      <c r="U9" s="84">
        <f>IFERROR((1/VLOOKUP(Indicadores[[#This Row],[Concatenado]],TabRankingEficiência[],11,FALSE))*(Indicadores[[#This Row],[EBITDA Normal]]-VLOOKUP(A9,BDNãoCont[],14,FALSE)),"")</f>
        <v>175065267.83255798</v>
      </c>
      <c r="V9" s="84">
        <f>IFERROR(VLOOKUP(A9,BDNãoCont[],14,FALSE),"")</f>
        <v>120312403.39822149</v>
      </c>
      <c r="W9" s="84">
        <f>IFERROR(Indicadores[[#This Row],[EBITDA Normal]]-Indicadores[[#This Row],[Depreciação Regulatória]],"")</f>
        <v>121721191.63177854</v>
      </c>
      <c r="X9" s="84">
        <f>IFERROR(Indicadores[[#This Row],[EBITDA AJ (com variações de mercado)]]-Indicadores[[#This Row],[Depreciação Regulatória]],"")</f>
        <v>147757412.35836601</v>
      </c>
      <c r="Y9" s="84">
        <f>IFERROR(Indicadores[[#This Row],[EBITDA Recorrente]]-Indicadores[[#This Row],[Depreciação Regulatória]],"")</f>
        <v>190158613.30000424</v>
      </c>
      <c r="Z9" s="8">
        <f>VLOOKUP(A9,BDContábil[],8,FALSE)</f>
        <v>242033595.03000003</v>
      </c>
      <c r="AA9" s="8">
        <f>IFERROR((VLOOKUP(A9,TabRankingEficiência[],12,FALSE)*VLOOKUP(A9,BDNãoCont[],15,FALSE))+VLOOKUP(A9,BDNãoCont[],14,FALSE),"")</f>
        <v>268069815.75658751</v>
      </c>
      <c r="AB9" s="8">
        <f>IFERROR((VLOOKUP(A9,TabRankingEficiência[],13,FALSE)*VLOOKUP(A9,BDNãoCont[],15,FALSE))+VLOOKUP(A9,BDNãoCont[],14,FALSE),"")</f>
        <v>310471016.69822574</v>
      </c>
      <c r="AC9" s="8">
        <f t="shared" si="6"/>
        <v>310471016.69822574</v>
      </c>
      <c r="AD9" s="8">
        <f>IFERROR(AC9-IFERROR(VLOOKUP(A9,BDNãoCont[],14,FALSE),VLOOKUP(A9,BDContábil[],17,FALSE)+VLOOKUP(A9,BDContábil[],18,FALSE)),"")</f>
        <v>190158613.30000424</v>
      </c>
      <c r="AE9" s="8">
        <f>VLOOKUP(A9,BDContábil[],5,FALSE)</f>
        <v>101994275.08</v>
      </c>
      <c r="AF9" s="8">
        <f>-VLOOKUP(A9,BDContábil[],10,FALSE)</f>
        <v>164501719.98000002</v>
      </c>
      <c r="AG9" t="str">
        <f>'Demonstrativos a plotar'!A9</f>
        <v>AES Sul</v>
      </c>
      <c r="AH9" s="38" t="str">
        <f>IF(OR(IF(Reclassificado,Indicadores[[#This Row],[Ranking Financeiro Ajustado]],Indicadores[[#This Row],[Rating IFF]])="",E9&lt;&gt;"Grande",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9" s="38" t="str">
        <f>IF(OR(Indicadores[[#This Row],[Ranking Financeiro Ajustado]]="",E9&lt;&gt;"Grande",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9" s="38" t="str">
        <f>RIGHT(Indicadores[[#This Row],[Ano Ranking Financeiro]],1)</f>
        <v>C</v>
      </c>
      <c r="AK9" s="39" t="str">
        <f>IF(Indicadores[[#This Row],[Div - At Reg/ Ebitda]]&lt;1,"A",IF(Indicadores[[#This Row],[Div - At Reg/ Ebitda]]&lt;2.5,"B",IF(Indicadores[[#This Row],[Div - At Reg/ Ebitda]]&lt;3.7,"C","D")))</f>
        <v>C</v>
      </c>
      <c r="AL9" s="39" t="s">
        <v>80</v>
      </c>
      <c r="AM9" s="39" t="s">
        <v>80</v>
      </c>
      <c r="AN9" s="39">
        <f>IFERROR(Indicadores[[#This Row],[EBIT Aj]]/(Indicadores[[#This Row],[DF Ajust]]+Indicadores[[#This Row],[Dívidas CP]]),"")</f>
        <v>0.7135514860446257</v>
      </c>
      <c r="AO9" s="39">
        <f t="shared" si="7"/>
        <v>1.1650119418429723</v>
      </c>
      <c r="AP9" s="39">
        <f t="shared" si="8"/>
        <v>3.044004346858737</v>
      </c>
      <c r="AQ9" s="39">
        <f>IFERROR((VLOOKUP(A9,BDContábil[],15,FALSE)-VLOOKUP(A9,BDContábil[],9,FALSE))/Indicadores[[#This Row],[EBITDA Utilizado]],"")</f>
        <v>2.9410962799711098</v>
      </c>
      <c r="AR9" s="39">
        <f>IFERROR(VLOOKUP(A9,BDContábil[],23,FALSE)/Indicadores[[#This Row],[EBITDA Utilizado]],"")</f>
        <v>1.2865106483940627E-2</v>
      </c>
      <c r="AS9" s="39">
        <f>IFERROR((VLOOKUP(A9,BDContábil[],9,FALSE)+VLOOKUP(A9,BDContábil[],10,FALSE))/Indicadores[[#This Row],[EBITDA Utilizado]],"")</f>
        <v>-0.31974223937460156</v>
      </c>
      <c r="AT9" s="39">
        <f>Indicadores[[#This Row],[Dív Líqu/ Ebitda]]-Indicadores[[#This Row],[Ativos Reg/ Ebitda]]</f>
        <v>2.9282311734871693</v>
      </c>
      <c r="AU9" s="51">
        <f>IFERROR(VLOOKUP(A9,BDNãoCont[],11,FALSE),"")</f>
        <v>2.75</v>
      </c>
      <c r="AV9" s="39">
        <f>IFERROR(AC9*IF(TipoEbitda="Normal",1,IF(TipoEbitda="Aj a Provisões",1-DifEditaAjProv,1-DifEditaAjProveOutros))/(VLOOKUP(A9,BDNãoCont[],14,FALSE)+VLOOKUP(A9,BDNãoCont[],15,FALSE)),"")</f>
        <v>1.0198186068691912</v>
      </c>
      <c r="AW9" s="39">
        <f>IFERROR(Indicadores[[#This Row],[EBIT Aj]]/Indicadores[[#This Row],[Capital Investido]]*100,"")</f>
        <v>12.037273702124585</v>
      </c>
      <c r="AX9" s="51">
        <f>IF(Indicadores[[#This Row],[Patrimônio Líquido]]&lt;0,"",Indicadores[[#This Row],[Lucro Líquido]]/Indicadores[[#This Row],[Patrimônio Líquido]]*100)</f>
        <v>9.4330601753609127</v>
      </c>
      <c r="AY9" s="51"/>
      <c r="AZ9" s="39" t="str">
        <f>IF(OR(Indicadores[[#This Row],[Rating Operacional]]="",E9&lt;&gt;"Grande",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9" s="39">
        <f>IFERROR(VLOOKUP(Indicadores[[#This Row],[Concatenado]],TabRankingEficiência[],13,FALSE),"")</f>
        <v>1.0862155335351504</v>
      </c>
      <c r="BB9" s="39">
        <f>IFERROR(VLOOKUP(Indicadores[[#This Row],[Concatenado]],TabRankingEficiência[],12,FALSE),"")</f>
        <v>0.84401328824063404</v>
      </c>
      <c r="BC9" s="39">
        <f>IFERROR(VLOOKUP(Indicadores[[#This Row],[Concatenado]],TabRankingEficiência[],11,FALSE),"")</f>
        <v>0.695290351643019</v>
      </c>
    </row>
    <row r="10" spans="1:55" ht="15" hidden="1" x14ac:dyDescent="0.25">
      <c r="A10" t="str">
        <f t="shared" si="0"/>
        <v>AES Sul2014</v>
      </c>
      <c r="B10">
        <f>'Demonstrativos a plotar'!B10</f>
        <v>2014</v>
      </c>
      <c r="C10" s="38" t="str">
        <f t="shared" si="1"/>
        <v>C</v>
      </c>
      <c r="D10" s="38" t="str">
        <f>IFERROR(VLOOKUP(Indicadores[[#This Row],[Concatenado]],TabRankingEficiência[],IF(TipoEbitda="Normal",14,IF(TipoEbitda="Recorrente",15,16)),FALSE),"")</f>
        <v>B</v>
      </c>
      <c r="E10" t="str">
        <f>IF(OR(Tamanho="Todas",VLOOKUP(AG10,Empresas[], 4,FALSE)="Mais de 200m"), "Grande","")</f>
        <v>Grande</v>
      </c>
      <c r="F10" s="71" t="b">
        <f>IF(VLOOKUP(AG10,Empresas[], 6,FALSE), TRUE,FALSE)</f>
        <v>0</v>
      </c>
      <c r="G10" t="b">
        <f>IF(VLOOKUP(AG10,Empresas[], 5,FALSE), TRUE,FALSE)</f>
        <v>0</v>
      </c>
      <c r="H10" s="71" t="b">
        <f>IF(VLOOKUP(AG10,Empresas[],7,FALSE), TRUE,FALSE)</f>
        <v>0</v>
      </c>
      <c r="I10" s="9">
        <f t="shared" si="2"/>
        <v>0</v>
      </c>
      <c r="J10" s="1">
        <f t="shared" si="3"/>
        <v>0</v>
      </c>
      <c r="K10" s="1">
        <f t="shared" si="4"/>
        <v>1</v>
      </c>
      <c r="L10" s="1">
        <f t="shared" si="5"/>
        <v>0</v>
      </c>
      <c r="M10" s="8">
        <f>IFERROR(VLOOKUP(A10,BDNãoCont[],18,FALSE),"")</f>
        <v>1805793582.0337903</v>
      </c>
      <c r="N10" s="7">
        <f>IFERROR(VLOOKUP(A10,BDNãoCont[],13),"")</f>
        <v>0.10611335838058089</v>
      </c>
      <c r="O10" s="84">
        <f>IFERROR(VLOOKUP(A10,BDContábil[],21,FALSE),"")</f>
        <v>179658772.15000069</v>
      </c>
      <c r="P10" s="84">
        <f>IFERROR(-VLOOKUP(A10,BDContábil[],11,FALSE),"")</f>
        <v>265969038.59000003</v>
      </c>
      <c r="Q10" s="84">
        <f>IFERROR(VLOOKUP(A10,BDNãoCont[],3,FALSE),"")</f>
        <v>295146837.70069307</v>
      </c>
      <c r="R10" s="84">
        <f>VLOOKUP(A10,BDContábil[],15,FALSE)-VLOOKUP(A10,BDContábil[],9,FALSE)</f>
        <v>1096072302.73</v>
      </c>
      <c r="S10" s="84">
        <f>VLOOKUP(A10,BDContábil[],23,FALSE)</f>
        <v>127255756.18000001</v>
      </c>
      <c r="T10" s="84">
        <f>VLOOKUP(A10,BDContábil[],16,FALSE)</f>
        <v>1087375131.900002</v>
      </c>
      <c r="U10" s="84">
        <f>IFERROR((1/VLOOKUP(Indicadores[[#This Row],[Concatenado]],TabRankingEficiência[],11,FALSE))*(Indicadores[[#This Row],[EBITDA Normal]]-VLOOKUP(A10,BDNãoCont[],14,FALSE)),"")</f>
        <v>181968658.08267057</v>
      </c>
      <c r="V10" s="84">
        <f>IFERROR(VLOOKUP(A10,BDNãoCont[],14,FALSE),"")</f>
        <v>122994015.2666657</v>
      </c>
      <c r="W10" s="84">
        <f>IFERROR(Indicadores[[#This Row],[EBITDA Normal]]-Indicadores[[#This Row],[Depreciação Regulatória]],"")</f>
        <v>227284403.07333505</v>
      </c>
      <c r="X10" s="84">
        <f>IFERROR(Indicadores[[#This Row],[EBITDA AJ (com variações de mercado)]]-Indicadores[[#This Row],[Depreciação Regulatória]],"")</f>
        <v>244601645.1175077</v>
      </c>
      <c r="Y10" s="84">
        <f>IFERROR(Indicadores[[#This Row],[EBITDA Recorrente]]-Indicadores[[#This Row],[Depreciação Regulatória]],"")</f>
        <v>218267631.98977476</v>
      </c>
      <c r="Z10" s="8">
        <f>VLOOKUP(A10,BDContábil[],8,FALSE)</f>
        <v>350278418.34000075</v>
      </c>
      <c r="AA10" s="8">
        <f>IFERROR((VLOOKUP(A10,TabRankingEficiência[],12,FALSE)*VLOOKUP(A10,BDNãoCont[],15,FALSE))+VLOOKUP(A10,BDNãoCont[],14,FALSE),"")</f>
        <v>367595660.38417339</v>
      </c>
      <c r="AB10" s="8">
        <f>IFERROR((VLOOKUP(A10,TabRankingEficiência[],13,FALSE)*VLOOKUP(A10,BDNãoCont[],15,FALSE))+VLOOKUP(A10,BDNãoCont[],14,FALSE),"")</f>
        <v>341261647.25644046</v>
      </c>
      <c r="AC10" s="8">
        <f t="shared" si="6"/>
        <v>341261647.25644046</v>
      </c>
      <c r="AD10" s="8">
        <f>IFERROR(AC10-IFERROR(VLOOKUP(A10,BDNãoCont[],14,FALSE),VLOOKUP(A10,BDContábil[],17,FALSE)+VLOOKUP(A10,BDContábil[],18,FALSE)),"")</f>
        <v>218267631.98977476</v>
      </c>
      <c r="AE10" s="8">
        <f>VLOOKUP(A10,BDContábil[],5,FALSE)</f>
        <v>37466299.129999995</v>
      </c>
      <c r="AF10" s="8">
        <f>-VLOOKUP(A10,BDContábil[],10,FALSE)</f>
        <v>619784463.71000004</v>
      </c>
      <c r="AG10" t="str">
        <f>'Demonstrativos a plotar'!A10</f>
        <v>AES Sul</v>
      </c>
      <c r="AH10" s="38" t="str">
        <f>IF(OR(IF(Reclassificado,Indicadores[[#This Row],[Ranking Financeiro Ajustado]],Indicadores[[#This Row],[Rating IFF]])="",E10&lt;&gt;"Grande",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10" s="38" t="str">
        <f>IF(OR(Indicadores[[#This Row],[Ranking Financeiro Ajustado]]="",E10&lt;&gt;"Grande",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10" s="38" t="str">
        <f>RIGHT(Indicadores[[#This Row],[Ano Ranking Financeiro]],1)</f>
        <v>C</v>
      </c>
      <c r="AK10" s="39" t="str">
        <f>IF(Indicadores[[#This Row],[Div - At Reg/ Ebitda]]&lt;1,"A",IF(Indicadores[[#This Row],[Div - At Reg/ Ebitda]]&lt;2.5,"B",IF(Indicadores[[#This Row],[Div - At Reg/ Ebitda]]&lt;3.7,"C","D")))</f>
        <v>C</v>
      </c>
      <c r="AL10" s="39"/>
      <c r="AM10" s="39" t="s">
        <v>80</v>
      </c>
      <c r="AN10" s="39">
        <f>IFERROR(Indicadores[[#This Row],[EBIT Aj]]/(Indicadores[[#This Row],[DF Ajust]]+Indicadores[[#This Row],[Dívidas CP]]),"")</f>
        <v>0.33209186558663523</v>
      </c>
      <c r="AO10" s="39">
        <f t="shared" si="7"/>
        <v>0.51922594320292415</v>
      </c>
      <c r="AP10" s="39">
        <f t="shared" si="8"/>
        <v>9.1084963068366047</v>
      </c>
      <c r="AQ10" s="39">
        <f>IFERROR((VLOOKUP(A10,BDContábil[],15,FALSE)-VLOOKUP(A10,BDContábil[],9,FALSE))/Indicadores[[#This Row],[EBITDA Utilizado]],"")</f>
        <v>3.2118238645972381</v>
      </c>
      <c r="AR10" s="39">
        <f>IFERROR(VLOOKUP(A10,BDContábil[],23,FALSE)/Indicadores[[#This Row],[EBITDA Utilizado]],"")</f>
        <v>0.3728979133842541</v>
      </c>
      <c r="AS10" s="39">
        <f>IFERROR((VLOOKUP(A10,BDContábil[],9,FALSE)+VLOOKUP(A10,BDContábil[],10,FALSE))/Indicadores[[#This Row],[EBITDA Utilizado]],"")</f>
        <v>-1.2026995123820028</v>
      </c>
      <c r="AT10" s="39">
        <f>Indicadores[[#This Row],[Dív Líqu/ Ebitda]]-Indicadores[[#This Row],[Ativos Reg/ Ebitda]]</f>
        <v>2.8389259512129841</v>
      </c>
      <c r="AU10" s="51">
        <f>IFERROR(VLOOKUP(A10,BDNãoCont[],11,FALSE),"")</f>
        <v>3</v>
      </c>
      <c r="AV10" s="39">
        <f>IFERROR(AC10*IF(TipoEbitda="Normal",1,IF(TipoEbitda="Aj a Provisões",1-DifEditaAjProv,1-DifEditaAjProveOutros))/(VLOOKUP(A10,BDNãoCont[],14,FALSE)+VLOOKUP(A10,BDNãoCont[],15,FALSE)),"")</f>
        <v>1.0857262212659551</v>
      </c>
      <c r="AW10" s="39">
        <f>IFERROR(Indicadores[[#This Row],[EBIT Aj]]/Indicadores[[#This Row],[Capital Investido]]*100,"")</f>
        <v>12.087075408915176</v>
      </c>
      <c r="AX10" s="51">
        <f>IF(Indicadores[[#This Row],[Patrimônio Líquido]]&lt;0,"",Indicadores[[#This Row],[Lucro Líquido]]/Indicadores[[#This Row],[Patrimônio Líquido]]*100)</f>
        <v>16.522243968930734</v>
      </c>
      <c r="AY10" s="51"/>
      <c r="AZ10" s="39" t="str">
        <f>IF(OR(Indicadores[[#This Row],[Rating Operacional]]="",E10&lt;&gt;"Grande",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10" s="39">
        <f>IFERROR(VLOOKUP(Indicadores[[#This Row],[Concatenado]],TabRankingEficiência[],13,FALSE),"")</f>
        <v>1.1994792636133436</v>
      </c>
      <c r="BB10" s="39">
        <f>IFERROR(VLOOKUP(Indicadores[[#This Row],[Concatenado]],TabRankingEficiência[],12,FALSE),"")</f>
        <v>1.3441965649671099</v>
      </c>
      <c r="BC10" s="39">
        <f>IFERROR(VLOOKUP(Indicadores[[#This Row],[Concatenado]],TabRankingEficiência[],11,FALSE),"")</f>
        <v>1.2490304949662101</v>
      </c>
    </row>
    <row r="11" spans="1:55" ht="15" hidden="1" x14ac:dyDescent="0.25">
      <c r="A11" t="str">
        <f t="shared" si="0"/>
        <v>AES Sul2015</v>
      </c>
      <c r="B11">
        <f>'Demonstrativos a plotar'!B11</f>
        <v>2015</v>
      </c>
      <c r="C11" s="38" t="str">
        <f t="shared" si="1"/>
        <v>C</v>
      </c>
      <c r="D11" s="38" t="str">
        <f>IFERROR(VLOOKUP(Indicadores[[#This Row],[Concatenado]],TabRankingEficiência[],IF(TipoEbitda="Normal",14,IF(TipoEbitda="Recorrente",15,16)),FALSE),"")</f>
        <v>C</v>
      </c>
      <c r="E11" t="str">
        <f>IF(OR(Tamanho="Todas",VLOOKUP(AG11,Empresas[], 4,FALSE)="Mais de 200m"), "Grande","")</f>
        <v>Grande</v>
      </c>
      <c r="F11" s="71" t="b">
        <f>IF(VLOOKUP(AG11,Empresas[], 6,FALSE), TRUE,FALSE)</f>
        <v>0</v>
      </c>
      <c r="G11" t="b">
        <f>IF(VLOOKUP(AG11,Empresas[], 5,FALSE), TRUE,FALSE)</f>
        <v>0</v>
      </c>
      <c r="H11" s="71" t="b">
        <f>IF(VLOOKUP(AG11,Empresas[],7,FALSE), TRUE,FALSE)</f>
        <v>0</v>
      </c>
      <c r="I11" s="9">
        <f t="shared" si="2"/>
        <v>0</v>
      </c>
      <c r="J11" s="1">
        <f t="shared" si="3"/>
        <v>0</v>
      </c>
      <c r="K11" s="1">
        <f t="shared" si="4"/>
        <v>1</v>
      </c>
      <c r="L11" s="1">
        <f t="shared" si="5"/>
        <v>0</v>
      </c>
      <c r="M11" s="8">
        <f>IFERROR(VLOOKUP(A11,BDNãoCont[],18,FALSE),"")</f>
        <v>1883525099.4427354</v>
      </c>
      <c r="N11" s="7">
        <f>IFERROR(VLOOKUP(A11,BDNãoCont[],13),"")</f>
        <v>0.10611335838058089</v>
      </c>
      <c r="O11" s="84">
        <f>IFERROR(VLOOKUP(A11,BDContábil[],21,FALSE),"")</f>
        <v>-69532022.109999448</v>
      </c>
      <c r="P11" s="84">
        <f>IFERROR(-VLOOKUP(A11,BDContábil[],11,FALSE),"")</f>
        <v>300262767.58000004</v>
      </c>
      <c r="Q11" s="84">
        <f>IFERROR(VLOOKUP(A11,BDNãoCont[],3,FALSE),"")</f>
        <v>307851618.4581303</v>
      </c>
      <c r="R11" s="84">
        <f>VLOOKUP(A11,BDContábil[],15,FALSE)-VLOOKUP(A11,BDContábil[],9,FALSE)</f>
        <v>1327600588.6300001</v>
      </c>
      <c r="S11" s="84">
        <f>VLOOKUP(A11,BDContábil[],23,FALSE)</f>
        <v>329794124.86000007</v>
      </c>
      <c r="T11" s="84">
        <f>VLOOKUP(A11,BDContábil[],16,FALSE)</f>
        <v>921624903.69000006</v>
      </c>
      <c r="U11" s="84">
        <f>IFERROR((1/VLOOKUP(Indicadores[[#This Row],[Concatenado]],TabRankingEficiência[],11,FALSE))*(Indicadores[[#This Row],[EBITDA Normal]]-VLOOKUP(A11,BDNãoCont[],14,FALSE)),"")</f>
        <v>189801613.09098974</v>
      </c>
      <c r="V11" s="84">
        <f>IFERROR(VLOOKUP(A11,BDNãoCont[],14,FALSE),"")</f>
        <v>128288369.80088067</v>
      </c>
      <c r="W11" s="84">
        <f>IFERROR(Indicadores[[#This Row],[EBITDA Normal]]-Indicadores[[#This Row],[Depreciação Regulatória]],"")</f>
        <v>18541582.989119798</v>
      </c>
      <c r="X11" s="84">
        <f>IFERROR(Indicadores[[#This Row],[EBITDA AJ (com variações de mercado)]]-Indicadores[[#This Row],[Depreciação Regulatória]],"")</f>
        <v>105305739.88348281</v>
      </c>
      <c r="Y11" s="84">
        <f>IFERROR(Indicadores[[#This Row],[EBITDA Recorrente]]-Indicadores[[#This Row],[Depreciação Regulatória]],"")</f>
        <v>158388283.66550815</v>
      </c>
      <c r="Z11" s="8">
        <f>VLOOKUP(A11,BDContábil[],8,FALSE)</f>
        <v>146829952.79000047</v>
      </c>
      <c r="AA11" s="8">
        <f>IFERROR((VLOOKUP(A11,TabRankingEficiência[],12,FALSE)*VLOOKUP(A11,BDNãoCont[],15,FALSE))+VLOOKUP(A11,BDNãoCont[],14,FALSE),"")</f>
        <v>233594109.68436348</v>
      </c>
      <c r="AB11" s="8">
        <f>IFERROR((VLOOKUP(A11,TabRankingEficiência[],13,FALSE)*VLOOKUP(A11,BDNãoCont[],15,FALSE))+VLOOKUP(A11,BDNãoCont[],14,FALSE),"")</f>
        <v>286676653.46638882</v>
      </c>
      <c r="AC11" s="8">
        <f t="shared" si="6"/>
        <v>286676653.46638882</v>
      </c>
      <c r="AD11" s="8">
        <f>IFERROR(AC11-IFERROR(VLOOKUP(A11,BDNãoCont[],14,FALSE),VLOOKUP(A11,BDContábil[],17,FALSE)+VLOOKUP(A11,BDContábil[],18,FALSE)),"")</f>
        <v>158388283.66550815</v>
      </c>
      <c r="AE11" s="8">
        <f>VLOOKUP(A11,BDContábil[],5,FALSE)</f>
        <v>225180689.31</v>
      </c>
      <c r="AF11" s="8">
        <f>-VLOOKUP(A11,BDContábil[],10,FALSE)</f>
        <v>1355923080.3</v>
      </c>
      <c r="AG11" t="str">
        <f>'Demonstrativos a plotar'!A11</f>
        <v>AES Sul</v>
      </c>
      <c r="AH11" s="38" t="str">
        <f>IF(OR(IF(Reclassificado,Indicadores[[#This Row],[Ranking Financeiro Ajustado]],Indicadores[[#This Row],[Rating IFF]])="",E11&lt;&gt;"Grande",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1" s="38" t="str">
        <f>IF(OR(Indicadores[[#This Row],[Ranking Financeiro Ajustado]]="",E11&lt;&gt;"Grande",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1" s="38" t="str">
        <f>RIGHT(Indicadores[[#This Row],[Ano Ranking Financeiro]],1)</f>
        <v>D</v>
      </c>
      <c r="AK11" s="39" t="str">
        <f>IF(Indicadores[[#This Row],[Div - At Reg/ Ebitda]]&lt;1,"A",IF(Indicadores[[#This Row],[Div - At Reg/ Ebitda]]&lt;2.5,"B",IF(Indicadores[[#This Row],[Div - At Reg/ Ebitda]]&lt;3.7,"C","D")))</f>
        <v>C</v>
      </c>
      <c r="AL11" s="39" t="s">
        <v>576</v>
      </c>
      <c r="AM11" s="39" t="s">
        <v>576</v>
      </c>
      <c r="AN11" s="39">
        <f>IFERROR(Indicadores[[#This Row],[EBIT Aj]]/(Indicadores[[#This Row],[DF Ajust]]+Indicadores[[#This Row],[Dívidas CP]]),"")</f>
        <v>0.10017576753015819</v>
      </c>
      <c r="AO11" s="39">
        <f t="shared" si="7"/>
        <v>0.1813142558866338</v>
      </c>
      <c r="AP11" s="39">
        <f t="shared" si="8"/>
        <v>1.2730960827272761</v>
      </c>
      <c r="AQ11" s="39">
        <f>IFERROR((VLOOKUP(A11,BDContábil[],15,FALSE)-VLOOKUP(A11,BDContábil[],9,FALSE))/Indicadores[[#This Row],[EBITDA Utilizado]],"")</f>
        <v>4.6310035106700926</v>
      </c>
      <c r="AR11" s="39">
        <f>IFERROR(VLOOKUP(A11,BDContábil[],23,FALSE)/Indicadores[[#This Row],[EBITDA Utilizado]],"")</f>
        <v>1.1504045441868063</v>
      </c>
      <c r="AS11" s="39">
        <f>IFERROR((VLOOKUP(A11,BDContábil[],9,FALSE)+VLOOKUP(A11,BDContábil[],10,FALSE))/Indicadores[[#This Row],[EBITDA Utilizado]],"")</f>
        <v>-4.448860605942337</v>
      </c>
      <c r="AT11" s="39">
        <f>Indicadores[[#This Row],[Dív Líqu/ Ebitda]]-Indicadores[[#This Row],[Ativos Reg/ Ebitda]]</f>
        <v>3.4805989664832864</v>
      </c>
      <c r="AU11" s="51">
        <f>IFERROR(VLOOKUP(A11,BDNãoCont[],11,FALSE),"")</f>
        <v>3</v>
      </c>
      <c r="AV11" s="39">
        <f>IFERROR(AC11*IF(TipoEbitda="Normal",1,IF(TipoEbitda="Aj a Provisões",1-DifEditaAjProv,1-DifEditaAjProveOutros))/(VLOOKUP(A11,BDNãoCont[],14,FALSE)+VLOOKUP(A11,BDNãoCont[],15,FALSE)),"")</f>
        <v>0.87442358544209631</v>
      </c>
      <c r="AW11" s="39">
        <f>IFERROR(Indicadores[[#This Row],[EBIT Aj]]/Indicadores[[#This Row],[Capital Investido]]*100,"")</f>
        <v>8.409141121207746</v>
      </c>
      <c r="AX11" s="51">
        <f>IF(Indicadores[[#This Row],[Patrimônio Líquido]]&lt;0,"",Indicadores[[#This Row],[Lucro Líquido]]/Indicadores[[#This Row],[Patrimônio Líquido]]*100)</f>
        <v>-7.5445033908705454</v>
      </c>
      <c r="AY11" s="51"/>
      <c r="AZ11" s="39" t="str">
        <f>IF(OR(Indicadores[[#This Row],[Rating Operacional]]="",E11&lt;&gt;"Grande",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11" s="39">
        <f>IFERROR(VLOOKUP(Indicadores[[#This Row],[Concatenado]],TabRankingEficiência[],13,FALSE),"")</f>
        <v>0.83449387535443775</v>
      </c>
      <c r="BB11" s="39">
        <f>IFERROR(VLOOKUP(Indicadores[[#This Row],[Concatenado]],TabRankingEficiência[],12,FALSE),"")</f>
        <v>0.55482004690458497</v>
      </c>
      <c r="BC11" s="39">
        <f>IFERROR(VLOOKUP(Indicadores[[#This Row],[Concatenado]],TabRankingEficiência[],11,FALSE),"")</f>
        <v>9.7689280334151196E-2</v>
      </c>
    </row>
    <row r="12" spans="1:55" ht="15" hidden="1" x14ac:dyDescent="0.25">
      <c r="A12" t="str">
        <f t="shared" si="0"/>
        <v>Amazonas2014</v>
      </c>
      <c r="B12">
        <f>'Demonstrativos a plotar'!B12</f>
        <v>2014</v>
      </c>
      <c r="C12" s="38" t="str">
        <f t="shared" si="1"/>
        <v/>
      </c>
      <c r="D12" s="38" t="str">
        <f>IFERROR(VLOOKUP(Indicadores[[#This Row],[Concatenado]],TabRankingEficiência[],IF(TipoEbitda="Normal",14,IF(TipoEbitda="Recorrente",15,16)),FALSE),"")</f>
        <v/>
      </c>
      <c r="E12" t="str">
        <f>IF(OR(Tamanho="Todas",VLOOKUP(AG12,Empresas[], 4,FALSE)="Mais de 200m"), "Grande","")</f>
        <v>Grande</v>
      </c>
      <c r="F12" s="71" t="b">
        <f>IF(VLOOKUP(AG12,Empresas[], 6,FALSE), TRUE,FALSE)</f>
        <v>1</v>
      </c>
      <c r="G12" t="b">
        <f>IF(VLOOKUP(AG12,Empresas[], 5,FALSE), TRUE,FALSE)</f>
        <v>1</v>
      </c>
      <c r="H12" s="71" t="b">
        <f>IF(VLOOKUP(AG12,Empresas[],7,FALSE), TRUE,FALSE)</f>
        <v>0</v>
      </c>
      <c r="I12" s="9" t="str">
        <f t="shared" si="2"/>
        <v/>
      </c>
      <c r="J12" s="1" t="str">
        <f t="shared" si="3"/>
        <v/>
      </c>
      <c r="K12" s="1" t="str">
        <f t="shared" si="4"/>
        <v/>
      </c>
      <c r="L12" s="1" t="str">
        <f t="shared" si="5"/>
        <v/>
      </c>
      <c r="M12" s="8" t="str">
        <f>IFERROR(VLOOKUP(A12,BDNãoCont[],18,FALSE),"")</f>
        <v/>
      </c>
      <c r="N12" s="7">
        <f>IFERROR(VLOOKUP(A12,BDNãoCont[],13),"")</f>
        <v>0.10611335838058089</v>
      </c>
      <c r="O12" s="84">
        <f>IFERROR(VLOOKUP(A12,BDContábil[],21,FALSE),"")</f>
        <v>-539565560.21999907</v>
      </c>
      <c r="P12" s="84">
        <f>IFERROR(-VLOOKUP(A12,BDContábil[],11,FALSE),"")</f>
        <v>677800271.66000009</v>
      </c>
      <c r="Q12" s="84" t="str">
        <f>IFERROR(VLOOKUP(A12,BDNãoCont[],3,FALSE),"")</f>
        <v/>
      </c>
      <c r="R12" s="84">
        <f>VLOOKUP(A12,BDContábil[],15,FALSE)-VLOOKUP(A12,BDContábil[],9,FALSE)</f>
        <v>2425315679.4899998</v>
      </c>
      <c r="S12" s="84">
        <f>VLOOKUP(A12,BDContábil[],23,FALSE)</f>
        <v>89589443.930000007</v>
      </c>
      <c r="T12" s="84">
        <f>VLOOKUP(A12,BDContábil[],16,FALSE)</f>
        <v>-1851024607.7500002</v>
      </c>
      <c r="U12" s="84" t="str">
        <f>IFERROR((1/VLOOKUP(Indicadores[[#This Row],[Concatenado]],TabRankingEficiência[],11,FALSE))*(Indicadores[[#This Row],[EBITDA Normal]]-VLOOKUP(A12,BDNãoCont[],14,FALSE)),"")</f>
        <v/>
      </c>
      <c r="V12" s="84" t="str">
        <f>IFERROR(VLOOKUP(A12,BDNãoCont[],14,FALSE),"")</f>
        <v/>
      </c>
      <c r="W12" s="84" t="str">
        <f>IFERROR(Indicadores[[#This Row],[EBITDA Normal]]-Indicadores[[#This Row],[Depreciação Regulatória]],"")</f>
        <v/>
      </c>
      <c r="X12" s="84" t="str">
        <f>IFERROR(Indicadores[[#This Row],[EBITDA AJ (com variações de mercado)]]-Indicadores[[#This Row],[Depreciação Regulatória]],"")</f>
        <v/>
      </c>
      <c r="Y12" s="84" t="str">
        <f>IFERROR(Indicadores[[#This Row],[EBITDA Recorrente]]-Indicadores[[#This Row],[Depreciação Regulatória]],"")</f>
        <v/>
      </c>
      <c r="Z12" s="8">
        <f>VLOOKUP(A12,BDContábil[],8,FALSE)</f>
        <v>542801468.77000093</v>
      </c>
      <c r="AA12" s="8" t="str">
        <f>IFERROR((VLOOKUP(A12,TabRankingEficiência[],12,FALSE)*VLOOKUP(A12,BDNãoCont[],15,FALSE))+VLOOKUP(A12,BDNãoCont[],14,FALSE),"")</f>
        <v/>
      </c>
      <c r="AB12" s="8" t="str">
        <f>IFERROR((VLOOKUP(A12,TabRankingEficiência[],13,FALSE)*VLOOKUP(A12,BDNãoCont[],15,FALSE))+VLOOKUP(A12,BDNãoCont[],14,FALSE),"")</f>
        <v/>
      </c>
      <c r="AC12" s="8" t="str">
        <f t="shared" si="6"/>
        <v/>
      </c>
      <c r="AD12" s="8" t="str">
        <f>IFERROR(AC12-IFERROR(VLOOKUP(A12,BDNãoCont[],14,FALSE),VLOOKUP(A12,BDContábil[],17,FALSE)+VLOOKUP(A12,BDContábil[],18,FALSE)),"")</f>
        <v/>
      </c>
      <c r="AE12" s="8">
        <f>VLOOKUP(A12,BDContábil[],5,FALSE)</f>
        <v>232546939.17000002</v>
      </c>
      <c r="AF12" s="8">
        <f>-VLOOKUP(A12,BDContábil[],10,FALSE)</f>
        <v>682219093.18999994</v>
      </c>
      <c r="AG12" t="str">
        <f>'Demonstrativos a plotar'!A12</f>
        <v>Amazonas</v>
      </c>
      <c r="AH12" s="38" t="str">
        <f>IF(OR(IF(Reclassificado,Indicadores[[#This Row],[Ranking Financeiro Ajustado]],Indicadores[[#This Row],[Rating IFF]])="",E12&lt;&gt;"Grande",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2" s="38" t="str">
        <f>IF(OR(Indicadores[[#This Row],[Ranking Financeiro Ajustado]]="",E12&lt;&gt;"Grande",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2" s="38" t="str">
        <f>RIGHT(Indicadores[[#This Row],[Ano Ranking Financeiro]],1)</f>
        <v/>
      </c>
      <c r="AK12" s="39" t="e">
        <f>IF(Indicadores[[#This Row],[Div - At Reg/ Ebitda]]&lt;1,"A",IF(Indicadores[[#This Row],[Div - At Reg/ Ebitda]]&lt;2.5,"B",IF(Indicadores[[#This Row],[Div - At Reg/ Ebitda]]&lt;3.7,"C","D")))</f>
        <v>#VALUE!</v>
      </c>
      <c r="AL12" s="39"/>
      <c r="AM12" s="39" t="s">
        <v>840</v>
      </c>
      <c r="AN12" s="39" t="str">
        <f>IFERROR(Indicadores[[#This Row],[EBIT Aj]]/(Indicadores[[#This Row],[DF Ajust]]+Indicadores[[#This Row],[Dívidas CP]]),"")</f>
        <v/>
      </c>
      <c r="AO12" s="39" t="str">
        <f t="shared" si="7"/>
        <v/>
      </c>
      <c r="AP12" s="39" t="str">
        <f t="shared" si="8"/>
        <v/>
      </c>
      <c r="AQ12" s="39" t="str">
        <f>IFERROR((VLOOKUP(A12,BDContábil[],15,FALSE)-VLOOKUP(A12,BDContábil[],9,FALSE))/Indicadores[[#This Row],[EBITDA Utilizado]],"")</f>
        <v/>
      </c>
      <c r="AR12" s="39" t="str">
        <f>IFERROR(VLOOKUP(A12,BDContábil[],23,FALSE)/Indicadores[[#This Row],[EBITDA Utilizado]],"")</f>
        <v/>
      </c>
      <c r="AS12" s="39" t="str">
        <f>IFERROR((VLOOKUP(A12,BDContábil[],9,FALSE)+VLOOKUP(A12,BDContábil[],10,FALSE))/Indicadores[[#This Row],[EBITDA Utilizado]],"")</f>
        <v/>
      </c>
      <c r="AT12" s="39" t="e">
        <f>Indicadores[[#This Row],[Dív Líqu/ Ebitda]]-Indicadores[[#This Row],[Ativos Reg/ Ebitda]]</f>
        <v>#VALUE!</v>
      </c>
      <c r="AU12" s="39" t="str">
        <f>IFERROR(VLOOKUP(A12,BDNãoCont[],11,FALSE),"")</f>
        <v/>
      </c>
      <c r="AV12" s="39" t="str">
        <f>IFERROR(AC12*IF(TipoEbitda="Normal",1,IF(TipoEbitda="Aj a Provisões",1-DifEditaAjProv,1-DifEditaAjProveOutros))/(VLOOKUP(A12,BDNãoCont[],14,FALSE)+VLOOKUP(A12,BDNãoCont[],15,FALSE)),"")</f>
        <v/>
      </c>
      <c r="AW12" s="39" t="str">
        <f>IFERROR(Indicadores[[#This Row],[EBIT Aj]]/Indicadores[[#This Row],[Capital Investido]]*100,"")</f>
        <v/>
      </c>
      <c r="AX12" s="51" t="str">
        <f>IF(Indicadores[[#This Row],[Patrimônio Líquido]]&lt;0,"",Indicadores[[#This Row],[Lucro Líquido]]/Indicadores[[#This Row],[Patrimônio Líquido]]*100)</f>
        <v/>
      </c>
      <c r="AY12" s="51"/>
      <c r="AZ12" s="39" t="str">
        <f>IF(OR(Indicadores[[#This Row],[Rating Operacional]]="",E12&lt;&gt;"Grande",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2" s="39" t="str">
        <f>IFERROR(VLOOKUP(Indicadores[[#This Row],[Concatenado]],TabRankingEficiência[],13,FALSE),"")</f>
        <v/>
      </c>
      <c r="BB12" s="39" t="str">
        <f>IFERROR(VLOOKUP(Indicadores[[#This Row],[Concatenado]],TabRankingEficiência[],12,FALSE),"")</f>
        <v/>
      </c>
      <c r="BC12" s="39" t="str">
        <f>IFERROR(VLOOKUP(Indicadores[[#This Row],[Concatenado]],TabRankingEficiência[],11,FALSE),"")</f>
        <v/>
      </c>
    </row>
    <row r="13" spans="1:55" ht="15" hidden="1" x14ac:dyDescent="0.25">
      <c r="A13" t="str">
        <f t="shared" si="0"/>
        <v>Amazonas2015</v>
      </c>
      <c r="B13">
        <f>'Demonstrativos a plotar'!B13</f>
        <v>2015</v>
      </c>
      <c r="C13" s="38" t="str">
        <f t="shared" si="1"/>
        <v/>
      </c>
      <c r="D13" s="38" t="str">
        <f>IFERROR(VLOOKUP(Indicadores[[#This Row],[Concatenado]],TabRankingEficiência[],IF(TipoEbitda="Normal",14,IF(TipoEbitda="Recorrente",15,16)),FALSE),"")</f>
        <v/>
      </c>
      <c r="E13" t="str">
        <f>IF(OR(Tamanho="Todas",VLOOKUP(AG13,Empresas[], 4,FALSE)="Mais de 200m"), "Grande","")</f>
        <v>Grande</v>
      </c>
      <c r="F13" s="71" t="b">
        <f>IF(VLOOKUP(AG13,Empresas[], 6,FALSE), TRUE,FALSE)</f>
        <v>1</v>
      </c>
      <c r="G13" t="b">
        <f>IF(VLOOKUP(AG13,Empresas[], 5,FALSE), TRUE,FALSE)</f>
        <v>1</v>
      </c>
      <c r="H13" s="71" t="b">
        <f>IF(VLOOKUP(AG13,Empresas[],7,FALSE), TRUE,FALSE)</f>
        <v>0</v>
      </c>
      <c r="I13" s="9" t="str">
        <f t="shared" si="2"/>
        <v/>
      </c>
      <c r="J13" s="1" t="str">
        <f t="shared" si="3"/>
        <v/>
      </c>
      <c r="K13" s="1" t="str">
        <f t="shared" si="4"/>
        <v/>
      </c>
      <c r="L13" s="1" t="str">
        <f t="shared" si="5"/>
        <v/>
      </c>
      <c r="M13" s="8" t="str">
        <f>IFERROR(VLOOKUP(A13,BDNãoCont[],18,FALSE),"")</f>
        <v/>
      </c>
      <c r="N13" s="7">
        <f>IFERROR(VLOOKUP(A13,BDNãoCont[],13),"")</f>
        <v>0.10611335838058089</v>
      </c>
      <c r="O13" s="84">
        <f>IFERROR(VLOOKUP(A13,BDContábil[],21,FALSE),"")</f>
        <v>-2501872845.1000004</v>
      </c>
      <c r="P13" s="84">
        <f>IFERROR(-VLOOKUP(A13,BDContábil[],11,FALSE),"")</f>
        <v>615264317.63999999</v>
      </c>
      <c r="Q13" s="84" t="str">
        <f>IFERROR(VLOOKUP(A13,BDNãoCont[],3,FALSE),"")</f>
        <v/>
      </c>
      <c r="R13" s="84">
        <f>VLOOKUP(A13,BDContábil[],15,FALSE)-VLOOKUP(A13,BDContábil[],9,FALSE)</f>
        <v>1573689228.95</v>
      </c>
      <c r="S13" s="84">
        <f>VLOOKUP(A13,BDContábil[],23,FALSE)</f>
        <v>89948557.99000001</v>
      </c>
      <c r="T13" s="84">
        <f>VLOOKUP(A13,BDContábil[],16,FALSE)</f>
        <v>-4353064987.0099983</v>
      </c>
      <c r="U13" s="84" t="str">
        <f>IFERROR((1/VLOOKUP(Indicadores[[#This Row],[Concatenado]],TabRankingEficiência[],11,FALSE))*(Indicadores[[#This Row],[EBITDA Normal]]-VLOOKUP(A13,BDNãoCont[],14,FALSE)),"")</f>
        <v/>
      </c>
      <c r="V13" s="84" t="str">
        <f>IFERROR(VLOOKUP(A13,BDNãoCont[],14,FALSE),"")</f>
        <v/>
      </c>
      <c r="W13" s="84" t="str">
        <f>IFERROR(Indicadores[[#This Row],[EBITDA Normal]]-Indicadores[[#This Row],[Depreciação Regulatória]],"")</f>
        <v/>
      </c>
      <c r="X13" s="84" t="str">
        <f>IFERROR(Indicadores[[#This Row],[EBITDA AJ (com variações de mercado)]]-Indicadores[[#This Row],[Depreciação Regulatória]],"")</f>
        <v/>
      </c>
      <c r="Y13" s="84" t="str">
        <f>IFERROR(Indicadores[[#This Row],[EBITDA Recorrente]]-Indicadores[[#This Row],[Depreciação Regulatória]],"")</f>
        <v/>
      </c>
      <c r="Z13" s="8">
        <f>VLOOKUP(A13,BDContábil[],8,FALSE)</f>
        <v>-1231319537.6900003</v>
      </c>
      <c r="AA13" s="8" t="str">
        <f>IFERROR((VLOOKUP(A13,TabRankingEficiência[],12,FALSE)*VLOOKUP(A13,BDNãoCont[],15,FALSE))+VLOOKUP(A13,BDNãoCont[],14,FALSE),"")</f>
        <v/>
      </c>
      <c r="AB13" s="8" t="str">
        <f>IFERROR((VLOOKUP(A13,TabRankingEficiência[],13,FALSE)*VLOOKUP(A13,BDNãoCont[],15,FALSE))+VLOOKUP(A13,BDNãoCont[],14,FALSE),"")</f>
        <v/>
      </c>
      <c r="AC13" s="8" t="str">
        <f t="shared" si="6"/>
        <v/>
      </c>
      <c r="AD13" s="8" t="str">
        <f>IFERROR(AC13-IFERROR(VLOOKUP(A13,BDNãoCont[],14,FALSE),VLOOKUP(A13,BDContábil[],17,FALSE)+VLOOKUP(A13,BDContábil[],18,FALSE)),"")</f>
        <v/>
      </c>
      <c r="AE13" s="8">
        <f>VLOOKUP(A13,BDContábil[],5,FALSE)</f>
        <v>232506047.26999998</v>
      </c>
      <c r="AF13" s="8">
        <f>-VLOOKUP(A13,BDContábil[],10,FALSE)</f>
        <v>450691269.81999999</v>
      </c>
      <c r="AG13" t="str">
        <f>'Demonstrativos a plotar'!A13</f>
        <v>Amazonas</v>
      </c>
      <c r="AH13" s="38" t="str">
        <f>IF(OR(IF(Reclassificado,Indicadores[[#This Row],[Ranking Financeiro Ajustado]],Indicadores[[#This Row],[Rating IFF]])="",E13&lt;&gt;"Grande",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3" s="38" t="str">
        <f>IF(OR(Indicadores[[#This Row],[Ranking Financeiro Ajustado]]="",E13&lt;&gt;"Grande",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3" s="38" t="str">
        <f>RIGHT(Indicadores[[#This Row],[Ano Ranking Financeiro]],1)</f>
        <v/>
      </c>
      <c r="AK13" s="39" t="e">
        <f>IF(Indicadores[[#This Row],[Div - At Reg/ Ebitda]]&lt;1,"A",IF(Indicadores[[#This Row],[Div - At Reg/ Ebitda]]&lt;2.5,"B",IF(Indicadores[[#This Row],[Div - At Reg/ Ebitda]]&lt;3.7,"C","D")))</f>
        <v>#VALUE!</v>
      </c>
      <c r="AL13" s="39"/>
      <c r="AM13" s="39" t="s">
        <v>840</v>
      </c>
      <c r="AN13" s="39" t="str">
        <f>IFERROR(Indicadores[[#This Row],[EBIT Aj]]/(Indicadores[[#This Row],[DF Ajust]]+Indicadores[[#This Row],[Dívidas CP]]),"")</f>
        <v/>
      </c>
      <c r="AO13" s="39" t="str">
        <f t="shared" si="7"/>
        <v/>
      </c>
      <c r="AP13" s="39" t="str">
        <f t="shared" si="8"/>
        <v/>
      </c>
      <c r="AQ13" s="39" t="str">
        <f>IFERROR((VLOOKUP(A13,BDContábil[],15,FALSE)-VLOOKUP(A13,BDContábil[],9,FALSE))/Indicadores[[#This Row],[EBITDA Utilizado]],"")</f>
        <v/>
      </c>
      <c r="AR13" s="39" t="str">
        <f>IFERROR(VLOOKUP(A13,BDContábil[],23,FALSE)/Indicadores[[#This Row],[EBITDA Utilizado]],"")</f>
        <v/>
      </c>
      <c r="AS13" s="39" t="str">
        <f>IFERROR((VLOOKUP(A13,BDContábil[],9,FALSE)+VLOOKUP(A13,BDContábil[],10,FALSE))/Indicadores[[#This Row],[EBITDA Utilizado]],"")</f>
        <v/>
      </c>
      <c r="AT13" s="39" t="e">
        <f>Indicadores[[#This Row],[Dív Líqu/ Ebitda]]-Indicadores[[#This Row],[Ativos Reg/ Ebitda]]</f>
        <v>#VALUE!</v>
      </c>
      <c r="AU13" s="39" t="str">
        <f>IFERROR(VLOOKUP(A13,BDNãoCont[],11,FALSE),"")</f>
        <v/>
      </c>
      <c r="AV13" s="39" t="str">
        <f>IFERROR(AC13*IF(TipoEbitda="Normal",1,IF(TipoEbitda="Aj a Provisões",1-DifEditaAjProv,1-DifEditaAjProveOutros))/(VLOOKUP(A13,BDNãoCont[],14,FALSE)+VLOOKUP(A13,BDNãoCont[],15,FALSE)),"")</f>
        <v/>
      </c>
      <c r="AW13" s="39" t="str">
        <f>IFERROR(Indicadores[[#This Row],[EBIT Aj]]/Indicadores[[#This Row],[Capital Investido]]*100,"")</f>
        <v/>
      </c>
      <c r="AX13" s="51" t="str">
        <f>IF(Indicadores[[#This Row],[Patrimônio Líquido]]&lt;0,"",Indicadores[[#This Row],[Lucro Líquido]]/Indicadores[[#This Row],[Patrimônio Líquido]]*100)</f>
        <v/>
      </c>
      <c r="AY13" s="51"/>
      <c r="AZ13" s="39" t="str">
        <f>IF(OR(Indicadores[[#This Row],[Rating Operacional]]="",E13&lt;&gt;"Grande",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3" s="39" t="str">
        <f>IFERROR(VLOOKUP(Indicadores[[#This Row],[Concatenado]],TabRankingEficiência[],13,FALSE),"")</f>
        <v/>
      </c>
      <c r="BB13" s="39" t="str">
        <f>IFERROR(VLOOKUP(Indicadores[[#This Row],[Concatenado]],TabRankingEficiência[],12,FALSE),"")</f>
        <v/>
      </c>
      <c r="BC13" s="39" t="str">
        <f>IFERROR(VLOOKUP(Indicadores[[#This Row],[Concatenado]],TabRankingEficiência[],11,FALSE),"")</f>
        <v/>
      </c>
    </row>
    <row r="14" spans="1:55" ht="15" hidden="1" x14ac:dyDescent="0.25">
      <c r="A14" t="str">
        <f t="shared" si="0"/>
        <v>Ampla2007</v>
      </c>
      <c r="B14">
        <f>'Demonstrativos a plotar'!B14</f>
        <v>2007</v>
      </c>
      <c r="C14" s="38" t="str">
        <f t="shared" si="1"/>
        <v/>
      </c>
      <c r="D14" s="38" t="str">
        <f>IFERROR(VLOOKUP(Indicadores[[#This Row],[Concatenado]],TabRankingEficiência[],IF(TipoEbitda="Normal",14,IF(TipoEbitda="Recorrente",15,16)),FALSE),"")</f>
        <v/>
      </c>
      <c r="E14" t="str">
        <f>IF(OR(Tamanho="Todas",VLOOKUP(AG14,Empresas[], 4,FALSE)="Mais de 200m"), "Grande","")</f>
        <v>Grande</v>
      </c>
      <c r="F14" s="71" t="b">
        <f>IF(VLOOKUP(AG14,Empresas[], 6,FALSE), TRUE,FALSE)</f>
        <v>0</v>
      </c>
      <c r="G14" t="b">
        <f>IF(VLOOKUP(AG14,Empresas[], 5,FALSE), TRUE,FALSE)</f>
        <v>0</v>
      </c>
      <c r="H14" s="71" t="b">
        <f>IF(VLOOKUP(AG14,Empresas[],7,FALSE), TRUE,FALSE)</f>
        <v>0</v>
      </c>
      <c r="I14" s="9" t="str">
        <f t="shared" si="2"/>
        <v/>
      </c>
      <c r="J14" s="1" t="str">
        <f t="shared" si="3"/>
        <v/>
      </c>
      <c r="K14" s="1" t="str">
        <f t="shared" si="4"/>
        <v/>
      </c>
      <c r="L14" s="1" t="str">
        <f t="shared" si="5"/>
        <v/>
      </c>
      <c r="M14" s="8" t="str">
        <f>IFERROR(VLOOKUP(A14,BDNãoCont[],18,FALSE),"")</f>
        <v/>
      </c>
      <c r="N14" s="7">
        <f>IFERROR(VLOOKUP(A14,BDNãoCont[],13),"")</f>
        <v>0.10611335838058089</v>
      </c>
      <c r="O14" s="84">
        <f>IFERROR(VLOOKUP(A14,BDContábil[],21,FALSE),"")</f>
        <v>153331450.34000105</v>
      </c>
      <c r="P14" s="84">
        <f>IFERROR(-VLOOKUP(A14,BDContábil[],11,FALSE),"")</f>
        <v>302405204.69</v>
      </c>
      <c r="Q14" s="84" t="str">
        <f>IFERROR(VLOOKUP(A14,BDNãoCont[],3,FALSE),"")</f>
        <v/>
      </c>
      <c r="R14" s="84">
        <f>VLOOKUP(A14,BDContábil[],15,FALSE)-VLOOKUP(A14,BDContábil[],9,FALSE)</f>
        <v>1369648035.7799997</v>
      </c>
      <c r="S14" s="84">
        <f>VLOOKUP(A14,BDContábil[],23,FALSE)</f>
        <v>40862705.959999993</v>
      </c>
      <c r="T14" s="84">
        <f>VLOOKUP(A14,BDContábil[],16,FALSE)</f>
        <v>1582036353.1800005</v>
      </c>
      <c r="U14" s="84" t="str">
        <f>IFERROR((1/VLOOKUP(Indicadores[[#This Row],[Concatenado]],TabRankingEficiência[],11,FALSE))*(Indicadores[[#This Row],[EBITDA Normal]]-VLOOKUP(A14,BDNãoCont[],14,FALSE)),"")</f>
        <v/>
      </c>
      <c r="V14" s="84" t="str">
        <f>IFERROR(VLOOKUP(A14,BDNãoCont[],14,FALSE),"")</f>
        <v/>
      </c>
      <c r="W14" s="84" t="str">
        <f>IFERROR(Indicadores[[#This Row],[EBITDA Normal]]-Indicadores[[#This Row],[Depreciação Regulatória]],"")</f>
        <v/>
      </c>
      <c r="X14" s="84" t="str">
        <f>IFERROR(Indicadores[[#This Row],[EBITDA AJ (com variações de mercado)]]-Indicadores[[#This Row],[Depreciação Regulatória]],"")</f>
        <v/>
      </c>
      <c r="Y14" s="84" t="str">
        <f>IFERROR(Indicadores[[#This Row],[EBITDA Recorrente]]-Indicadores[[#This Row],[Depreciação Regulatória]],"")</f>
        <v/>
      </c>
      <c r="Z14" s="8">
        <f>VLOOKUP(A14,BDContábil[],8,FALSE)</f>
        <v>624726299.13000095</v>
      </c>
      <c r="AA14" s="8" t="str">
        <f>IFERROR((VLOOKUP(A14,TabRankingEficiência[],12,FALSE)*VLOOKUP(A14,BDNãoCont[],15,FALSE))+VLOOKUP(A14,BDNãoCont[],14,FALSE),"")</f>
        <v/>
      </c>
      <c r="AB14" s="8" t="str">
        <f>IFERROR((VLOOKUP(A14,TabRankingEficiência[],13,FALSE)*VLOOKUP(A14,BDNãoCont[],15,FALSE))+VLOOKUP(A14,BDNãoCont[],14,FALSE),"")</f>
        <v/>
      </c>
      <c r="AC14" s="8" t="str">
        <f t="shared" si="6"/>
        <v/>
      </c>
      <c r="AD14" s="8" t="str">
        <f>IFERROR(AC14-IFERROR(VLOOKUP(A14,BDNãoCont[],14,FALSE),VLOOKUP(A14,BDContábil[],17,FALSE)+VLOOKUP(A14,BDContábil[],18,FALSE)),"")</f>
        <v/>
      </c>
      <c r="AE14" s="8">
        <f>VLOOKUP(A14,BDContábil[],5,FALSE)</f>
        <v>233756213.75</v>
      </c>
      <c r="AF14" s="8">
        <f>-VLOOKUP(A14,BDContábil[],10,FALSE)</f>
        <v>453883371.09000003</v>
      </c>
      <c r="AG14" t="str">
        <f>'Demonstrativos a plotar'!A14</f>
        <v>Ampla</v>
      </c>
      <c r="AH14" s="38" t="str">
        <f>IF(OR(IF(Reclassificado,Indicadores[[#This Row],[Ranking Financeiro Ajustado]],Indicadores[[#This Row],[Rating IFF]])="",E14&lt;&gt;"Grande",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4" s="38" t="str">
        <f>IF(OR(Indicadores[[#This Row],[Ranking Financeiro Ajustado]]="",E14&lt;&gt;"Grande",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4" s="38" t="str">
        <f>RIGHT(Indicadores[[#This Row],[Ano Ranking Financeiro]],1)</f>
        <v/>
      </c>
      <c r="AK14" s="39" t="e">
        <f>IF(Indicadores[[#This Row],[Div - At Reg/ Ebitda]]&lt;1,"A",IF(Indicadores[[#This Row],[Div - At Reg/ Ebitda]]&lt;2.5,"B",IF(Indicadores[[#This Row],[Div - At Reg/ Ebitda]]&lt;3.7,"C","D")))</f>
        <v>#VALUE!</v>
      </c>
      <c r="AL14" s="39"/>
      <c r="AM14" s="39" t="s">
        <v>840</v>
      </c>
      <c r="AN14" s="39" t="str">
        <f>IFERROR(Indicadores[[#This Row],[EBIT Aj]]/(Indicadores[[#This Row],[DF Ajust]]+Indicadores[[#This Row],[Dívidas CP]]),"")</f>
        <v/>
      </c>
      <c r="AO14" s="39" t="str">
        <f t="shared" si="7"/>
        <v/>
      </c>
      <c r="AP14" s="39" t="str">
        <f t="shared" si="8"/>
        <v/>
      </c>
      <c r="AQ14" s="39" t="str">
        <f>IFERROR((VLOOKUP(A14,BDContábil[],15,FALSE)-VLOOKUP(A14,BDContábil[],9,FALSE))/Indicadores[[#This Row],[EBITDA Utilizado]],"")</f>
        <v/>
      </c>
      <c r="AR14" s="39" t="str">
        <f>IFERROR(VLOOKUP(A14,BDContábil[],23,FALSE)/Indicadores[[#This Row],[EBITDA Utilizado]],"")</f>
        <v/>
      </c>
      <c r="AS14" s="39" t="str">
        <f>IFERROR((VLOOKUP(A14,BDContábil[],9,FALSE)+VLOOKUP(A14,BDContábil[],10,FALSE))/Indicadores[[#This Row],[EBITDA Utilizado]],"")</f>
        <v/>
      </c>
      <c r="AT14" s="39" t="e">
        <f>Indicadores[[#This Row],[Dív Líqu/ Ebitda]]-Indicadores[[#This Row],[Ativos Reg/ Ebitda]]</f>
        <v>#VALUE!</v>
      </c>
      <c r="AU14" s="39" t="str">
        <f>IFERROR(VLOOKUP(A14,BDNãoCont[],11,FALSE),"")</f>
        <v/>
      </c>
      <c r="AV14" s="39" t="str">
        <f>IFERROR(AC14*IF(TipoEbitda="Normal",1,IF(TipoEbitda="Aj a Provisões",1-DifEditaAjProv,1-DifEditaAjProveOutros))/(VLOOKUP(A14,BDNãoCont[],14,FALSE)+VLOOKUP(A14,BDNãoCont[],15,FALSE)),"")</f>
        <v/>
      </c>
      <c r="AW14" s="39" t="str">
        <f>IFERROR(Indicadores[[#This Row],[EBIT Aj]]/Indicadores[[#This Row],[Capital Investido]]*100,"")</f>
        <v/>
      </c>
      <c r="AX14" s="51">
        <f>IF(Indicadores[[#This Row],[Patrimônio Líquido]]&lt;0,"",Indicadores[[#This Row],[Lucro Líquido]]/Indicadores[[#This Row],[Patrimônio Líquido]]*100)</f>
        <v>9.6920307824655492</v>
      </c>
      <c r="AY14" s="51"/>
      <c r="AZ14" s="39" t="str">
        <f>IF(OR(Indicadores[[#This Row],[Rating Operacional]]="",E14&lt;&gt;"Grande",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4" s="39" t="str">
        <f>IFERROR(VLOOKUP(Indicadores[[#This Row],[Concatenado]],TabRankingEficiência[],13,FALSE),"")</f>
        <v/>
      </c>
      <c r="BB14" s="39" t="str">
        <f>IFERROR(VLOOKUP(Indicadores[[#This Row],[Concatenado]],TabRankingEficiência[],12,FALSE),"")</f>
        <v/>
      </c>
      <c r="BC14" s="39" t="str">
        <f>IFERROR(VLOOKUP(Indicadores[[#This Row],[Concatenado]],TabRankingEficiência[],11,FALSE),"")</f>
        <v/>
      </c>
    </row>
    <row r="15" spans="1:55" ht="15" hidden="1" x14ac:dyDescent="0.25">
      <c r="A15" t="str">
        <f t="shared" si="0"/>
        <v>Ampla2008</v>
      </c>
      <c r="B15">
        <f>'Demonstrativos a plotar'!B15</f>
        <v>2008</v>
      </c>
      <c r="C15" s="38" t="str">
        <f t="shared" si="1"/>
        <v/>
      </c>
      <c r="D15" s="38" t="str">
        <f>IFERROR(VLOOKUP(Indicadores[[#This Row],[Concatenado]],TabRankingEficiência[],IF(TipoEbitda="Normal",14,IF(TipoEbitda="Recorrente",15,16)),FALSE),"")</f>
        <v/>
      </c>
      <c r="E15" t="str">
        <f>IF(OR(Tamanho="Todas",VLOOKUP(AG15,Empresas[], 4,FALSE)="Mais de 200m"), "Grande","")</f>
        <v>Grande</v>
      </c>
      <c r="F15" s="71" t="b">
        <f>IF(VLOOKUP(AG15,Empresas[], 6,FALSE), TRUE,FALSE)</f>
        <v>0</v>
      </c>
      <c r="G15" t="b">
        <f>IF(VLOOKUP(AG15,Empresas[], 5,FALSE), TRUE,FALSE)</f>
        <v>0</v>
      </c>
      <c r="H15" s="71" t="b">
        <f>IF(VLOOKUP(AG15,Empresas[],7,FALSE), TRUE,FALSE)</f>
        <v>0</v>
      </c>
      <c r="I15" s="9" t="str">
        <f t="shared" si="2"/>
        <v/>
      </c>
      <c r="J15" s="1" t="str">
        <f t="shared" si="3"/>
        <v/>
      </c>
      <c r="K15" s="1" t="str">
        <f t="shared" si="4"/>
        <v/>
      </c>
      <c r="L15" s="1" t="str">
        <f t="shared" si="5"/>
        <v/>
      </c>
      <c r="M15" s="8" t="str">
        <f>IFERROR(VLOOKUP(A15,BDNãoCont[],18,FALSE),"")</f>
        <v/>
      </c>
      <c r="N15" s="7">
        <f>IFERROR(VLOOKUP(A15,BDNãoCont[],13),"")</f>
        <v>0.10611335838058089</v>
      </c>
      <c r="O15" s="84">
        <f>IFERROR(VLOOKUP(A15,BDContábil[],21,FALSE),"")</f>
        <v>281386117.73999965</v>
      </c>
      <c r="P15" s="84">
        <f>IFERROR(-VLOOKUP(A15,BDContábil[],11,FALSE),"")</f>
        <v>429746686.65999997</v>
      </c>
      <c r="Q15" s="84" t="str">
        <f>IFERROR(VLOOKUP(A15,BDNãoCont[],3,FALSE),"")</f>
        <v/>
      </c>
      <c r="R15" s="84">
        <f>VLOOKUP(A15,BDContábil[],15,FALSE)-VLOOKUP(A15,BDContábil[],9,FALSE)</f>
        <v>1065640424.5299997</v>
      </c>
      <c r="S15" s="84">
        <f>VLOOKUP(A15,BDContábil[],23,FALSE)</f>
        <v>122871072.44999999</v>
      </c>
      <c r="T15" s="84">
        <f>VLOOKUP(A15,BDContábil[],16,FALSE)</f>
        <v>1545901489.5299997</v>
      </c>
      <c r="U15" s="84" t="str">
        <f>IFERROR((1/VLOOKUP(Indicadores[[#This Row],[Concatenado]],TabRankingEficiência[],11,FALSE))*(Indicadores[[#This Row],[EBITDA Normal]]-VLOOKUP(A15,BDNãoCont[],14,FALSE)),"")</f>
        <v/>
      </c>
      <c r="V15" s="84" t="str">
        <f>IFERROR(VLOOKUP(A15,BDNãoCont[],14,FALSE),"")</f>
        <v/>
      </c>
      <c r="W15" s="84" t="str">
        <f>IFERROR(Indicadores[[#This Row],[EBITDA Normal]]-Indicadores[[#This Row],[Depreciação Regulatória]],"")</f>
        <v/>
      </c>
      <c r="X15" s="84" t="str">
        <f>IFERROR(Indicadores[[#This Row],[EBITDA AJ (com variações de mercado)]]-Indicadores[[#This Row],[Depreciação Regulatória]],"")</f>
        <v/>
      </c>
      <c r="Y15" s="84" t="str">
        <f>IFERROR(Indicadores[[#This Row],[EBITDA Recorrente]]-Indicadores[[#This Row],[Depreciação Regulatória]],"")</f>
        <v/>
      </c>
      <c r="Z15" s="8">
        <f>VLOOKUP(A15,BDContábil[],8,FALSE)</f>
        <v>705762283.93999982</v>
      </c>
      <c r="AA15" s="8" t="str">
        <f>IFERROR((VLOOKUP(A15,TabRankingEficiência[],12,FALSE)*VLOOKUP(A15,BDNãoCont[],15,FALSE))+VLOOKUP(A15,BDNãoCont[],14,FALSE),"")</f>
        <v/>
      </c>
      <c r="AB15" s="8" t="str">
        <f>IFERROR((VLOOKUP(A15,TabRankingEficiência[],13,FALSE)*VLOOKUP(A15,BDNãoCont[],15,FALSE))+VLOOKUP(A15,BDNãoCont[],14,FALSE),"")</f>
        <v/>
      </c>
      <c r="AC15" s="8" t="str">
        <f t="shared" si="6"/>
        <v/>
      </c>
      <c r="AD15" s="8" t="str">
        <f>IFERROR(AC15-IFERROR(VLOOKUP(A15,BDNãoCont[],14,FALSE),VLOOKUP(A15,BDContábil[],17,FALSE)+VLOOKUP(A15,BDContábil[],18,FALSE)),"")</f>
        <v/>
      </c>
      <c r="AE15" s="8">
        <f>VLOOKUP(A15,BDContábil[],5,FALSE)</f>
        <v>243498679.82000005</v>
      </c>
      <c r="AF15" s="8">
        <f>-VLOOKUP(A15,BDContábil[],10,FALSE)</f>
        <v>346202316.05000001</v>
      </c>
      <c r="AG15" t="str">
        <f>'Demonstrativos a plotar'!A15</f>
        <v>Ampla</v>
      </c>
      <c r="AH15" s="38" t="str">
        <f>IF(OR(IF(Reclassificado,Indicadores[[#This Row],[Ranking Financeiro Ajustado]],Indicadores[[#This Row],[Rating IFF]])="",E15&lt;&gt;"Grande",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5" s="38" t="str">
        <f>IF(OR(Indicadores[[#This Row],[Ranking Financeiro Ajustado]]="",E15&lt;&gt;"Grande",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5" s="38" t="str">
        <f>RIGHT(Indicadores[[#This Row],[Ano Ranking Financeiro]],1)</f>
        <v/>
      </c>
      <c r="AK15" s="39" t="e">
        <f>IF(Indicadores[[#This Row],[Div - At Reg/ Ebitda]]&lt;1,"A",IF(Indicadores[[#This Row],[Div - At Reg/ Ebitda]]&lt;2.5,"B",IF(Indicadores[[#This Row],[Div - At Reg/ Ebitda]]&lt;3.7,"C","D")))</f>
        <v>#VALUE!</v>
      </c>
      <c r="AL15" s="39"/>
      <c r="AM15" s="39" t="s">
        <v>840</v>
      </c>
      <c r="AN15" s="39" t="str">
        <f>IFERROR(Indicadores[[#This Row],[EBIT Aj]]/(Indicadores[[#This Row],[DF Ajust]]+Indicadores[[#This Row],[Dívidas CP]]),"")</f>
        <v/>
      </c>
      <c r="AO15" s="39" t="str">
        <f t="shared" si="7"/>
        <v/>
      </c>
      <c r="AP15" s="39" t="str">
        <f t="shared" si="8"/>
        <v/>
      </c>
      <c r="AQ15" s="39" t="str">
        <f>IFERROR((VLOOKUP(A15,BDContábil[],15,FALSE)-VLOOKUP(A15,BDContábil[],9,FALSE))/Indicadores[[#This Row],[EBITDA Utilizado]],"")</f>
        <v/>
      </c>
      <c r="AR15" s="39" t="str">
        <f>IFERROR(VLOOKUP(A15,BDContábil[],23,FALSE)/Indicadores[[#This Row],[EBITDA Utilizado]],"")</f>
        <v/>
      </c>
      <c r="AS15" s="39" t="str">
        <f>IFERROR((VLOOKUP(A15,BDContábil[],9,FALSE)+VLOOKUP(A15,BDContábil[],10,FALSE))/Indicadores[[#This Row],[EBITDA Utilizado]],"")</f>
        <v/>
      </c>
      <c r="AT15" s="39" t="e">
        <f>Indicadores[[#This Row],[Dív Líqu/ Ebitda]]-Indicadores[[#This Row],[Ativos Reg/ Ebitda]]</f>
        <v>#VALUE!</v>
      </c>
      <c r="AU15" s="39" t="str">
        <f>IFERROR(VLOOKUP(A15,BDNãoCont[],11,FALSE),"")</f>
        <v/>
      </c>
      <c r="AV15" s="39" t="str">
        <f>IFERROR(AC15*IF(TipoEbitda="Normal",1,IF(TipoEbitda="Aj a Provisões",1-DifEditaAjProv,1-DifEditaAjProveOutros))/(VLOOKUP(A15,BDNãoCont[],14,FALSE)+VLOOKUP(A15,BDNãoCont[],15,FALSE)),"")</f>
        <v/>
      </c>
      <c r="AW15" s="39" t="str">
        <f>IFERROR(Indicadores[[#This Row],[EBIT Aj]]/Indicadores[[#This Row],[Capital Investido]]*100,"")</f>
        <v/>
      </c>
      <c r="AX15" s="51">
        <f>IF(Indicadores[[#This Row],[Patrimônio Líquido]]&lt;0,"",Indicadores[[#This Row],[Lucro Líquido]]/Indicadores[[#This Row],[Patrimônio Líquido]]*100)</f>
        <v>18.202073006964334</v>
      </c>
      <c r="AY15" s="51"/>
      <c r="AZ15" s="39" t="str">
        <f>IF(OR(Indicadores[[#This Row],[Rating Operacional]]="",E15&lt;&gt;"Grande",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5" s="39" t="str">
        <f>IFERROR(VLOOKUP(Indicadores[[#This Row],[Concatenado]],TabRankingEficiência[],13,FALSE),"")</f>
        <v/>
      </c>
      <c r="BB15" s="39" t="str">
        <f>IFERROR(VLOOKUP(Indicadores[[#This Row],[Concatenado]],TabRankingEficiência[],12,FALSE),"")</f>
        <v/>
      </c>
      <c r="BC15" s="39" t="str">
        <f>IFERROR(VLOOKUP(Indicadores[[#This Row],[Concatenado]],TabRankingEficiência[],11,FALSE),"")</f>
        <v/>
      </c>
    </row>
    <row r="16" spans="1:55" ht="15" hidden="1" x14ac:dyDescent="0.25">
      <c r="A16" t="str">
        <f t="shared" si="0"/>
        <v>Ampla2009</v>
      </c>
      <c r="B16">
        <f>'Demonstrativos a plotar'!B16</f>
        <v>2009</v>
      </c>
      <c r="C16" s="38" t="str">
        <f t="shared" si="1"/>
        <v/>
      </c>
      <c r="D16" s="38" t="str">
        <f>IFERROR(VLOOKUP(Indicadores[[#This Row],[Concatenado]],TabRankingEficiência[],IF(TipoEbitda="Normal",14,IF(TipoEbitda="Recorrente",15,16)),FALSE),"")</f>
        <v/>
      </c>
      <c r="E16" t="str">
        <f>IF(OR(Tamanho="Todas",VLOOKUP(AG16,Empresas[], 4,FALSE)="Mais de 200m"), "Grande","")</f>
        <v>Grande</v>
      </c>
      <c r="F16" s="71" t="b">
        <f>IF(VLOOKUP(AG16,Empresas[], 6,FALSE), TRUE,FALSE)</f>
        <v>0</v>
      </c>
      <c r="G16" t="b">
        <f>IF(VLOOKUP(AG16,Empresas[], 5,FALSE), TRUE,FALSE)</f>
        <v>0</v>
      </c>
      <c r="H16" s="71" t="b">
        <f>IF(VLOOKUP(AG16,Empresas[],7,FALSE), TRUE,FALSE)</f>
        <v>0</v>
      </c>
      <c r="I16" s="9" t="str">
        <f t="shared" si="2"/>
        <v/>
      </c>
      <c r="J16" s="1" t="str">
        <f t="shared" si="3"/>
        <v/>
      </c>
      <c r="K16" s="1" t="str">
        <f t="shared" si="4"/>
        <v/>
      </c>
      <c r="L16" s="1" t="str">
        <f t="shared" si="5"/>
        <v/>
      </c>
      <c r="M16" s="8">
        <f>IFERROR(VLOOKUP(A16,BDNãoCont[],18,FALSE),"")</f>
        <v>3131759216.404315</v>
      </c>
      <c r="N16" s="7">
        <f>IFERROR(VLOOKUP(A16,BDNãoCont[],13),"")</f>
        <v>0.15021866411175855</v>
      </c>
      <c r="O16" s="84">
        <f>IFERROR(VLOOKUP(A16,BDContábil[],21,FALSE),"")</f>
        <v>222280763.97000051</v>
      </c>
      <c r="P16" s="84">
        <f>IFERROR(-VLOOKUP(A16,BDContábil[],11,FALSE),"")</f>
        <v>387199707.51999998</v>
      </c>
      <c r="Q16" s="84">
        <f>IFERROR(VLOOKUP(A16,BDNãoCont[],3,FALSE),"")</f>
        <v>358597910.32992852</v>
      </c>
      <c r="R16" s="84">
        <f>VLOOKUP(A16,BDContábil[],15,FALSE)-VLOOKUP(A16,BDContábil[],9,FALSE)</f>
        <v>1101336885.5899997</v>
      </c>
      <c r="S16" s="84">
        <f>VLOOKUP(A16,BDContábil[],23,FALSE)</f>
        <v>-39039289.76000002</v>
      </c>
      <c r="T16" s="84">
        <f>VLOOKUP(A16,BDContábil[],16,FALSE)</f>
        <v>1394879188.8600006</v>
      </c>
      <c r="U16" s="84" t="str">
        <f>IFERROR((1/VLOOKUP(Indicadores[[#This Row],[Concatenado]],TabRankingEficiência[],11,FALSE))*(Indicadores[[#This Row],[EBITDA Normal]]-VLOOKUP(A16,BDNãoCont[],14,FALSE)),"")</f>
        <v/>
      </c>
      <c r="V16" s="84">
        <f>IFERROR(VLOOKUP(A16,BDNãoCont[],14,FALSE),"")</f>
        <v>213922393.97821075</v>
      </c>
      <c r="W16" s="84">
        <f>IFERROR(Indicadores[[#This Row],[EBITDA Normal]]-Indicadores[[#This Row],[Depreciação Regulatória]],"")</f>
        <v>440100806.62178975</v>
      </c>
      <c r="X16" s="84" t="str">
        <f>IFERROR(Indicadores[[#This Row],[EBITDA AJ (com variações de mercado)]]-Indicadores[[#This Row],[Depreciação Regulatória]],"")</f>
        <v/>
      </c>
      <c r="Y16" s="84" t="str">
        <f>IFERROR(Indicadores[[#This Row],[EBITDA Recorrente]]-Indicadores[[#This Row],[Depreciação Regulatória]],"")</f>
        <v/>
      </c>
      <c r="Z16" s="8">
        <f>VLOOKUP(A16,BDContábil[],8,FALSE)</f>
        <v>654023200.6000005</v>
      </c>
      <c r="AA16" s="8" t="str">
        <f>IFERROR((VLOOKUP(A16,TabRankingEficiência[],12,FALSE)*VLOOKUP(A16,BDNãoCont[],15,FALSE))+VLOOKUP(A16,BDNãoCont[],14,FALSE),"")</f>
        <v/>
      </c>
      <c r="AB16" s="8" t="str">
        <f>IFERROR((VLOOKUP(A16,TabRankingEficiência[],13,FALSE)*VLOOKUP(A16,BDNãoCont[],15,FALSE))+VLOOKUP(A16,BDNãoCont[],14,FALSE),"")</f>
        <v/>
      </c>
      <c r="AC16" s="8" t="str">
        <f t="shared" si="6"/>
        <v/>
      </c>
      <c r="AD16" s="8" t="str">
        <f>IFERROR(AC16-IFERROR(VLOOKUP(A16,BDNãoCont[],14,FALSE),VLOOKUP(A16,BDContábil[],17,FALSE)+VLOOKUP(A16,BDContábil[],18,FALSE)),"")</f>
        <v/>
      </c>
      <c r="AE16" s="8">
        <f>VLOOKUP(A16,BDContábil[],5,FALSE)</f>
        <v>188555442.72</v>
      </c>
      <c r="AF16" s="8">
        <f>-VLOOKUP(A16,BDContábil[],10,FALSE)</f>
        <v>308433662.08000004</v>
      </c>
      <c r="AG16" t="str">
        <f>'Demonstrativos a plotar'!A16</f>
        <v>Ampla</v>
      </c>
      <c r="AH16" s="38" t="str">
        <f>IF(OR(IF(Reclassificado,Indicadores[[#This Row],[Ranking Financeiro Ajustado]],Indicadores[[#This Row],[Rating IFF]])="",E16&lt;&gt;"Grande",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6" s="38" t="str">
        <f>IF(OR(Indicadores[[#This Row],[Ranking Financeiro Ajustado]]="",E16&lt;&gt;"Grande",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6" s="38" t="str">
        <f>RIGHT(Indicadores[[#This Row],[Ano Ranking Financeiro]],1)</f>
        <v/>
      </c>
      <c r="AK16" s="39" t="e">
        <f>IF(Indicadores[[#This Row],[Div - At Reg/ Ebitda]]&lt;1,"A",IF(Indicadores[[#This Row],[Div - At Reg/ Ebitda]]&lt;2.5,"B",IF(Indicadores[[#This Row],[Div - At Reg/ Ebitda]]&lt;3.7,"C","D")))</f>
        <v>#VALUE!</v>
      </c>
      <c r="AL16" s="39"/>
      <c r="AM16" s="39" t="s">
        <v>840</v>
      </c>
      <c r="AN16" s="39" t="str">
        <f>IFERROR(Indicadores[[#This Row],[EBIT Aj]]/(Indicadores[[#This Row],[DF Ajust]]+Indicadores[[#This Row],[Dívidas CP]]),"")</f>
        <v/>
      </c>
      <c r="AO16" s="39" t="str">
        <f t="shared" si="7"/>
        <v/>
      </c>
      <c r="AP16" s="39" t="str">
        <f t="shared" si="8"/>
        <v/>
      </c>
      <c r="AQ16" s="39" t="str">
        <f>IFERROR((VLOOKUP(A16,BDContábil[],15,FALSE)-VLOOKUP(A16,BDContábil[],9,FALSE))/Indicadores[[#This Row],[EBITDA Utilizado]],"")</f>
        <v/>
      </c>
      <c r="AR16" s="39" t="str">
        <f>IFERROR(VLOOKUP(A16,BDContábil[],23,FALSE)/Indicadores[[#This Row],[EBITDA Utilizado]],"")</f>
        <v/>
      </c>
      <c r="AS16" s="39" t="str">
        <f>IFERROR((VLOOKUP(A16,BDContábil[],9,FALSE)+VLOOKUP(A16,BDContábil[],10,FALSE))/Indicadores[[#This Row],[EBITDA Utilizado]],"")</f>
        <v/>
      </c>
      <c r="AT16" s="39" t="e">
        <f>Indicadores[[#This Row],[Dív Líqu/ Ebitda]]-Indicadores[[#This Row],[Ativos Reg/ Ebitda]]</f>
        <v>#VALUE!</v>
      </c>
      <c r="AU16" s="39">
        <f>IFERROR(VLOOKUP(A16,BDNãoCont[],11,FALSE),"")</f>
        <v>2</v>
      </c>
      <c r="AV16" s="39" t="str">
        <f>IFERROR(AC16*IF(TipoEbitda="Normal",1,IF(TipoEbitda="Aj a Provisões",1-DifEditaAjProv,1-DifEditaAjProveOutros))/(VLOOKUP(A16,BDNãoCont[],14,FALSE)+VLOOKUP(A16,BDNãoCont[],15,FALSE)),"")</f>
        <v/>
      </c>
      <c r="AW16" s="39" t="str">
        <f>IFERROR(Indicadores[[#This Row],[EBIT Aj]]/Indicadores[[#This Row],[Capital Investido]]*100,"")</f>
        <v/>
      </c>
      <c r="AX16" s="51">
        <f>IF(Indicadores[[#This Row],[Patrimônio Líquido]]&lt;0,"",Indicadores[[#This Row],[Lucro Líquido]]/Indicadores[[#This Row],[Patrimônio Líquido]]*100)</f>
        <v>15.935485004379837</v>
      </c>
      <c r="AY16" s="51"/>
      <c r="AZ16" s="39" t="str">
        <f>IF(OR(Indicadores[[#This Row],[Rating Operacional]]="",E16&lt;&gt;"Grande",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6" s="39" t="str">
        <f>IFERROR(VLOOKUP(Indicadores[[#This Row],[Concatenado]],TabRankingEficiência[],13,FALSE),"")</f>
        <v/>
      </c>
      <c r="BB16" s="39" t="str">
        <f>IFERROR(VLOOKUP(Indicadores[[#This Row],[Concatenado]],TabRankingEficiência[],12,FALSE),"")</f>
        <v/>
      </c>
      <c r="BC16" s="39" t="str">
        <f>IFERROR(VLOOKUP(Indicadores[[#This Row],[Concatenado]],TabRankingEficiência[],11,FALSE),"")</f>
        <v/>
      </c>
    </row>
    <row r="17" spans="1:55" ht="15" hidden="1" x14ac:dyDescent="0.25">
      <c r="A17" t="str">
        <f t="shared" si="0"/>
        <v>Ampla2010</v>
      </c>
      <c r="B17">
        <f>'Demonstrativos a plotar'!B17</f>
        <v>2010</v>
      </c>
      <c r="C17" s="38" t="str">
        <f t="shared" si="1"/>
        <v>C</v>
      </c>
      <c r="D17" s="38" t="str">
        <f>IFERROR(VLOOKUP(Indicadores[[#This Row],[Concatenado]],TabRankingEficiência[],IF(TipoEbitda="Normal",14,IF(TipoEbitda="Recorrente",15,16)),FALSE),"")</f>
        <v>C</v>
      </c>
      <c r="E17" t="str">
        <f>IF(OR(Tamanho="Todas",VLOOKUP(AG17,Empresas[], 4,FALSE)="Mais de 200m"), "Grande","")</f>
        <v>Grande</v>
      </c>
      <c r="F17" s="71" t="b">
        <f>IF(VLOOKUP(AG17,Empresas[], 6,FALSE), TRUE,FALSE)</f>
        <v>0</v>
      </c>
      <c r="G17" t="b">
        <f>IF(VLOOKUP(AG17,Empresas[], 5,FALSE), TRUE,FALSE)</f>
        <v>0</v>
      </c>
      <c r="H17" s="71" t="b">
        <f>IF(VLOOKUP(AG17,Empresas[],7,FALSE), TRUE,FALSE)</f>
        <v>0</v>
      </c>
      <c r="I17" s="9">
        <f t="shared" si="2"/>
        <v>0</v>
      </c>
      <c r="J17" s="1">
        <f t="shared" si="3"/>
        <v>0</v>
      </c>
      <c r="K17" s="1">
        <f t="shared" si="4"/>
        <v>1</v>
      </c>
      <c r="L17" s="1">
        <f t="shared" si="5"/>
        <v>0</v>
      </c>
      <c r="M17" s="8">
        <f>IFERROR(VLOOKUP(A17,BDNãoCont[],18,FALSE),"")</f>
        <v>3179431528.6417117</v>
      </c>
      <c r="N17" s="7">
        <f>IFERROR(VLOOKUP(A17,BDNãoCont[],13),"")</f>
        <v>0.15021866411175855</v>
      </c>
      <c r="O17" s="84">
        <f>IFERROR(VLOOKUP(A17,BDContábil[],21,FALSE),"")</f>
        <v>202295802.21999976</v>
      </c>
      <c r="P17" s="84">
        <f>IFERROR(-VLOOKUP(A17,BDContábil[],11,FALSE),"")</f>
        <v>401420100.51999998</v>
      </c>
      <c r="Q17" s="84">
        <f>IFERROR(VLOOKUP(A17,BDNãoCont[],3,FALSE),"")</f>
        <v>364056564.83292502</v>
      </c>
      <c r="R17" s="84">
        <f>VLOOKUP(A17,BDContábil[],15,FALSE)-VLOOKUP(A17,BDContábil[],9,FALSE)</f>
        <v>1187242317.49</v>
      </c>
      <c r="S17" s="84">
        <f>VLOOKUP(A17,BDContábil[],23,FALSE)</f>
        <v>-53733966.979999989</v>
      </c>
      <c r="T17" s="84">
        <f>VLOOKUP(A17,BDContábil[],16,FALSE)</f>
        <v>1537767460.6999996</v>
      </c>
      <c r="U17" s="84">
        <f>IFERROR((1/VLOOKUP(Indicadores[[#This Row],[Concatenado]],TabRankingEficiência[],11,FALSE))*(Indicadores[[#This Row],[EBITDA Normal]]-VLOOKUP(A17,BDNãoCont[],14,FALSE)),"")</f>
        <v>465024236.19928068</v>
      </c>
      <c r="V17" s="84">
        <f>IFERROR(VLOOKUP(A17,BDNãoCont[],14,FALSE),"")</f>
        <v>217178766.66065776</v>
      </c>
      <c r="W17" s="84">
        <f>IFERROR(Indicadores[[#This Row],[EBITDA Normal]]-Indicadores[[#This Row],[Depreciação Regulatória]],"")</f>
        <v>425258626.09934211</v>
      </c>
      <c r="X17" s="84">
        <f>IFERROR(Indicadores[[#This Row],[EBITDA AJ (com variações de mercado)]]-Indicadores[[#This Row],[Depreciação Regulatória]],"")</f>
        <v>457252389.22110891</v>
      </c>
      <c r="Y17" s="84">
        <f>IFERROR(Indicadores[[#This Row],[EBITDA Recorrente]]-Indicadores[[#This Row],[Depreciação Regulatória]],"")</f>
        <v>387207143.53360319</v>
      </c>
      <c r="Z17" s="8">
        <f>VLOOKUP(A17,BDContábil[],8,FALSE)</f>
        <v>642437392.75999987</v>
      </c>
      <c r="AA17" s="8">
        <f>IFERROR((VLOOKUP(A17,TabRankingEficiência[],12,FALSE)*VLOOKUP(A17,BDNãoCont[],15,FALSE))+VLOOKUP(A17,BDNãoCont[],14,FALSE),"")</f>
        <v>674431155.88176668</v>
      </c>
      <c r="AB17" s="8">
        <f>IFERROR((VLOOKUP(A17,TabRankingEficiência[],13,FALSE)*VLOOKUP(A17,BDNãoCont[],15,FALSE))+VLOOKUP(A17,BDNãoCont[],14,FALSE),"")</f>
        <v>604385910.19426095</v>
      </c>
      <c r="AC17" s="8">
        <f t="shared" si="6"/>
        <v>604385910.19426095</v>
      </c>
      <c r="AD17" s="8">
        <f>IFERROR(AC17-IFERROR(VLOOKUP(A17,BDNãoCont[],14,FALSE),VLOOKUP(A17,BDContábil[],17,FALSE)+VLOOKUP(A17,BDContábil[],18,FALSE)),"")</f>
        <v>387207143.53360319</v>
      </c>
      <c r="AE17" s="8">
        <f>VLOOKUP(A17,BDContábil[],5,FALSE)</f>
        <v>257318926.27000001</v>
      </c>
      <c r="AF17" s="8">
        <f>-VLOOKUP(A17,BDContábil[],10,FALSE)</f>
        <v>450161540.51999998</v>
      </c>
      <c r="AG17" t="str">
        <f>'Demonstrativos a plotar'!A17</f>
        <v>Ampla</v>
      </c>
      <c r="AH17" s="38" t="str">
        <f>IF(OR(IF(Reclassificado,Indicadores[[#This Row],[Ranking Financeiro Ajustado]],Indicadores[[#This Row],[Rating IFF]])="",E17&lt;&gt;"Grande",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17" s="38" t="str">
        <f>IF(OR(Indicadores[[#This Row],[Ranking Financeiro Ajustado]]="",E17&lt;&gt;"Grande",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17" s="38" t="str">
        <f>RIGHT(Indicadores[[#This Row],[Ano Ranking Financeiro]],1)</f>
        <v>C</v>
      </c>
      <c r="AK17" s="39" t="str">
        <f>IF(Indicadores[[#This Row],[Div - At Reg/ Ebitda]]&lt;1,"A",IF(Indicadores[[#This Row],[Div - At Reg/ Ebitda]]&lt;2.5,"B",IF(Indicadores[[#This Row],[Div - At Reg/ Ebitda]]&lt;3.7,"C","D")))</f>
        <v>B</v>
      </c>
      <c r="AL17" s="39"/>
      <c r="AM17" s="39" t="s">
        <v>80</v>
      </c>
      <c r="AN17" s="39">
        <f>IFERROR(Indicadores[[#This Row],[EBIT Aj]]/(Indicadores[[#This Row],[DF Ajust]]+Indicadores[[#This Row],[Dívidas CP]]),"")</f>
        <v>0.54730435921496212</v>
      </c>
      <c r="AO17" s="39">
        <f t="shared" si="7"/>
        <v>0.8542792890615023</v>
      </c>
      <c r="AP17" s="39">
        <f t="shared" si="8"/>
        <v>2.3487814089512016</v>
      </c>
      <c r="AQ17" s="39">
        <f>IFERROR((VLOOKUP(A17,BDContábil[],15,FALSE)-VLOOKUP(A17,BDContábil[],9,FALSE))/Indicadores[[#This Row],[EBITDA Utilizado]],"")</f>
        <v>1.9643778874798687</v>
      </c>
      <c r="AR17" s="39">
        <f>IFERROR(VLOOKUP(A17,BDContábil[],23,FALSE)/Indicadores[[#This Row],[EBITDA Utilizado]],"")</f>
        <v>-8.8906716840451969E-2</v>
      </c>
      <c r="AS17" s="39">
        <f>IFERROR((VLOOKUP(A17,BDContábil[],9,FALSE)+VLOOKUP(A17,BDContábil[],10,FALSE))/Indicadores[[#This Row],[EBITDA Utilizado]],"")</f>
        <v>-0.64028551675802226</v>
      </c>
      <c r="AT17" s="39">
        <f>Indicadores[[#This Row],[Dív Líqu/ Ebitda]]-Indicadores[[#This Row],[Ativos Reg/ Ebitda]]</f>
        <v>2.0532846043203206</v>
      </c>
      <c r="AU17" s="39">
        <f>IFERROR(VLOOKUP(A17,BDNãoCont[],11,FALSE),"")</f>
        <v>2</v>
      </c>
      <c r="AV17" s="39">
        <f>IFERROR(AC17*IF(TipoEbitda="Normal",1,IF(TipoEbitda="Aj a Provisões",1-DifEditaAjProv,1-DifEditaAjProveOutros))/(VLOOKUP(A17,BDNãoCont[],14,FALSE)+VLOOKUP(A17,BDNãoCont[],15,FALSE)),"")</f>
        <v>0.85956799046650412</v>
      </c>
      <c r="AW17" s="39">
        <f>IFERROR(Indicadores[[#This Row],[EBIT Aj]]/Indicadores[[#This Row],[Capital Investido]]*100,"")</f>
        <v>12.178502353187092</v>
      </c>
      <c r="AX17" s="51">
        <f>IF(Indicadores[[#This Row],[Patrimônio Líquido]]&lt;0,"",Indicadores[[#This Row],[Lucro Líquido]]/Indicadores[[#This Row],[Patrimônio Líquido]]*100)</f>
        <v>13.155162102852252</v>
      </c>
      <c r="AY17" s="51"/>
      <c r="AZ17" s="39" t="str">
        <f>IF(OR(Indicadores[[#This Row],[Rating Operacional]]="",E17&lt;&gt;"Grande",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17" s="39">
        <f>IFERROR(VLOOKUP(Indicadores[[#This Row],[Concatenado]],TabRankingEficiência[],13,FALSE),"")</f>
        <v>0.8326601355262877</v>
      </c>
      <c r="BB17" s="39">
        <f>IFERROR(VLOOKUP(Indicadores[[#This Row],[Concatenado]],TabRankingEficiência[],12,FALSE),"")</f>
        <v>0.98328722167680205</v>
      </c>
      <c r="BC17" s="39">
        <f>IFERROR(VLOOKUP(Indicadores[[#This Row],[Concatenado]],TabRankingEficiência[],11,FALSE),"")</f>
        <v>0.91448701593502002</v>
      </c>
    </row>
    <row r="18" spans="1:55" ht="15" hidden="1" x14ac:dyDescent="0.25">
      <c r="A18" t="str">
        <f t="shared" si="0"/>
        <v>Ampla2011</v>
      </c>
      <c r="B18">
        <f>'Demonstrativos a plotar'!B18</f>
        <v>2011</v>
      </c>
      <c r="C18" s="38" t="str">
        <f t="shared" si="1"/>
        <v>C</v>
      </c>
      <c r="D18" s="38" t="str">
        <f>IFERROR(VLOOKUP(Indicadores[[#This Row],[Concatenado]],TabRankingEficiência[],IF(TipoEbitda="Normal",14,IF(TipoEbitda="Recorrente",15,16)),FALSE),"")</f>
        <v>C</v>
      </c>
      <c r="E18" t="str">
        <f>IF(OR(Tamanho="Todas",VLOOKUP(AG18,Empresas[], 4,FALSE)="Mais de 200m"), "Grande","")</f>
        <v>Grande</v>
      </c>
      <c r="F18" s="71" t="b">
        <f>IF(VLOOKUP(AG18,Empresas[], 6,FALSE), TRUE,FALSE)</f>
        <v>0</v>
      </c>
      <c r="G18" t="b">
        <f>IF(VLOOKUP(AG18,Empresas[], 5,FALSE), TRUE,FALSE)</f>
        <v>0</v>
      </c>
      <c r="H18" s="71" t="b">
        <f>IF(VLOOKUP(AG18,Empresas[],7,FALSE), TRUE,FALSE)</f>
        <v>0</v>
      </c>
      <c r="I18" s="9">
        <f t="shared" si="2"/>
        <v>0</v>
      </c>
      <c r="J18" s="1">
        <f t="shared" si="3"/>
        <v>0</v>
      </c>
      <c r="K18" s="1">
        <f t="shared" si="4"/>
        <v>1</v>
      </c>
      <c r="L18" s="1">
        <f t="shared" si="5"/>
        <v>0</v>
      </c>
      <c r="M18" s="8">
        <f>IFERROR(VLOOKUP(A18,BDNãoCont[],18,FALSE),"")</f>
        <v>3510877427.1453686</v>
      </c>
      <c r="N18" s="7">
        <f>IFERROR(VLOOKUP(A18,BDNãoCont[],13),"")</f>
        <v>0.15021866411175855</v>
      </c>
      <c r="O18" s="84">
        <f>IFERROR(VLOOKUP(A18,BDContábil[],21,FALSE),"")</f>
        <v>171372936.76999977</v>
      </c>
      <c r="P18" s="84">
        <f>IFERROR(-VLOOKUP(A18,BDContábil[],11,FALSE),"")</f>
        <v>403321489.08000004</v>
      </c>
      <c r="Q18" s="84">
        <f>IFERROR(VLOOKUP(A18,BDNãoCont[],3,FALSE),"")</f>
        <v>402008335.18878901</v>
      </c>
      <c r="R18" s="84">
        <f>VLOOKUP(A18,BDContábil[],15,FALSE)-VLOOKUP(A18,BDContábil[],9,FALSE)</f>
        <v>1352038773.1999998</v>
      </c>
      <c r="S18" s="84">
        <f>VLOOKUP(A18,BDContábil[],23,FALSE)</f>
        <v>-94379803.590000004</v>
      </c>
      <c r="T18" s="84">
        <f>VLOOKUP(A18,BDContábil[],16,FALSE)</f>
        <v>1551054883.610002</v>
      </c>
      <c r="U18" s="84">
        <f>IFERROR((1/VLOOKUP(Indicadores[[#This Row],[Concatenado]],TabRankingEficiência[],11,FALSE))*(Indicadores[[#This Row],[EBITDA Normal]]-VLOOKUP(A18,BDNãoCont[],14,FALSE)),"")</f>
        <v>513501573.85768819</v>
      </c>
      <c r="V18" s="84">
        <f>IFERROR(VLOOKUP(A18,BDNãoCont[],14,FALSE),"")</f>
        <v>239818981.05222535</v>
      </c>
      <c r="W18" s="84">
        <f>IFERROR(Indicadores[[#This Row],[EBITDA Normal]]-Indicadores[[#This Row],[Depreciação Regulatória]],"")</f>
        <v>494358857.17777443</v>
      </c>
      <c r="X18" s="84">
        <f>IFERROR(Indicadores[[#This Row],[EBITDA AJ (com variações de mercado)]]-Indicadores[[#This Row],[Depreciação Regulatória]],"")</f>
        <v>480723057.61172628</v>
      </c>
      <c r="Y18" s="84">
        <f>IFERROR(Indicadores[[#This Row],[EBITDA Recorrente]]-Indicadores[[#This Row],[Depreciação Regulatória]],"")</f>
        <v>496187241.53580594</v>
      </c>
      <c r="Z18" s="8">
        <f>VLOOKUP(A18,BDContábil[],8,FALSE)</f>
        <v>734177838.22999978</v>
      </c>
      <c r="AA18" s="8">
        <f>IFERROR((VLOOKUP(A18,TabRankingEficiência[],12,FALSE)*VLOOKUP(A18,BDNãoCont[],15,FALSE))+VLOOKUP(A18,BDNãoCont[],14,FALSE),"")</f>
        <v>720542038.66395164</v>
      </c>
      <c r="AB18" s="8">
        <f>IFERROR((VLOOKUP(A18,TabRankingEficiência[],13,FALSE)*VLOOKUP(A18,BDNãoCont[],15,FALSE))+VLOOKUP(A18,BDNãoCont[],14,FALSE),"")</f>
        <v>736006222.58803129</v>
      </c>
      <c r="AC18" s="8">
        <f t="shared" si="6"/>
        <v>736006222.58803129</v>
      </c>
      <c r="AD18" s="8">
        <f>IFERROR(AC18-IFERROR(VLOOKUP(A18,BDNãoCont[],14,FALSE),VLOOKUP(A18,BDContábil[],17,FALSE)+VLOOKUP(A18,BDContábil[],18,FALSE)),"")</f>
        <v>496187241.53580594</v>
      </c>
      <c r="AE18" s="8">
        <f>VLOOKUP(A18,BDContábil[],5,FALSE)</f>
        <v>271392041.07999998</v>
      </c>
      <c r="AF18" s="8">
        <f>-VLOOKUP(A18,BDContábil[],10,FALSE)</f>
        <v>567267654.63999999</v>
      </c>
      <c r="AG18" t="str">
        <f>'Demonstrativos a plotar'!A18</f>
        <v>Ampla</v>
      </c>
      <c r="AH18" s="38" t="str">
        <f>IF(OR(IF(Reclassificado,Indicadores[[#This Row],[Ranking Financeiro Ajustado]],Indicadores[[#This Row],[Rating IFF]])="",E18&lt;&gt;"Grande",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18" s="38" t="str">
        <f>IF(OR(Indicadores[[#This Row],[Ranking Financeiro Ajustado]]="",E18&lt;&gt;"Grande",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18" s="38" t="str">
        <f>RIGHT(Indicadores[[#This Row],[Ano Ranking Financeiro]],1)</f>
        <v>C</v>
      </c>
      <c r="AK18" s="39" t="str">
        <f>IF(Indicadores[[#This Row],[Div - At Reg/ Ebitda]]&lt;1,"A",IF(Indicadores[[#This Row],[Div - At Reg/ Ebitda]]&lt;2.5,"B",IF(Indicadores[[#This Row],[Div - At Reg/ Ebitda]]&lt;3.7,"C","D")))</f>
        <v>B</v>
      </c>
      <c r="AL18" s="39"/>
      <c r="AM18" s="39" t="s">
        <v>80</v>
      </c>
      <c r="AN18" s="39">
        <f>IFERROR(Indicadores[[#This Row],[EBIT Aj]]/(Indicadores[[#This Row],[DF Ajust]]+Indicadores[[#This Row],[Dívidas CP]]),"")</f>
        <v>0.59164312303075783</v>
      </c>
      <c r="AO18" s="39">
        <f t="shared" si="7"/>
        <v>0.87759817998188239</v>
      </c>
      <c r="AP18" s="39">
        <f t="shared" si="8"/>
        <v>2.7119668640948613</v>
      </c>
      <c r="AQ18" s="39">
        <f>IFERROR((VLOOKUP(A18,BDContábil[],15,FALSE)-VLOOKUP(A18,BDContábil[],9,FALSE))/Indicadores[[#This Row],[EBITDA Utilizado]],"")</f>
        <v>1.8369936716646262</v>
      </c>
      <c r="AR18" s="39">
        <f>IFERROR(VLOOKUP(A18,BDContábil[],23,FALSE)/Indicadores[[#This Row],[EBITDA Utilizado]],"")</f>
        <v>-0.1282323446371563</v>
      </c>
      <c r="AS18" s="39">
        <f>IFERROR((VLOOKUP(A18,BDContábil[],9,FALSE)+VLOOKUP(A18,BDContábil[],10,FALSE))/Indicadores[[#This Row],[EBITDA Utilizado]],"")</f>
        <v>-0.68968834423038572</v>
      </c>
      <c r="AT18" s="39">
        <f>Indicadores[[#This Row],[Dív Líqu/ Ebitda]]-Indicadores[[#This Row],[Ativos Reg/ Ebitda]]</f>
        <v>1.9652260163017825</v>
      </c>
      <c r="AU18" s="39">
        <f>IFERROR(VLOOKUP(A18,BDNãoCont[],11,FALSE),"")</f>
        <v>2</v>
      </c>
      <c r="AV18" s="39">
        <f>IFERROR(AC18*IF(TipoEbitda="Normal",1,IF(TipoEbitda="Aj a Provisões",1-DifEditaAjProv,1-DifEditaAjProveOutros))/(VLOOKUP(A18,BDNãoCont[],14,FALSE)+VLOOKUP(A18,BDNãoCont[],15,FALSE)),"")</f>
        <v>0.94794076141461447</v>
      </c>
      <c r="AW18" s="39">
        <f>IFERROR(Indicadores[[#This Row],[EBIT Aj]]/Indicadores[[#This Row],[Capital Investido]]*100,"")</f>
        <v>14.132855727157837</v>
      </c>
      <c r="AX18" s="51">
        <f>IF(Indicadores[[#This Row],[Patrimônio Líquido]]&lt;0,"",Indicadores[[#This Row],[Lucro Líquido]]/Indicadores[[#This Row],[Patrimônio Líquido]]*100)</f>
        <v>11.048799019357581</v>
      </c>
      <c r="AY18" s="51"/>
      <c r="AZ18" s="39" t="str">
        <f>IF(OR(Indicadores[[#This Row],[Rating Operacional]]="",E18&lt;&gt;"Grande",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18" s="39">
        <f>IFERROR(VLOOKUP(Indicadores[[#This Row],[Concatenado]],TabRankingEficiência[],13,FALSE),"")</f>
        <v>0.96628183202420526</v>
      </c>
      <c r="BB18" s="39">
        <f>IFERROR(VLOOKUP(Indicadores[[#This Row],[Concatenado]],TabRankingEficiência[],12,FALSE),"")</f>
        <v>0.93616666838826001</v>
      </c>
      <c r="BC18" s="39">
        <f>IFERROR(VLOOKUP(Indicadores[[#This Row],[Concatenado]],TabRankingEficiência[],11,FALSE),"")</f>
        <v>0.96272121127866495</v>
      </c>
    </row>
    <row r="19" spans="1:55" ht="15" hidden="1" x14ac:dyDescent="0.25">
      <c r="A19" t="str">
        <f t="shared" si="0"/>
        <v>Ampla2012</v>
      </c>
      <c r="B19">
        <f>'Demonstrativos a plotar'!B19</f>
        <v>2012</v>
      </c>
      <c r="C19" s="38" t="str">
        <f t="shared" si="1"/>
        <v>A</v>
      </c>
      <c r="D19" s="38" t="str">
        <f>IFERROR(VLOOKUP(Indicadores[[#This Row],[Concatenado]],TabRankingEficiência[],IF(TipoEbitda="Normal",14,IF(TipoEbitda="Recorrente",15,16)),FALSE),"")</f>
        <v>B</v>
      </c>
      <c r="E19" t="str">
        <f>IF(OR(Tamanho="Todas",VLOOKUP(AG19,Empresas[], 4,FALSE)="Mais de 200m"), "Grande","")</f>
        <v>Grande</v>
      </c>
      <c r="F19" s="71" t="b">
        <f>IF(VLOOKUP(AG19,Empresas[], 6,FALSE), TRUE,FALSE)</f>
        <v>0</v>
      </c>
      <c r="G19" t="b">
        <f>IF(VLOOKUP(AG19,Empresas[], 5,FALSE), TRUE,FALSE)</f>
        <v>0</v>
      </c>
      <c r="H19" s="71" t="b">
        <f>IF(VLOOKUP(AG19,Empresas[],7,FALSE), TRUE,FALSE)</f>
        <v>0</v>
      </c>
      <c r="I19" s="9">
        <f t="shared" si="2"/>
        <v>1</v>
      </c>
      <c r="J19" s="1">
        <f t="shared" si="3"/>
        <v>1</v>
      </c>
      <c r="K19" s="1">
        <f t="shared" si="4"/>
        <v>0</v>
      </c>
      <c r="L19" s="1">
        <f t="shared" si="5"/>
        <v>0</v>
      </c>
      <c r="M19" s="8">
        <f>IFERROR(VLOOKUP(A19,BDNãoCont[],18,FALSE),"")</f>
        <v>3831723666.5570173</v>
      </c>
      <c r="N19" s="7">
        <f>IFERROR(VLOOKUP(A19,BDNãoCont[],13),"")</f>
        <v>0.15021866411175855</v>
      </c>
      <c r="O19" s="84">
        <f>IFERROR(VLOOKUP(A19,BDContábil[],21,FALSE),"")</f>
        <v>404776155.36999917</v>
      </c>
      <c r="P19" s="84">
        <f>IFERROR(-VLOOKUP(A19,BDContábil[],11,FALSE),"")</f>
        <v>417657115.97000003</v>
      </c>
      <c r="Q19" s="84">
        <f>IFERROR(VLOOKUP(A19,BDNãoCont[],3,FALSE),"")</f>
        <v>438746405.72357678</v>
      </c>
      <c r="R19" s="84">
        <f>VLOOKUP(A19,BDContábil[],15,FALSE)-VLOOKUP(A19,BDContábil[],9,FALSE)</f>
        <v>1280445073.8</v>
      </c>
      <c r="S19" s="84">
        <f>VLOOKUP(A19,BDContábil[],23,FALSE)</f>
        <v>69780354.460000008</v>
      </c>
      <c r="T19" s="84">
        <f>VLOOKUP(A19,BDContábil[],16,FALSE)</f>
        <v>1879544005.4599996</v>
      </c>
      <c r="U19" s="84">
        <f>IFERROR((1/VLOOKUP(Indicadores[[#This Row],[Concatenado]],TabRankingEficiência[],11,FALSE))*(Indicadores[[#This Row],[EBITDA Normal]]-VLOOKUP(A19,BDNãoCont[],14,FALSE)),"")</f>
        <v>560428603.44859087</v>
      </c>
      <c r="V19" s="84">
        <f>IFERROR(VLOOKUP(A19,BDNãoCont[],14,FALSE),"")</f>
        <v>261735160.07209578</v>
      </c>
      <c r="W19" s="84">
        <f>IFERROR(Indicadores[[#This Row],[EBITDA Normal]]-Indicadores[[#This Row],[Depreciação Regulatória]],"")</f>
        <v>834985866.42790329</v>
      </c>
      <c r="X19" s="84">
        <f>IFERROR(Indicadores[[#This Row],[EBITDA AJ (com variações de mercado)]]-Indicadores[[#This Row],[Depreciação Regulatória]],"")</f>
        <v>742431976.81514931</v>
      </c>
      <c r="Y19" s="84">
        <f>IFERROR(Indicadores[[#This Row],[EBITDA Recorrente]]-Indicadores[[#This Row],[Depreciação Regulatória]],"")</f>
        <v>538764136.18921661</v>
      </c>
      <c r="Z19" s="8">
        <f>VLOOKUP(A19,BDContábil[],8,FALSE)</f>
        <v>1096721026.499999</v>
      </c>
      <c r="AA19" s="8">
        <f>IFERROR((VLOOKUP(A19,TabRankingEficiência[],12,FALSE)*VLOOKUP(A19,BDNãoCont[],15,FALSE))+VLOOKUP(A19,BDNãoCont[],14,FALSE),"")</f>
        <v>1004167136.8872451</v>
      </c>
      <c r="AB19" s="8">
        <f>IFERROR((VLOOKUP(A19,TabRankingEficiência[],13,FALSE)*VLOOKUP(A19,BDNãoCont[],15,FALSE))+VLOOKUP(A19,BDNãoCont[],14,FALSE),"")</f>
        <v>800499296.26131237</v>
      </c>
      <c r="AC19" s="8">
        <f t="shared" si="6"/>
        <v>800499296.26131237</v>
      </c>
      <c r="AD19" s="8">
        <f>IFERROR(AC19-IFERROR(VLOOKUP(A19,BDNãoCont[],14,FALSE),VLOOKUP(A19,BDContábil[],17,FALSE)+VLOOKUP(A19,BDContábil[],18,FALSE)),"")</f>
        <v>538764136.18921661</v>
      </c>
      <c r="AE19" s="8">
        <f>VLOOKUP(A19,BDContábil[],5,FALSE)</f>
        <v>246807813.56</v>
      </c>
      <c r="AF19" s="8">
        <f>-VLOOKUP(A19,BDContábil[],10,FALSE)</f>
        <v>248729375.84</v>
      </c>
      <c r="AG19" t="str">
        <f>'Demonstrativos a plotar'!A19</f>
        <v>Ampla</v>
      </c>
      <c r="AH19" s="38" t="str">
        <f>IF(OR(IF(Reclassificado,Indicadores[[#This Row],[Ranking Financeiro Ajustado]],Indicadores[[#This Row],[Rating IFF]])="",E19&lt;&gt;"Grande",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19" s="38" t="str">
        <f>IF(OR(Indicadores[[#This Row],[Ranking Financeiro Ajustado]]="",E19&lt;&gt;"Grande",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19" s="38" t="str">
        <f>RIGHT(Indicadores[[#This Row],[Ano Ranking Financeiro]],1)</f>
        <v>B</v>
      </c>
      <c r="AK19" s="39" t="str">
        <f>IF(Indicadores[[#This Row],[Div - At Reg/ Ebitda]]&lt;1,"A",IF(Indicadores[[#This Row],[Div - At Reg/ Ebitda]]&lt;2.5,"B",IF(Indicadores[[#This Row],[Div - At Reg/ Ebitda]]&lt;3.7,"C","D")))</f>
        <v>B</v>
      </c>
      <c r="AL19" s="39" t="s">
        <v>79</v>
      </c>
      <c r="AM19" s="39" t="s">
        <v>79</v>
      </c>
      <c r="AN19" s="39">
        <f>IFERROR(Indicadores[[#This Row],[EBIT Aj]]/(Indicadores[[#This Row],[DF Ajust]]+Indicadores[[#This Row],[Dívidas CP]]),"")</f>
        <v>1.087232497810217</v>
      </c>
      <c r="AO19" s="39">
        <f t="shared" si="7"/>
        <v>1.6154171944805247</v>
      </c>
      <c r="AP19" s="39">
        <f t="shared" si="8"/>
        <v>3.2434114816494968</v>
      </c>
      <c r="AQ19" s="39">
        <f>IFERROR((VLOOKUP(A19,BDContábil[],15,FALSE)-VLOOKUP(A19,BDContábil[],9,FALSE))/Indicadores[[#This Row],[EBITDA Utilizado]],"")</f>
        <v>1.5995580255725992</v>
      </c>
      <c r="AR19" s="39">
        <f>IFERROR(VLOOKUP(A19,BDContábil[],23,FALSE)/Indicadores[[#This Row],[EBITDA Utilizado]],"")</f>
        <v>8.717103785837825E-2</v>
      </c>
      <c r="AS19" s="39">
        <f>IFERROR((VLOOKUP(A19,BDContábil[],9,FALSE)+VLOOKUP(A19,BDContábil[],10,FALSE))/Indicadores[[#This Row],[EBITDA Utilizado]],"")</f>
        <v>-0.21598879835062271</v>
      </c>
      <c r="AT19" s="39">
        <f>Indicadores[[#This Row],[Dív Líqu/ Ebitda]]-Indicadores[[#This Row],[Ativos Reg/ Ebitda]]</f>
        <v>1.5123869877142209</v>
      </c>
      <c r="AU19" s="39">
        <f>IFERROR(VLOOKUP(A19,BDNãoCont[],11,FALSE),"")</f>
        <v>2</v>
      </c>
      <c r="AV19" s="39">
        <f>IFERROR(AC19*IF(TipoEbitda="Normal",1,IF(TipoEbitda="Aj a Provisões",1-DifEditaAjProv,1-DifEditaAjProveOutros))/(VLOOKUP(A19,BDNãoCont[],14,FALSE)+VLOOKUP(A19,BDNãoCont[],15,FALSE)),"")</f>
        <v>0.94467441373769978</v>
      </c>
      <c r="AW19" s="39">
        <f>IFERROR(Indicadores[[#This Row],[EBIT Aj]]/Indicadores[[#This Row],[Capital Investido]]*100,"")</f>
        <v>14.06062083473053</v>
      </c>
      <c r="AX19" s="51">
        <f>IF(Indicadores[[#This Row],[Patrimônio Líquido]]&lt;0,"",Indicadores[[#This Row],[Lucro Líquido]]/Indicadores[[#This Row],[Patrimônio Líquido]]*100)</f>
        <v>21.535870093711068</v>
      </c>
      <c r="AY19" s="51"/>
      <c r="AZ19" s="39" t="str">
        <f>IF(OR(Indicadores[[#This Row],[Rating Operacional]]="",E19&lt;&gt;"Grande",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19" s="39">
        <f>IFERROR(VLOOKUP(Indicadores[[#This Row],[Concatenado]],TabRankingEficiência[],13,FALSE),"")</f>
        <v>0.96134303794477494</v>
      </c>
      <c r="BB19" s="39">
        <f>IFERROR(VLOOKUP(Indicadores[[#This Row],[Concatenado]],TabRankingEficiência[],12,FALSE),"")</f>
        <v>1.3247574664252599</v>
      </c>
      <c r="BC19" s="39">
        <f>IFERROR(VLOOKUP(Indicadores[[#This Row],[Concatenado]],TabRankingEficiência[],11,FALSE),"")</f>
        <v>1.48990587077431</v>
      </c>
    </row>
    <row r="20" spans="1:55" ht="15" hidden="1" x14ac:dyDescent="0.25">
      <c r="A20" t="str">
        <f t="shared" si="0"/>
        <v>Ampla2013</v>
      </c>
      <c r="B20">
        <f>'Demonstrativos a plotar'!B20</f>
        <v>2013</v>
      </c>
      <c r="C20" s="38" t="str">
        <f t="shared" si="1"/>
        <v>A</v>
      </c>
      <c r="D20" s="38" t="str">
        <f>IFERROR(VLOOKUP(Indicadores[[#This Row],[Concatenado]],TabRankingEficiência[],IF(TipoEbitda="Normal",14,IF(TipoEbitda="Recorrente",15,16)),FALSE),"")</f>
        <v>B</v>
      </c>
      <c r="E20" t="str">
        <f>IF(OR(Tamanho="Todas",VLOOKUP(AG20,Empresas[], 4,FALSE)="Mais de 200m"), "Grande","")</f>
        <v>Grande</v>
      </c>
      <c r="F20" s="71" t="b">
        <f>IF(VLOOKUP(AG20,Empresas[], 6,FALSE), TRUE,FALSE)</f>
        <v>0</v>
      </c>
      <c r="G20" t="b">
        <f>IF(VLOOKUP(AG20,Empresas[], 5,FALSE), TRUE,FALSE)</f>
        <v>0</v>
      </c>
      <c r="H20" s="71" t="b">
        <f>IF(VLOOKUP(AG20,Empresas[],7,FALSE), TRUE,FALSE)</f>
        <v>0</v>
      </c>
      <c r="I20" s="9">
        <f t="shared" si="2"/>
        <v>1</v>
      </c>
      <c r="J20" s="1">
        <f t="shared" si="3"/>
        <v>1</v>
      </c>
      <c r="K20" s="1">
        <f t="shared" si="4"/>
        <v>0</v>
      </c>
      <c r="L20" s="1">
        <f t="shared" si="5"/>
        <v>0</v>
      </c>
      <c r="M20" s="8">
        <f>IFERROR(VLOOKUP(A20,BDNãoCont[],18,FALSE),"")</f>
        <v>4474383091.9009991</v>
      </c>
      <c r="N20" s="7">
        <f>IFERROR(VLOOKUP(A20,BDNãoCont[],13),"")</f>
        <v>0.15021866411175855</v>
      </c>
      <c r="O20" s="84">
        <f>IFERROR(VLOOKUP(A20,BDContábil[],21,FALSE),"")</f>
        <v>426761471.13000047</v>
      </c>
      <c r="P20" s="84">
        <f>IFERROR(-VLOOKUP(A20,BDContábil[],11,FALSE),"")</f>
        <v>436684953.21999997</v>
      </c>
      <c r="Q20" s="84">
        <f>IFERROR(VLOOKUP(A20,BDNãoCont[],3,FALSE),"")</f>
        <v>512333265.71429455</v>
      </c>
      <c r="R20" s="84">
        <f>VLOOKUP(A20,BDContábil[],15,FALSE)-VLOOKUP(A20,BDContábil[],9,FALSE)</f>
        <v>1340096325.0500002</v>
      </c>
      <c r="S20" s="84">
        <f>VLOOKUP(A20,BDContábil[],23,FALSE)</f>
        <v>134948771.26000002</v>
      </c>
      <c r="T20" s="84">
        <f>VLOOKUP(A20,BDContábil[],16,FALSE)</f>
        <v>2219245884.4299984</v>
      </c>
      <c r="U20" s="84">
        <f>IFERROR((1/VLOOKUP(Indicadores[[#This Row],[Concatenado]],TabRankingEficiência[],11,FALSE))*(Indicadores[[#This Row],[EBITDA Normal]]-VLOOKUP(A20,BDNãoCont[],14,FALSE)),"")</f>
        <v>654424088.3962599</v>
      </c>
      <c r="V20" s="84">
        <f>IFERROR(VLOOKUP(A20,BDNãoCont[],14,FALSE),"")</f>
        <v>305633567.73451197</v>
      </c>
      <c r="W20" s="84">
        <f>IFERROR(Indicadores[[#This Row],[EBITDA Normal]]-Indicadores[[#This Row],[Depreciação Regulatória]],"")</f>
        <v>789292289.41548836</v>
      </c>
      <c r="X20" s="84">
        <f>IFERROR(Indicadores[[#This Row],[EBITDA AJ (com variações de mercado)]]-Indicadores[[#This Row],[Depreciação Regulatória]],"")</f>
        <v>720614063.73813689</v>
      </c>
      <c r="Y20" s="84">
        <f>IFERROR(Indicadores[[#This Row],[EBITDA Recorrente]]-Indicadores[[#This Row],[Depreciação Regulatória]],"")</f>
        <v>660181064.62500763</v>
      </c>
      <c r="Z20" s="8">
        <f>VLOOKUP(A20,BDContábil[],8,FALSE)</f>
        <v>1094925857.1500003</v>
      </c>
      <c r="AA20" s="8">
        <f>IFERROR((VLOOKUP(A20,TabRankingEficiência[],12,FALSE)*VLOOKUP(A20,BDNãoCont[],15,FALSE))+VLOOKUP(A20,BDNãoCont[],14,FALSE),"")</f>
        <v>1026247631.4726489</v>
      </c>
      <c r="AB20" s="8">
        <f>IFERROR((VLOOKUP(A20,TabRankingEficiência[],13,FALSE)*VLOOKUP(A20,BDNãoCont[],15,FALSE))+VLOOKUP(A20,BDNãoCont[],14,FALSE),"")</f>
        <v>965814632.3595196</v>
      </c>
      <c r="AC20" s="8">
        <f t="shared" si="6"/>
        <v>965814632.3595196</v>
      </c>
      <c r="AD20" s="8">
        <f>IFERROR(AC20-IFERROR(VLOOKUP(A20,BDNãoCont[],14,FALSE),VLOOKUP(A20,BDContábil[],17,FALSE)+VLOOKUP(A20,BDContábil[],18,FALSE)),"")</f>
        <v>660181064.62500763</v>
      </c>
      <c r="AE20" s="8">
        <f>VLOOKUP(A20,BDContábil[],5,FALSE)</f>
        <v>169752163.19</v>
      </c>
      <c r="AF20" s="8">
        <f>-VLOOKUP(A20,BDContábil[],10,FALSE)</f>
        <v>107622301.71000001</v>
      </c>
      <c r="AG20" t="str">
        <f>'Demonstrativos a plotar'!A20</f>
        <v>Ampla</v>
      </c>
      <c r="AH20" s="38" t="str">
        <f>IF(OR(IF(Reclassificado,Indicadores[[#This Row],[Ranking Financeiro Ajustado]],Indicadores[[#This Row],[Rating IFF]])="",E20&lt;&gt;"Grande",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0" s="38" t="str">
        <f>IF(OR(Indicadores[[#This Row],[Ranking Financeiro Ajustado]]="",E20&lt;&gt;"Grande",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0" s="38" t="str">
        <f>RIGHT(Indicadores[[#This Row],[Ano Ranking Financeiro]],1)</f>
        <v>A</v>
      </c>
      <c r="AK20" s="39" t="str">
        <f>IF(Indicadores[[#This Row],[Div - At Reg/ Ebitda]]&lt;1,"A",IF(Indicadores[[#This Row],[Div - At Reg/ Ebitda]]&lt;2.5,"B",IF(Indicadores[[#This Row],[Div - At Reg/ Ebitda]]&lt;3.7,"C","D")))</f>
        <v>B</v>
      </c>
      <c r="AL20" s="39"/>
      <c r="AM20" s="39" t="s">
        <v>78</v>
      </c>
      <c r="AN20" s="39">
        <f>IFERROR(Indicadores[[#This Row],[EBIT Aj]]/(Indicadores[[#This Row],[DF Ajust]]+Indicadores[[#This Row],[Dívidas CP]]),"")</f>
        <v>2.3801075735757378</v>
      </c>
      <c r="AO20" s="39">
        <f t="shared" si="7"/>
        <v>3.4819882670444033</v>
      </c>
      <c r="AP20" s="39">
        <f t="shared" si="8"/>
        <v>5.6895571414810409</v>
      </c>
      <c r="AQ20" s="39">
        <f>IFERROR((VLOOKUP(A20,BDContábil[],15,FALSE)-VLOOKUP(A20,BDContábil[],9,FALSE))/Indicadores[[#This Row],[EBITDA Utilizado]],"")</f>
        <v>1.3875295322209988</v>
      </c>
      <c r="AR20" s="39">
        <f>IFERROR(VLOOKUP(A20,BDContábil[],23,FALSE)/Indicadores[[#This Row],[EBITDA Utilizado]],"")</f>
        <v>0.13972533314215313</v>
      </c>
      <c r="AS20" s="39">
        <f>IFERROR((VLOOKUP(A20,BDContábil[],9,FALSE)+VLOOKUP(A20,BDContábil[],10,FALSE))/Indicadores[[#This Row],[EBITDA Utilizado]],"")</f>
        <v>9.4901210893935953E-2</v>
      </c>
      <c r="AT20" s="39">
        <f>Indicadores[[#This Row],[Dív Líqu/ Ebitda]]-Indicadores[[#This Row],[Ativos Reg/ Ebitda]]</f>
        <v>1.2478041990788458</v>
      </c>
      <c r="AU20" s="39">
        <f>IFERROR(VLOOKUP(A20,BDNãoCont[],11,FALSE),"")</f>
        <v>2</v>
      </c>
      <c r="AV20" s="39">
        <f>IFERROR(AC20*IF(TipoEbitda="Normal",1,IF(TipoEbitda="Aj a Provisões",1-DifEditaAjProv,1-DifEditaAjProveOutros))/(VLOOKUP(A20,BDNãoCont[],14,FALSE)+VLOOKUP(A20,BDNãoCont[],15,FALSE)),"")</f>
        <v>0.97605883142415339</v>
      </c>
      <c r="AW20" s="39">
        <f>IFERROR(Indicadores[[#This Row],[EBIT Aj]]/Indicadores[[#This Row],[Capital Investido]]*100,"")</f>
        <v>14.754683518717687</v>
      </c>
      <c r="AX20" s="51">
        <f>IF(Indicadores[[#This Row],[Patrimônio Líquido]]&lt;0,"",Indicadores[[#This Row],[Lucro Líquido]]/Indicadores[[#This Row],[Patrimônio Líquido]]*100)</f>
        <v>19.230021969359736</v>
      </c>
      <c r="AY20" s="51"/>
      <c r="AZ20" s="39" t="str">
        <f>IF(OR(Indicadores[[#This Row],[Rating Operacional]]="",E20&lt;&gt;"Grande",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20" s="39">
        <f>IFERROR(VLOOKUP(Indicadores[[#This Row],[Concatenado]],TabRankingEficiência[],13,FALSE),"")</f>
        <v>1.0087970114919611</v>
      </c>
      <c r="BB20" s="39">
        <f>IFERROR(VLOOKUP(Indicadores[[#This Row],[Concatenado]],TabRankingEficiência[],12,FALSE),"")</f>
        <v>1.1011423272962699</v>
      </c>
      <c r="BC20" s="39">
        <f>IFERROR(VLOOKUP(Indicadores[[#This Row],[Concatenado]],TabRankingEficiência[],11,FALSE),"")</f>
        <v>1.2060868531745801</v>
      </c>
    </row>
    <row r="21" spans="1:55" ht="15" hidden="1" x14ac:dyDescent="0.25">
      <c r="A21" t="str">
        <f t="shared" si="0"/>
        <v>Ampla2014</v>
      </c>
      <c r="B21">
        <f>'Demonstrativos a plotar'!B21</f>
        <v>2014</v>
      </c>
      <c r="C21" s="38" t="str">
        <f t="shared" si="1"/>
        <v>A</v>
      </c>
      <c r="D21" s="38" t="str">
        <f>IFERROR(VLOOKUP(Indicadores[[#This Row],[Concatenado]],TabRankingEficiência[],IF(TipoEbitda="Normal",14,IF(TipoEbitda="Recorrente",15,16)),FALSE),"")</f>
        <v>C</v>
      </c>
      <c r="E21" t="str">
        <f>IF(OR(Tamanho="Todas",VLOOKUP(AG21,Empresas[], 4,FALSE)="Mais de 200m"), "Grande","")</f>
        <v>Grande</v>
      </c>
      <c r="F21" s="71" t="b">
        <f>IF(VLOOKUP(AG21,Empresas[], 6,FALSE), TRUE,FALSE)</f>
        <v>0</v>
      </c>
      <c r="G21" t="b">
        <f>IF(VLOOKUP(AG21,Empresas[], 5,FALSE), TRUE,FALSE)</f>
        <v>0</v>
      </c>
      <c r="H21" s="71" t="b">
        <f>IF(VLOOKUP(AG21,Empresas[],7,FALSE), TRUE,FALSE)</f>
        <v>0</v>
      </c>
      <c r="I21" s="9">
        <f t="shared" si="2"/>
        <v>1</v>
      </c>
      <c r="J21" s="1">
        <f t="shared" si="3"/>
        <v>1</v>
      </c>
      <c r="K21" s="1">
        <f t="shared" si="4"/>
        <v>0</v>
      </c>
      <c r="L21" s="1">
        <f t="shared" si="5"/>
        <v>0</v>
      </c>
      <c r="M21" s="8">
        <f>IFERROR(VLOOKUP(A21,BDNãoCont[],18,FALSE),"")</f>
        <v>4406255699.2737169</v>
      </c>
      <c r="N21" s="7">
        <f>IFERROR(VLOOKUP(A21,BDNãoCont[],13),"")</f>
        <v>0.11433205556469554</v>
      </c>
      <c r="O21" s="84">
        <f>IFERROR(VLOOKUP(A21,BDContábil[],21,FALSE),"")</f>
        <v>241498872.98999977</v>
      </c>
      <c r="P21" s="84">
        <f>IFERROR(-VLOOKUP(A21,BDContábil[],11,FALSE),"")</f>
        <v>475629910.55000001</v>
      </c>
      <c r="Q21" s="84">
        <f>IFERROR(VLOOKUP(A21,BDNãoCont[],3,FALSE),"")</f>
        <v>512114643.10600221</v>
      </c>
      <c r="R21" s="84">
        <f>VLOOKUP(A21,BDContábil[],15,FALSE)-VLOOKUP(A21,BDContábil[],9,FALSE)</f>
        <v>1693761323.6699998</v>
      </c>
      <c r="S21" s="84">
        <f>VLOOKUP(A21,BDContábil[],23,FALSE)</f>
        <v>415789050.46999991</v>
      </c>
      <c r="T21" s="84">
        <f>VLOOKUP(A21,BDContábil[],16,FALSE)</f>
        <v>3585403817.7699995</v>
      </c>
      <c r="U21" s="84">
        <f>IFERROR((1/VLOOKUP(Indicadores[[#This Row],[Concatenado]],TabRankingEficiência[],11,FALSE))*(Indicadores[[#This Row],[EBITDA Normal]]-VLOOKUP(A21,BDNãoCont[],14,FALSE)),"")</f>
        <v>487064500.45987314</v>
      </c>
      <c r="V21" s="84">
        <f>IFERROR(VLOOKUP(A21,BDNãoCont[],14,FALSE),"")</f>
        <v>299649643.95015061</v>
      </c>
      <c r="W21" s="84">
        <f>IFERROR(Indicadores[[#This Row],[EBITDA Normal]]-Indicadores[[#This Row],[Depreciação Regulatória]],"")</f>
        <v>575416037.55984926</v>
      </c>
      <c r="X21" s="84">
        <f>IFERROR(Indicadores[[#This Row],[EBITDA AJ (com variações de mercado)]]-Indicadores[[#This Row],[Depreciação Regulatória]],"")</f>
        <v>481227086.68433106</v>
      </c>
      <c r="Y21" s="84">
        <f>IFERROR(Indicadores[[#This Row],[EBITDA Recorrente]]-Indicadores[[#This Row],[Depreciação Regulatória]],"")</f>
        <v>423632010.87774503</v>
      </c>
      <c r="Z21" s="8">
        <f>VLOOKUP(A21,BDContábil[],8,FALSE)</f>
        <v>875065681.50999987</v>
      </c>
      <c r="AA21" s="8">
        <f>IFERROR((VLOOKUP(A21,TabRankingEficiência[],12,FALSE)*VLOOKUP(A21,BDNãoCont[],15,FALSE))+VLOOKUP(A21,BDNãoCont[],14,FALSE),"")</f>
        <v>780876730.63448167</v>
      </c>
      <c r="AB21" s="8">
        <f>IFERROR((VLOOKUP(A21,TabRankingEficiência[],13,FALSE)*VLOOKUP(A21,BDNãoCont[],15,FALSE))+VLOOKUP(A21,BDNãoCont[],14,FALSE),"")</f>
        <v>723281654.82789564</v>
      </c>
      <c r="AC21" s="8">
        <f t="shared" si="6"/>
        <v>723281654.82789564</v>
      </c>
      <c r="AD21" s="8">
        <f>IFERROR(AC21-IFERROR(VLOOKUP(A21,BDNãoCont[],14,FALSE),VLOOKUP(A21,BDContábil[],17,FALSE)+VLOOKUP(A21,BDContábil[],18,FALSE)),"")</f>
        <v>423632010.87774503</v>
      </c>
      <c r="AE21" s="8">
        <f>VLOOKUP(A21,BDContábil[],5,FALSE)</f>
        <v>212169443.43000001</v>
      </c>
      <c r="AF21" s="8">
        <f>-VLOOKUP(A21,BDContábil[],10,FALSE)</f>
        <v>210246044.13999999</v>
      </c>
      <c r="AG21" t="str">
        <f>'Demonstrativos a plotar'!A21</f>
        <v>Ampla</v>
      </c>
      <c r="AH21" s="38" t="str">
        <f>IF(OR(IF(Reclassificado,Indicadores[[#This Row],[Ranking Financeiro Ajustado]],Indicadores[[#This Row],[Rating IFF]])="",E21&lt;&gt;"Grande",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21" s="38" t="str">
        <f>IF(OR(Indicadores[[#This Row],[Ranking Financeiro Ajustado]]="",E21&lt;&gt;"Grande",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21" s="38" t="str">
        <f>RIGHT(Indicadores[[#This Row],[Ano Ranking Financeiro]],1)</f>
        <v>B</v>
      </c>
      <c r="AK21" s="39" t="str">
        <f>IF(Indicadores[[#This Row],[Div - At Reg/ Ebitda]]&lt;1,"A",IF(Indicadores[[#This Row],[Div - At Reg/ Ebitda]]&lt;2.5,"B",IF(Indicadores[[#This Row],[Div - At Reg/ Ebitda]]&lt;3.7,"C","D")))</f>
        <v>B</v>
      </c>
      <c r="AL21" s="39" t="s">
        <v>79</v>
      </c>
      <c r="AM21" s="39" t="s">
        <v>79</v>
      </c>
      <c r="AN21" s="39">
        <f>IFERROR(Indicadores[[#This Row],[EBIT Aj]]/(Indicadores[[#This Row],[DF Ajust]]+Indicadores[[#This Row],[Dívidas CP]]),"")</f>
        <v>1.0028799211760517</v>
      </c>
      <c r="AO21" s="39">
        <f t="shared" si="7"/>
        <v>1.7122517429194355</v>
      </c>
      <c r="AP21" s="39">
        <f t="shared" si="8"/>
        <v>3.4089812516594753</v>
      </c>
      <c r="AQ21" s="39">
        <f>IFERROR((VLOOKUP(A21,BDContábil[],15,FALSE)-VLOOKUP(A21,BDContábil[],9,FALSE))/Indicadores[[#This Row],[EBITDA Utilizado]],"")</f>
        <v>2.3417728244096403</v>
      </c>
      <c r="AR21" s="39">
        <f>IFERROR(VLOOKUP(A21,BDContábil[],23,FALSE)/Indicadores[[#This Row],[EBITDA Utilizado]],"")</f>
        <v>0.57486464324736208</v>
      </c>
      <c r="AS21" s="39">
        <f>IFERROR((VLOOKUP(A21,BDContábil[],9,FALSE)+VLOOKUP(A21,BDContábil[],10,FALSE))/Indicadores[[#This Row],[EBITDA Utilizado]],"")</f>
        <v>-0.13199905606995879</v>
      </c>
      <c r="AT21" s="39">
        <f>Indicadores[[#This Row],[Dív Líqu/ Ebitda]]-Indicadores[[#This Row],[Ativos Reg/ Ebitda]]</f>
        <v>1.7669081811622782</v>
      </c>
      <c r="AU21" s="39">
        <f>IFERROR(VLOOKUP(A21,BDNãoCont[],11,FALSE),"")</f>
        <v>2.8333333333333335</v>
      </c>
      <c r="AV21" s="39">
        <f>IFERROR(AC21*IF(TipoEbitda="Normal",1,IF(TipoEbitda="Aj a Provisões",1-DifEditaAjProv,1-DifEditaAjProveOutros))/(VLOOKUP(A21,BDNãoCont[],14,FALSE)+VLOOKUP(A21,BDNãoCont[],15,FALSE)),"")</f>
        <v>0.89201061236205004</v>
      </c>
      <c r="AW21" s="39">
        <f>IFERROR(Indicadores[[#This Row],[EBIT Aj]]/Indicadores[[#This Row],[Capital Investido]]*100,"")</f>
        <v>9.6143310736045642</v>
      </c>
      <c r="AX21" s="51">
        <f>IF(Indicadores[[#This Row],[Patrimônio Líquido]]&lt;0,"",Indicadores[[#This Row],[Lucro Líquido]]/Indicadores[[#This Row],[Patrimônio Líquido]]*100)</f>
        <v>6.7356115312055405</v>
      </c>
      <c r="AY21" s="51"/>
      <c r="AZ21" s="39" t="str">
        <f>IF(OR(Indicadores[[#This Row],[Rating Operacional]]="",E21&lt;&gt;"Grande",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21" s="39">
        <f>IFERROR(VLOOKUP(Indicadores[[#This Row],[Concatenado]],TabRankingEficiência[],13,FALSE),"")</f>
        <v>0.86976573016101566</v>
      </c>
      <c r="BB21" s="39">
        <f>IFERROR(VLOOKUP(Indicadores[[#This Row],[Concatenado]],TabRankingEficiência[],12,FALSE),"")</f>
        <v>0.98801511140772902</v>
      </c>
      <c r="BC21" s="39">
        <f>IFERROR(VLOOKUP(Indicadores[[#This Row],[Concatenado]],TabRankingEficiência[],11,FALSE),"")</f>
        <v>1.1813959691510201</v>
      </c>
    </row>
    <row r="22" spans="1:55" ht="15" hidden="1" x14ac:dyDescent="0.25">
      <c r="A22" t="str">
        <f t="shared" si="0"/>
        <v>Ampla2015</v>
      </c>
      <c r="B22">
        <f>'Demonstrativos a plotar'!B22</f>
        <v>2015</v>
      </c>
      <c r="C22" s="38" t="str">
        <f t="shared" si="1"/>
        <v>C</v>
      </c>
      <c r="D22" s="38" t="str">
        <f>IFERROR(VLOOKUP(Indicadores[[#This Row],[Concatenado]],TabRankingEficiência[],IF(TipoEbitda="Normal",14,IF(TipoEbitda="Recorrente",15,16)),FALSE),"")</f>
        <v>C</v>
      </c>
      <c r="E22" t="str">
        <f>IF(OR(Tamanho="Todas",VLOOKUP(AG22,Empresas[], 4,FALSE)="Mais de 200m"), "Grande","")</f>
        <v>Grande</v>
      </c>
      <c r="F22" s="71" t="b">
        <f>IF(VLOOKUP(AG22,Empresas[], 6,FALSE), TRUE,FALSE)</f>
        <v>0</v>
      </c>
      <c r="G22" t="b">
        <f>IF(VLOOKUP(AG22,Empresas[], 5,FALSE), TRUE,FALSE)</f>
        <v>0</v>
      </c>
      <c r="H22" s="71" t="b">
        <f>IF(VLOOKUP(AG22,Empresas[],7,FALSE), TRUE,FALSE)</f>
        <v>0</v>
      </c>
      <c r="I22" s="9">
        <f t="shared" si="2"/>
        <v>0</v>
      </c>
      <c r="J22" s="1">
        <f t="shared" si="3"/>
        <v>0</v>
      </c>
      <c r="K22" s="1">
        <f t="shared" si="4"/>
        <v>1</v>
      </c>
      <c r="L22" s="1">
        <f t="shared" si="5"/>
        <v>0</v>
      </c>
      <c r="M22" s="8">
        <f>IFERROR(VLOOKUP(A22,BDNãoCont[],18,FALSE),"")</f>
        <v>4466126131.8228788</v>
      </c>
      <c r="N22" s="7">
        <f>IFERROR(VLOOKUP(A22,BDNãoCont[],13),"")</f>
        <v>0.10715473385528294</v>
      </c>
      <c r="O22" s="84">
        <f>IFERROR(VLOOKUP(A22,BDContábil[],21,FALSE),"")</f>
        <v>-182995978.29000151</v>
      </c>
      <c r="P22" s="84">
        <f>IFERROR(-VLOOKUP(A22,BDContábil[],11,FALSE),"")</f>
        <v>618495275.42999995</v>
      </c>
      <c r="Q22" s="84">
        <f>IFERROR(VLOOKUP(A22,BDNãoCont[],3,FALSE),"")</f>
        <v>522822685.87325162</v>
      </c>
      <c r="R22" s="84">
        <f>VLOOKUP(A22,BDContábil[],15,FALSE)-VLOOKUP(A22,BDContábil[],9,FALSE)</f>
        <v>2550491792.4500003</v>
      </c>
      <c r="S22" s="84">
        <f>VLOOKUP(A22,BDContábil[],23,FALSE)</f>
        <v>562493861.5</v>
      </c>
      <c r="T22" s="84">
        <f>VLOOKUP(A22,BDContábil[],16,FALSE)</f>
        <v>3272000359.1199989</v>
      </c>
      <c r="U22" s="84">
        <f>IFERROR((1/VLOOKUP(Indicadores[[#This Row],[Concatenado]],TabRankingEficiência[],11,FALSE))*(Indicadores[[#This Row],[EBITDA Normal]]-VLOOKUP(A22,BDNãoCont[],14,FALSE)),"")</f>
        <v>461871265.35765046</v>
      </c>
      <c r="V22" s="84">
        <f>IFERROR(VLOOKUP(A22,BDNãoCont[],14,FALSE),"")</f>
        <v>304837936.90892243</v>
      </c>
      <c r="W22" s="84">
        <f>IFERROR(Indicadores[[#This Row],[EBITDA Normal]]-Indicadores[[#This Row],[Depreciação Regulatória]],"")</f>
        <v>5670885.7910761237</v>
      </c>
      <c r="X22" s="84">
        <f>IFERROR(Indicadores[[#This Row],[EBITDA AJ (com variações de mercado)]]-Indicadores[[#This Row],[Depreciação Regulatória]],"")</f>
        <v>146946646.95829433</v>
      </c>
      <c r="Y22" s="84">
        <f>IFERROR(Indicadores[[#This Row],[EBITDA Recorrente]]-Indicadores[[#This Row],[Depreciação Regulatória]],"")</f>
        <v>236305704.83507943</v>
      </c>
      <c r="Z22" s="8">
        <f>VLOOKUP(A22,BDContábil[],8,FALSE)</f>
        <v>310508822.69999856</v>
      </c>
      <c r="AA22" s="8">
        <f>IFERROR((VLOOKUP(A22,TabRankingEficiência[],12,FALSE)*VLOOKUP(A22,BDNãoCont[],15,FALSE))+VLOOKUP(A22,BDNãoCont[],14,FALSE),"")</f>
        <v>451784583.86721677</v>
      </c>
      <c r="AB22" s="8">
        <f>IFERROR((VLOOKUP(A22,TabRankingEficiência[],13,FALSE)*VLOOKUP(A22,BDNãoCont[],15,FALSE))+VLOOKUP(A22,BDNãoCont[],14,FALSE),"")</f>
        <v>541143641.74400187</v>
      </c>
      <c r="AC22" s="8">
        <f t="shared" si="6"/>
        <v>541143641.74400187</v>
      </c>
      <c r="AD22" s="8">
        <f>IFERROR(AC22-IFERROR(VLOOKUP(A22,BDNãoCont[],14,FALSE),VLOOKUP(A22,BDContábil[],17,FALSE)+VLOOKUP(A22,BDContábil[],18,FALSE)),"")</f>
        <v>236305704.83507943</v>
      </c>
      <c r="AE22" s="8">
        <f>VLOOKUP(A22,BDContábil[],5,FALSE)</f>
        <v>276892460.22000003</v>
      </c>
      <c r="AF22" s="8">
        <f>-VLOOKUP(A22,BDContábil[],10,FALSE)</f>
        <v>356588416.49000001</v>
      </c>
      <c r="AG22" t="str">
        <f>'Demonstrativos a plotar'!A22</f>
        <v>Ampla</v>
      </c>
      <c r="AH22" s="38" t="str">
        <f>IF(OR(IF(Reclassificado,Indicadores[[#This Row],[Ranking Financeiro Ajustado]],Indicadores[[#This Row],[Rating IFF]])="",E22&lt;&gt;"Grande",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22" s="38" t="str">
        <f>IF(OR(Indicadores[[#This Row],[Ranking Financeiro Ajustado]]="",E22&lt;&gt;"Grande",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22" s="38" t="str">
        <f>RIGHT(Indicadores[[#This Row],[Ano Ranking Financeiro]],1)</f>
        <v>C</v>
      </c>
      <c r="AK22" s="39" t="str">
        <f>IF(Indicadores[[#This Row],[Div - At Reg/ Ebitda]]&lt;1,"A",IF(Indicadores[[#This Row],[Div - At Reg/ Ebitda]]&lt;2.5,"B",IF(Indicadores[[#This Row],[Div - At Reg/ Ebitda]]&lt;3.7,"C","D")))</f>
        <v>C</v>
      </c>
      <c r="AL22" s="39"/>
      <c r="AM22" s="39" t="s">
        <v>80</v>
      </c>
      <c r="AN22" s="39">
        <f>IFERROR(Indicadores[[#This Row],[EBIT Aj]]/(Indicadores[[#This Row],[DF Ajust]]+Indicadores[[#This Row],[Dívidas CP]]),"")</f>
        <v>0.37302736913281337</v>
      </c>
      <c r="AO22" s="39">
        <f t="shared" si="7"/>
        <v>0.85423832295371871</v>
      </c>
      <c r="AP22" s="39">
        <f t="shared" si="8"/>
        <v>1.9543458905094264</v>
      </c>
      <c r="AQ22" s="39">
        <f>IFERROR((VLOOKUP(A22,BDContábil[],15,FALSE)-VLOOKUP(A22,BDContábil[],9,FALSE))/Indicadores[[#This Row],[EBITDA Utilizado]],"")</f>
        <v>4.7131511778097508</v>
      </c>
      <c r="AR22" s="39">
        <f>IFERROR(VLOOKUP(A22,BDContábil[],23,FALSE)/Indicadores[[#This Row],[EBITDA Utilizado]],"")</f>
        <v>1.0394538863788374</v>
      </c>
      <c r="AS22" s="39">
        <f>IFERROR((VLOOKUP(A22,BDContábil[],9,FALSE)+VLOOKUP(A22,BDContábil[],10,FALSE))/Indicadores[[#This Row],[EBITDA Utilizado]],"")</f>
        <v>-0.41109606638460666</v>
      </c>
      <c r="AT22" s="39">
        <f>Indicadores[[#This Row],[Dív Líqu/ Ebitda]]-Indicadores[[#This Row],[Ativos Reg/ Ebitda]]</f>
        <v>3.6736972914309134</v>
      </c>
      <c r="AU22" s="39">
        <f>IFERROR(VLOOKUP(A22,BDNãoCont[],11,FALSE),"")</f>
        <v>3</v>
      </c>
      <c r="AV22" s="39">
        <f>IFERROR(AC22*IF(TipoEbitda="Normal",1,IF(TipoEbitda="Aj a Provisões",1-DifEditaAjProv,1-DifEditaAjProveOutros))/(VLOOKUP(A22,BDNãoCont[],14,FALSE)+VLOOKUP(A22,BDNãoCont[],15,FALSE)),"")</f>
        <v>0.68479631407777586</v>
      </c>
      <c r="AW22" s="39">
        <f>IFERROR(Indicadores[[#This Row],[EBIT Aj]]/Indicadores[[#This Row],[Capital Investido]]*100,"")</f>
        <v>5.2910665274612318</v>
      </c>
      <c r="AX22" s="51">
        <f>IF(Indicadores[[#This Row],[Patrimônio Líquido]]&lt;0,"",Indicadores[[#This Row],[Lucro Líquido]]/Indicadores[[#This Row],[Patrimônio Líquido]]*100)</f>
        <v>-5.592786008716029</v>
      </c>
      <c r="AY22" s="51"/>
      <c r="AZ22" s="39" t="str">
        <f>IF(OR(Indicadores[[#This Row],[Rating Operacional]]="",E22&lt;&gt;"Grande",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22" s="39">
        <f>IFERROR(VLOOKUP(Indicadores[[#This Row],[Concatenado]],TabRankingEficiência[],13,FALSE),"")</f>
        <v>0.5116267726664544</v>
      </c>
      <c r="BB22" s="39">
        <f>IFERROR(VLOOKUP(Indicadores[[#This Row],[Concatenado]],TabRankingEficiência[],12,FALSE),"")</f>
        <v>0.31815498821706101</v>
      </c>
      <c r="BC22" s="39">
        <f>IFERROR(VLOOKUP(Indicadores[[#This Row],[Concatenado]],TabRankingEficiência[],11,FALSE),"")</f>
        <v>1.22780658084128E-2</v>
      </c>
    </row>
    <row r="23" spans="1:55" ht="15" hidden="1" x14ac:dyDescent="0.25">
      <c r="A23" t="str">
        <f t="shared" si="0"/>
        <v>Bandeirante2007</v>
      </c>
      <c r="B23">
        <f>'Demonstrativos a plotar'!B23</f>
        <v>2007</v>
      </c>
      <c r="C23" s="38" t="str">
        <f t="shared" si="1"/>
        <v>A</v>
      </c>
      <c r="D23" s="38" t="str">
        <f>IFERROR(VLOOKUP(Indicadores[[#This Row],[Concatenado]],TabRankingEficiência[],IF(TipoEbitda="Normal",14,IF(TipoEbitda="Recorrente",15,16)),FALSE),"")</f>
        <v>B</v>
      </c>
      <c r="E23" t="str">
        <f>IF(OR(Tamanho="Todas",VLOOKUP(AG23,Empresas[], 4,FALSE)="Mais de 200m"), "Grande","")</f>
        <v>Grande</v>
      </c>
      <c r="F23" s="71" t="b">
        <f>IF(VLOOKUP(AG23,Empresas[], 6,FALSE), TRUE,FALSE)</f>
        <v>0</v>
      </c>
      <c r="G23" t="b">
        <f>IF(VLOOKUP(AG23,Empresas[], 5,FALSE), TRUE,FALSE)</f>
        <v>0</v>
      </c>
      <c r="H23" s="71" t="b">
        <f>IF(VLOOKUP(AG23,Empresas[],7,FALSE), TRUE,FALSE)</f>
        <v>0</v>
      </c>
      <c r="I23" s="9">
        <f t="shared" si="2"/>
        <v>1</v>
      </c>
      <c r="J23" s="1">
        <f t="shared" si="3"/>
        <v>1</v>
      </c>
      <c r="K23" s="1">
        <f t="shared" si="4"/>
        <v>0</v>
      </c>
      <c r="L23" s="1">
        <f t="shared" si="5"/>
        <v>0</v>
      </c>
      <c r="M23" s="8">
        <f>IFERROR(VLOOKUP(A23,BDNãoCont[],18,FALSE),"")</f>
        <v>1331808717.2948391</v>
      </c>
      <c r="N23" s="7">
        <f>IFERROR(VLOOKUP(A23,BDNãoCont[],13),"")</f>
        <v>0.10715473385528294</v>
      </c>
      <c r="O23" s="84">
        <f>IFERROR(VLOOKUP(A23,BDContábil[],21,FALSE),"")</f>
        <v>231333048.58999974</v>
      </c>
      <c r="P23" s="84">
        <f>IFERROR(-VLOOKUP(A23,BDContábil[],11,FALSE),"")</f>
        <v>227264542.28999999</v>
      </c>
      <c r="Q23" s="84">
        <f>IFERROR(VLOOKUP(A23,BDNãoCont[],3,FALSE),"")</f>
        <v>240389654.25233099</v>
      </c>
      <c r="R23" s="84">
        <f>VLOOKUP(A23,BDContábil[],15,FALSE)-VLOOKUP(A23,BDContábil[],9,FALSE)</f>
        <v>311555598.78000009</v>
      </c>
      <c r="S23" s="84">
        <f>VLOOKUP(A23,BDContábil[],23,FALSE)</f>
        <v>57470260.729999982</v>
      </c>
      <c r="T23" s="84">
        <f>VLOOKUP(A23,BDContábil[],16,FALSE)</f>
        <v>765030453.35000002</v>
      </c>
      <c r="U23" s="84">
        <f>IFERROR((1/VLOOKUP(Indicadores[[#This Row],[Concatenado]],TabRankingEficiência[],11,FALSE))*(Indicadores[[#This Row],[EBITDA Normal]]-VLOOKUP(A23,BDNãoCont[],14,FALSE)),"")</f>
        <v>192449673.9173542</v>
      </c>
      <c r="V23" s="84">
        <f>IFERROR(VLOOKUP(A23,BDNãoCont[],14,FALSE),"")</f>
        <v>121966778.81392869</v>
      </c>
      <c r="W23" s="84">
        <f>IFERROR(Indicadores[[#This Row],[EBITDA Normal]]-Indicadores[[#This Row],[Depreciação Regulatória]],"")</f>
        <v>285728386.57607102</v>
      </c>
      <c r="X23" s="84">
        <f>IFERROR(Indicadores[[#This Row],[EBITDA AJ (com variações de mercado)]]-Indicadores[[#This Row],[Depreciação Regulatória]],"")</f>
        <v>288847949.23362041</v>
      </c>
      <c r="Y23" s="84">
        <f>IFERROR(Indicadores[[#This Row],[EBITDA Recorrente]]-Indicadores[[#This Row],[Depreciação Regulatória]],"")</f>
        <v>189072803.0898554</v>
      </c>
      <c r="Z23" s="8">
        <f>VLOOKUP(A23,BDContábil[],8,FALSE)</f>
        <v>407695165.38999975</v>
      </c>
      <c r="AA23" s="8">
        <f>IFERROR((VLOOKUP(A23,TabRankingEficiência[],12,FALSE)*VLOOKUP(A23,BDNãoCont[],15,FALSE))+VLOOKUP(A23,BDNãoCont[],14,FALSE),"")</f>
        <v>410814728.04754913</v>
      </c>
      <c r="AB23" s="8">
        <f>IFERROR((VLOOKUP(A23,TabRankingEficiência[],13,FALSE)*VLOOKUP(A23,BDNãoCont[],15,FALSE))+VLOOKUP(A23,BDNãoCont[],14,FALSE),"")</f>
        <v>311039581.9037841</v>
      </c>
      <c r="AC23" s="8">
        <f t="shared" si="6"/>
        <v>311039581.9037841</v>
      </c>
      <c r="AD23" s="8">
        <f>IFERROR(AC23-IFERROR(VLOOKUP(A23,BDNãoCont[],14,FALSE),VLOOKUP(A23,BDContábil[],17,FALSE)+VLOOKUP(A23,BDContábil[],18,FALSE)),"")</f>
        <v>189072803.0898554</v>
      </c>
      <c r="AE23" s="8">
        <f>VLOOKUP(A23,BDContábil[],5,FALSE)</f>
        <v>61092335.99000001</v>
      </c>
      <c r="AF23" s="8">
        <f>-VLOOKUP(A23,BDContábil[],10,FALSE)</f>
        <v>107986328.27</v>
      </c>
      <c r="AG23" t="str">
        <f>'Demonstrativos a plotar'!A23</f>
        <v>Bandeirante</v>
      </c>
      <c r="AH23" s="38" t="str">
        <f>IF(OR(IF(Reclassificado,Indicadores[[#This Row],[Ranking Financeiro Ajustado]],Indicadores[[#This Row],[Rating IFF]])="",E23&lt;&gt;"Grande",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A</v>
      </c>
      <c r="AI23" s="38" t="str">
        <f>IF(OR(Indicadores[[#This Row],[Ranking Financeiro Ajustado]]="",E23&lt;&gt;"Grande", AND(Federais="Excluídas",Indicadores[[#This Row],[Federal]]), AND(Estaduais="Excluídas",Indicadores[[#This Row],[Estadual]])),"",Indicadores[[#This Row],[Ano]] &amp; " " &amp; Indicadores[[#This Row],[Ranking Financeiro Ajustado]])</f>
        <v>2007 A</v>
      </c>
      <c r="AJ23" s="38" t="str">
        <f>RIGHT(Indicadores[[#This Row],[Ano Ranking Financeiro]],1)</f>
        <v>A</v>
      </c>
      <c r="AK23" s="39" t="str">
        <f>IF(Indicadores[[#This Row],[Div - At Reg/ Ebitda]]&lt;1,"A",IF(Indicadores[[#This Row],[Div - At Reg/ Ebitda]]&lt;2.5,"B",IF(Indicadores[[#This Row],[Div - At Reg/ Ebitda]]&lt;3.7,"C","D")))</f>
        <v>A</v>
      </c>
      <c r="AL23" s="39"/>
      <c r="AM23" s="39" t="s">
        <v>78</v>
      </c>
      <c r="AN23" s="39">
        <f>IFERROR(Indicadores[[#This Row],[EBIT Aj]]/(Indicadores[[#This Row],[DF Ajust]]+Indicadores[[#This Row],[Dívidas CP]]),"")</f>
        <v>1.1182534704621838</v>
      </c>
      <c r="AO23" s="39">
        <f t="shared" si="7"/>
        <v>1.8396146152744874</v>
      </c>
      <c r="AP23" s="39">
        <f t="shared" si="8"/>
        <v>5.0913028101380355</v>
      </c>
      <c r="AQ23" s="39">
        <f>IFERROR((VLOOKUP(A23,BDContábil[],15,FALSE)-VLOOKUP(A23,BDContábil[],9,FALSE))/Indicadores[[#This Row],[EBITDA Utilizado]],"")</f>
        <v>1.0016590071046829</v>
      </c>
      <c r="AR23" s="39">
        <f>IFERROR(VLOOKUP(A23,BDContábil[],23,FALSE)/Indicadores[[#This Row],[EBITDA Utilizado]],"")</f>
        <v>0.18476831912594852</v>
      </c>
      <c r="AS23" s="39">
        <f>IFERROR((VLOOKUP(A23,BDContábil[],9,FALSE)+VLOOKUP(A23,BDContábil[],10,FALSE))/Indicadores[[#This Row],[EBITDA Utilizado]],"")</f>
        <v>0.42977768707698255</v>
      </c>
      <c r="AT23" s="39">
        <f>Indicadores[[#This Row],[Dív Líqu/ Ebitda]]-Indicadores[[#This Row],[Ativos Reg/ Ebitda]]</f>
        <v>0.81689068797873443</v>
      </c>
      <c r="AU23" s="39">
        <f>IFERROR(VLOOKUP(A23,BDNãoCont[],11,FALSE),"")</f>
        <v>2</v>
      </c>
      <c r="AV23" s="39">
        <f>IFERROR(AC23*IF(TipoEbitda="Normal",1,IF(TipoEbitda="Aj a Provisões",1-DifEditaAjProv,1-DifEditaAjProveOutros))/(VLOOKUP(A23,BDNãoCont[],14,FALSE)+VLOOKUP(A23,BDNãoCont[],15,FALSE)),"")</f>
        <v>0.95982028835963573</v>
      </c>
      <c r="AW23" s="39">
        <f>IFERROR(Indicadores[[#This Row],[EBIT Aj]]/Indicadores[[#This Row],[Capital Investido]]*100,"")</f>
        <v>14.196693611819782</v>
      </c>
      <c r="AX23" s="51">
        <f>IF(Indicadores[[#This Row],[Patrimônio Líquido]]&lt;0,"",Indicadores[[#This Row],[Lucro Líquido]]/Indicadores[[#This Row],[Patrimônio Líquido]]*100)</f>
        <v>30.238410455036522</v>
      </c>
      <c r="AY23" s="51"/>
      <c r="AZ23" s="39" t="str">
        <f>IF(OR(Indicadores[[#This Row],[Rating Operacional]]="",E23&lt;&gt;"Grande", AND(Federais="Excluídas",Indicadores[[#This Row],[Federal]]), AND(Estaduais="Excluídas",Indicadores[[#This Row],[Estadual]])),"",Indicadores[[#This Row],[Ano]] &amp; " " &amp; Indicadores[[#This Row],[Rating Operacional]])</f>
        <v>2007 B</v>
      </c>
      <c r="BA23" s="39">
        <f>IFERROR(VLOOKUP(Indicadores[[#This Row],[Concatenado]],TabRankingEficiência[],13,FALSE),"")</f>
        <v>0.98245322654256584</v>
      </c>
      <c r="BB23" s="39">
        <f>IFERROR(VLOOKUP(Indicadores[[#This Row],[Concatenado]],TabRankingEficiência[],12,FALSE),"")</f>
        <v>1.5009012140678399</v>
      </c>
      <c r="BC23" s="39">
        <f>IFERROR(VLOOKUP(Indicadores[[#This Row],[Concatenado]],TabRankingEficiência[],11,FALSE),"")</f>
        <v>1.4846914560051401</v>
      </c>
    </row>
    <row r="24" spans="1:55" ht="15" hidden="1" x14ac:dyDescent="0.25">
      <c r="A24" t="str">
        <f t="shared" si="0"/>
        <v>Bandeirante2008</v>
      </c>
      <c r="B24">
        <f>'Demonstrativos a plotar'!B24</f>
        <v>2008</v>
      </c>
      <c r="C24" s="38" t="str">
        <f t="shared" si="1"/>
        <v>B</v>
      </c>
      <c r="D24" s="38" t="str">
        <f>IFERROR(VLOOKUP(Indicadores[[#This Row],[Concatenado]],TabRankingEficiência[],IF(TipoEbitda="Normal",14,IF(TipoEbitda="Recorrente",15,16)),FALSE),"")</f>
        <v>B</v>
      </c>
      <c r="E24" t="str">
        <f>IF(OR(Tamanho="Todas",VLOOKUP(AG24,Empresas[], 4,FALSE)="Mais de 200m"), "Grande","")</f>
        <v>Grande</v>
      </c>
      <c r="F24" s="71" t="b">
        <f>IF(VLOOKUP(AG24,Empresas[], 6,FALSE), TRUE,FALSE)</f>
        <v>0</v>
      </c>
      <c r="G24" t="b">
        <f>IF(VLOOKUP(AG24,Empresas[], 5,FALSE), TRUE,FALSE)</f>
        <v>0</v>
      </c>
      <c r="H24" s="71" t="b">
        <f>IF(VLOOKUP(AG24,Empresas[],7,FALSE), TRUE,FALSE)</f>
        <v>0</v>
      </c>
      <c r="I24" s="9">
        <f t="shared" si="2"/>
        <v>0</v>
      </c>
      <c r="J24" s="1">
        <f t="shared" si="3"/>
        <v>1</v>
      </c>
      <c r="K24" s="1">
        <f t="shared" si="4"/>
        <v>0</v>
      </c>
      <c r="L24" s="1">
        <f t="shared" si="5"/>
        <v>0</v>
      </c>
      <c r="M24" s="8">
        <f>IFERROR(VLOOKUP(A24,BDNãoCont[],18,FALSE),"")</f>
        <v>1383203323.9212878</v>
      </c>
      <c r="N24" s="7">
        <f>IFERROR(VLOOKUP(A24,BDNãoCont[],13),"")</f>
        <v>0.10715473385528294</v>
      </c>
      <c r="O24" s="84">
        <f>IFERROR(VLOOKUP(A24,BDContábil[],21,FALSE),"")</f>
        <v>205715966.81000003</v>
      </c>
      <c r="P24" s="84">
        <f>IFERROR(-VLOOKUP(A24,BDContábil[],11,FALSE),"")</f>
        <v>228043228.34000003</v>
      </c>
      <c r="Q24" s="84">
        <f>IFERROR(VLOOKUP(A24,BDNãoCont[],3,FALSE),"")</f>
        <v>249666310.54458091</v>
      </c>
      <c r="R24" s="84">
        <f>VLOOKUP(A24,BDContábil[],15,FALSE)-VLOOKUP(A24,BDContábil[],9,FALSE)</f>
        <v>401412572.66999996</v>
      </c>
      <c r="S24" s="84">
        <f>VLOOKUP(A24,BDContábil[],23,FALSE)</f>
        <v>34165026.690000027</v>
      </c>
      <c r="T24" s="84">
        <f>VLOOKUP(A24,BDContábil[],16,FALSE)</f>
        <v>680030453.34999919</v>
      </c>
      <c r="U24" s="84">
        <f>IFERROR((1/VLOOKUP(Indicadores[[#This Row],[Concatenado]],TabRankingEficiência[],11,FALSE))*(Indicadores[[#This Row],[EBITDA Normal]]-VLOOKUP(A24,BDNãoCont[],14,FALSE)),"")</f>
        <v>199876322.48023912</v>
      </c>
      <c r="V24" s="84">
        <f>IFERROR(VLOOKUP(A24,BDNãoCont[],14,FALSE),"")</f>
        <v>126673486.71967757</v>
      </c>
      <c r="W24" s="84">
        <f>IFERROR(Indicadores[[#This Row],[EBITDA Normal]]-Indicadores[[#This Row],[Depreciação Regulatória]],"")</f>
        <v>268730979.84032249</v>
      </c>
      <c r="X24" s="84">
        <f>IFERROR(Indicadores[[#This Row],[EBITDA AJ (com variações de mercado)]]-Indicadores[[#This Row],[Depreciação Regulatória]],"")</f>
        <v>253587162.0518539</v>
      </c>
      <c r="Y24" s="84">
        <f>IFERROR(Indicadores[[#This Row],[EBITDA Recorrente]]-Indicadores[[#This Row],[Depreciação Regulatória]],"")</f>
        <v>202602494.88496804</v>
      </c>
      <c r="Z24" s="8">
        <f>VLOOKUP(A24,BDContábil[],8,FALSE)</f>
        <v>395404466.56000006</v>
      </c>
      <c r="AA24" s="8">
        <f>IFERROR((VLOOKUP(A24,TabRankingEficiência[],12,FALSE)*VLOOKUP(A24,BDNãoCont[],15,FALSE))+VLOOKUP(A24,BDNãoCont[],14,FALSE),"")</f>
        <v>380260648.77153146</v>
      </c>
      <c r="AB24" s="8">
        <f>IFERROR((VLOOKUP(A24,TabRankingEficiência[],13,FALSE)*VLOOKUP(A24,BDNãoCont[],15,FALSE))+VLOOKUP(A24,BDNãoCont[],14,FALSE),"")</f>
        <v>329275981.60464561</v>
      </c>
      <c r="AC24" s="8">
        <f t="shared" si="6"/>
        <v>329275981.60464561</v>
      </c>
      <c r="AD24" s="8">
        <f>IFERROR(AC24-IFERROR(VLOOKUP(A24,BDNãoCont[],14,FALSE),VLOOKUP(A24,BDContábil[],17,FALSE)+VLOOKUP(A24,BDContábil[],18,FALSE)),"")</f>
        <v>202602494.88496804</v>
      </c>
      <c r="AE24" s="8">
        <f>VLOOKUP(A24,BDContábil[],5,FALSE)</f>
        <v>56837111.330000006</v>
      </c>
      <c r="AF24" s="8">
        <f>-VLOOKUP(A24,BDContábil[],10,FALSE)</f>
        <v>172601826.59999999</v>
      </c>
      <c r="AG24" t="str">
        <f>'Demonstrativos a plotar'!A24</f>
        <v>Bandeirante</v>
      </c>
      <c r="AH24" s="38" t="str">
        <f>IF(OR(IF(Reclassificado,Indicadores[[#This Row],[Ranking Financeiro Ajustado]],Indicadores[[#This Row],[Rating IFF]])="",E24&lt;&gt;"Grande",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24" s="38" t="str">
        <f>IF(OR(Indicadores[[#This Row],[Ranking Financeiro Ajustado]]="",E24&lt;&gt;"Grande",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24" s="38" t="str">
        <f>RIGHT(Indicadores[[#This Row],[Ano Ranking Financeiro]],1)</f>
        <v>B</v>
      </c>
      <c r="AK24" s="39" t="str">
        <f>IF(Indicadores[[#This Row],[Div - At Reg/ Ebitda]]&lt;1,"A",IF(Indicadores[[#This Row],[Div - At Reg/ Ebitda]]&lt;2.5,"B",IF(Indicadores[[#This Row],[Div - At Reg/ Ebitda]]&lt;3.7,"C","D")))</f>
        <v>B</v>
      </c>
      <c r="AL24" s="39"/>
      <c r="AM24" s="39" t="s">
        <v>79</v>
      </c>
      <c r="AN24" s="39">
        <f>IFERROR(Indicadores[[#This Row],[EBIT Aj]]/(Indicadores[[#This Row],[DF Ajust]]+Indicadores[[#This Row],[Dívidas CP]]),"")</f>
        <v>0.88303448714001831</v>
      </c>
      <c r="AO24" s="39">
        <f t="shared" si="7"/>
        <v>1.4351355727819186</v>
      </c>
      <c r="AP24" s="39">
        <f t="shared" si="8"/>
        <v>5.7933271747898587</v>
      </c>
      <c r="AQ24" s="39">
        <f>IFERROR((VLOOKUP(A24,BDContábil[],15,FALSE)-VLOOKUP(A24,BDContábil[],9,FALSE))/Indicadores[[#This Row],[EBITDA Utilizado]],"")</f>
        <v>1.2190763830201474</v>
      </c>
      <c r="AR24" s="39">
        <f>IFERROR(VLOOKUP(A24,BDContábil[],23,FALSE)/Indicadores[[#This Row],[EBITDA Utilizado]],"")</f>
        <v>0.10375802851913207</v>
      </c>
      <c r="AS24" s="39">
        <f>IFERROR((VLOOKUP(A24,BDContábil[],9,FALSE)+VLOOKUP(A24,BDContábil[],10,FALSE))/Indicadores[[#This Row],[EBITDA Utilizado]],"")</f>
        <v>-0.13213962150522707</v>
      </c>
      <c r="AT24" s="39">
        <f>Indicadores[[#This Row],[Dív Líqu/ Ebitda]]-Indicadores[[#This Row],[Ativos Reg/ Ebitda]]</f>
        <v>1.1153183545010155</v>
      </c>
      <c r="AU24" s="39">
        <f>IFERROR(VLOOKUP(A24,BDNãoCont[],11,FALSE),"")</f>
        <v>2</v>
      </c>
      <c r="AV24" s="39">
        <f>IFERROR(AC24*IF(TipoEbitda="Normal",1,IF(TipoEbitda="Aj a Provisões",1-DifEditaAjProv,1-DifEditaAjProveOutros))/(VLOOKUP(A24,BDNãoCont[],14,FALSE)+VLOOKUP(A24,BDNãoCont[],15,FALSE)),"")</f>
        <v>0.97834076218486787</v>
      </c>
      <c r="AW24" s="39">
        <f>IFERROR(Indicadores[[#This Row],[EBIT Aj]]/Indicadores[[#This Row],[Capital Investido]]*100,"")</f>
        <v>14.647340082338994</v>
      </c>
      <c r="AX24" s="51">
        <f>IF(Indicadores[[#This Row],[Patrimônio Líquido]]&lt;0,"",Indicadores[[#This Row],[Lucro Líquido]]/Indicadores[[#This Row],[Patrimônio Líquido]]*100)</f>
        <v>30.250993289578727</v>
      </c>
      <c r="AY24" s="51"/>
      <c r="AZ24" s="39" t="str">
        <f>IF(OR(Indicadores[[#This Row],[Rating Operacional]]="",E24&lt;&gt;"Grande",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4" s="39">
        <f>IFERROR(VLOOKUP(Indicadores[[#This Row],[Concatenado]],TabRankingEficiência[],13,FALSE),"")</f>
        <v>1.0136392964189356</v>
      </c>
      <c r="BB24" s="39">
        <f>IFERROR(VLOOKUP(Indicadores[[#This Row],[Concatenado]],TabRankingEficiência[],12,FALSE),"")</f>
        <v>1.26872037123264</v>
      </c>
      <c r="BC24" s="39">
        <f>IFERROR(VLOOKUP(Indicadores[[#This Row],[Concatenado]],TabRankingEficiência[],11,FALSE),"")</f>
        <v>1.3444863128642499</v>
      </c>
    </row>
    <row r="25" spans="1:55" ht="15" hidden="1" x14ac:dyDescent="0.25">
      <c r="A25" t="str">
        <f t="shared" si="0"/>
        <v>Bandeirante2009</v>
      </c>
      <c r="B25">
        <f>'Demonstrativos a plotar'!B25</f>
        <v>2009</v>
      </c>
      <c r="C25" s="38" t="str">
        <f t="shared" si="1"/>
        <v>C</v>
      </c>
      <c r="D25" s="38" t="str">
        <f>IFERROR(VLOOKUP(Indicadores[[#This Row],[Concatenado]],TabRankingEficiência[],IF(TipoEbitda="Normal",14,IF(TipoEbitda="Recorrente",15,16)),FALSE),"")</f>
        <v>B</v>
      </c>
      <c r="E25" t="str">
        <f>IF(OR(Tamanho="Todas",VLOOKUP(AG25,Empresas[], 4,FALSE)="Mais de 200m"), "Grande","")</f>
        <v>Grande</v>
      </c>
      <c r="F25" s="71" t="b">
        <f>IF(VLOOKUP(AG25,Empresas[], 6,FALSE), TRUE,FALSE)</f>
        <v>0</v>
      </c>
      <c r="G25" t="b">
        <f>IF(VLOOKUP(AG25,Empresas[], 5,FALSE), TRUE,FALSE)</f>
        <v>0</v>
      </c>
      <c r="H25" s="71" t="b">
        <f>IF(VLOOKUP(AG25,Empresas[],7,FALSE), TRUE,FALSE)</f>
        <v>0</v>
      </c>
      <c r="I25" s="9">
        <f t="shared" si="2"/>
        <v>0</v>
      </c>
      <c r="J25" s="1">
        <f t="shared" si="3"/>
        <v>0</v>
      </c>
      <c r="K25" s="1">
        <f t="shared" si="4"/>
        <v>1</v>
      </c>
      <c r="L25" s="1">
        <f t="shared" si="5"/>
        <v>0</v>
      </c>
      <c r="M25" s="8">
        <f>IFERROR(VLOOKUP(A25,BDNãoCont[],18,FALSE),"")</f>
        <v>1582939992.0457497</v>
      </c>
      <c r="N25" s="7">
        <f>IFERROR(VLOOKUP(A25,BDNãoCont[],13),"")</f>
        <v>0.10715473385528294</v>
      </c>
      <c r="O25" s="84">
        <f>IFERROR(VLOOKUP(A25,BDContábil[],21,FALSE),"")</f>
        <v>241905858.07999951</v>
      </c>
      <c r="P25" s="84">
        <f>IFERROR(-VLOOKUP(A25,BDContábil[],11,FALSE),"")</f>
        <v>228623673.70999998</v>
      </c>
      <c r="Q25" s="84">
        <f>IFERROR(VLOOKUP(A25,BDNãoCont[],3,FALSE),"")</f>
        <v>280670420.93014377</v>
      </c>
      <c r="R25" s="84">
        <f>VLOOKUP(A25,BDContábil[],15,FALSE)-VLOOKUP(A25,BDContábil[],9,FALSE)</f>
        <v>362867797.6500001</v>
      </c>
      <c r="S25" s="84">
        <f>VLOOKUP(A25,BDContábil[],23,FALSE)</f>
        <v>-35758426.109999999</v>
      </c>
      <c r="T25" s="84">
        <f>VLOOKUP(A25,BDContábil[],16,FALSE)</f>
        <v>636125746.2500006</v>
      </c>
      <c r="U25" s="84">
        <f>IFERROR((1/VLOOKUP(Indicadores[[#This Row],[Concatenado]],TabRankingEficiência[],11,FALSE))*(Indicadores[[#This Row],[EBITDA Normal]]-VLOOKUP(A25,BDNãoCont[],14,FALSE)),"")</f>
        <v>228438526.33774021</v>
      </c>
      <c r="V25" s="84">
        <f>IFERROR(VLOOKUP(A25,BDNãoCont[],14,FALSE),"")</f>
        <v>144982463.91290212</v>
      </c>
      <c r="W25" s="84">
        <f>IFERROR(Indicadores[[#This Row],[EBITDA Normal]]-Indicadores[[#This Row],[Depreciação Regulatória]],"")</f>
        <v>293429200.4070974</v>
      </c>
      <c r="X25" s="84">
        <f>IFERROR(Indicadores[[#This Row],[EBITDA AJ (com variações de mercado)]]-Indicadores[[#This Row],[Depreciação Regulatória]],"")</f>
        <v>305006676.55087209</v>
      </c>
      <c r="Y25" s="84">
        <f>IFERROR(Indicadores[[#This Row],[EBITDA Recorrente]]-Indicadores[[#This Row],[Depreciação Regulatória]],"")</f>
        <v>260360252.00644565</v>
      </c>
      <c r="Z25" s="8">
        <f>VLOOKUP(A25,BDContábil[],8,FALSE)</f>
        <v>438411664.31999952</v>
      </c>
      <c r="AA25" s="8">
        <f>IFERROR((VLOOKUP(A25,TabRankingEficiência[],12,FALSE)*VLOOKUP(A25,BDNãoCont[],15,FALSE))+VLOOKUP(A25,BDNãoCont[],14,FALSE),"")</f>
        <v>449989140.4637742</v>
      </c>
      <c r="AB25" s="8">
        <f>IFERROR((VLOOKUP(A25,TabRankingEficiência[],13,FALSE)*VLOOKUP(A25,BDNãoCont[],15,FALSE))+VLOOKUP(A25,BDNãoCont[],14,FALSE),"")</f>
        <v>405342715.91934776</v>
      </c>
      <c r="AC25" s="8">
        <f t="shared" si="6"/>
        <v>405342715.91934776</v>
      </c>
      <c r="AD25" s="8">
        <f>IFERROR(AC25-IFERROR(VLOOKUP(A25,BDNãoCont[],14,FALSE),VLOOKUP(A25,BDContábil[],17,FALSE)+VLOOKUP(A25,BDContábil[],18,FALSE)),"")</f>
        <v>260360252.00644565</v>
      </c>
      <c r="AE25" s="8">
        <f>VLOOKUP(A25,BDContábil[],5,FALSE)</f>
        <v>52874081.270000003</v>
      </c>
      <c r="AF25" s="8">
        <f>-VLOOKUP(A25,BDContábil[],10,FALSE)</f>
        <v>390170696.42999995</v>
      </c>
      <c r="AG25" t="str">
        <f>'Demonstrativos a plotar'!A25</f>
        <v>Bandeirante</v>
      </c>
      <c r="AH25" s="38" t="str">
        <f>IF(OR(IF(Reclassificado,Indicadores[[#This Row],[Ranking Financeiro Ajustado]],Indicadores[[#This Row],[Rating IFF]])="",E25&lt;&gt;"Grande",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25" s="38" t="str">
        <f>IF(OR(Indicadores[[#This Row],[Ranking Financeiro Ajustado]]="",E25&lt;&gt;"Grande",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25" s="38" t="str">
        <f>RIGHT(Indicadores[[#This Row],[Ano Ranking Financeiro]],1)</f>
        <v>B</v>
      </c>
      <c r="AK25" s="39" t="str">
        <f>IF(Indicadores[[#This Row],[Div - At Reg/ Ebitda]]&lt;1,"A",IF(Indicadores[[#This Row],[Div - At Reg/ Ebitda]]&lt;2.5,"B",IF(Indicadores[[#This Row],[Div - At Reg/ Ebitda]]&lt;3.7,"C","D")))</f>
        <v>A</v>
      </c>
      <c r="AL25" s="39" t="s">
        <v>79</v>
      </c>
      <c r="AM25" s="39" t="s">
        <v>79</v>
      </c>
      <c r="AN25" s="39">
        <f>IFERROR(Indicadores[[#This Row],[EBIT Aj]]/(Indicadores[[#This Row],[DF Ajust]]+Indicadores[[#This Row],[Dívidas CP]]),"")</f>
        <v>0.5876612593383147</v>
      </c>
      <c r="AO25" s="39">
        <f t="shared" si="7"/>
        <v>0.91490236725873009</v>
      </c>
      <c r="AP25" s="39">
        <f t="shared" si="8"/>
        <v>7.6661892969728704</v>
      </c>
      <c r="AQ25" s="39">
        <f>IFERROR((VLOOKUP(A25,BDContábil[],15,FALSE)-VLOOKUP(A25,BDContábil[],9,FALSE))/Indicadores[[#This Row],[EBITDA Utilizado]],"")</f>
        <v>0.89521233119235566</v>
      </c>
      <c r="AR25" s="39">
        <f>IFERROR(VLOOKUP(A25,BDContábil[],23,FALSE)/Indicadores[[#This Row],[EBITDA Utilizado]],"")</f>
        <v>-8.8217759208765359E-2</v>
      </c>
      <c r="AS25" s="39">
        <f>IFERROR((VLOOKUP(A25,BDContábil[],9,FALSE)+VLOOKUP(A25,BDContábil[],10,FALSE))/Indicadores[[#This Row],[EBITDA Utilizado]],"")</f>
        <v>-0.12937155870943051</v>
      </c>
      <c r="AT25" s="39">
        <f>Indicadores[[#This Row],[Dív Líqu/ Ebitda]]-Indicadores[[#This Row],[Ativos Reg/ Ebitda]]</f>
        <v>0.98343009040112106</v>
      </c>
      <c r="AU25" s="39">
        <f>IFERROR(VLOOKUP(A25,BDNãoCont[],11,FALSE),"")</f>
        <v>2</v>
      </c>
      <c r="AV25" s="39">
        <f>IFERROR(AC25*IF(TipoEbitda="Normal",1,IF(TipoEbitda="Aj a Provisões",1-DifEditaAjProv,1-DifEditaAjProveOutros))/(VLOOKUP(A25,BDNãoCont[],14,FALSE)+VLOOKUP(A25,BDNãoCont[],15,FALSE)),"")</f>
        <v>1.0531813905411529</v>
      </c>
      <c r="AW25" s="39">
        <f>IFERROR(Indicadores[[#This Row],[EBIT Aj]]/Indicadores[[#This Row],[Capital Investido]]*100,"")</f>
        <v>16.447891475024452</v>
      </c>
      <c r="AX25" s="51">
        <f>IF(Indicadores[[#This Row],[Patrimônio Líquido]]&lt;0,"",Indicadores[[#This Row],[Lucro Líquido]]/Indicadores[[#This Row],[Patrimônio Líquido]]*100)</f>
        <v>38.027993601272868</v>
      </c>
      <c r="AY25" s="51"/>
      <c r="AZ25" s="39" t="str">
        <f>IF(OR(Indicadores[[#This Row],[Rating Operacional]]="",E25&lt;&gt;"Grande",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25" s="39">
        <f>IFERROR(VLOOKUP(Indicadores[[#This Row],[Concatenado]],TabRankingEficiência[],13,FALSE),"")</f>
        <v>1.1397388005176847</v>
      </c>
      <c r="BB25" s="39">
        <f>IFERROR(VLOOKUP(Indicadores[[#This Row],[Concatenado]],TabRankingEficiência[],12,FALSE),"")</f>
        <v>1.33518054696525</v>
      </c>
      <c r="BC25" s="39">
        <f>IFERROR(VLOOKUP(Indicadores[[#This Row],[Concatenado]],TabRankingEficiência[],11,FALSE),"")</f>
        <v>1.28449962058182</v>
      </c>
    </row>
    <row r="26" spans="1:55" ht="15" hidden="1" x14ac:dyDescent="0.25">
      <c r="A26" t="str">
        <f t="shared" si="0"/>
        <v>Bandeirante2010</v>
      </c>
      <c r="B26">
        <f>'Demonstrativos a plotar'!B26</f>
        <v>2010</v>
      </c>
      <c r="C26" s="38" t="str">
        <f t="shared" si="1"/>
        <v>A</v>
      </c>
      <c r="D26" s="38" t="str">
        <f>IFERROR(VLOOKUP(Indicadores[[#This Row],[Concatenado]],TabRankingEficiência[],IF(TipoEbitda="Normal",14,IF(TipoEbitda="Recorrente",15,16)),FALSE),"")</f>
        <v>B</v>
      </c>
      <c r="E26" t="str">
        <f>IF(OR(Tamanho="Todas",VLOOKUP(AG26,Empresas[], 4,FALSE)="Mais de 200m"), "Grande","")</f>
        <v>Grande</v>
      </c>
      <c r="F26" s="71" t="b">
        <f>IF(VLOOKUP(AG26,Empresas[], 6,FALSE), TRUE,FALSE)</f>
        <v>0</v>
      </c>
      <c r="G26" t="b">
        <f>IF(VLOOKUP(AG26,Empresas[], 5,FALSE), TRUE,FALSE)</f>
        <v>0</v>
      </c>
      <c r="H26" s="71" t="b">
        <f>IF(VLOOKUP(AG26,Empresas[],7,FALSE), TRUE,FALSE)</f>
        <v>0</v>
      </c>
      <c r="I26" s="9">
        <f t="shared" si="2"/>
        <v>1</v>
      </c>
      <c r="J26" s="1">
        <f t="shared" si="3"/>
        <v>1</v>
      </c>
      <c r="K26" s="1">
        <f t="shared" si="4"/>
        <v>0</v>
      </c>
      <c r="L26" s="1">
        <f t="shared" si="5"/>
        <v>0</v>
      </c>
      <c r="M26" s="8">
        <f>IFERROR(VLOOKUP(A26,BDNãoCont[],18,FALSE),"")</f>
        <v>1755408848.2551963</v>
      </c>
      <c r="N26" s="7">
        <f>IFERROR(VLOOKUP(A26,BDNãoCont[],13),"")</f>
        <v>0.10715473385528294</v>
      </c>
      <c r="O26" s="84">
        <f>IFERROR(VLOOKUP(A26,BDContábil[],21,FALSE),"")</f>
        <v>289751230.64999974</v>
      </c>
      <c r="P26" s="84">
        <f>IFERROR(-VLOOKUP(A26,BDContábil[],11,FALSE),"")</f>
        <v>235151708.79000002</v>
      </c>
      <c r="Q26" s="84">
        <f>IFERROR(VLOOKUP(A26,BDNãoCont[],3,FALSE),"")</f>
        <v>296120573.3914234</v>
      </c>
      <c r="R26" s="84">
        <f>VLOOKUP(A26,BDContábil[],15,FALSE)-VLOOKUP(A26,BDContábil[],9,FALSE)</f>
        <v>370914472.84999996</v>
      </c>
      <c r="S26" s="84">
        <f>VLOOKUP(A26,BDContábil[],23,FALSE)</f>
        <v>6147278.5999999866</v>
      </c>
      <c r="T26" s="84">
        <f>VLOOKUP(A26,BDContábil[],16,FALSE)</f>
        <v>834039151.53999865</v>
      </c>
      <c r="U26" s="84">
        <f>IFERROR((1/VLOOKUP(Indicadores[[#This Row],[Concatenado]],TabRankingEficiência[],11,FALSE))*(Indicadores[[#This Row],[EBITDA Normal]]-VLOOKUP(A26,BDNãoCont[],14,FALSE)),"")</f>
        <v>252333672.77115291</v>
      </c>
      <c r="V26" s="84">
        <f>IFERROR(VLOOKUP(A26,BDNãoCont[],14,FALSE),"")</f>
        <v>160770145.63848001</v>
      </c>
      <c r="W26" s="84">
        <f>IFERROR(Indicadores[[#This Row],[EBITDA Normal]]-Indicadores[[#This Row],[Depreciação Regulatória]],"")</f>
        <v>332815575.44151974</v>
      </c>
      <c r="X26" s="84">
        <f>IFERROR(Indicadores[[#This Row],[EBITDA AJ (com variações de mercado)]]-Indicadores[[#This Row],[Depreciação Regulatória]],"")</f>
        <v>332445907.02059048</v>
      </c>
      <c r="Y26" s="84">
        <f>IFERROR(Indicadores[[#This Row],[EBITDA Recorrente]]-Indicadores[[#This Row],[Depreciação Regulatória]],"")</f>
        <v>294681570.70673507</v>
      </c>
      <c r="Z26" s="8">
        <f>VLOOKUP(A26,BDContábil[],8,FALSE)</f>
        <v>493585721.07999974</v>
      </c>
      <c r="AA26" s="8">
        <f>IFERROR((VLOOKUP(A26,TabRankingEficiência[],12,FALSE)*VLOOKUP(A26,BDNãoCont[],15,FALSE))+VLOOKUP(A26,BDNãoCont[],14,FALSE),"")</f>
        <v>493216052.65907049</v>
      </c>
      <c r="AB26" s="8">
        <f>IFERROR((VLOOKUP(A26,TabRankingEficiência[],13,FALSE)*VLOOKUP(A26,BDNãoCont[],15,FALSE))+VLOOKUP(A26,BDNãoCont[],14,FALSE),"")</f>
        <v>455451716.34521508</v>
      </c>
      <c r="AC26" s="8">
        <f t="shared" si="6"/>
        <v>455451716.34521508</v>
      </c>
      <c r="AD26" s="8">
        <f>IFERROR(AC26-IFERROR(VLOOKUP(A26,BDNãoCont[],14,FALSE),VLOOKUP(A26,BDContábil[],17,FALSE)+VLOOKUP(A26,BDContábil[],18,FALSE)),"")</f>
        <v>294681570.70673507</v>
      </c>
      <c r="AE26" s="8">
        <f>VLOOKUP(A26,BDContábil[],5,FALSE)</f>
        <v>57589469.120000005</v>
      </c>
      <c r="AF26" s="8">
        <f>-VLOOKUP(A26,BDContábil[],10,FALSE)</f>
        <v>176464423.25</v>
      </c>
      <c r="AG26" t="str">
        <f>'Demonstrativos a plotar'!A26</f>
        <v>Bandeirante</v>
      </c>
      <c r="AH26" s="38" t="str">
        <f>IF(OR(IF(Reclassificado,Indicadores[[#This Row],[Ranking Financeiro Ajustado]],Indicadores[[#This Row],[Rating IFF]])="",E26&lt;&gt;"Grande",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26" s="38" t="str">
        <f>IF(OR(Indicadores[[#This Row],[Ranking Financeiro Ajustado]]="",E26&lt;&gt;"Grande",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26" s="38" t="str">
        <f>RIGHT(Indicadores[[#This Row],[Ano Ranking Financeiro]],1)</f>
        <v>A</v>
      </c>
      <c r="AK26" s="39" t="str">
        <f>IF(Indicadores[[#This Row],[Div - At Reg/ Ebitda]]&lt;1,"A",IF(Indicadores[[#This Row],[Div - At Reg/ Ebitda]]&lt;2.5,"B",IF(Indicadores[[#This Row],[Div - At Reg/ Ebitda]]&lt;3.7,"C","D")))</f>
        <v>A</v>
      </c>
      <c r="AL26" s="39"/>
      <c r="AM26" s="39" t="s">
        <v>78</v>
      </c>
      <c r="AN26" s="39">
        <f>IFERROR(Indicadores[[#This Row],[EBIT Aj]]/(Indicadores[[#This Row],[DF Ajust]]+Indicadores[[#This Row],[Dívidas CP]]),"")</f>
        <v>1.2590329847661446</v>
      </c>
      <c r="AO26" s="39">
        <f t="shared" si="7"/>
        <v>1.9459266912135869</v>
      </c>
      <c r="AP26" s="39">
        <f t="shared" si="8"/>
        <v>7.9085937638387289</v>
      </c>
      <c r="AQ26" s="39">
        <f>IFERROR((VLOOKUP(A26,BDContábil[],15,FALSE)-VLOOKUP(A26,BDContábil[],9,FALSE))/Indicadores[[#This Row],[EBITDA Utilizado]],"")</f>
        <v>0.81438813278916466</v>
      </c>
      <c r="AR26" s="39">
        <f>IFERROR(VLOOKUP(A26,BDContábil[],23,FALSE)/Indicadores[[#This Row],[EBITDA Utilizado]],"")</f>
        <v>1.3497102721072157E-2</v>
      </c>
      <c r="AS26" s="39">
        <f>IFERROR((VLOOKUP(A26,BDContábil[],9,FALSE)+VLOOKUP(A26,BDContábil[],10,FALSE))/Indicadores[[#This Row],[EBITDA Utilizado]],"")</f>
        <v>0.41194539411459863</v>
      </c>
      <c r="AT26" s="39">
        <f>Indicadores[[#This Row],[Dív Líqu/ Ebitda]]-Indicadores[[#This Row],[Ativos Reg/ Ebitda]]</f>
        <v>0.80089103006809248</v>
      </c>
      <c r="AU26" s="39">
        <f>IFERROR(VLOOKUP(A26,BDNãoCont[],11,FALSE),"")</f>
        <v>2</v>
      </c>
      <c r="AV26" s="39">
        <f>IFERROR(AC26*IF(TipoEbitda="Normal",1,IF(TipoEbitda="Aj a Provisões",1-DifEditaAjProv,1-DifEditaAjProveOutros))/(VLOOKUP(A26,BDNãoCont[],14,FALSE)+VLOOKUP(A26,BDNãoCont[],15,FALSE)),"")</f>
        <v>1.0697016448420851</v>
      </c>
      <c r="AW26" s="39">
        <f>IFERROR(Indicadores[[#This Row],[EBIT Aj]]/Indicadores[[#This Row],[Capital Investido]]*100,"")</f>
        <v>16.787061942842339</v>
      </c>
      <c r="AX26" s="51">
        <f>IF(Indicadores[[#This Row],[Patrimônio Líquido]]&lt;0,"",Indicadores[[#This Row],[Lucro Líquido]]/Indicadores[[#This Row],[Patrimônio Líquido]]*100)</f>
        <v>34.740722916303518</v>
      </c>
      <c r="AY26" s="51"/>
      <c r="AZ26" s="39" t="str">
        <f>IF(OR(Indicadores[[#This Row],[Rating Operacional]]="",E26&lt;&gt;"Grande",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6" s="39">
        <f>IFERROR(VLOOKUP(Indicadores[[#This Row],[Concatenado]],TabRankingEficiência[],13,FALSE),"")</f>
        <v>1.1678249972472829</v>
      </c>
      <c r="BB26" s="39">
        <f>IFERROR(VLOOKUP(Indicadores[[#This Row],[Concatenado]],TabRankingEficiência[],12,FALSE),"")</f>
        <v>1.3174853097195001</v>
      </c>
      <c r="BC26" s="39">
        <f>IFERROR(VLOOKUP(Indicadores[[#This Row],[Concatenado]],TabRankingEficiência[],11,FALSE),"")</f>
        <v>1.31895030808416</v>
      </c>
    </row>
    <row r="27" spans="1:55" ht="15" hidden="1" x14ac:dyDescent="0.25">
      <c r="A27" t="str">
        <f t="shared" si="0"/>
        <v>Bandeirante2011</v>
      </c>
      <c r="B27">
        <f>'Demonstrativos a plotar'!B27</f>
        <v>2011</v>
      </c>
      <c r="C27" s="38" t="str">
        <f t="shared" si="1"/>
        <v>A</v>
      </c>
      <c r="D27" s="38" t="str">
        <f>IFERROR(VLOOKUP(Indicadores[[#This Row],[Concatenado]],TabRankingEficiência[],IF(TipoEbitda="Normal",14,IF(TipoEbitda="Recorrente",15,16)),FALSE),"")</f>
        <v>B</v>
      </c>
      <c r="E27" t="str">
        <f>IF(OR(Tamanho="Todas",VLOOKUP(AG27,Empresas[], 4,FALSE)="Mais de 200m"), "Grande","")</f>
        <v>Grande</v>
      </c>
      <c r="F27" s="71" t="b">
        <f>IF(VLOOKUP(AG27,Empresas[], 6,FALSE), TRUE,FALSE)</f>
        <v>0</v>
      </c>
      <c r="G27" t="b">
        <f>IF(VLOOKUP(AG27,Empresas[], 5,FALSE), TRUE,FALSE)</f>
        <v>0</v>
      </c>
      <c r="H27" s="71" t="b">
        <f>IF(VLOOKUP(AG27,Empresas[],7,FALSE), TRUE,FALSE)</f>
        <v>0</v>
      </c>
      <c r="I27" s="9">
        <f t="shared" si="2"/>
        <v>1</v>
      </c>
      <c r="J27" s="1">
        <f t="shared" si="3"/>
        <v>1</v>
      </c>
      <c r="K27" s="1">
        <f t="shared" si="4"/>
        <v>0</v>
      </c>
      <c r="L27" s="1">
        <f t="shared" si="5"/>
        <v>0</v>
      </c>
      <c r="M27" s="8">
        <f>IFERROR(VLOOKUP(A27,BDNãoCont[],18,FALSE),"")</f>
        <v>1860827927.5278163</v>
      </c>
      <c r="N27" s="7">
        <f>IFERROR(VLOOKUP(A27,BDNãoCont[],13),"")</f>
        <v>0.10715473385528294</v>
      </c>
      <c r="O27" s="84">
        <f>IFERROR(VLOOKUP(A27,BDContábil[],21,FALSE),"")</f>
        <v>179858650.60000104</v>
      </c>
      <c r="P27" s="84">
        <f>IFERROR(-VLOOKUP(A27,BDContábil[],11,FALSE),"")</f>
        <v>262965336.59999999</v>
      </c>
      <c r="Q27" s="84">
        <f>IFERROR(VLOOKUP(A27,BDNãoCont[],3,FALSE),"")</f>
        <v>313903757.19594413</v>
      </c>
      <c r="R27" s="84">
        <f>VLOOKUP(A27,BDContábil[],15,FALSE)-VLOOKUP(A27,BDContábil[],9,FALSE)</f>
        <v>456579406.39999998</v>
      </c>
      <c r="S27" s="84">
        <f>VLOOKUP(A27,BDContábil[],23,FALSE)</f>
        <v>-24123933.020000033</v>
      </c>
      <c r="T27" s="84">
        <f>VLOOKUP(A27,BDContábil[],16,FALSE)</f>
        <v>1011797715.130002</v>
      </c>
      <c r="U27" s="84">
        <f>IFERROR((1/VLOOKUP(Indicadores[[#This Row],[Concatenado]],TabRankingEficiência[],11,FALSE))*(Indicadores[[#This Row],[EBITDA Normal]]-VLOOKUP(A27,BDNãoCont[],14,FALSE)),"")</f>
        <v>267487284.12467217</v>
      </c>
      <c r="V27" s="84">
        <f>IFERROR(VLOOKUP(A27,BDNãoCont[],14,FALSE),"")</f>
        <v>170425013.64520076</v>
      </c>
      <c r="W27" s="84">
        <f>IFERROR(Indicadores[[#This Row],[EBITDA Normal]]-Indicadores[[#This Row],[Depreciação Regulatória]],"")</f>
        <v>274827940.68480039</v>
      </c>
      <c r="X27" s="84">
        <f>IFERROR(Indicadores[[#This Row],[EBITDA AJ (com variações de mercado)]]-Indicadores[[#This Row],[Depreciação Regulatória]],"")</f>
        <v>335243675.84024191</v>
      </c>
      <c r="Y27" s="84">
        <f>IFERROR(Indicadores[[#This Row],[EBITDA Recorrente]]-Indicadores[[#This Row],[Depreciação Regulatória]],"")</f>
        <v>313374828.93051624</v>
      </c>
      <c r="Z27" s="8">
        <f>VLOOKUP(A27,BDContábil[],8,FALSE)</f>
        <v>445252954.33000112</v>
      </c>
      <c r="AA27" s="8">
        <f>IFERROR((VLOOKUP(A27,TabRankingEficiência[],12,FALSE)*VLOOKUP(A27,BDNãoCont[],15,FALSE))+VLOOKUP(A27,BDNãoCont[],14,FALSE),"")</f>
        <v>505668689.48544264</v>
      </c>
      <c r="AB27" s="8">
        <f>IFERROR((VLOOKUP(A27,TabRankingEficiência[],13,FALSE)*VLOOKUP(A27,BDNãoCont[],15,FALSE))+VLOOKUP(A27,BDNãoCont[],14,FALSE),"")</f>
        <v>483799842.57571697</v>
      </c>
      <c r="AC27" s="8">
        <f t="shared" si="6"/>
        <v>483799842.57571697</v>
      </c>
      <c r="AD27" s="8">
        <f>IFERROR(AC27-IFERROR(VLOOKUP(A27,BDNãoCont[],14,FALSE),VLOOKUP(A27,BDContábil[],17,FALSE)+VLOOKUP(A27,BDContábil[],18,FALSE)),"")</f>
        <v>313374828.93051624</v>
      </c>
      <c r="AE27" s="8">
        <f>VLOOKUP(A27,BDContábil[],5,FALSE)</f>
        <v>62890656.280000001</v>
      </c>
      <c r="AF27" s="8">
        <f>-VLOOKUP(A27,BDContábil[],10,FALSE)</f>
        <v>86866887.49000001</v>
      </c>
      <c r="AG27" t="str">
        <f>'Demonstrativos a plotar'!A27</f>
        <v>Bandeirante</v>
      </c>
      <c r="AH27" s="38" t="str">
        <f>IF(OR(IF(Reclassificado,Indicadores[[#This Row],[Ranking Financeiro Ajustado]],Indicadores[[#This Row],[Rating IFF]])="",E27&lt;&gt;"Grande",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7" s="38" t="str">
        <f>IF(OR(Indicadores[[#This Row],[Ranking Financeiro Ajustado]]="",E27&lt;&gt;"Grande",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7" s="38" t="str">
        <f>RIGHT(Indicadores[[#This Row],[Ano Ranking Financeiro]],1)</f>
        <v>A</v>
      </c>
      <c r="AK27" s="39" t="str">
        <f>IF(Indicadores[[#This Row],[Div - At Reg/ Ebitda]]&lt;1,"A",IF(Indicadores[[#This Row],[Div - At Reg/ Ebitda]]&lt;2.5,"B",IF(Indicadores[[#This Row],[Div - At Reg/ Ebitda]]&lt;3.7,"C","D")))</f>
        <v>A</v>
      </c>
      <c r="AL27" s="39"/>
      <c r="AM27" s="39" t="s">
        <v>78</v>
      </c>
      <c r="AN27" s="39">
        <f>IFERROR(Indicadores[[#This Row],[EBIT Aj]]/(Indicadores[[#This Row],[DF Ajust]]+Indicadores[[#This Row],[Dívidas CP]]),"")</f>
        <v>2.0925478679845484</v>
      </c>
      <c r="AO27" s="39">
        <f t="shared" si="7"/>
        <v>3.2305540702426607</v>
      </c>
      <c r="AP27" s="39">
        <f t="shared" si="8"/>
        <v>7.6927141676142954</v>
      </c>
      <c r="AQ27" s="39">
        <f>IFERROR((VLOOKUP(A27,BDContábil[],15,FALSE)-VLOOKUP(A27,BDContábil[],9,FALSE))/Indicadores[[#This Row],[EBITDA Utilizado]],"")</f>
        <v>0.94373616156880646</v>
      </c>
      <c r="AR27" s="39">
        <f>IFERROR(VLOOKUP(A27,BDContábil[],23,FALSE)/Indicadores[[#This Row],[EBITDA Utilizado]],"")</f>
        <v>-4.9863457771225965E-2</v>
      </c>
      <c r="AS27" s="39">
        <f>IFERROR((VLOOKUP(A27,BDContábil[],9,FALSE)+VLOOKUP(A27,BDContábil[],10,FALSE))/Indicadores[[#This Row],[EBITDA Utilizado]],"")</f>
        <v>0.216592763449691</v>
      </c>
      <c r="AT27" s="39">
        <f>Indicadores[[#This Row],[Dív Líqu/ Ebitda]]-Indicadores[[#This Row],[Ativos Reg/ Ebitda]]</f>
        <v>0.99359961934003238</v>
      </c>
      <c r="AU27" s="39">
        <f>IFERROR(VLOOKUP(A27,BDNãoCont[],11,FALSE),"")</f>
        <v>2</v>
      </c>
      <c r="AV27" s="39">
        <f>IFERROR(AC27*IF(TipoEbitda="Normal",1,IF(TipoEbitda="Aj a Provisões",1-DifEditaAjProv,1-DifEditaAjProveOutros))/(VLOOKUP(A27,BDNãoCont[],14,FALSE)+VLOOKUP(A27,BDNãoCont[],15,FALSE)),"")</f>
        <v>1.0719094779549845</v>
      </c>
      <c r="AW27" s="39">
        <f>IFERROR(Indicadores[[#This Row],[EBIT Aj]]/Indicadores[[#This Row],[Capital Investido]]*100,"")</f>
        <v>16.840612949465303</v>
      </c>
      <c r="AX27" s="51">
        <f>IF(Indicadores[[#This Row],[Patrimônio Líquido]]&lt;0,"",Indicadores[[#This Row],[Lucro Líquido]]/Indicadores[[#This Row],[Patrimônio Líquido]]*100)</f>
        <v>17.77614713993416</v>
      </c>
      <c r="AY27" s="51"/>
      <c r="AZ27" s="39" t="str">
        <f>IF(OR(Indicadores[[#This Row],[Rating Operacional]]="",E27&lt;&gt;"Grande",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7" s="39">
        <f>IFERROR(VLOOKUP(Indicadores[[#This Row],[Concatenado]],TabRankingEficiência[],13,FALSE),"")</f>
        <v>1.1715503783994459</v>
      </c>
      <c r="BB27" s="39">
        <f>IFERROR(VLOOKUP(Indicadores[[#This Row],[Concatenado]],TabRankingEficiência[],12,FALSE),"")</f>
        <v>1.2533069635077201</v>
      </c>
      <c r="BC27" s="39">
        <f>IFERROR(VLOOKUP(Indicadores[[#This Row],[Concatenado]],TabRankingEficiência[],11,FALSE),"")</f>
        <v>1.0274430112973401</v>
      </c>
    </row>
    <row r="28" spans="1:55" ht="15" hidden="1" x14ac:dyDescent="0.25">
      <c r="A28" t="str">
        <f t="shared" si="0"/>
        <v>Bandeirante2012</v>
      </c>
      <c r="B28">
        <f>'Demonstrativos a plotar'!B28</f>
        <v>2012</v>
      </c>
      <c r="C28" s="38" t="str">
        <f t="shared" si="1"/>
        <v>A</v>
      </c>
      <c r="D28" s="38" t="str">
        <f>IFERROR(VLOOKUP(Indicadores[[#This Row],[Concatenado]],TabRankingEficiência[],IF(TipoEbitda="Normal",14,IF(TipoEbitda="Recorrente",15,16)),FALSE),"")</f>
        <v>C</v>
      </c>
      <c r="E28" t="str">
        <f>IF(OR(Tamanho="Todas",VLOOKUP(AG28,Empresas[], 4,FALSE)="Mais de 200m"), "Grande","")</f>
        <v>Grande</v>
      </c>
      <c r="F28" s="71" t="b">
        <f>IF(VLOOKUP(AG28,Empresas[], 6,FALSE), TRUE,FALSE)</f>
        <v>0</v>
      </c>
      <c r="G28" t="b">
        <f>IF(VLOOKUP(AG28,Empresas[], 5,FALSE), TRUE,FALSE)</f>
        <v>0</v>
      </c>
      <c r="H28" s="71" t="b">
        <f>IF(VLOOKUP(AG28,Empresas[],7,FALSE), TRUE,FALSE)</f>
        <v>0</v>
      </c>
      <c r="I28" s="9">
        <f t="shared" si="2"/>
        <v>1</v>
      </c>
      <c r="J28" s="1">
        <f t="shared" si="3"/>
        <v>1</v>
      </c>
      <c r="K28" s="1">
        <f t="shared" si="4"/>
        <v>0</v>
      </c>
      <c r="L28" s="1">
        <f t="shared" si="5"/>
        <v>0</v>
      </c>
      <c r="M28" s="8">
        <f>IFERROR(VLOOKUP(A28,BDNãoCont[],18,FALSE),"")</f>
        <v>1869797852.3990748</v>
      </c>
      <c r="N28" s="7">
        <f>IFERROR(VLOOKUP(A28,BDNãoCont[],13),"")</f>
        <v>0.10715473385528294</v>
      </c>
      <c r="O28" s="84">
        <f>IFERROR(VLOOKUP(A28,BDContábil[],21,FALSE),"")</f>
        <v>135023798.92000037</v>
      </c>
      <c r="P28" s="84">
        <f>IFERROR(-VLOOKUP(A28,BDContábil[],11,FALSE),"")</f>
        <v>269692852.68999994</v>
      </c>
      <c r="Q28" s="84">
        <f>IFERROR(VLOOKUP(A28,BDNãoCont[],3,FALSE),"")</f>
        <v>318844948.50242174</v>
      </c>
      <c r="R28" s="84">
        <f>VLOOKUP(A28,BDContábil[],15,FALSE)-VLOOKUP(A28,BDContábil[],9,FALSE)</f>
        <v>528847562.12</v>
      </c>
      <c r="S28" s="84">
        <f>VLOOKUP(A28,BDContábil[],23,FALSE)</f>
        <v>134030748.61000003</v>
      </c>
      <c r="T28" s="84">
        <f>VLOOKUP(A28,BDContábil[],16,FALSE)</f>
        <v>1172859349.2100012</v>
      </c>
      <c r="U28" s="84">
        <f>IFERROR((1/VLOOKUP(Indicadores[[#This Row],[Concatenado]],TabRankingEficiência[],11,FALSE))*(Indicadores[[#This Row],[EBITDA Normal]]-VLOOKUP(A28,BDNãoCont[],14,FALSE)),"")</f>
        <v>250052981.25570402</v>
      </c>
      <c r="V28" s="84">
        <f>IFERROR(VLOOKUP(A28,BDNãoCont[],14,FALSE),"")</f>
        <v>165483331.99275035</v>
      </c>
      <c r="W28" s="84">
        <f>IFERROR(Indicadores[[#This Row],[EBITDA Normal]]-Indicadores[[#This Row],[Depreciação Regulatória]],"")</f>
        <v>160059770.24725008</v>
      </c>
      <c r="X28" s="84">
        <f>IFERROR(Indicadores[[#This Row],[EBITDA AJ (com variações de mercado)]]-Indicadores[[#This Row],[Depreciação Regulatória]],"")</f>
        <v>207576752.65457326</v>
      </c>
      <c r="Y28" s="84">
        <f>IFERROR(Indicadores[[#This Row],[EBITDA Recorrente]]-Indicadores[[#This Row],[Depreciação Regulatória]],"")</f>
        <v>290718512.00789106</v>
      </c>
      <c r="Z28" s="8">
        <f>VLOOKUP(A28,BDContábil[],8,FALSE)</f>
        <v>325543102.24000043</v>
      </c>
      <c r="AA28" s="8">
        <f>IFERROR((VLOOKUP(A28,TabRankingEficiência[],12,FALSE)*VLOOKUP(A28,BDNãoCont[],15,FALSE))+VLOOKUP(A28,BDNãoCont[],14,FALSE),"")</f>
        <v>373060084.64732361</v>
      </c>
      <c r="AB28" s="8">
        <f>IFERROR((VLOOKUP(A28,TabRankingEficiência[],13,FALSE)*VLOOKUP(A28,BDNãoCont[],15,FALSE))+VLOOKUP(A28,BDNãoCont[],14,FALSE),"")</f>
        <v>456201844.00064141</v>
      </c>
      <c r="AC28" s="8">
        <f t="shared" si="6"/>
        <v>456201844.00064141</v>
      </c>
      <c r="AD28" s="8">
        <f>IFERROR(AC28-IFERROR(VLOOKUP(A28,BDNãoCont[],14,FALSE),VLOOKUP(A28,BDContábil[],17,FALSE)+VLOOKUP(A28,BDContábil[],18,FALSE)),"")</f>
        <v>290718512.00789106</v>
      </c>
      <c r="AE28" s="8">
        <f>VLOOKUP(A28,BDContábil[],5,FALSE)</f>
        <v>52508136.030000001</v>
      </c>
      <c r="AF28" s="8">
        <f>-VLOOKUP(A28,BDContábil[],10,FALSE)</f>
        <v>77052770.439999998</v>
      </c>
      <c r="AG28" t="str">
        <f>'Demonstrativos a plotar'!A28</f>
        <v>Bandeirante</v>
      </c>
      <c r="AH28" s="38" t="str">
        <f>IF(OR(IF(Reclassificado,Indicadores[[#This Row],[Ranking Financeiro Ajustado]],Indicadores[[#This Row],[Rating IFF]])="",E28&lt;&gt;"Grande",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8" s="38" t="str">
        <f>IF(OR(Indicadores[[#This Row],[Ranking Financeiro Ajustado]]="",E28&lt;&gt;"Grande",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8" s="38" t="str">
        <f>RIGHT(Indicadores[[#This Row],[Ano Ranking Financeiro]],1)</f>
        <v>A</v>
      </c>
      <c r="AK28" s="39" t="str">
        <f>IF(Indicadores[[#This Row],[Div - At Reg/ Ebitda]]&lt;1,"A",IF(Indicadores[[#This Row],[Div - At Reg/ Ebitda]]&lt;2.5,"B",IF(Indicadores[[#This Row],[Div - At Reg/ Ebitda]]&lt;3.7,"C","D")))</f>
        <v>A</v>
      </c>
      <c r="AL28" s="39"/>
      <c r="AM28" s="39" t="s">
        <v>78</v>
      </c>
      <c r="AN28" s="39">
        <f>IFERROR(Indicadores[[#This Row],[EBIT Aj]]/(Indicadores[[#This Row],[DF Ajust]]+Indicadores[[#This Row],[Dívidas CP]]),"")</f>
        <v>2.2438752547259102</v>
      </c>
      <c r="AO28" s="39">
        <f t="shared" si="7"/>
        <v>3.5211380996803658</v>
      </c>
      <c r="AP28" s="39">
        <f t="shared" si="8"/>
        <v>8.6882125036774305</v>
      </c>
      <c r="AQ28" s="39">
        <f>IFERROR((VLOOKUP(A28,BDContábil[],15,FALSE)-VLOOKUP(A28,BDContábil[],9,FALSE))/Indicadores[[#This Row],[EBITDA Utilizado]],"")</f>
        <v>1.1592402991673494</v>
      </c>
      <c r="AR28" s="39">
        <f>IFERROR(VLOOKUP(A28,BDContábil[],23,FALSE)/Indicadores[[#This Row],[EBITDA Utilizado]],"")</f>
        <v>0.29379703386251893</v>
      </c>
      <c r="AS28" s="39">
        <f>IFERROR((VLOOKUP(A28,BDContábil[],9,FALSE)+VLOOKUP(A28,BDContábil[],10,FALSE))/Indicadores[[#This Row],[EBITDA Utilizado]],"")</f>
        <v>7.5605486110116457E-2</v>
      </c>
      <c r="AT28" s="39">
        <f>Indicadores[[#This Row],[Dív Líqu/ Ebitda]]-Indicadores[[#This Row],[Ativos Reg/ Ebitda]]</f>
        <v>0.86544326530483051</v>
      </c>
      <c r="AU28" s="39">
        <f>IFERROR(VLOOKUP(A28,BDNãoCont[],11,FALSE),"")</f>
        <v>2.25</v>
      </c>
      <c r="AV28" s="39">
        <f>IFERROR(AC28*IF(TipoEbitda="Normal",1,IF(TipoEbitda="Aj a Provisões",1-DifEditaAjProv,1-DifEditaAjProveOutros))/(VLOOKUP(A28,BDNãoCont[],14,FALSE)+VLOOKUP(A28,BDNãoCont[],15,FALSE)),"")</f>
        <v>1.0651912344948649</v>
      </c>
      <c r="AW28" s="39">
        <f>IFERROR(Indicadores[[#This Row],[EBIT Aj]]/Indicadores[[#This Row],[Capital Investido]]*100,"")</f>
        <v>15.548125249736483</v>
      </c>
      <c r="AX28" s="51">
        <f>IF(Indicadores[[#This Row],[Patrimônio Líquido]]&lt;0,"",Indicadores[[#This Row],[Lucro Líquido]]/Indicadores[[#This Row],[Patrimônio Líquido]]*100)</f>
        <v>11.512360711533558</v>
      </c>
      <c r="AY28" s="51"/>
      <c r="AZ28" s="39" t="str">
        <f>IF(OR(Indicadores[[#This Row],[Rating Operacional]]="",E28&lt;&gt;"Grande",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28" s="39">
        <f>IFERROR(VLOOKUP(Indicadores[[#This Row],[Concatenado]],TabRankingEficiência[],13,FALSE),"")</f>
        <v>1.1626276581169928</v>
      </c>
      <c r="BB28" s="39">
        <f>IFERROR(VLOOKUP(Indicadores[[#This Row],[Concatenado]],TabRankingEficiência[],12,FALSE),"")</f>
        <v>0.83013108505373101</v>
      </c>
      <c r="BC28" s="39">
        <f>IFERROR(VLOOKUP(Indicadores[[#This Row],[Concatenado]],TabRankingEficiência[],11,FALSE),"")</f>
        <v>0.64010342705561696</v>
      </c>
    </row>
    <row r="29" spans="1:55" ht="15" hidden="1" x14ac:dyDescent="0.25">
      <c r="A29" t="str">
        <f t="shared" si="0"/>
        <v>Bandeirante2013</v>
      </c>
      <c r="B29">
        <f>'Demonstrativos a plotar'!B29</f>
        <v>2013</v>
      </c>
      <c r="C29" s="38" t="str">
        <f t="shared" si="1"/>
        <v>B</v>
      </c>
      <c r="D29" s="38" t="str">
        <f>IFERROR(VLOOKUP(Indicadores[[#This Row],[Concatenado]],TabRankingEficiência[],IF(TipoEbitda="Normal",14,IF(TipoEbitda="Recorrente",15,16)),FALSE),"")</f>
        <v>C</v>
      </c>
      <c r="E29" t="str">
        <f>IF(OR(Tamanho="Todas",VLOOKUP(AG29,Empresas[], 4,FALSE)="Mais de 200m"), "Grande","")</f>
        <v>Grande</v>
      </c>
      <c r="F29" s="71" t="b">
        <f>IF(VLOOKUP(AG29,Empresas[], 6,FALSE), TRUE,FALSE)</f>
        <v>0</v>
      </c>
      <c r="G29" t="b">
        <f>IF(VLOOKUP(AG29,Empresas[], 5,FALSE), TRUE,FALSE)</f>
        <v>0</v>
      </c>
      <c r="H29" s="71" t="b">
        <f>IF(VLOOKUP(AG29,Empresas[],7,FALSE), TRUE,FALSE)</f>
        <v>0</v>
      </c>
      <c r="I29" s="9">
        <f t="shared" si="2"/>
        <v>0</v>
      </c>
      <c r="J29" s="1">
        <f t="shared" si="3"/>
        <v>1</v>
      </c>
      <c r="K29" s="1">
        <f t="shared" si="4"/>
        <v>0</v>
      </c>
      <c r="L29" s="1">
        <f t="shared" si="5"/>
        <v>0</v>
      </c>
      <c r="M29" s="8">
        <f>IFERROR(VLOOKUP(A29,BDNãoCont[],18,FALSE),"")</f>
        <v>1937293695.3366983</v>
      </c>
      <c r="N29" s="7">
        <f>IFERROR(VLOOKUP(A29,BDNãoCont[],13),"")</f>
        <v>0.10715473385528294</v>
      </c>
      <c r="O29" s="84">
        <f>IFERROR(VLOOKUP(A29,BDContábil[],21,FALSE),"")</f>
        <v>99566350.600000232</v>
      </c>
      <c r="P29" s="84">
        <f>IFERROR(-VLOOKUP(A29,BDContábil[],11,FALSE),"")</f>
        <v>298946454.89999998</v>
      </c>
      <c r="Q29" s="84">
        <f>IFERROR(VLOOKUP(A29,BDNãoCont[],3,FALSE),"")</f>
        <v>340589766.30313182</v>
      </c>
      <c r="R29" s="84">
        <f>VLOOKUP(A29,BDContábil[],15,FALSE)-VLOOKUP(A29,BDContábil[],9,FALSE)</f>
        <v>275522006.50999999</v>
      </c>
      <c r="S29" s="84">
        <f>VLOOKUP(A29,BDContábil[],23,FALSE)</f>
        <v>92984411.479999989</v>
      </c>
      <c r="T29" s="84">
        <f>VLOOKUP(A29,BDContábil[],16,FALSE)</f>
        <v>1407305892.0999992</v>
      </c>
      <c r="U29" s="84">
        <f>IFERROR((1/VLOOKUP(Indicadores[[#This Row],[Concatenado]],TabRankingEficiência[],11,FALSE))*(Indicadores[[#This Row],[EBITDA Normal]]-VLOOKUP(A29,BDNãoCont[],14,FALSE)),"")</f>
        <v>201368748.91087043</v>
      </c>
      <c r="V29" s="84">
        <f>IFERROR(VLOOKUP(A29,BDNãoCont[],14,FALSE),"")</f>
        <v>154266601.25946662</v>
      </c>
      <c r="W29" s="84">
        <f>IFERROR(Indicadores[[#This Row],[EBITDA Normal]]-Indicadores[[#This Row],[Depreciação Regulatória]],"")</f>
        <v>123431671.62053362</v>
      </c>
      <c r="X29" s="84">
        <f>IFERROR(Indicadores[[#This Row],[EBITDA AJ (com variações de mercado)]]-Indicadores[[#This Row],[Depreciação Regulatória]],"")</f>
        <v>183025478.44031659</v>
      </c>
      <c r="Y29" s="84">
        <f>IFERROR(Indicadores[[#This Row],[EBITDA Recorrente]]-Indicadores[[#This Row],[Depreciação Regulatória]],"")</f>
        <v>218306576.0661259</v>
      </c>
      <c r="Z29" s="8">
        <f>VLOOKUP(A29,BDContábil[],8,FALSE)</f>
        <v>277698272.88000023</v>
      </c>
      <c r="AA29" s="8">
        <f>IFERROR((VLOOKUP(A29,TabRankingEficiência[],12,FALSE)*VLOOKUP(A29,BDNãoCont[],15,FALSE))+VLOOKUP(A29,BDNãoCont[],14,FALSE),"")</f>
        <v>337292079.69978321</v>
      </c>
      <c r="AB29" s="8">
        <f>IFERROR((VLOOKUP(A29,TabRankingEficiência[],13,FALSE)*VLOOKUP(A29,BDNãoCont[],15,FALSE))+VLOOKUP(A29,BDNãoCont[],14,FALSE),"")</f>
        <v>372573177.32559252</v>
      </c>
      <c r="AC29" s="8">
        <f t="shared" si="6"/>
        <v>372573177.32559252</v>
      </c>
      <c r="AD29" s="8">
        <f>IFERROR(AC29-IFERROR(VLOOKUP(A29,BDNãoCont[],14,FALSE),VLOOKUP(A29,BDContábil[],17,FALSE)+VLOOKUP(A29,BDContábil[],18,FALSE)),"")</f>
        <v>218306576.0661259</v>
      </c>
      <c r="AE29" s="8">
        <f>VLOOKUP(A29,BDContábil[],5,FALSE)</f>
        <v>46219566.949999996</v>
      </c>
      <c r="AF29" s="8">
        <f>-VLOOKUP(A29,BDContábil[],10,FALSE)</f>
        <v>172099322.76999998</v>
      </c>
      <c r="AG29" t="str">
        <f>'Demonstrativos a plotar'!A29</f>
        <v>Bandeirante</v>
      </c>
      <c r="AH29" s="38" t="str">
        <f>IF(OR(IF(Reclassificado,Indicadores[[#This Row],[Ranking Financeiro Ajustado]],Indicadores[[#This Row],[Rating IFF]])="",E29&lt;&gt;"Grande",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9" s="38" t="str">
        <f>IF(OR(Indicadores[[#This Row],[Ranking Financeiro Ajustado]]="",E29&lt;&gt;"Grande",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9" s="38" t="str">
        <f>RIGHT(Indicadores[[#This Row],[Ano Ranking Financeiro]],1)</f>
        <v>A</v>
      </c>
      <c r="AK29" s="39" t="str">
        <f>IF(Indicadores[[#This Row],[Div - At Reg/ Ebitda]]&lt;1,"A",IF(Indicadores[[#This Row],[Div - At Reg/ Ebitda]]&lt;2.5,"B",IF(Indicadores[[#This Row],[Div - At Reg/ Ebitda]]&lt;3.7,"C","D")))</f>
        <v>A</v>
      </c>
      <c r="AL29" s="39" t="s">
        <v>78</v>
      </c>
      <c r="AM29" s="39" t="s">
        <v>78</v>
      </c>
      <c r="AN29" s="39">
        <f>IFERROR(Indicadores[[#This Row],[EBIT Aj]]/(Indicadores[[#This Row],[DF Ajust]]+Indicadores[[#This Row],[Dívidas CP]]),"")</f>
        <v>0.9999435978540846</v>
      </c>
      <c r="AO29" s="39">
        <f t="shared" si="7"/>
        <v>1.7065549289089366</v>
      </c>
      <c r="AP29" s="39">
        <f t="shared" si="8"/>
        <v>8.0609404611825894</v>
      </c>
      <c r="AQ29" s="39">
        <f>IFERROR((VLOOKUP(A29,BDContábil[],15,FALSE)-VLOOKUP(A29,BDContábil[],9,FALSE))/Indicadores[[#This Row],[EBITDA Utilizado]],"")</f>
        <v>0.73951111695091432</v>
      </c>
      <c r="AR29" s="39">
        <f>IFERROR(VLOOKUP(A29,BDContábil[],23,FALSE)/Indicadores[[#This Row],[EBITDA Utilizado]],"")</f>
        <v>0.24957355263054998</v>
      </c>
      <c r="AS29" s="39">
        <f>IFERROR((VLOOKUP(A29,BDContábil[],9,FALSE)+VLOOKUP(A29,BDContábil[],10,FALSE))/Indicadores[[#This Row],[EBITDA Utilizado]],"")</f>
        <v>0.43451758205482488</v>
      </c>
      <c r="AT29" s="39">
        <f>Indicadores[[#This Row],[Dív Líqu/ Ebitda]]-Indicadores[[#This Row],[Ativos Reg/ Ebitda]]</f>
        <v>0.48993756432036434</v>
      </c>
      <c r="AU29" s="39">
        <f>IFERROR(VLOOKUP(A29,BDNãoCont[],11,FALSE),"")</f>
        <v>3</v>
      </c>
      <c r="AV29" s="39">
        <f>IFERROR(AC29*IF(TipoEbitda="Normal",1,IF(TipoEbitda="Aj a Provisões",1-DifEditaAjProv,1-DifEditaAjProveOutros))/(VLOOKUP(A29,BDNãoCont[],14,FALSE)+VLOOKUP(A29,BDNãoCont[],15,FALSE)),"")</f>
        <v>1.0164504021361609</v>
      </c>
      <c r="AW29" s="39">
        <f>IFERROR(Indicadores[[#This Row],[EBIT Aj]]/Indicadores[[#This Row],[Capital Investido]]*100,"")</f>
        <v>11.268636066468208</v>
      </c>
      <c r="AX29" s="51">
        <f>IF(Indicadores[[#This Row],[Patrimônio Líquido]]&lt;0,"",Indicadores[[#This Row],[Lucro Líquido]]/Indicadores[[#This Row],[Patrimônio Líquido]]*100)</f>
        <v>7.0749615388468312</v>
      </c>
      <c r="AY29" s="51"/>
      <c r="AZ29" s="39" t="str">
        <f>IF(OR(Indicadores[[#This Row],[Rating Operacional]]="",E29&lt;&gt;"Grande",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29" s="39">
        <f>IFERROR(VLOOKUP(Indicadores[[#This Row],[Concatenado]],TabRankingEficiência[],13,FALSE),"")</f>
        <v>1.0841134845849512</v>
      </c>
      <c r="BB29" s="39">
        <f>IFERROR(VLOOKUP(Indicadores[[#This Row],[Concatenado]],TabRankingEficiência[],12,FALSE),"")</f>
        <v>0.90890706443793601</v>
      </c>
      <c r="BC29" s="39">
        <f>IFERROR(VLOOKUP(Indicadores[[#This Row],[Concatenado]],TabRankingEficiência[],11,FALSE),"")</f>
        <v>0.61296339321831295</v>
      </c>
    </row>
    <row r="30" spans="1:55" ht="15" hidden="1" x14ac:dyDescent="0.25">
      <c r="A30" t="str">
        <f t="shared" si="0"/>
        <v>Bandeirante2014</v>
      </c>
      <c r="B30">
        <f>'Demonstrativos a plotar'!B30</f>
        <v>2014</v>
      </c>
      <c r="C30" s="38" t="str">
        <f t="shared" si="1"/>
        <v>B</v>
      </c>
      <c r="D30" s="38" t="str">
        <f>IFERROR(VLOOKUP(Indicadores[[#This Row],[Concatenado]],TabRankingEficiência[],IF(TipoEbitda="Normal",14,IF(TipoEbitda="Recorrente",15,16)),FALSE),"")</f>
        <v>B</v>
      </c>
      <c r="E30" t="str">
        <f>IF(OR(Tamanho="Todas",VLOOKUP(AG30,Empresas[], 4,FALSE)="Mais de 200m"), "Grande","")</f>
        <v>Grande</v>
      </c>
      <c r="F30" s="71" t="b">
        <f>IF(VLOOKUP(AG30,Empresas[], 6,FALSE), TRUE,FALSE)</f>
        <v>0</v>
      </c>
      <c r="G30" t="b">
        <f>IF(VLOOKUP(AG30,Empresas[], 5,FALSE), TRUE,FALSE)</f>
        <v>0</v>
      </c>
      <c r="H30" s="71" t="b">
        <f>IF(VLOOKUP(AG30,Empresas[],7,FALSE), TRUE,FALSE)</f>
        <v>0</v>
      </c>
      <c r="I30" s="9">
        <f t="shared" si="2"/>
        <v>0</v>
      </c>
      <c r="J30" s="1">
        <f t="shared" si="3"/>
        <v>1</v>
      </c>
      <c r="K30" s="1">
        <f t="shared" si="4"/>
        <v>0</v>
      </c>
      <c r="L30" s="1">
        <f t="shared" si="5"/>
        <v>0</v>
      </c>
      <c r="M30" s="8">
        <f>IFERROR(VLOOKUP(A30,BDNãoCont[],18,FALSE),"")</f>
        <v>2095318625.6363986</v>
      </c>
      <c r="N30" s="7">
        <f>IFERROR(VLOOKUP(A30,BDNãoCont[],13),"")</f>
        <v>0.10715473385528294</v>
      </c>
      <c r="O30" s="84">
        <f>IFERROR(VLOOKUP(A30,BDContábil[],21,FALSE),"")</f>
        <v>147287934.09000033</v>
      </c>
      <c r="P30" s="84">
        <f>IFERROR(-VLOOKUP(A30,BDContábil[],11,FALSE),"")</f>
        <v>306091644.92999995</v>
      </c>
      <c r="Q30" s="84">
        <f>IFERROR(VLOOKUP(A30,BDNãoCont[],3,FALSE),"")</f>
        <v>368371653.07146168</v>
      </c>
      <c r="R30" s="84">
        <f>VLOOKUP(A30,BDContábil[],15,FALSE)-VLOOKUP(A30,BDContábil[],9,FALSE)</f>
        <v>539880257.1400001</v>
      </c>
      <c r="S30" s="84">
        <f>VLOOKUP(A30,BDContábil[],23,FALSE)</f>
        <v>320965132.12000006</v>
      </c>
      <c r="T30" s="84">
        <f>VLOOKUP(A30,BDContábil[],16,FALSE)</f>
        <v>1278835910.02</v>
      </c>
      <c r="U30" s="84">
        <f>IFERROR((1/VLOOKUP(Indicadores[[#This Row],[Concatenado]],TabRankingEficiência[],11,FALSE))*(Indicadores[[#This Row],[EBITDA Normal]]-VLOOKUP(A30,BDNãoCont[],14,FALSE)),"")</f>
        <v>217794385.65635169</v>
      </c>
      <c r="V30" s="84">
        <f>IFERROR(VLOOKUP(A30,BDNãoCont[],14,FALSE),"")</f>
        <v>166850118.65297261</v>
      </c>
      <c r="W30" s="84">
        <f>IFERROR(Indicadores[[#This Row],[EBITDA Normal]]-Indicadores[[#This Row],[Depreciação Regulatória]],"")</f>
        <v>177444097.0270277</v>
      </c>
      <c r="X30" s="84">
        <f>IFERROR(Indicadores[[#This Row],[EBITDA AJ (com variações de mercado)]]-Indicadores[[#This Row],[Depreciação Regulatória]],"")</f>
        <v>238273646.64772889</v>
      </c>
      <c r="Y30" s="84">
        <f>IFERROR(Indicadores[[#This Row],[EBITDA Recorrente]]-Indicadores[[#This Row],[Depreciação Regulatória]],"")</f>
        <v>267674572.91292724</v>
      </c>
      <c r="Z30" s="8">
        <f>VLOOKUP(A30,BDContábil[],8,FALSE)</f>
        <v>344294215.68000031</v>
      </c>
      <c r="AA30" s="8">
        <f>IFERROR((VLOOKUP(A30,TabRankingEficiência[],12,FALSE)*VLOOKUP(A30,BDNãoCont[],15,FALSE))+VLOOKUP(A30,BDNãoCont[],14,FALSE),"")</f>
        <v>405123765.3007015</v>
      </c>
      <c r="AB30" s="8">
        <f>IFERROR((VLOOKUP(A30,TabRankingEficiência[],13,FALSE)*VLOOKUP(A30,BDNãoCont[],15,FALSE))+VLOOKUP(A30,BDNãoCont[],14,FALSE),"")</f>
        <v>434524691.56589985</v>
      </c>
      <c r="AC30" s="8">
        <f t="shared" si="6"/>
        <v>434524691.56589985</v>
      </c>
      <c r="AD30" s="8">
        <f>IFERROR(AC30-IFERROR(VLOOKUP(A30,BDNãoCont[],14,FALSE),VLOOKUP(A30,BDContábil[],17,FALSE)+VLOOKUP(A30,BDContábil[],18,FALSE)),"")</f>
        <v>267674572.91292724</v>
      </c>
      <c r="AE30" s="8">
        <f>VLOOKUP(A30,BDContábil[],5,FALSE)</f>
        <v>80399610.180000007</v>
      </c>
      <c r="AF30" s="8">
        <f>-VLOOKUP(A30,BDContábil[],10,FALSE)</f>
        <v>317004248.45999998</v>
      </c>
      <c r="AG30" t="str">
        <f>'Demonstrativos a plotar'!A30</f>
        <v>Bandeirante</v>
      </c>
      <c r="AH30" s="38" t="str">
        <f>IF(OR(IF(Reclassificado,Indicadores[[#This Row],[Ranking Financeiro Ajustado]],Indicadores[[#This Row],[Rating IFF]])="",E30&lt;&gt;"Grande",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30" s="38" t="str">
        <f>IF(OR(Indicadores[[#This Row],[Ranking Financeiro Ajustado]]="",E30&lt;&gt;"Grande",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30" s="38" t="str">
        <f>RIGHT(Indicadores[[#This Row],[Ano Ranking Financeiro]],1)</f>
        <v>B</v>
      </c>
      <c r="AK30" s="39" t="str">
        <f>IF(Indicadores[[#This Row],[Div - At Reg/ Ebitda]]&lt;1,"A",IF(Indicadores[[#This Row],[Div - At Reg/ Ebitda]]&lt;2.5,"B",IF(Indicadores[[#This Row],[Div - At Reg/ Ebitda]]&lt;3.7,"C","D")))</f>
        <v>A</v>
      </c>
      <c r="AL30" s="39"/>
      <c r="AM30" s="39" t="s">
        <v>79</v>
      </c>
      <c r="AN30" s="39">
        <f>IFERROR(Indicadores[[#This Row],[EBIT Aj]]/(Indicadores[[#This Row],[DF Ajust]]+Indicadores[[#This Row],[Dívidas CP]]),"")</f>
        <v>0.67355806214103253</v>
      </c>
      <c r="AO30" s="39">
        <f t="shared" si="7"/>
        <v>1.0934083354221451</v>
      </c>
      <c r="AP30" s="39">
        <f t="shared" si="8"/>
        <v>5.4045621688100054</v>
      </c>
      <c r="AQ30" s="39">
        <f>IFERROR((VLOOKUP(A30,BDContábil[],15,FALSE)-VLOOKUP(A30,BDContábil[],9,FALSE))/Indicadores[[#This Row],[EBITDA Utilizado]],"")</f>
        <v>1.2424616313388996</v>
      </c>
      <c r="AR30" s="39">
        <f>IFERROR(VLOOKUP(A30,BDContábil[],23,FALSE)/Indicadores[[#This Row],[EBITDA Utilizado]],"")</f>
        <v>0.7386579827335833</v>
      </c>
      <c r="AS30" s="39">
        <f>IFERROR((VLOOKUP(A30,BDContábil[],9,FALSE)+VLOOKUP(A30,BDContábil[],10,FALSE))/Indicadores[[#This Row],[EBITDA Utilizado]],"")</f>
        <v>-7.9551135046965565E-2</v>
      </c>
      <c r="AT30" s="39">
        <f>Indicadores[[#This Row],[Dív Líqu/ Ebitda]]-Indicadores[[#This Row],[Ativos Reg/ Ebitda]]</f>
        <v>0.50380364860531635</v>
      </c>
      <c r="AU30" s="39">
        <f>IFERROR(VLOOKUP(A30,BDNãoCont[],11,FALSE),"")</f>
        <v>3</v>
      </c>
      <c r="AV30" s="39">
        <f>IFERROR(AC30*IF(TipoEbitda="Normal",1,IF(TipoEbitda="Aj a Provisões",1-DifEditaAjProv,1-DifEditaAjProveOutros))/(VLOOKUP(A30,BDNãoCont[],14,FALSE)+VLOOKUP(A30,BDNãoCont[],15,FALSE)),"")</f>
        <v>1.0960603264053708</v>
      </c>
      <c r="AW30" s="39">
        <f>IFERROR(Indicadores[[#This Row],[EBIT Aj]]/Indicadores[[#This Row],[Capital Investido]]*100,"")</f>
        <v>12.774886341289887</v>
      </c>
      <c r="AX30" s="51">
        <f>IF(Indicadores[[#This Row],[Patrimônio Líquido]]&lt;0,"",Indicadores[[#This Row],[Lucro Líquido]]/Indicadores[[#This Row],[Patrimônio Líquido]]*100)</f>
        <v>11.517344245337689</v>
      </c>
      <c r="AY30" s="51"/>
      <c r="AZ30" s="39" t="str">
        <f>IF(OR(Indicadores[[#This Row],[Rating Operacional]]="",E30&lt;&gt;"Grande",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0" s="39">
        <f>IFERROR(VLOOKUP(Indicadores[[#This Row],[Concatenado]],TabRankingEficiência[],13,FALSE),"")</f>
        <v>1.2290242106446105</v>
      </c>
      <c r="BB30" s="39">
        <f>IFERROR(VLOOKUP(Indicadores[[#This Row],[Concatenado]],TabRankingEficiência[],12,FALSE),"")</f>
        <v>1.09403025211475</v>
      </c>
      <c r="BC30" s="39">
        <f>IFERROR(VLOOKUP(Indicadores[[#This Row],[Concatenado]],TabRankingEficiência[],11,FALSE),"")</f>
        <v>0.81473219106303796</v>
      </c>
    </row>
    <row r="31" spans="1:55" ht="15" hidden="1" x14ac:dyDescent="0.25">
      <c r="A31" t="str">
        <f t="shared" si="0"/>
        <v>Bandeirante2015</v>
      </c>
      <c r="B31">
        <f>'Demonstrativos a plotar'!B31</f>
        <v>2015</v>
      </c>
      <c r="C31" s="38" t="str">
        <f t="shared" si="1"/>
        <v>B</v>
      </c>
      <c r="D31" s="38" t="str">
        <f>IFERROR(VLOOKUP(Indicadores[[#This Row],[Concatenado]],TabRankingEficiência[],IF(TipoEbitda="Normal",14,IF(TipoEbitda="Recorrente",15,16)),FALSE),"")</f>
        <v>B</v>
      </c>
      <c r="E31" t="str">
        <f>IF(OR(Tamanho="Todas",VLOOKUP(AG31,Empresas[], 4,FALSE)="Mais de 200m"), "Grande","")</f>
        <v>Grande</v>
      </c>
      <c r="F31" s="71" t="b">
        <f>IF(VLOOKUP(AG31,Empresas[], 6,FALSE), TRUE,FALSE)</f>
        <v>0</v>
      </c>
      <c r="G31" t="b">
        <f>IF(VLOOKUP(AG31,Empresas[], 5,FALSE), TRUE,FALSE)</f>
        <v>0</v>
      </c>
      <c r="H31" s="71" t="b">
        <f>IF(VLOOKUP(AG31,Empresas[],7,FALSE), TRUE,FALSE)</f>
        <v>0</v>
      </c>
      <c r="I31" s="9">
        <f t="shared" si="2"/>
        <v>0</v>
      </c>
      <c r="J31" s="1">
        <f t="shared" si="3"/>
        <v>1</v>
      </c>
      <c r="K31" s="1">
        <f t="shared" si="4"/>
        <v>0</v>
      </c>
      <c r="L31" s="1">
        <f t="shared" si="5"/>
        <v>0</v>
      </c>
      <c r="M31" s="8">
        <f>IFERROR(VLOOKUP(A31,BDNãoCont[],18,FALSE),"")</f>
        <v>2121675299.9035215</v>
      </c>
      <c r="N31" s="7">
        <f>IFERROR(VLOOKUP(A31,BDNãoCont[],13),"")</f>
        <v>0.10715473385528294</v>
      </c>
      <c r="O31" s="84">
        <f>IFERROR(VLOOKUP(A31,BDContábil[],21,FALSE),"")</f>
        <v>148444374.38999987</v>
      </c>
      <c r="P31" s="84">
        <f>IFERROR(-VLOOKUP(A31,BDContábil[],11,FALSE),"")</f>
        <v>321224272.15999997</v>
      </c>
      <c r="Q31" s="84">
        <f>IFERROR(VLOOKUP(A31,BDNãoCont[],3,FALSE),"")</f>
        <v>394042263.93941957</v>
      </c>
      <c r="R31" s="84">
        <f>VLOOKUP(A31,BDContábil[],15,FALSE)-VLOOKUP(A31,BDContábil[],9,FALSE)</f>
        <v>701242074.16999996</v>
      </c>
      <c r="S31" s="84">
        <f>VLOOKUP(A31,BDContábil[],23,FALSE)</f>
        <v>470879268.83999991</v>
      </c>
      <c r="T31" s="84">
        <f>VLOOKUP(A31,BDContábil[],16,FALSE)</f>
        <v>1433881490.1599998</v>
      </c>
      <c r="U31" s="84">
        <f>IFERROR((1/VLOOKUP(Indicadores[[#This Row],[Concatenado]],TabRankingEficiência[],11,FALSE))*(Indicadores[[#This Row],[EBITDA Normal]]-VLOOKUP(A31,BDNãoCont[],14,FALSE)),"")</f>
        <v>229539965.92653161</v>
      </c>
      <c r="V31" s="84">
        <f>IFERROR(VLOOKUP(A31,BDNãoCont[],14,FALSE),"")</f>
        <v>172360661.81365061</v>
      </c>
      <c r="W31" s="84">
        <f>IFERROR(Indicadores[[#This Row],[EBITDA Normal]]-Indicadores[[#This Row],[Depreciação Regulatória]],"")</f>
        <v>241652919.89634931</v>
      </c>
      <c r="X31" s="84">
        <f>IFERROR(Indicadores[[#This Row],[EBITDA AJ (com variações de mercado)]]-Indicadores[[#This Row],[Depreciação Regulatória]],"")</f>
        <v>266670035.92580867</v>
      </c>
      <c r="Y31" s="84">
        <f>IFERROR(Indicadores[[#This Row],[EBITDA Recorrente]]-Indicadores[[#This Row],[Depreciação Regulatória]],"")</f>
        <v>268074445.13503504</v>
      </c>
      <c r="Z31" s="8">
        <f>VLOOKUP(A31,BDContábil[],8,FALSE)</f>
        <v>414013581.70999992</v>
      </c>
      <c r="AA31" s="8">
        <f>IFERROR((VLOOKUP(A31,TabRankingEficiência[],12,FALSE)*VLOOKUP(A31,BDNãoCont[],15,FALSE))+VLOOKUP(A31,BDNãoCont[],14,FALSE),"")</f>
        <v>439030697.73945928</v>
      </c>
      <c r="AB31" s="8">
        <f>IFERROR((VLOOKUP(A31,TabRankingEficiência[],13,FALSE)*VLOOKUP(A31,BDNãoCont[],15,FALSE))+VLOOKUP(A31,BDNãoCont[],14,FALSE),"")</f>
        <v>440435106.94868565</v>
      </c>
      <c r="AC31" s="8">
        <f t="shared" si="6"/>
        <v>440435106.94868565</v>
      </c>
      <c r="AD31" s="8">
        <f>IFERROR(AC31-IFERROR(VLOOKUP(A31,BDNãoCont[],14,FALSE),VLOOKUP(A31,BDContábil[],17,FALSE)+VLOOKUP(A31,BDContábil[],18,FALSE)),"")</f>
        <v>268074445.13503504</v>
      </c>
      <c r="AE31" s="8">
        <f>VLOOKUP(A31,BDContábil[],5,FALSE)</f>
        <v>105041380.73</v>
      </c>
      <c r="AF31" s="8">
        <f>-VLOOKUP(A31,BDContábil[],10,FALSE)</f>
        <v>217438763.37</v>
      </c>
      <c r="AG31" t="str">
        <f>'Demonstrativos a plotar'!A31</f>
        <v>Bandeirante</v>
      </c>
      <c r="AH31" s="38" t="str">
        <f>IF(OR(IF(Reclassificado,Indicadores[[#This Row],[Ranking Financeiro Ajustado]],Indicadores[[#This Row],[Rating IFF]])="",E31&lt;&gt;"Grande",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31" s="38" t="str">
        <f>IF(OR(Indicadores[[#This Row],[Ranking Financeiro Ajustado]]="",E31&lt;&gt;"Grande",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31" s="38" t="str">
        <f>RIGHT(Indicadores[[#This Row],[Ano Ranking Financeiro]],1)</f>
        <v>B</v>
      </c>
      <c r="AK31" s="39" t="str">
        <f>IF(Indicadores[[#This Row],[Div - At Reg/ Ebitda]]&lt;1,"A",IF(Indicadores[[#This Row],[Div - At Reg/ Ebitda]]&lt;2.5,"B",IF(Indicadores[[#This Row],[Div - At Reg/ Ebitda]]&lt;3.7,"C","D")))</f>
        <v>A</v>
      </c>
      <c r="AL31" s="39"/>
      <c r="AM31" s="39" t="s">
        <v>79</v>
      </c>
      <c r="AN31" s="39">
        <f>IFERROR(Indicadores[[#This Row],[EBIT Aj]]/(Indicadores[[#This Row],[DF Ajust]]+Indicadores[[#This Row],[Dívidas CP]]),"")</f>
        <v>0.8312897709817012</v>
      </c>
      <c r="AO31" s="39">
        <f t="shared" si="7"/>
        <v>1.3657743430308942</v>
      </c>
      <c r="AP31" s="39">
        <f t="shared" si="8"/>
        <v>4.1929676084588694</v>
      </c>
      <c r="AQ31" s="39">
        <f>IFERROR((VLOOKUP(A31,BDContábil[],15,FALSE)-VLOOKUP(A31,BDContábil[],9,FALSE))/Indicadores[[#This Row],[EBITDA Utilizado]],"")</f>
        <v>1.5921575349162629</v>
      </c>
      <c r="AR31" s="39">
        <f>IFERROR(VLOOKUP(A31,BDContábil[],23,FALSE)/Indicadores[[#This Row],[EBITDA Utilizado]],"")</f>
        <v>1.0691229227893073</v>
      </c>
      <c r="AS31" s="39">
        <f>IFERROR((VLOOKUP(A31,BDContábil[],9,FALSE)+VLOOKUP(A31,BDContábil[],10,FALSE))/Indicadores[[#This Row],[EBITDA Utilizado]],"")</f>
        <v>0.19186450518315612</v>
      </c>
      <c r="AT31" s="39">
        <f>Indicadores[[#This Row],[Dív Líqu/ Ebitda]]-Indicadores[[#This Row],[Ativos Reg/ Ebitda]]</f>
        <v>0.52303461212695557</v>
      </c>
      <c r="AU31" s="39">
        <f>IFERROR(VLOOKUP(A31,BDNãoCont[],11,FALSE),"")</f>
        <v>3.25</v>
      </c>
      <c r="AV31" s="39">
        <f>IFERROR(AC31*IF(TipoEbitda="Normal",1,IF(TipoEbitda="Aj a Provisões",1-DifEditaAjProv,1-DifEditaAjProveOutros))/(VLOOKUP(A31,BDNãoCont[],14,FALSE)+VLOOKUP(A31,BDNãoCont[],15,FALSE)),"")</f>
        <v>1.0632680755998041</v>
      </c>
      <c r="AW31" s="39">
        <f>IFERROR(Indicadores[[#This Row],[EBIT Aj]]/Indicadores[[#This Row],[Capital Investido]]*100,"")</f>
        <v>12.635036338841536</v>
      </c>
      <c r="AX31" s="51">
        <f>IF(Indicadores[[#This Row],[Patrimônio Líquido]]&lt;0,"",Indicadores[[#This Row],[Lucro Líquido]]/Indicadores[[#This Row],[Patrimônio Líquido]]*100)</f>
        <v>10.352625053653192</v>
      </c>
      <c r="AY31" s="51"/>
      <c r="AZ31" s="39" t="str">
        <f>IF(OR(Indicadores[[#This Row],[Rating Operacional]]="",E31&lt;&gt;"Grande",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31" s="39">
        <f>IFERROR(VLOOKUP(Indicadores[[#This Row],[Concatenado]],TabRankingEficiência[],13,FALSE),"")</f>
        <v>1.1678769927802048</v>
      </c>
      <c r="BB31" s="39">
        <f>IFERROR(VLOOKUP(Indicadores[[#This Row],[Concatenado]],TabRankingEficiência[],12,FALSE),"")</f>
        <v>1.1617586281480301</v>
      </c>
      <c r="BC31" s="39">
        <f>IFERROR(VLOOKUP(Indicadores[[#This Row],[Concatenado]],TabRankingEficiência[],11,FALSE),"")</f>
        <v>1.05277056621022</v>
      </c>
    </row>
    <row r="32" spans="1:55" ht="15" hidden="1" x14ac:dyDescent="0.25">
      <c r="A32" t="str">
        <f t="shared" si="0"/>
        <v>Boa Vista2007</v>
      </c>
      <c r="B32">
        <f>'Demonstrativos a plotar'!B32</f>
        <v>2007</v>
      </c>
      <c r="C32" s="38" t="str">
        <f t="shared" si="1"/>
        <v/>
      </c>
      <c r="D32" s="38" t="str">
        <f>IFERROR(VLOOKUP(Indicadores[[#This Row],[Concatenado]],TabRankingEficiência[],IF(TipoEbitda="Normal",14,IF(TipoEbitda="Recorrente",15,16)),FALSE),"")</f>
        <v/>
      </c>
      <c r="E32" t="str">
        <f>IF(OR(Tamanho="Todas",VLOOKUP(AG32,Empresas[], 4,FALSE)="Mais de 200m"), "Grande","")</f>
        <v>Grande</v>
      </c>
      <c r="F32" s="71" t="b">
        <f>IF(VLOOKUP(AG32,Empresas[], 6,FALSE), TRUE,FALSE)</f>
        <v>1</v>
      </c>
      <c r="G32" t="b">
        <f>IF(VLOOKUP(AG32,Empresas[], 5,FALSE), TRUE,FALSE)</f>
        <v>1</v>
      </c>
      <c r="H32" s="71" t="b">
        <f>IF(VLOOKUP(AG32,Empresas[],7,FALSE), TRUE,FALSE)</f>
        <v>0</v>
      </c>
      <c r="I32" s="9" t="str">
        <f t="shared" si="2"/>
        <v/>
      </c>
      <c r="J32" s="1" t="str">
        <f t="shared" si="3"/>
        <v/>
      </c>
      <c r="K32" s="1" t="str">
        <f t="shared" si="4"/>
        <v/>
      </c>
      <c r="L32" s="1" t="str">
        <f t="shared" si="5"/>
        <v/>
      </c>
      <c r="M32" s="8" t="str">
        <f>IFERROR(VLOOKUP(A32,BDNãoCont[],18,FALSE),"")</f>
        <v/>
      </c>
      <c r="N32" s="7">
        <f>IFERROR(VLOOKUP(A32,BDNãoCont[],13),"")</f>
        <v>0.10715473385528294</v>
      </c>
      <c r="O32" s="84">
        <f>IFERROR(VLOOKUP(A32,BDContábil[],21,FALSE),"")</f>
        <v>-8891761.0599999689</v>
      </c>
      <c r="P32" s="84">
        <f>IFERROR(-VLOOKUP(A32,BDContábil[],11,FALSE),"")</f>
        <v>48457124.569999993</v>
      </c>
      <c r="Q32" s="84" t="str">
        <f>IFERROR(VLOOKUP(A32,BDNãoCont[],3,FALSE),"")</f>
        <v/>
      </c>
      <c r="R32" s="84">
        <f>VLOOKUP(A32,BDContábil[],15,FALSE)-VLOOKUP(A32,BDContábil[],9,FALSE)</f>
        <v>43793029.239999995</v>
      </c>
      <c r="S32" s="84">
        <f>VLOOKUP(A32,BDContábil[],23,FALSE)</f>
        <v>0</v>
      </c>
      <c r="T32" s="84">
        <f>VLOOKUP(A32,BDContábil[],16,FALSE)</f>
        <v>100263654.03</v>
      </c>
      <c r="U32" s="84" t="str">
        <f>IFERROR((1/VLOOKUP(Indicadores[[#This Row],[Concatenado]],TabRankingEficiência[],11,FALSE))*(Indicadores[[#This Row],[EBITDA Normal]]-VLOOKUP(A32,BDNãoCont[],14,FALSE)),"")</f>
        <v/>
      </c>
      <c r="V32" s="84" t="str">
        <f>IFERROR(VLOOKUP(A32,BDNãoCont[],14,FALSE),"")</f>
        <v/>
      </c>
      <c r="W32" s="84" t="str">
        <f>IFERROR(Indicadores[[#This Row],[EBITDA Normal]]-Indicadores[[#This Row],[Depreciação Regulatória]],"")</f>
        <v/>
      </c>
      <c r="X32" s="84" t="str">
        <f>IFERROR(Indicadores[[#This Row],[EBITDA AJ (com variações de mercado)]]-Indicadores[[#This Row],[Depreciação Regulatória]],"")</f>
        <v/>
      </c>
      <c r="Y32" s="84" t="str">
        <f>IFERROR(Indicadores[[#This Row],[EBITDA Recorrente]]-Indicadores[[#This Row],[Depreciação Regulatória]],"")</f>
        <v/>
      </c>
      <c r="Z32" s="8">
        <f>VLOOKUP(A32,BDContábil[],8,FALSE)</f>
        <v>-12566935.989999972</v>
      </c>
      <c r="AA32" s="8" t="str">
        <f>IFERROR((VLOOKUP(A32,TabRankingEficiência[],12,FALSE)*VLOOKUP(A32,BDNãoCont[],15,FALSE))+VLOOKUP(A32,BDNãoCont[],14,FALSE),"")</f>
        <v/>
      </c>
      <c r="AB32" s="8" t="str">
        <f>IFERROR((VLOOKUP(A32,TabRankingEficiência[],13,FALSE)*VLOOKUP(A32,BDNãoCont[],15,FALSE))+VLOOKUP(A32,BDNãoCont[],14,FALSE),"")</f>
        <v/>
      </c>
      <c r="AC32" s="8" t="str">
        <f t="shared" si="6"/>
        <v/>
      </c>
      <c r="AD32" s="8" t="str">
        <f>IFERROR(AC32-IFERROR(VLOOKUP(A32,BDNãoCont[],14,FALSE),VLOOKUP(A32,BDContábil[],17,FALSE)+VLOOKUP(A32,BDContábil[],18,FALSE)),"")</f>
        <v/>
      </c>
      <c r="AE32" s="8">
        <f>VLOOKUP(A32,BDContábil[],5,FALSE)</f>
        <v>5467321.1999999993</v>
      </c>
      <c r="AF32" s="8">
        <f>-VLOOKUP(A32,BDContábil[],10,FALSE)</f>
        <v>2223288.04</v>
      </c>
      <c r="AG32" t="str">
        <f>'Demonstrativos a plotar'!A32</f>
        <v>Boa Vista</v>
      </c>
      <c r="AH32" s="38" t="str">
        <f>IF(OR(IF(Reclassificado,Indicadores[[#This Row],[Ranking Financeiro Ajustado]],Indicadores[[#This Row],[Rating IFF]])="",E32&lt;&gt;"Grande",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2" s="38" t="str">
        <f>IF(OR(Indicadores[[#This Row],[Ranking Financeiro Ajustado]]="",E32&lt;&gt;"Grande",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2" s="38" t="str">
        <f>RIGHT(Indicadores[[#This Row],[Ano Ranking Financeiro]],1)</f>
        <v/>
      </c>
      <c r="AK32" s="39" t="e">
        <f>IF(Indicadores[[#This Row],[Div - At Reg/ Ebitda]]&lt;1,"A",IF(Indicadores[[#This Row],[Div - At Reg/ Ebitda]]&lt;2.5,"B",IF(Indicadores[[#This Row],[Div - At Reg/ Ebitda]]&lt;3.7,"C","D")))</f>
        <v>#VALUE!</v>
      </c>
      <c r="AL32" s="39"/>
      <c r="AM32" s="39" t="s">
        <v>840</v>
      </c>
      <c r="AN32" s="39" t="str">
        <f>IFERROR(Indicadores[[#This Row],[EBIT Aj]]/(Indicadores[[#This Row],[DF Ajust]]+Indicadores[[#This Row],[Dívidas CP]]),"")</f>
        <v/>
      </c>
      <c r="AO32" s="39" t="str">
        <f t="shared" si="7"/>
        <v/>
      </c>
      <c r="AP32" s="39" t="str">
        <f t="shared" si="8"/>
        <v/>
      </c>
      <c r="AQ32" s="39" t="str">
        <f>IFERROR((VLOOKUP(A32,BDContábil[],15,FALSE)-VLOOKUP(A32,BDContábil[],9,FALSE))/Indicadores[[#This Row],[EBITDA Utilizado]],"")</f>
        <v/>
      </c>
      <c r="AR32" s="39" t="str">
        <f>IFERROR(VLOOKUP(A32,BDContábil[],23,FALSE)/Indicadores[[#This Row],[EBITDA Utilizado]],"")</f>
        <v/>
      </c>
      <c r="AS32" s="39" t="str">
        <f>IFERROR((VLOOKUP(A32,BDContábil[],9,FALSE)+VLOOKUP(A32,BDContábil[],10,FALSE))/Indicadores[[#This Row],[EBITDA Utilizado]],"")</f>
        <v/>
      </c>
      <c r="AT32" s="39" t="e">
        <f>Indicadores[[#This Row],[Dív Líqu/ Ebitda]]-Indicadores[[#This Row],[Ativos Reg/ Ebitda]]</f>
        <v>#VALUE!</v>
      </c>
      <c r="AU32" s="39" t="str">
        <f>IFERROR(VLOOKUP(A32,BDNãoCont[],11,FALSE),"")</f>
        <v/>
      </c>
      <c r="AV32" s="39" t="str">
        <f>IFERROR(AC32*IF(TipoEbitda="Normal",1,IF(TipoEbitda="Aj a Provisões",1-DifEditaAjProv,1-DifEditaAjProveOutros))/(VLOOKUP(A32,BDNãoCont[],14,FALSE)+VLOOKUP(A32,BDNãoCont[],15,FALSE)),"")</f>
        <v/>
      </c>
      <c r="AW32" s="39" t="str">
        <f>IFERROR(Indicadores[[#This Row],[EBIT Aj]]/Indicadores[[#This Row],[Capital Investido]]*100,"")</f>
        <v/>
      </c>
      <c r="AX32" s="51">
        <f>IF(Indicadores[[#This Row],[Patrimônio Líquido]]&lt;0,"",Indicadores[[#This Row],[Lucro Líquido]]/Indicadores[[#This Row],[Patrimônio Líquido]]*100)</f>
        <v>-8.8683792207886771</v>
      </c>
      <c r="AY32" s="51"/>
      <c r="AZ32" s="39" t="str">
        <f>IF(OR(Indicadores[[#This Row],[Rating Operacional]]="",E32&lt;&gt;"Grande",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2" s="39" t="str">
        <f>IFERROR(VLOOKUP(Indicadores[[#This Row],[Concatenado]],TabRankingEficiência[],13,FALSE),"")</f>
        <v/>
      </c>
      <c r="BB32" s="39" t="str">
        <f>IFERROR(VLOOKUP(Indicadores[[#This Row],[Concatenado]],TabRankingEficiência[],12,FALSE),"")</f>
        <v/>
      </c>
      <c r="BC32" s="39" t="str">
        <f>IFERROR(VLOOKUP(Indicadores[[#This Row],[Concatenado]],TabRankingEficiência[],11,FALSE),"")</f>
        <v/>
      </c>
    </row>
    <row r="33" spans="1:55" ht="15" hidden="1" x14ac:dyDescent="0.25">
      <c r="A33" t="str">
        <f t="shared" si="0"/>
        <v>Boa Vista2008</v>
      </c>
      <c r="B33">
        <f>'Demonstrativos a plotar'!B33</f>
        <v>2008</v>
      </c>
      <c r="C33" s="38" t="str">
        <f t="shared" si="1"/>
        <v/>
      </c>
      <c r="D33" s="38" t="str">
        <f>IFERROR(VLOOKUP(Indicadores[[#This Row],[Concatenado]],TabRankingEficiência[],IF(TipoEbitda="Normal",14,IF(TipoEbitda="Recorrente",15,16)),FALSE),"")</f>
        <v/>
      </c>
      <c r="E33" t="str">
        <f>IF(OR(Tamanho="Todas",VLOOKUP(AG33,Empresas[], 4,FALSE)="Mais de 200m"), "Grande","")</f>
        <v>Grande</v>
      </c>
      <c r="F33" s="71" t="b">
        <f>IF(VLOOKUP(AG33,Empresas[], 6,FALSE), TRUE,FALSE)</f>
        <v>1</v>
      </c>
      <c r="G33" t="b">
        <f>IF(VLOOKUP(AG33,Empresas[], 5,FALSE), TRUE,FALSE)</f>
        <v>1</v>
      </c>
      <c r="H33" s="71" t="b">
        <f>IF(VLOOKUP(AG33,Empresas[],7,FALSE), TRUE,FALSE)</f>
        <v>0</v>
      </c>
      <c r="I33" s="9" t="str">
        <f t="shared" si="2"/>
        <v/>
      </c>
      <c r="J33" s="1" t="str">
        <f t="shared" si="3"/>
        <v/>
      </c>
      <c r="K33" s="1" t="str">
        <f t="shared" si="4"/>
        <v/>
      </c>
      <c r="L33" s="1" t="str">
        <f t="shared" si="5"/>
        <v/>
      </c>
      <c r="M33" s="8" t="str">
        <f>IFERROR(VLOOKUP(A33,BDNãoCont[],18,FALSE),"")</f>
        <v/>
      </c>
      <c r="N33" s="7">
        <f>IFERROR(VLOOKUP(A33,BDNãoCont[],13),"")</f>
        <v>0.10715473385528294</v>
      </c>
      <c r="O33" s="84">
        <f>IFERROR(VLOOKUP(A33,BDContábil[],21,FALSE),"")</f>
        <v>-36637917.219999999</v>
      </c>
      <c r="P33" s="84">
        <f>IFERROR(-VLOOKUP(A33,BDContábil[],11,FALSE),"")</f>
        <v>58088490.550000012</v>
      </c>
      <c r="Q33" s="84" t="str">
        <f>IFERROR(VLOOKUP(A33,BDNãoCont[],3,FALSE),"")</f>
        <v/>
      </c>
      <c r="R33" s="84">
        <f>VLOOKUP(A33,BDContábil[],15,FALSE)-VLOOKUP(A33,BDContábil[],9,FALSE)</f>
        <v>89342649.909999996</v>
      </c>
      <c r="S33" s="84">
        <f>VLOOKUP(A33,BDContábil[],23,FALSE)</f>
        <v>839447.26</v>
      </c>
      <c r="T33" s="84">
        <f>VLOOKUP(A33,BDContábil[],16,FALSE)</f>
        <v>61191658.589999981</v>
      </c>
      <c r="U33" s="84" t="str">
        <f>IFERROR((1/VLOOKUP(Indicadores[[#This Row],[Concatenado]],TabRankingEficiência[],11,FALSE))*(Indicadores[[#This Row],[EBITDA Normal]]-VLOOKUP(A33,BDNãoCont[],14,FALSE)),"")</f>
        <v/>
      </c>
      <c r="V33" s="84" t="str">
        <f>IFERROR(VLOOKUP(A33,BDNãoCont[],14,FALSE),"")</f>
        <v/>
      </c>
      <c r="W33" s="84" t="str">
        <f>IFERROR(Indicadores[[#This Row],[EBITDA Normal]]-Indicadores[[#This Row],[Depreciação Regulatória]],"")</f>
        <v/>
      </c>
      <c r="X33" s="84" t="str">
        <f>IFERROR(Indicadores[[#This Row],[EBITDA AJ (com variações de mercado)]]-Indicadores[[#This Row],[Depreciação Regulatória]],"")</f>
        <v/>
      </c>
      <c r="Y33" s="84" t="str">
        <f>IFERROR(Indicadores[[#This Row],[EBITDA Recorrente]]-Indicadores[[#This Row],[Depreciação Regulatória]],"")</f>
        <v/>
      </c>
      <c r="Z33" s="8">
        <f>VLOOKUP(A33,BDContábil[],8,FALSE)</f>
        <v>-39439570.509999998</v>
      </c>
      <c r="AA33" s="8" t="str">
        <f>IFERROR((VLOOKUP(A33,TabRankingEficiência[],12,FALSE)*VLOOKUP(A33,BDNãoCont[],15,FALSE))+VLOOKUP(A33,BDNãoCont[],14,FALSE),"")</f>
        <v/>
      </c>
      <c r="AB33" s="8" t="str">
        <f>IFERROR((VLOOKUP(A33,TabRankingEficiência[],13,FALSE)*VLOOKUP(A33,BDNãoCont[],15,FALSE))+VLOOKUP(A33,BDNãoCont[],14,FALSE),"")</f>
        <v/>
      </c>
      <c r="AC33" s="8" t="str">
        <f t="shared" si="6"/>
        <v/>
      </c>
      <c r="AD33" s="8" t="str">
        <f>IFERROR(AC33-IFERROR(VLOOKUP(A33,BDNãoCont[],14,FALSE),VLOOKUP(A33,BDContábil[],17,FALSE)+VLOOKUP(A33,BDContábil[],18,FALSE)),"")</f>
        <v/>
      </c>
      <c r="AE33" s="8">
        <f>VLOOKUP(A33,BDContábil[],5,FALSE)</f>
        <v>9375134.8300000001</v>
      </c>
      <c r="AF33" s="8">
        <f>-VLOOKUP(A33,BDContábil[],10,FALSE)</f>
        <v>50207189.109999999</v>
      </c>
      <c r="AG33" t="str">
        <f>'Demonstrativos a plotar'!A33</f>
        <v>Boa Vista</v>
      </c>
      <c r="AH33" s="38" t="str">
        <f>IF(OR(IF(Reclassificado,Indicadores[[#This Row],[Ranking Financeiro Ajustado]],Indicadores[[#This Row],[Rating IFF]])="",E33&lt;&gt;"Grande",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3" s="38" t="str">
        <f>IF(OR(Indicadores[[#This Row],[Ranking Financeiro Ajustado]]="",E33&lt;&gt;"Grande",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3" s="38" t="str">
        <f>RIGHT(Indicadores[[#This Row],[Ano Ranking Financeiro]],1)</f>
        <v/>
      </c>
      <c r="AK33" s="39" t="e">
        <f>IF(Indicadores[[#This Row],[Div - At Reg/ Ebitda]]&lt;1,"A",IF(Indicadores[[#This Row],[Div - At Reg/ Ebitda]]&lt;2.5,"B",IF(Indicadores[[#This Row],[Div - At Reg/ Ebitda]]&lt;3.7,"C","D")))</f>
        <v>#VALUE!</v>
      </c>
      <c r="AL33" s="39"/>
      <c r="AM33" s="39" t="s">
        <v>840</v>
      </c>
      <c r="AN33" s="39" t="str">
        <f>IFERROR(Indicadores[[#This Row],[EBIT Aj]]/(Indicadores[[#This Row],[DF Ajust]]+Indicadores[[#This Row],[Dívidas CP]]),"")</f>
        <v/>
      </c>
      <c r="AO33" s="39" t="str">
        <f t="shared" si="7"/>
        <v/>
      </c>
      <c r="AP33" s="39" t="str">
        <f t="shared" si="8"/>
        <v/>
      </c>
      <c r="AQ33" s="39" t="str">
        <f>IFERROR((VLOOKUP(A33,BDContábil[],15,FALSE)-VLOOKUP(A33,BDContábil[],9,FALSE))/Indicadores[[#This Row],[EBITDA Utilizado]],"")</f>
        <v/>
      </c>
      <c r="AR33" s="39" t="str">
        <f>IFERROR(VLOOKUP(A33,BDContábil[],23,FALSE)/Indicadores[[#This Row],[EBITDA Utilizado]],"")</f>
        <v/>
      </c>
      <c r="AS33" s="39" t="str">
        <f>IFERROR((VLOOKUP(A33,BDContábil[],9,FALSE)+VLOOKUP(A33,BDContábil[],10,FALSE))/Indicadores[[#This Row],[EBITDA Utilizado]],"")</f>
        <v/>
      </c>
      <c r="AT33" s="39" t="e">
        <f>Indicadores[[#This Row],[Dív Líqu/ Ebitda]]-Indicadores[[#This Row],[Ativos Reg/ Ebitda]]</f>
        <v>#VALUE!</v>
      </c>
      <c r="AU33" s="39" t="str">
        <f>IFERROR(VLOOKUP(A33,BDNãoCont[],11,FALSE),"")</f>
        <v/>
      </c>
      <c r="AV33" s="39" t="str">
        <f>IFERROR(AC33*IF(TipoEbitda="Normal",1,IF(TipoEbitda="Aj a Provisões",1-DifEditaAjProv,1-DifEditaAjProveOutros))/(VLOOKUP(A33,BDNãoCont[],14,FALSE)+VLOOKUP(A33,BDNãoCont[],15,FALSE)),"")</f>
        <v/>
      </c>
      <c r="AW33" s="39" t="str">
        <f>IFERROR(Indicadores[[#This Row],[EBIT Aj]]/Indicadores[[#This Row],[Capital Investido]]*100,"")</f>
        <v/>
      </c>
      <c r="AX33" s="51">
        <f>IF(Indicadores[[#This Row],[Patrimônio Líquido]]&lt;0,"",Indicadores[[#This Row],[Lucro Líquido]]/Indicadores[[#This Row],[Patrimônio Líquido]]*100)</f>
        <v>-59.874038495154323</v>
      </c>
      <c r="AY33" s="51"/>
      <c r="AZ33" s="39" t="str">
        <f>IF(OR(Indicadores[[#This Row],[Rating Operacional]]="",E33&lt;&gt;"Grande",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3" s="39" t="str">
        <f>IFERROR(VLOOKUP(Indicadores[[#This Row],[Concatenado]],TabRankingEficiência[],13,FALSE),"")</f>
        <v/>
      </c>
      <c r="BB33" s="39" t="str">
        <f>IFERROR(VLOOKUP(Indicadores[[#This Row],[Concatenado]],TabRankingEficiência[],12,FALSE),"")</f>
        <v/>
      </c>
      <c r="BC33" s="39" t="str">
        <f>IFERROR(VLOOKUP(Indicadores[[#This Row],[Concatenado]],TabRankingEficiência[],11,FALSE),"")</f>
        <v/>
      </c>
    </row>
    <row r="34" spans="1:55" ht="15" hidden="1" x14ac:dyDescent="0.25">
      <c r="A34" t="str">
        <f t="shared" si="0"/>
        <v>Boa Vista2009</v>
      </c>
      <c r="B34">
        <f>'Demonstrativos a plotar'!B34</f>
        <v>2009</v>
      </c>
      <c r="C34" s="38" t="str">
        <f t="shared" si="1"/>
        <v>D</v>
      </c>
      <c r="D34" s="38" t="str">
        <f>IFERROR(VLOOKUP(Indicadores[[#This Row],[Concatenado]],TabRankingEficiência[],IF(TipoEbitda="Normal",14,IF(TipoEbitda="Recorrente",15,16)),FALSE),"")</f>
        <v>D</v>
      </c>
      <c r="E34" t="str">
        <f>IF(OR(Tamanho="Todas",VLOOKUP(AG34,Empresas[], 4,FALSE)="Mais de 200m"), "Grande","")</f>
        <v>Grande</v>
      </c>
      <c r="F34" s="71" t="b">
        <f>IF(VLOOKUP(AG34,Empresas[], 6,FALSE), TRUE,FALSE)</f>
        <v>1</v>
      </c>
      <c r="G34" t="b">
        <f>IF(VLOOKUP(AG34,Empresas[], 5,FALSE), TRUE,FALSE)</f>
        <v>1</v>
      </c>
      <c r="H34" s="71" t="b">
        <f>IF(VLOOKUP(AG34,Empresas[],7,FALSE), TRUE,FALSE)</f>
        <v>0</v>
      </c>
      <c r="I34" s="9">
        <f t="shared" si="2"/>
        <v>0</v>
      </c>
      <c r="J34" s="1">
        <f t="shared" si="3"/>
        <v>0</v>
      </c>
      <c r="K34" s="1">
        <f t="shared" si="4"/>
        <v>0</v>
      </c>
      <c r="L34" s="1">
        <f t="shared" si="5"/>
        <v>1</v>
      </c>
      <c r="M34" s="8">
        <f>IFERROR(VLOOKUP(A34,BDNãoCont[],18,FALSE),"")</f>
        <v>104960266.30208108</v>
      </c>
      <c r="N34" s="7">
        <f>IFERROR(VLOOKUP(A34,BDNãoCont[],13),"")</f>
        <v>0.10715473385528294</v>
      </c>
      <c r="O34" s="84">
        <f>IFERROR(VLOOKUP(A34,BDContábil[],21,FALSE),"")</f>
        <v>3716206.7999999654</v>
      </c>
      <c r="P34" s="84">
        <f>IFERROR(-VLOOKUP(A34,BDContábil[],11,FALSE),"")</f>
        <v>58070774.789999992</v>
      </c>
      <c r="Q34" s="84">
        <f>IFERROR(VLOOKUP(A34,BDNãoCont[],3,FALSE),"")</f>
        <v>17247566.59790647</v>
      </c>
      <c r="R34" s="84">
        <f>VLOOKUP(A34,BDContábil[],15,FALSE)-VLOOKUP(A34,BDContábil[],9,FALSE)</f>
        <v>86881500.429999992</v>
      </c>
      <c r="S34" s="84">
        <f>VLOOKUP(A34,BDContábil[],23,FALSE)</f>
        <v>861267.60000000009</v>
      </c>
      <c r="T34" s="84">
        <f>VLOOKUP(A34,BDContábil[],16,FALSE)</f>
        <v>20272122.02999999</v>
      </c>
      <c r="U34" s="84">
        <f>IFERROR((1/VLOOKUP(Indicadores[[#This Row],[Concatenado]],TabRankingEficiência[],11,FALSE))*(Indicadores[[#This Row],[EBITDA Normal]]-VLOOKUP(A34,BDNãoCont[],14,FALSE)),"")</f>
        <v>15167096.469835509</v>
      </c>
      <c r="V34" s="84">
        <f>IFERROR(VLOOKUP(A34,BDNãoCont[],14,FALSE),"")</f>
        <v>6219242.6798618957</v>
      </c>
      <c r="W34" s="84">
        <f>IFERROR(Indicadores[[#This Row],[EBITDA Normal]]-Indicadores[[#This Row],[Depreciação Regulatória]],"")</f>
        <v>-12731263.269861929</v>
      </c>
      <c r="X34" s="84">
        <f>IFERROR(Indicadores[[#This Row],[EBITDA AJ (com variações de mercado)]]-Indicadores[[#This Row],[Depreciação Regulatória]],"")</f>
        <v>-16379384.690649671</v>
      </c>
      <c r="Y34" s="84">
        <f>IFERROR(Indicadores[[#This Row],[EBITDA Recorrente]]-Indicadores[[#This Row],[Depreciação Regulatória]],"")</f>
        <v>-27396272.663947452</v>
      </c>
      <c r="Z34" s="8">
        <f>VLOOKUP(A34,BDContábil[],8,FALSE)</f>
        <v>-6512020.5900000324</v>
      </c>
      <c r="AA34" s="8">
        <f>IFERROR((VLOOKUP(A34,TabRankingEficiência[],12,FALSE)*VLOOKUP(A34,BDNãoCont[],15,FALSE))+VLOOKUP(A34,BDNãoCont[],14,FALSE),"")</f>
        <v>-10160142.010787776</v>
      </c>
      <c r="AB34" s="8">
        <f>IFERROR((VLOOKUP(A34,TabRankingEficiência[],13,FALSE)*VLOOKUP(A34,BDNãoCont[],15,FALSE))+VLOOKUP(A34,BDNãoCont[],14,FALSE),"")</f>
        <v>-21177029.984085556</v>
      </c>
      <c r="AC34" s="8">
        <f t="shared" si="6"/>
        <v>-21177029.984085556</v>
      </c>
      <c r="AD34" s="8">
        <f>IFERROR(AC34-IFERROR(VLOOKUP(A34,BDNãoCont[],14,FALSE),VLOOKUP(A34,BDContábil[],17,FALSE)+VLOOKUP(A34,BDContábil[],18,FALSE)),"")</f>
        <v>-27396272.663947452</v>
      </c>
      <c r="AE34" s="8">
        <f>VLOOKUP(A34,BDContábil[],5,FALSE)</f>
        <v>6168979.1899999995</v>
      </c>
      <c r="AF34" s="8">
        <f>-VLOOKUP(A34,BDContábil[],10,FALSE)</f>
        <v>8829955.1999999993</v>
      </c>
      <c r="AG34" t="str">
        <f>'Demonstrativos a plotar'!A34</f>
        <v>Boa Vista</v>
      </c>
      <c r="AH34" s="38" t="str">
        <f>IF(OR(IF(Reclassificado,Indicadores[[#This Row],[Ranking Financeiro Ajustado]],Indicadores[[#This Row],[Rating IFF]])="",E34&lt;&gt;"Grande",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34" s="38" t="str">
        <f>IF(OR(Indicadores[[#This Row],[Ranking Financeiro Ajustado]]="",E34&lt;&gt;"Grande",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34" s="38" t="str">
        <f>RIGHT(Indicadores[[#This Row],[Ano Ranking Financeiro]],1)</f>
        <v>D</v>
      </c>
      <c r="AK34" s="39" t="str">
        <f>IF(Indicadores[[#This Row],[Div - At Reg/ Ebitda]]&lt;1,"A",IF(Indicadores[[#This Row],[Div - At Reg/ Ebitda]]&lt;2.5,"B",IF(Indicadores[[#This Row],[Div - At Reg/ Ebitda]]&lt;3.7,"C","D")))</f>
        <v>A</v>
      </c>
      <c r="AL34" s="39"/>
      <c r="AM34" s="39" t="s">
        <v>576</v>
      </c>
      <c r="AN34" s="39">
        <f>IFERROR(Indicadores[[#This Row],[EBIT Aj]]/(Indicadores[[#This Row],[DF Ajust]]+Indicadores[[#This Row],[Dívidas CP]]),"")</f>
        <v>-1.8265479367796245</v>
      </c>
      <c r="AO34" s="39">
        <f t="shared" si="7"/>
        <v>-1.4119023014197982</v>
      </c>
      <c r="AP34" s="39">
        <f t="shared" si="8"/>
        <v>-3.432825647785263</v>
      </c>
      <c r="AQ34" s="39">
        <f>IFERROR((VLOOKUP(A34,BDContábil[],15,FALSE)-VLOOKUP(A34,BDContábil[],9,FALSE))/Indicadores[[#This Row],[EBITDA Utilizado]],"")</f>
        <v>-4.1026291456021475</v>
      </c>
      <c r="AR34" s="39">
        <f>IFERROR(VLOOKUP(A34,BDContábil[],23,FALSE)/Indicadores[[#This Row],[EBITDA Utilizado]],"")</f>
        <v>-4.0669895667486841E-2</v>
      </c>
      <c r="AS34" s="39">
        <f>IFERROR((VLOOKUP(A34,BDContábil[],9,FALSE)+VLOOKUP(A34,BDContábil[],10,FALSE))/Indicadores[[#This Row],[EBITDA Utilizado]],"")</f>
        <v>0.2905177371247728</v>
      </c>
      <c r="AT34" s="39">
        <f>Indicadores[[#This Row],[Dív Líqu/ Ebitda]]-Indicadores[[#This Row],[Ativos Reg/ Ebitda]]</f>
        <v>-4.0619592499346604</v>
      </c>
      <c r="AU34" s="39">
        <f>IFERROR(VLOOKUP(A34,BDNãoCont[],11,FALSE),"")</f>
        <v>2</v>
      </c>
      <c r="AV34" s="39">
        <f>IFERROR(AC34*IF(TipoEbitda="Normal",1,IF(TipoEbitda="Aj a Provisões",1-DifEditaAjProv,1-DifEditaAjProveOutros))/(VLOOKUP(A34,BDNãoCont[],14,FALSE)+VLOOKUP(A34,BDNãoCont[],15,FALSE)),"")</f>
        <v>-0.96074499715309103</v>
      </c>
      <c r="AW34" s="39">
        <f>IFERROR(Indicadores[[#This Row],[EBIT Aj]]/Indicadores[[#This Row],[Capital Investido]]*100,"")</f>
        <v>-26.101565505845386</v>
      </c>
      <c r="AX34" s="51">
        <f>IF(Indicadores[[#This Row],[Patrimônio Líquido]]&lt;0,"",Indicadores[[#This Row],[Lucro Líquido]]/Indicadores[[#This Row],[Patrimônio Líquido]]*100)</f>
        <v>18.331612223429218</v>
      </c>
      <c r="AY34" s="51"/>
      <c r="AZ34" s="39" t="str">
        <f>IF(OR(Indicadores[[#This Row],[Rating Operacional]]="",E34&lt;&gt;"Grande",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34" s="39">
        <f>IFERROR(VLOOKUP(Indicadores[[#This Row],[Concatenado]],TabRankingEficiência[],13,FALSE),"")</f>
        <v>-1.8062964599961893</v>
      </c>
      <c r="BB34" s="39">
        <f>IFERROR(VLOOKUP(Indicadores[[#This Row],[Concatenado]],TabRankingEficiência[],12,FALSE),"")</f>
        <v>-1.0799288263242637</v>
      </c>
      <c r="BC34" s="39">
        <f>IFERROR(VLOOKUP(Indicadores[[#This Row],[Concatenado]],TabRankingEficiência[],11,FALSE),"")</f>
        <v>-0.83940016437437504</v>
      </c>
    </row>
    <row r="35" spans="1:55" ht="15" hidden="1" x14ac:dyDescent="0.25">
      <c r="A35" t="str">
        <f t="shared" si="0"/>
        <v>Boa Vista2010</v>
      </c>
      <c r="B35">
        <f>'Demonstrativos a plotar'!B35</f>
        <v>2010</v>
      </c>
      <c r="C35" s="38" t="str">
        <f t="shared" si="1"/>
        <v>D</v>
      </c>
      <c r="D35" s="38" t="str">
        <f>IFERROR(VLOOKUP(Indicadores[[#This Row],[Concatenado]],TabRankingEficiência[],IF(TipoEbitda="Normal",14,IF(TipoEbitda="Recorrente",15,16)),FALSE),"")</f>
        <v>D</v>
      </c>
      <c r="E35" t="str">
        <f>IF(OR(Tamanho="Todas",VLOOKUP(AG35,Empresas[], 4,FALSE)="Mais de 200m"), "Grande","")</f>
        <v>Grande</v>
      </c>
      <c r="F35" s="71" t="b">
        <f>IF(VLOOKUP(AG35,Empresas[], 6,FALSE), TRUE,FALSE)</f>
        <v>1</v>
      </c>
      <c r="G35" t="b">
        <f>IF(VLOOKUP(AG35,Empresas[], 5,FALSE), TRUE,FALSE)</f>
        <v>1</v>
      </c>
      <c r="H35" s="71" t="b">
        <f>IF(VLOOKUP(AG35,Empresas[],7,FALSE), TRUE,FALSE)</f>
        <v>0</v>
      </c>
      <c r="I35" s="9">
        <f t="shared" si="2"/>
        <v>0</v>
      </c>
      <c r="J35" s="1">
        <f t="shared" si="3"/>
        <v>0</v>
      </c>
      <c r="K35" s="1">
        <f t="shared" si="4"/>
        <v>0</v>
      </c>
      <c r="L35" s="1">
        <f t="shared" si="5"/>
        <v>1</v>
      </c>
      <c r="M35" s="8">
        <f>IFERROR(VLOOKUP(A35,BDNãoCont[],18,FALSE),"")</f>
        <v>107133402.93293314</v>
      </c>
      <c r="N35" s="7">
        <f>IFERROR(VLOOKUP(A35,BDNãoCont[],13),"")</f>
        <v>0.10715473385528294</v>
      </c>
      <c r="O35" s="84">
        <f>IFERROR(VLOOKUP(A35,BDContábil[],21,FALSE),"")</f>
        <v>-115567147.5</v>
      </c>
      <c r="P35" s="84">
        <f>IFERROR(-VLOOKUP(A35,BDContábil[],11,FALSE),"")</f>
        <v>62589568.290000014</v>
      </c>
      <c r="Q35" s="84">
        <f>IFERROR(VLOOKUP(A35,BDNãoCont[],3,FALSE),"")</f>
        <v>17604666.670986485</v>
      </c>
      <c r="R35" s="84">
        <f>VLOOKUP(A35,BDContábil[],15,FALSE)-VLOOKUP(A35,BDContábil[],9,FALSE)</f>
        <v>69657552.029999986</v>
      </c>
      <c r="S35" s="84">
        <f>VLOOKUP(A35,BDContábil[],23,FALSE)</f>
        <v>-2144749.9900000002</v>
      </c>
      <c r="T35" s="84">
        <f>VLOOKUP(A35,BDContábil[],16,FALSE)</f>
        <v>-95762210.63000001</v>
      </c>
      <c r="U35" s="84">
        <f>IFERROR((1/VLOOKUP(Indicadores[[#This Row],[Concatenado]],TabRankingEficiência[],11,FALSE))*(Indicadores[[#This Row],[EBITDA Normal]]-VLOOKUP(A35,BDNãoCont[],14,FALSE)),"")</f>
        <v>15481121.709619299</v>
      </c>
      <c r="V35" s="84">
        <f>IFERROR(VLOOKUP(A35,BDNãoCont[],14,FALSE),"")</f>
        <v>6348008.2076175967</v>
      </c>
      <c r="W35" s="84">
        <f>IFERROR(Indicadores[[#This Row],[EBITDA Normal]]-Indicadores[[#This Row],[Depreciação Regulatória]],"")</f>
        <v>-96878099.697617605</v>
      </c>
      <c r="X35" s="84">
        <f>IFERROR(Indicadores[[#This Row],[EBITDA AJ (com variações de mercado)]]-Indicadores[[#This Row],[Depreciação Regulatória]],"")</f>
        <v>-78801721.472308874</v>
      </c>
      <c r="Y35" s="84">
        <f>IFERROR(Indicadores[[#This Row],[EBITDA Recorrente]]-Indicadores[[#This Row],[Depreciação Regulatória]],"")</f>
        <v>-30122688.767210755</v>
      </c>
      <c r="Z35" s="8">
        <f>VLOOKUP(A35,BDContábil[],8,FALSE)</f>
        <v>-90530091.49000001</v>
      </c>
      <c r="AA35" s="8">
        <f>IFERROR((VLOOKUP(A35,TabRankingEficiência[],12,FALSE)*VLOOKUP(A35,BDNãoCont[],15,FALSE))+VLOOKUP(A35,BDNãoCont[],14,FALSE),"")</f>
        <v>-72453713.264691278</v>
      </c>
      <c r="AB35" s="8">
        <f>IFERROR((VLOOKUP(A35,TabRankingEficiência[],13,FALSE)*VLOOKUP(A35,BDNãoCont[],15,FALSE))+VLOOKUP(A35,BDNãoCont[],14,FALSE),"")</f>
        <v>-23774680.55959316</v>
      </c>
      <c r="AC35" s="8">
        <f t="shared" si="6"/>
        <v>-23774680.55959316</v>
      </c>
      <c r="AD35" s="8">
        <f>IFERROR(AC35-IFERROR(VLOOKUP(A35,BDNãoCont[],14,FALSE),VLOOKUP(A35,BDContábil[],17,FALSE)+VLOOKUP(A35,BDContábil[],18,FALSE)),"")</f>
        <v>-30122688.767210755</v>
      </c>
      <c r="AE35" s="8">
        <f>VLOOKUP(A35,BDContábil[],5,FALSE)</f>
        <v>5271014.5600000005</v>
      </c>
      <c r="AF35" s="8">
        <f>-VLOOKUP(A35,BDContábil[],10,FALSE)</f>
        <v>11216990.68</v>
      </c>
      <c r="AG35" t="str">
        <f>'Demonstrativos a plotar'!A35</f>
        <v>Boa Vista</v>
      </c>
      <c r="AH35" s="38" t="str">
        <f>IF(OR(IF(Reclassificado,Indicadores[[#This Row],[Ranking Financeiro Ajustado]],Indicadores[[#This Row],[Rating IFF]])="",E35&lt;&gt;"Grande",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35" s="38" t="str">
        <f>IF(OR(Indicadores[[#This Row],[Ranking Financeiro Ajustado]]="",E35&lt;&gt;"Grande",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35" s="38" t="str">
        <f>RIGHT(Indicadores[[#This Row],[Ano Ranking Financeiro]],1)</f>
        <v>D</v>
      </c>
      <c r="AK35" s="39" t="str">
        <f>IF(Indicadores[[#This Row],[Div - At Reg/ Ebitda]]&lt;1,"A",IF(Indicadores[[#This Row],[Div - At Reg/ Ebitda]]&lt;2.5,"B",IF(Indicadores[[#This Row],[Div - At Reg/ Ebitda]]&lt;3.7,"C","D")))</f>
        <v>A</v>
      </c>
      <c r="AL35" s="39"/>
      <c r="AM35" s="39" t="s">
        <v>576</v>
      </c>
      <c r="AN35" s="39">
        <f>IFERROR(Indicadores[[#This Row],[EBIT Aj]]/(Indicadores[[#This Row],[DF Ajust]]+Indicadores[[#This Row],[Dívidas CP]]),"")</f>
        <v>-1.8269456085647602</v>
      </c>
      <c r="AO35" s="39">
        <f t="shared" si="7"/>
        <v>-1.4419379551090656</v>
      </c>
      <c r="AP35" s="39">
        <f t="shared" si="8"/>
        <v>-4.5104562487858422</v>
      </c>
      <c r="AQ35" s="39">
        <f>IFERROR((VLOOKUP(A35,BDContábil[],15,FALSE)-VLOOKUP(A35,BDContábil[],9,FALSE))/Indicadores[[#This Row],[EBITDA Utilizado]],"")</f>
        <v>-2.9299048563616954</v>
      </c>
      <c r="AR35" s="39">
        <f>IFERROR(VLOOKUP(A35,BDContábil[],23,FALSE)/Indicadores[[#This Row],[EBITDA Utilizado]],"")</f>
        <v>9.0211516601622091E-2</v>
      </c>
      <c r="AS35" s="39">
        <f>IFERROR((VLOOKUP(A35,BDContábil[],9,FALSE)+VLOOKUP(A35,BDContábil[],10,FALSE))/Indicadores[[#This Row],[EBITDA Utilizado]],"")</f>
        <v>0.40054199618499337</v>
      </c>
      <c r="AT35" s="39">
        <f>Indicadores[[#This Row],[Dív Líqu/ Ebitda]]-Indicadores[[#This Row],[Ativos Reg/ Ebitda]]</f>
        <v>-3.0201163729633174</v>
      </c>
      <c r="AU35" s="39">
        <f>IFERROR(VLOOKUP(A35,BDNãoCont[],11,FALSE),"")</f>
        <v>2</v>
      </c>
      <c r="AV35" s="39">
        <f>IFERROR(AC35*IF(TipoEbitda="Normal",1,IF(TipoEbitda="Aj a Provisões",1-DifEditaAjProv,1-DifEditaAjProveOutros))/(VLOOKUP(A35,BDNãoCont[],14,FALSE)+VLOOKUP(A35,BDNãoCont[],15,FALSE)),"")</f>
        <v>-1.0567148110600921</v>
      </c>
      <c r="AW35" s="39">
        <f>IFERROR(Indicadores[[#This Row],[EBIT Aj]]/Indicadores[[#This Row],[Capital Investido]]*100,"")</f>
        <v>-28.116990539419291</v>
      </c>
      <c r="AX35" s="51" t="str">
        <f>IF(Indicadores[[#This Row],[Patrimônio Líquido]]&lt;0,"",Indicadores[[#This Row],[Lucro Líquido]]/Indicadores[[#This Row],[Patrimônio Líquido]]*100)</f>
        <v/>
      </c>
      <c r="AY35" s="51"/>
      <c r="AZ35" s="39" t="str">
        <f>IF(OR(Indicadores[[#This Row],[Rating Operacional]]="",E35&lt;&gt;"Grande",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35" s="39">
        <f>IFERROR(VLOOKUP(Indicadores[[#This Row],[Concatenado]],TabRankingEficiência[],13,FALSE),"")</f>
        <v>-1.9457691327259905</v>
      </c>
      <c r="BB35" s="39">
        <f>IFERROR(VLOOKUP(Indicadores[[#This Row],[Concatenado]],TabRankingEficiência[],12,FALSE),"")</f>
        <v>-5.0901816378819644</v>
      </c>
      <c r="BC35" s="39">
        <f>IFERROR(VLOOKUP(Indicadores[[#This Row],[Concatenado]],TabRankingEficiência[],11,FALSE),"")</f>
        <v>-6.25782172085255</v>
      </c>
    </row>
    <row r="36" spans="1:55" ht="15" hidden="1" x14ac:dyDescent="0.25">
      <c r="A36" t="str">
        <f t="shared" si="0"/>
        <v>Boa Vista2011</v>
      </c>
      <c r="B36">
        <f>'Demonstrativos a plotar'!B36</f>
        <v>2011</v>
      </c>
      <c r="C36" s="38" t="str">
        <f t="shared" si="1"/>
        <v>D</v>
      </c>
      <c r="D36" s="38" t="str">
        <f>IFERROR(VLOOKUP(Indicadores[[#This Row],[Concatenado]],TabRankingEficiência[],IF(TipoEbitda="Normal",14,IF(TipoEbitda="Recorrente",15,16)),FALSE),"")</f>
        <v>D</v>
      </c>
      <c r="E36" t="str">
        <f>IF(OR(Tamanho="Todas",VLOOKUP(AG36,Empresas[], 4,FALSE)="Mais de 200m"), "Grande","")</f>
        <v>Grande</v>
      </c>
      <c r="F36" s="71" t="b">
        <f>IF(VLOOKUP(AG36,Empresas[], 6,FALSE), TRUE,FALSE)</f>
        <v>1</v>
      </c>
      <c r="G36" t="b">
        <f>IF(VLOOKUP(AG36,Empresas[], 5,FALSE), TRUE,FALSE)</f>
        <v>1</v>
      </c>
      <c r="H36" s="71" t="b">
        <f>IF(VLOOKUP(AG36,Empresas[],7,FALSE), TRUE,FALSE)</f>
        <v>0</v>
      </c>
      <c r="I36" s="9">
        <f t="shared" si="2"/>
        <v>0</v>
      </c>
      <c r="J36" s="1">
        <f t="shared" si="3"/>
        <v>0</v>
      </c>
      <c r="K36" s="1">
        <f t="shared" si="4"/>
        <v>0</v>
      </c>
      <c r="L36" s="1">
        <f t="shared" si="5"/>
        <v>1</v>
      </c>
      <c r="M36" s="8">
        <f>IFERROR(VLOOKUP(A36,BDNãoCont[],18,FALSE),"")</f>
        <v>121164684.73544981</v>
      </c>
      <c r="N36" s="7">
        <f>IFERROR(VLOOKUP(A36,BDNãoCont[],13),"")</f>
        <v>0.10715473385528294</v>
      </c>
      <c r="O36" s="84">
        <f>IFERROR(VLOOKUP(A36,BDContábil[],21,FALSE),"")</f>
        <v>-171566899.49999994</v>
      </c>
      <c r="P36" s="84">
        <f>IFERROR(-VLOOKUP(A36,BDContábil[],11,FALSE),"")</f>
        <v>71354829.040000007</v>
      </c>
      <c r="Q36" s="84">
        <f>IFERROR(VLOOKUP(A36,BDNãoCont[],3,FALSE),"")</f>
        <v>19910353.154730674</v>
      </c>
      <c r="R36" s="84">
        <f>VLOOKUP(A36,BDContábil[],15,FALSE)-VLOOKUP(A36,BDContábil[],9,FALSE)</f>
        <v>16308615.760000005</v>
      </c>
      <c r="S36" s="84">
        <f>VLOOKUP(A36,BDContábil[],23,FALSE)</f>
        <v>395664.46</v>
      </c>
      <c r="T36" s="84">
        <f>VLOOKUP(A36,BDContábil[],16,FALSE)</f>
        <v>-261732644.52000004</v>
      </c>
      <c r="U36" s="84">
        <f>IFERROR((1/VLOOKUP(Indicadores[[#This Row],[Concatenado]],TabRankingEficiência[],11,FALSE))*(Indicadores[[#This Row],[EBITDA Normal]]-VLOOKUP(A36,BDNãoCont[],14,FALSE)),"")</f>
        <v>17508687.119866431</v>
      </c>
      <c r="V36" s="84">
        <f>IFERROR(VLOOKUP(A36,BDNãoCont[],14,FALSE),"")</f>
        <v>7179408.0288435724</v>
      </c>
      <c r="W36" s="84">
        <f>IFERROR(Indicadores[[#This Row],[EBITDA Normal]]-Indicadores[[#This Row],[Depreciação Regulatória]],"")</f>
        <v>-151595341.76884353</v>
      </c>
      <c r="X36" s="84">
        <f>IFERROR(Indicadores[[#This Row],[EBITDA AJ (com variações de mercado)]]-Indicadores[[#This Row],[Depreciação Regulatória]],"")</f>
        <v>-38509887.282841526</v>
      </c>
      <c r="Y36" s="84">
        <f>IFERROR(Indicadores[[#This Row],[EBITDA Recorrente]]-Indicadores[[#This Row],[Depreciação Regulatória]],"")</f>
        <v>-35949596.881047115</v>
      </c>
      <c r="Z36" s="8">
        <f>VLOOKUP(A36,BDContábil[],8,FALSE)</f>
        <v>-144415933.73999995</v>
      </c>
      <c r="AA36" s="8">
        <f>IFERROR((VLOOKUP(A36,TabRankingEficiência[],12,FALSE)*VLOOKUP(A36,BDNãoCont[],15,FALSE))+VLOOKUP(A36,BDNãoCont[],14,FALSE),"")</f>
        <v>-31330479.253997952</v>
      </c>
      <c r="AB36" s="8">
        <f>IFERROR((VLOOKUP(A36,TabRankingEficiência[],13,FALSE)*VLOOKUP(A36,BDNãoCont[],15,FALSE))+VLOOKUP(A36,BDNãoCont[],14,FALSE),"")</f>
        <v>-28770188.852203541</v>
      </c>
      <c r="AC36" s="8">
        <f t="shared" si="6"/>
        <v>-28770188.852203541</v>
      </c>
      <c r="AD36" s="8">
        <f>IFERROR(AC36-IFERROR(VLOOKUP(A36,BDNãoCont[],14,FALSE),VLOOKUP(A36,BDContábil[],17,FALSE)+VLOOKUP(A36,BDContábil[],18,FALSE)),"")</f>
        <v>-35949596.881047115</v>
      </c>
      <c r="AE36" s="8">
        <f>VLOOKUP(A36,BDContábil[],5,FALSE)</f>
        <v>4469597.57</v>
      </c>
      <c r="AF36" s="8">
        <f>-VLOOKUP(A36,BDContábil[],10,FALSE)</f>
        <v>11652935.690000001</v>
      </c>
      <c r="AG36" t="str">
        <f>'Demonstrativos a plotar'!A36</f>
        <v>Boa Vista</v>
      </c>
      <c r="AH36" s="38" t="str">
        <f>IF(OR(IF(Reclassificado,Indicadores[[#This Row],[Ranking Financeiro Ajustado]],Indicadores[[#This Row],[Rating IFF]])="",E36&lt;&gt;"Grande",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36" s="38" t="str">
        <f>IF(OR(Indicadores[[#This Row],[Ranking Financeiro Ajustado]]="",E36&lt;&gt;"Grande",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36" s="38" t="str">
        <f>RIGHT(Indicadores[[#This Row],[Ano Ranking Financeiro]],1)</f>
        <v>D</v>
      </c>
      <c r="AK36" s="39" t="str">
        <f>IF(Indicadores[[#This Row],[Div - At Reg/ Ebitda]]&lt;1,"A",IF(Indicadores[[#This Row],[Div - At Reg/ Ebitda]]&lt;2.5,"B",IF(Indicadores[[#This Row],[Div - At Reg/ Ebitda]]&lt;3.7,"C","D")))</f>
        <v>A</v>
      </c>
      <c r="AL36" s="39"/>
      <c r="AM36" s="39" t="s">
        <v>576</v>
      </c>
      <c r="AN36" s="39">
        <f>IFERROR(Indicadores[[#This Row],[EBIT Aj]]/(Indicadores[[#This Row],[DF Ajust]]+Indicadores[[#This Row],[Dívidas CP]]),"")</f>
        <v>-2.229773466818521</v>
      </c>
      <c r="AO36" s="39">
        <f t="shared" si="7"/>
        <v>-1.7844707396933934</v>
      </c>
      <c r="AP36" s="39">
        <f t="shared" si="8"/>
        <v>-6.4368633644580084</v>
      </c>
      <c r="AQ36" s="39">
        <f>IFERROR((VLOOKUP(A36,BDContábil[],15,FALSE)-VLOOKUP(A36,BDContábil[],9,FALSE))/Indicadores[[#This Row],[EBITDA Utilizado]],"")</f>
        <v>-0.56685814068790552</v>
      </c>
      <c r="AR36" s="39">
        <f>IFERROR(VLOOKUP(A36,BDContábil[],23,FALSE)/Indicadores[[#This Row],[EBITDA Utilizado]],"")</f>
        <v>-1.3752584733891854E-2</v>
      </c>
      <c r="AS36" s="39">
        <f>IFERROR((VLOOKUP(A36,BDContábil[],9,FALSE)+VLOOKUP(A36,BDContábil[],10,FALSE))/Indicadores[[#This Row],[EBITDA Utilizado]],"")</f>
        <v>-2.3640260423521959</v>
      </c>
      <c r="AT36" s="39">
        <f>Indicadores[[#This Row],[Dív Líqu/ Ebitda]]-Indicadores[[#This Row],[Ativos Reg/ Ebitda]]</f>
        <v>-0.55310555595401367</v>
      </c>
      <c r="AU36" s="39">
        <f>IFERROR(VLOOKUP(A36,BDNãoCont[],11,FALSE),"")</f>
        <v>2</v>
      </c>
      <c r="AV36" s="39">
        <f>IFERROR(AC36*IF(TipoEbitda="Normal",1,IF(TipoEbitda="Aj a Provisões",1-DifEditaAjProv,1-DifEditaAjProveOutros))/(VLOOKUP(A36,BDNãoCont[],14,FALSE)+VLOOKUP(A36,BDNãoCont[],15,FALSE)),"")</f>
        <v>-1.130666852105918</v>
      </c>
      <c r="AW36" s="39">
        <f>IFERROR(Indicadores[[#This Row],[EBIT Aj]]/Indicadores[[#This Row],[Capital Investido]]*100,"")</f>
        <v>-29.670028820311163</v>
      </c>
      <c r="AX36" s="51" t="str">
        <f>IF(Indicadores[[#This Row],[Patrimônio Líquido]]&lt;0,"",Indicadores[[#This Row],[Lucro Líquido]]/Indicadores[[#This Row],[Patrimônio Líquido]]*100)</f>
        <v/>
      </c>
      <c r="AY36" s="51"/>
      <c r="AZ36" s="39" t="str">
        <f>IF(OR(Indicadores[[#This Row],[Rating Operacional]]="",E36&lt;&gt;"Grande",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36" s="39">
        <f>IFERROR(VLOOKUP(Indicadores[[#This Row],[Concatenado]],TabRankingEficiência[],13,FALSE),"")</f>
        <v>-2.053243435307011</v>
      </c>
      <c r="BB36" s="39">
        <f>IFERROR(VLOOKUP(Indicadores[[#This Row],[Concatenado]],TabRankingEficiência[],12,FALSE),"")</f>
        <v>-2.199473154581983</v>
      </c>
      <c r="BC36" s="39">
        <f>IFERROR(VLOOKUP(Indicadores[[#This Row],[Concatenado]],TabRankingEficiência[],11,FALSE),"")</f>
        <v>-8.6582929223079308</v>
      </c>
    </row>
    <row r="37" spans="1:55" ht="15" hidden="1" x14ac:dyDescent="0.25">
      <c r="A37" t="str">
        <f t="shared" si="0"/>
        <v>Boa Vista2012</v>
      </c>
      <c r="B37">
        <f>'Demonstrativos a plotar'!B37</f>
        <v>2012</v>
      </c>
      <c r="C37" s="38" t="str">
        <f t="shared" si="1"/>
        <v>D</v>
      </c>
      <c r="D37" s="38" t="str">
        <f>IFERROR(VLOOKUP(Indicadores[[#This Row],[Concatenado]],TabRankingEficiência[],IF(TipoEbitda="Normal",14,IF(TipoEbitda="Recorrente",15,16)),FALSE),"")</f>
        <v>D</v>
      </c>
      <c r="E37" t="str">
        <f>IF(OR(Tamanho="Todas",VLOOKUP(AG37,Empresas[], 4,FALSE)="Mais de 200m"), "Grande","")</f>
        <v>Grande</v>
      </c>
      <c r="F37" s="71" t="b">
        <f>IF(VLOOKUP(AG37,Empresas[], 6,FALSE), TRUE,FALSE)</f>
        <v>1</v>
      </c>
      <c r="G37" t="b">
        <f>IF(VLOOKUP(AG37,Empresas[], 5,FALSE), TRUE,FALSE)</f>
        <v>1</v>
      </c>
      <c r="H37" s="71" t="b">
        <f>IF(VLOOKUP(AG37,Empresas[],7,FALSE), TRUE,FALSE)</f>
        <v>0</v>
      </c>
      <c r="I37" s="9">
        <f t="shared" si="2"/>
        <v>0</v>
      </c>
      <c r="J37" s="1">
        <f t="shared" si="3"/>
        <v>0</v>
      </c>
      <c r="K37" s="1">
        <f t="shared" si="4"/>
        <v>0</v>
      </c>
      <c r="L37" s="1">
        <f t="shared" si="5"/>
        <v>1</v>
      </c>
      <c r="M37" s="8">
        <f>IFERROR(VLOOKUP(A37,BDNãoCont[],18,FALSE),"")</f>
        <v>140650315.13292429</v>
      </c>
      <c r="N37" s="7">
        <f>IFERROR(VLOOKUP(A37,BDNãoCont[],13),"")</f>
        <v>0.10715473385528294</v>
      </c>
      <c r="O37" s="84">
        <f>IFERROR(VLOOKUP(A37,BDContábil[],21,FALSE),"")</f>
        <v>-138220901.29000002</v>
      </c>
      <c r="P37" s="84">
        <f>IFERROR(-VLOOKUP(A37,BDContábil[],11,FALSE),"")</f>
        <v>72994919.420000017</v>
      </c>
      <c r="Q37" s="84">
        <f>IFERROR(VLOOKUP(A37,BDNãoCont[],3,FALSE),"")</f>
        <v>23112323.955903925</v>
      </c>
      <c r="R37" s="84">
        <f>VLOOKUP(A37,BDContábil[],15,FALSE)-VLOOKUP(A37,BDContábil[],9,FALSE)</f>
        <v>103812216.16</v>
      </c>
      <c r="S37" s="84">
        <f>VLOOKUP(A37,BDContábil[],23,FALSE)</f>
        <v>1038202.52</v>
      </c>
      <c r="T37" s="84">
        <f>VLOOKUP(A37,BDContábil[],16,FALSE)</f>
        <v>-38551768.979999959</v>
      </c>
      <c r="U37" s="84">
        <f>IFERROR((1/VLOOKUP(Indicadores[[#This Row],[Concatenado]],TabRankingEficiência[],11,FALSE))*(Indicadores[[#This Row],[EBITDA Normal]]-VLOOKUP(A37,BDNãoCont[],14,FALSE)),"")</f>
        <v>20324423.460241299</v>
      </c>
      <c r="V37" s="84">
        <f>IFERROR(VLOOKUP(A37,BDNãoCont[],14,FALSE),"")</f>
        <v>8333996.0313473819</v>
      </c>
      <c r="W37" s="84">
        <f>IFERROR(Indicadores[[#This Row],[EBITDA Normal]]-Indicadores[[#This Row],[Depreciação Regulatória]],"")</f>
        <v>-113483385.45134738</v>
      </c>
      <c r="X37" s="84">
        <f>IFERROR(Indicadores[[#This Row],[EBITDA AJ (com variações de mercado)]]-Indicadores[[#This Row],[Depreciação Regulatória]],"")</f>
        <v>-28150942.334701926</v>
      </c>
      <c r="Y37" s="84">
        <f>IFERROR(Indicadores[[#This Row],[EBITDA Recorrente]]-Indicadores[[#This Row],[Depreciação Regulatória]],"")</f>
        <v>-27855678.289185043</v>
      </c>
      <c r="Z37" s="8">
        <f>VLOOKUP(A37,BDContábil[],8,FALSE)</f>
        <v>-105149389.42</v>
      </c>
      <c r="AA37" s="8">
        <f>IFERROR((VLOOKUP(A37,TabRankingEficiência[],12,FALSE)*VLOOKUP(A37,BDNãoCont[],15,FALSE))+VLOOKUP(A37,BDNãoCont[],14,FALSE),"")</f>
        <v>-19816946.303354543</v>
      </c>
      <c r="AB37" s="8">
        <f>IFERROR((VLOOKUP(A37,TabRankingEficiência[],13,FALSE)*VLOOKUP(A37,BDNãoCont[],15,FALSE))+VLOOKUP(A37,BDNãoCont[],14,FALSE),"")</f>
        <v>-19521682.257837661</v>
      </c>
      <c r="AC37" s="8">
        <f t="shared" si="6"/>
        <v>-19521682.257837661</v>
      </c>
      <c r="AD37" s="8">
        <f>IFERROR(AC37-IFERROR(VLOOKUP(A37,BDNãoCont[],14,FALSE),VLOOKUP(A37,BDContábil[],17,FALSE)+VLOOKUP(A37,BDContábil[],18,FALSE)),"")</f>
        <v>-27855678.289185043</v>
      </c>
      <c r="AE37" s="8">
        <f>VLOOKUP(A37,BDContábil[],5,FALSE)</f>
        <v>3687785.27</v>
      </c>
      <c r="AF37" s="8">
        <f>-VLOOKUP(A37,BDContábil[],10,FALSE)</f>
        <v>12690993.029999999</v>
      </c>
      <c r="AG37" t="str">
        <f>'Demonstrativos a plotar'!A37</f>
        <v>Boa Vista</v>
      </c>
      <c r="AH37" s="38" t="str">
        <f>IF(OR(IF(Reclassificado,Indicadores[[#This Row],[Ranking Financeiro Ajustado]],Indicadores[[#This Row],[Rating IFF]])="",E37&lt;&gt;"Grande",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37" s="38" t="str">
        <f>IF(OR(Indicadores[[#This Row],[Ranking Financeiro Ajustado]]="",E37&lt;&gt;"Grande",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37" s="38" t="str">
        <f>RIGHT(Indicadores[[#This Row],[Ano Ranking Financeiro]],1)</f>
        <v>D</v>
      </c>
      <c r="AK37" s="39" t="str">
        <f>IF(Indicadores[[#This Row],[Div - At Reg/ Ebitda]]&lt;1,"A",IF(Indicadores[[#This Row],[Div - At Reg/ Ebitda]]&lt;2.5,"B",IF(Indicadores[[#This Row],[Div - At Reg/ Ebitda]]&lt;3.7,"C","D")))</f>
        <v>A</v>
      </c>
      <c r="AL37" s="39"/>
      <c r="AM37" s="39" t="s">
        <v>576</v>
      </c>
      <c r="AN37" s="39">
        <f>IFERROR(Indicadores[[#This Row],[EBIT Aj]]/(Indicadores[[#This Row],[DF Ajust]]+Indicadores[[#This Row],[Dívidas CP]]),"")</f>
        <v>-1.7007177079370472</v>
      </c>
      <c r="AO37" s="39">
        <f t="shared" si="7"/>
        <v>-1.191888790498963</v>
      </c>
      <c r="AP37" s="39">
        <f t="shared" si="8"/>
        <v>-5.2936060070107231</v>
      </c>
      <c r="AQ37" s="39">
        <f>IFERROR((VLOOKUP(A37,BDContábil[],15,FALSE)-VLOOKUP(A37,BDContábil[],9,FALSE))/Indicadores[[#This Row],[EBITDA Utilizado]],"")</f>
        <v>-5.317790484901523</v>
      </c>
      <c r="AR37" s="39">
        <f>IFERROR(VLOOKUP(A37,BDContábil[],23,FALSE)/Indicadores[[#This Row],[EBITDA Utilizado]],"")</f>
        <v>-5.3182021215573132E-2</v>
      </c>
      <c r="AS37" s="39">
        <f>IFERROR((VLOOKUP(A37,BDContábil[],9,FALSE)+VLOOKUP(A37,BDContábil[],10,FALSE))/Indicadores[[#This Row],[EBITDA Utilizado]],"")</f>
        <v>-0.10503901369344026</v>
      </c>
      <c r="AT37" s="39">
        <f>Indicadores[[#This Row],[Dív Líqu/ Ebitda]]-Indicadores[[#This Row],[Ativos Reg/ Ebitda]]</f>
        <v>-5.26460846368595</v>
      </c>
      <c r="AU37" s="39">
        <f>IFERROR(VLOOKUP(A37,BDNãoCont[],11,FALSE),"")</f>
        <v>2</v>
      </c>
      <c r="AV37" s="39">
        <f>IFERROR(AC37*IF(TipoEbitda="Normal",1,IF(TipoEbitda="Aj a Provisões",1-DifEditaAjProv,1-DifEditaAjProveOutros))/(VLOOKUP(A37,BDNãoCont[],14,FALSE)+VLOOKUP(A37,BDNãoCont[],15,FALSE)),"")</f>
        <v>-0.66091336496493491</v>
      </c>
      <c r="AW37" s="39">
        <f>IFERROR(Indicadores[[#This Row],[EBIT Aj]]/Indicadores[[#This Row],[Capital Investido]]*100,"")</f>
        <v>-19.804917083093272</v>
      </c>
      <c r="AX37" s="51" t="str">
        <f>IF(Indicadores[[#This Row],[Patrimônio Líquido]]&lt;0,"",Indicadores[[#This Row],[Lucro Líquido]]/Indicadores[[#This Row],[Patrimônio Líquido]]*100)</f>
        <v/>
      </c>
      <c r="AY37" s="51"/>
      <c r="AZ37" s="39" t="str">
        <f>IF(OR(Indicadores[[#This Row],[Rating Operacional]]="",E37&lt;&gt;"Grande",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37" s="39">
        <f>IFERROR(VLOOKUP(Indicadores[[#This Row],[Concatenado]],TabRankingEficiência[],13,FALSE),"")</f>
        <v>-1.3705519544296312</v>
      </c>
      <c r="BB37" s="39">
        <f>IFERROR(VLOOKUP(Indicadores[[#This Row],[Concatenado]],TabRankingEficiência[],12,FALSE),"")</f>
        <v>-1.3850795028330416</v>
      </c>
      <c r="BC37" s="39">
        <f>IFERROR(VLOOKUP(Indicadores[[#This Row],[Concatenado]],TabRankingEficiência[],11,FALSE),"")</f>
        <v>-5.5835967831187903</v>
      </c>
    </row>
    <row r="38" spans="1:55" ht="15" hidden="1" x14ac:dyDescent="0.25">
      <c r="A38" t="str">
        <f t="shared" si="0"/>
        <v>Boa Vista2013</v>
      </c>
      <c r="B38">
        <f>'Demonstrativos a plotar'!B38</f>
        <v>2013</v>
      </c>
      <c r="C38" s="38" t="str">
        <f t="shared" si="1"/>
        <v>D</v>
      </c>
      <c r="D38" s="38" t="str">
        <f>IFERROR(VLOOKUP(Indicadores[[#This Row],[Concatenado]],TabRankingEficiência[],IF(TipoEbitda="Normal",14,IF(TipoEbitda="Recorrente",15,16)),FALSE),"")</f>
        <v>D</v>
      </c>
      <c r="E38" t="str">
        <f>IF(OR(Tamanho="Todas",VLOOKUP(AG38,Empresas[], 4,FALSE)="Mais de 200m"), "Grande","")</f>
        <v>Grande</v>
      </c>
      <c r="F38" s="71" t="b">
        <f>IF(VLOOKUP(AG38,Empresas[], 6,FALSE), TRUE,FALSE)</f>
        <v>1</v>
      </c>
      <c r="G38" t="b">
        <f>IF(VLOOKUP(AG38,Empresas[], 5,FALSE), TRUE,FALSE)</f>
        <v>1</v>
      </c>
      <c r="H38" s="71" t="b">
        <f>IF(VLOOKUP(AG38,Empresas[],7,FALSE), TRUE,FALSE)</f>
        <v>0</v>
      </c>
      <c r="I38" s="9">
        <f t="shared" si="2"/>
        <v>0</v>
      </c>
      <c r="J38" s="1">
        <f t="shared" si="3"/>
        <v>0</v>
      </c>
      <c r="K38" s="1">
        <f t="shared" si="4"/>
        <v>0</v>
      </c>
      <c r="L38" s="1">
        <f t="shared" si="5"/>
        <v>1</v>
      </c>
      <c r="M38" s="8">
        <f>IFERROR(VLOOKUP(A38,BDNãoCont[],18,FALSE),"")</f>
        <v>159380840.35308227</v>
      </c>
      <c r="N38" s="7">
        <f>IFERROR(VLOOKUP(A38,BDNãoCont[],13),"")</f>
        <v>0.10715473385528294</v>
      </c>
      <c r="O38" s="84">
        <f>IFERROR(VLOOKUP(A38,BDContábil[],21,FALSE),"")</f>
        <v>25997536.130000047</v>
      </c>
      <c r="P38" s="84">
        <f>IFERROR(-VLOOKUP(A38,BDContábil[],11,FALSE),"")</f>
        <v>88463666.120000005</v>
      </c>
      <c r="Q38" s="84">
        <f>IFERROR(VLOOKUP(A38,BDNãoCont[],3,FALSE),"")</f>
        <v>26482694.919105716</v>
      </c>
      <c r="R38" s="84">
        <f>VLOOKUP(A38,BDContábil[],15,FALSE)-VLOOKUP(A38,BDContábil[],9,FALSE)</f>
        <v>122185392.80999999</v>
      </c>
      <c r="S38" s="84">
        <f>VLOOKUP(A38,BDContábil[],23,FALSE)</f>
        <v>-2416683.6800000002</v>
      </c>
      <c r="T38" s="84">
        <f>VLOOKUP(A38,BDContábil[],16,FALSE)</f>
        <v>-31235773.50999999</v>
      </c>
      <c r="U38" s="84">
        <f>IFERROR((1/VLOOKUP(Indicadores[[#This Row],[Concatenado]],TabRankingEficiência[],11,FALSE))*(Indicadores[[#This Row],[EBITDA Normal]]-VLOOKUP(A38,BDNãoCont[],14,FALSE)),"")</f>
        <v>21982865.560210463</v>
      </c>
      <c r="V38" s="84">
        <f>IFERROR(VLOOKUP(A38,BDNãoCont[],14,FALSE),"")</f>
        <v>9476153.259795025</v>
      </c>
      <c r="W38" s="84">
        <f>IFERROR(Indicadores[[#This Row],[EBITDA Normal]]-Indicadores[[#This Row],[Depreciação Regulatória]],"")</f>
        <v>21415393.200205024</v>
      </c>
      <c r="X38" s="84">
        <f>IFERROR(Indicadores[[#This Row],[EBITDA AJ (com variações de mercado)]]-Indicadores[[#This Row],[Depreciação Regulatória]],"")</f>
        <v>-62957218.855531313</v>
      </c>
      <c r="Y38" s="84">
        <f>IFERROR(Indicadores[[#This Row],[EBITDA Recorrente]]-Indicadores[[#This Row],[Depreciação Regulatória]],"")</f>
        <v>-39730536.330792658</v>
      </c>
      <c r="Z38" s="8">
        <f>VLOOKUP(A38,BDContábil[],8,FALSE)</f>
        <v>30891546.460000049</v>
      </c>
      <c r="AA38" s="8">
        <f>IFERROR((VLOOKUP(A38,TabRankingEficiência[],12,FALSE)*VLOOKUP(A38,BDNãoCont[],15,FALSE))+VLOOKUP(A38,BDNãoCont[],14,FALSE),"")</f>
        <v>-53481065.595736288</v>
      </c>
      <c r="AB38" s="8">
        <f>IFERROR((VLOOKUP(A38,TabRankingEficiência[],13,FALSE)*VLOOKUP(A38,BDNãoCont[],15,FALSE))+VLOOKUP(A38,BDNãoCont[],14,FALSE),"")</f>
        <v>-30254383.070997633</v>
      </c>
      <c r="AC38" s="8">
        <f t="shared" si="6"/>
        <v>-30254383.070997633</v>
      </c>
      <c r="AD38" s="8">
        <f>IFERROR(AC38-IFERROR(VLOOKUP(A38,BDNãoCont[],14,FALSE),VLOOKUP(A38,BDContábil[],17,FALSE)+VLOOKUP(A38,BDContábil[],18,FALSE)),"")</f>
        <v>-39730536.330792658</v>
      </c>
      <c r="AE38" s="8">
        <f>VLOOKUP(A38,BDContábil[],5,FALSE)</f>
        <v>3083759.75</v>
      </c>
      <c r="AF38" s="8">
        <f>-VLOOKUP(A38,BDContábil[],10,FALSE)</f>
        <v>7761431.71</v>
      </c>
      <c r="AG38" t="str">
        <f>'Demonstrativos a plotar'!A38</f>
        <v>Boa Vista</v>
      </c>
      <c r="AH38" s="38" t="str">
        <f>IF(OR(IF(Reclassificado,Indicadores[[#This Row],[Ranking Financeiro Ajustado]],Indicadores[[#This Row],[Rating IFF]])="",E38&lt;&gt;"Grande",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38" s="38" t="str">
        <f>IF(OR(Indicadores[[#This Row],[Ranking Financeiro Ajustado]]="",E38&lt;&gt;"Grande",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38" s="38" t="str">
        <f>RIGHT(Indicadores[[#This Row],[Ano Ranking Financeiro]],1)</f>
        <v>D</v>
      </c>
      <c r="AK38" s="39" t="str">
        <f>IF(Indicadores[[#This Row],[Div - At Reg/ Ebitda]]&lt;1,"A",IF(Indicadores[[#This Row],[Div - At Reg/ Ebitda]]&lt;2.5,"B",IF(Indicadores[[#This Row],[Div - At Reg/ Ebitda]]&lt;3.7,"C","D")))</f>
        <v>A</v>
      </c>
      <c r="AL38" s="39"/>
      <c r="AM38" s="39" t="s">
        <v>576</v>
      </c>
      <c r="AN38" s="39">
        <f>IFERROR(Indicadores[[#This Row],[EBIT Aj]]/(Indicadores[[#This Row],[DF Ajust]]+Indicadores[[#This Row],[Dívidas CP]]),"")</f>
        <v>-3.6634241522917894</v>
      </c>
      <c r="AO38" s="39">
        <f t="shared" si="7"/>
        <v>-2.7896587333274825</v>
      </c>
      <c r="AP38" s="39">
        <f t="shared" si="8"/>
        <v>-9.8108755297806951</v>
      </c>
      <c r="AQ38" s="39">
        <f>IFERROR((VLOOKUP(A38,BDContábil[],15,FALSE)-VLOOKUP(A38,BDContábil[],9,FALSE))/Indicadores[[#This Row],[EBITDA Utilizado]],"")</f>
        <v>-4.0386013663960307</v>
      </c>
      <c r="AR38" s="39">
        <f>IFERROR(VLOOKUP(A38,BDContábil[],23,FALSE)/Indicadores[[#This Row],[EBITDA Utilizado]],"")</f>
        <v>7.9878795555962737E-2</v>
      </c>
      <c r="AS38" s="39">
        <f>IFERROR((VLOOKUP(A38,BDContábil[],9,FALSE)+VLOOKUP(A38,BDContábil[],10,FALSE))/Indicadores[[#This Row],[EBITDA Utilizado]],"")</f>
        <v>8.5931390301335047E-3</v>
      </c>
      <c r="AT38" s="39">
        <f>Indicadores[[#This Row],[Dív Líqu/ Ebitda]]-Indicadores[[#This Row],[Ativos Reg/ Ebitda]]</f>
        <v>-4.1184801619519931</v>
      </c>
      <c r="AU38" s="39">
        <f>IFERROR(VLOOKUP(A38,BDNãoCont[],11,FALSE),"")</f>
        <v>2.166666666666667</v>
      </c>
      <c r="AV38" s="39">
        <f>IFERROR(AC38*IF(TipoEbitda="Normal",1,IF(TipoEbitda="Aj a Provisões",1-DifEditaAjProv,1-DifEditaAjProveOutros))/(VLOOKUP(A38,BDNãoCont[],14,FALSE)+VLOOKUP(A38,BDNãoCont[],15,FALSE)),"")</f>
        <v>-0.93308811569536054</v>
      </c>
      <c r="AW38" s="39">
        <f>IFERROR(Indicadores[[#This Row],[EBIT Aj]]/Indicadores[[#This Row],[Capital Investido]]*100,"")</f>
        <v>-24.92805047506095</v>
      </c>
      <c r="AX38" s="51" t="str">
        <f>IF(Indicadores[[#This Row],[Patrimônio Líquido]]&lt;0,"",Indicadores[[#This Row],[Lucro Líquido]]/Indicadores[[#This Row],[Patrimônio Líquido]]*100)</f>
        <v/>
      </c>
      <c r="AY38" s="51"/>
      <c r="AZ38" s="39" t="str">
        <f>IF(OR(Indicadores[[#This Row],[Rating Operacional]]="",E38&lt;&gt;"Grande",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38" s="39">
        <f>IFERROR(VLOOKUP(Indicadores[[#This Row],[Concatenado]],TabRankingEficiência[],13,FALSE),"")</f>
        <v>-1.8073410954966953</v>
      </c>
      <c r="BB38" s="39">
        <f>IFERROR(VLOOKUP(Indicadores[[#This Row],[Concatenado]],TabRankingEficiência[],12,FALSE),"")</f>
        <v>-2.8639222976608396</v>
      </c>
      <c r="BC38" s="39">
        <f>IFERROR(VLOOKUP(Indicadores[[#This Row],[Concatenado]],TabRankingEficiência[],11,FALSE),"")</f>
        <v>0.97418569665309795</v>
      </c>
    </row>
    <row r="39" spans="1:55" ht="15" hidden="1" x14ac:dyDescent="0.25">
      <c r="A39" t="str">
        <f t="shared" si="0"/>
        <v>Boa Vista2014</v>
      </c>
      <c r="B39">
        <f>'Demonstrativos a plotar'!B39</f>
        <v>2014</v>
      </c>
      <c r="C39" s="38" t="str">
        <f t="shared" si="1"/>
        <v>D</v>
      </c>
      <c r="D39" s="38" t="str">
        <f>IFERROR(VLOOKUP(Indicadores[[#This Row],[Concatenado]],TabRankingEficiência[],IF(TipoEbitda="Normal",14,IF(TipoEbitda="Recorrente",15,16)),FALSE),"")</f>
        <v>D</v>
      </c>
      <c r="E39" t="str">
        <f>IF(OR(Tamanho="Todas",VLOOKUP(AG39,Empresas[], 4,FALSE)="Mais de 200m"), "Grande","")</f>
        <v>Grande</v>
      </c>
      <c r="F39" s="71" t="b">
        <f>IF(VLOOKUP(AG39,Empresas[], 6,FALSE), TRUE,FALSE)</f>
        <v>1</v>
      </c>
      <c r="G39" t="b">
        <f>IF(VLOOKUP(AG39,Empresas[], 5,FALSE), TRUE,FALSE)</f>
        <v>1</v>
      </c>
      <c r="H39" s="71" t="b">
        <f>IF(VLOOKUP(AG39,Empresas[],7,FALSE), TRUE,FALSE)</f>
        <v>0</v>
      </c>
      <c r="I39" s="9">
        <f t="shared" si="2"/>
        <v>0</v>
      </c>
      <c r="J39" s="1">
        <f t="shared" si="3"/>
        <v>0</v>
      </c>
      <c r="K39" s="1">
        <f t="shared" si="4"/>
        <v>0</v>
      </c>
      <c r="L39" s="1">
        <f t="shared" si="5"/>
        <v>1</v>
      </c>
      <c r="M39" s="8">
        <f>IFERROR(VLOOKUP(A39,BDNãoCont[],18,FALSE),"")</f>
        <v>164281482.81180695</v>
      </c>
      <c r="N39" s="7">
        <f>IFERROR(VLOOKUP(A39,BDNãoCont[],13),"")</f>
        <v>0.10715473385528294</v>
      </c>
      <c r="O39" s="84">
        <f>IFERROR(VLOOKUP(A39,BDContábil[],21,FALSE),"")</f>
        <v>-49709775.740000039</v>
      </c>
      <c r="P39" s="84">
        <f>IFERROR(-VLOOKUP(A39,BDContábil[],11,FALSE),"")</f>
        <v>85785632.709999993</v>
      </c>
      <c r="Q39" s="84">
        <f>IFERROR(VLOOKUP(A39,BDNãoCont[],3,FALSE),"")</f>
        <v>28834691.258068606</v>
      </c>
      <c r="R39" s="84">
        <f>VLOOKUP(A39,BDContábil[],15,FALSE)-VLOOKUP(A39,BDContábil[],9,FALSE)</f>
        <v>150413292.93000001</v>
      </c>
      <c r="S39" s="84">
        <f>VLOOKUP(A39,BDContábil[],23,FALSE)</f>
        <v>468202.55</v>
      </c>
      <c r="T39" s="84">
        <f>VLOOKUP(A39,BDContábil[],16,FALSE)</f>
        <v>-81361008.990000039</v>
      </c>
      <c r="U39" s="84">
        <f>IFERROR((1/VLOOKUP(Indicadores[[#This Row],[Concatenado]],TabRankingEficiência[],11,FALSE))*(Indicadores[[#This Row],[EBITDA Normal]]-VLOOKUP(A39,BDNãoCont[],14,FALSE)),"")</f>
        <v>17317425.980789546</v>
      </c>
      <c r="V39" s="84">
        <f>IFERROR(VLOOKUP(A39,BDNãoCont[],14,FALSE),"")</f>
        <v>10011576.031752734</v>
      </c>
      <c r="W39" s="84">
        <f>IFERROR(Indicadores[[#This Row],[EBITDA Normal]]-Indicadores[[#This Row],[Depreciação Regulatória]],"")</f>
        <v>-38444982.651752755</v>
      </c>
      <c r="X39" s="84">
        <f>IFERROR(Indicadores[[#This Row],[EBITDA AJ (com variações de mercado)]]-Indicadores[[#This Row],[Depreciação Regulatória]],"")</f>
        <v>-85635582.496749952</v>
      </c>
      <c r="Y39" s="84">
        <f>IFERROR(Indicadores[[#This Row],[EBITDA Recorrente]]-Indicadores[[#This Row],[Depreciação Regulatória]],"")</f>
        <v>-40084443.34546157</v>
      </c>
      <c r="Z39" s="8">
        <f>VLOOKUP(A39,BDContábil[],8,FALSE)</f>
        <v>-28433406.62000002</v>
      </c>
      <c r="AA39" s="8">
        <f>IFERROR((VLOOKUP(A39,TabRankingEficiência[],12,FALSE)*VLOOKUP(A39,BDNãoCont[],15,FALSE))+VLOOKUP(A39,BDNãoCont[],14,FALSE),"")</f>
        <v>-75624006.464997217</v>
      </c>
      <c r="AB39" s="8">
        <f>IFERROR((VLOOKUP(A39,TabRankingEficiência[],13,FALSE)*VLOOKUP(A39,BDNãoCont[],15,FALSE))+VLOOKUP(A39,BDNãoCont[],14,FALSE),"")</f>
        <v>-30072867.313708834</v>
      </c>
      <c r="AC39" s="8">
        <f t="shared" si="6"/>
        <v>-30072867.313708834</v>
      </c>
      <c r="AD39" s="8">
        <f>IFERROR(AC39-IFERROR(VLOOKUP(A39,BDNãoCont[],14,FALSE),VLOOKUP(A39,BDContábil[],17,FALSE)+VLOOKUP(A39,BDContábil[],18,FALSE)),"")</f>
        <v>-40084443.34546157</v>
      </c>
      <c r="AE39" s="8">
        <f>VLOOKUP(A39,BDContábil[],5,FALSE)</f>
        <v>4213522.5999999996</v>
      </c>
      <c r="AF39" s="8">
        <f>-VLOOKUP(A39,BDContábil[],10,FALSE)</f>
        <v>46644936.789999999</v>
      </c>
      <c r="AG39" t="str">
        <f>'Demonstrativos a plotar'!A39</f>
        <v>Boa Vista</v>
      </c>
      <c r="AH39" s="38" t="str">
        <f>IF(OR(IF(Reclassificado,Indicadores[[#This Row],[Ranking Financeiro Ajustado]],Indicadores[[#This Row],[Rating IFF]])="",E39&lt;&gt;"Grande",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39" s="38" t="str">
        <f>IF(OR(Indicadores[[#This Row],[Ranking Financeiro Ajustado]]="",E39&lt;&gt;"Grande",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39" s="38" t="str">
        <f>RIGHT(Indicadores[[#This Row],[Ano Ranking Financeiro]],1)</f>
        <v>D</v>
      </c>
      <c r="AK39" s="39" t="str">
        <f>IF(Indicadores[[#This Row],[Div - At Reg/ Ebitda]]&lt;1,"A",IF(Indicadores[[#This Row],[Div - At Reg/ Ebitda]]&lt;2.5,"B",IF(Indicadores[[#This Row],[Div - At Reg/ Ebitda]]&lt;3.7,"C","D")))</f>
        <v>A</v>
      </c>
      <c r="AL39" s="39"/>
      <c r="AM39" s="39" t="s">
        <v>576</v>
      </c>
      <c r="AN39" s="39">
        <f>IFERROR(Indicadores[[#This Row],[EBIT Aj]]/(Indicadores[[#This Row],[DF Ajust]]+Indicadores[[#This Row],[Dívidas CP]]),"")</f>
        <v>-0.78815685386929235</v>
      </c>
      <c r="AO39" s="39">
        <f t="shared" si="7"/>
        <v>-0.59130511766193772</v>
      </c>
      <c r="AP39" s="39">
        <f t="shared" si="8"/>
        <v>-7.1372270113630902</v>
      </c>
      <c r="AQ39" s="39">
        <f>IFERROR((VLOOKUP(A39,BDContábil[],15,FALSE)-VLOOKUP(A39,BDContábil[],9,FALSE))/Indicadores[[#This Row],[EBITDA Utilizado]],"")</f>
        <v>-5.0016279246320323</v>
      </c>
      <c r="AR39" s="39">
        <f>IFERROR(VLOOKUP(A39,BDContábil[],23,FALSE)/Indicadores[[#This Row],[EBITDA Utilizado]],"")</f>
        <v>-1.5568936114933344E-2</v>
      </c>
      <c r="AS39" s="39">
        <f>IFERROR((VLOOKUP(A39,BDContábil[],9,FALSE)+VLOOKUP(A39,BDContábil[],10,FALSE))/Indicadores[[#This Row],[EBITDA Utilizado]],"")</f>
        <v>1.3087925570721344</v>
      </c>
      <c r="AT39" s="39">
        <f>Indicadores[[#This Row],[Dív Líqu/ Ebitda]]-Indicadores[[#This Row],[Ativos Reg/ Ebitda]]</f>
        <v>-4.9860589885170992</v>
      </c>
      <c r="AU39" s="39">
        <f>IFERROR(VLOOKUP(A39,BDNãoCont[],11,FALSE),"")</f>
        <v>3</v>
      </c>
      <c r="AV39" s="39">
        <f>IFERROR(AC39*IF(TipoEbitda="Normal",1,IF(TipoEbitda="Aj a Provisões",1-DifEditaAjProv,1-DifEditaAjProveOutros))/(VLOOKUP(A39,BDNãoCont[],14,FALSE)+VLOOKUP(A39,BDNãoCont[],15,FALSE)),"")</f>
        <v>-1.0676541569903784</v>
      </c>
      <c r="AW39" s="39">
        <f>IFERROR(Indicadores[[#This Row],[EBIT Aj]]/Indicadores[[#This Row],[Capital Investido]]*100,"")</f>
        <v>-24.399854846319109</v>
      </c>
      <c r="AX39" s="51" t="str">
        <f>IF(Indicadores[[#This Row],[Patrimônio Líquido]]&lt;0,"",Indicadores[[#This Row],[Lucro Líquido]]/Indicadores[[#This Row],[Patrimônio Líquido]]*100)</f>
        <v/>
      </c>
      <c r="AY39" s="51"/>
      <c r="AZ39" s="39" t="str">
        <f>IF(OR(Indicadores[[#This Row],[Rating Operacional]]="",E39&lt;&gt;"Grande",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39" s="39">
        <f>IFERROR(VLOOKUP(Indicadores[[#This Row],[Concatenado]],TabRankingEficiência[],13,FALSE),"")</f>
        <v>-2.3146883025534879</v>
      </c>
      <c r="BB39" s="39">
        <f>IFERROR(VLOOKUP(Indicadores[[#This Row],[Concatenado]],TabRankingEficiência[],12,FALSE),"")</f>
        <v>-4.9450526075479129</v>
      </c>
      <c r="BC39" s="39">
        <f>IFERROR(VLOOKUP(Indicadores[[#This Row],[Concatenado]],TabRankingEficiência[],11,FALSE),"")</f>
        <v>-2.2200171488765301</v>
      </c>
    </row>
    <row r="40" spans="1:55" ht="15" hidden="1" x14ac:dyDescent="0.25">
      <c r="A40" t="str">
        <f t="shared" si="0"/>
        <v>Boa Vista2015</v>
      </c>
      <c r="B40">
        <f>'Demonstrativos a plotar'!B40</f>
        <v>2015</v>
      </c>
      <c r="C40" s="38" t="str">
        <f t="shared" si="1"/>
        <v>D</v>
      </c>
      <c r="D40" s="38" t="str">
        <f>IFERROR(VLOOKUP(Indicadores[[#This Row],[Concatenado]],TabRankingEficiência[],IF(TipoEbitda="Normal",14,IF(TipoEbitda="Recorrente",15,16)),FALSE),"")</f>
        <v>C</v>
      </c>
      <c r="E40" t="str">
        <f>IF(OR(Tamanho="Todas",VLOOKUP(AG40,Empresas[], 4,FALSE)="Mais de 200m"), "Grande","")</f>
        <v>Grande</v>
      </c>
      <c r="F40" s="71" t="b">
        <f>IF(VLOOKUP(AG40,Empresas[], 6,FALSE), TRUE,FALSE)</f>
        <v>1</v>
      </c>
      <c r="G40" t="b">
        <f>IF(VLOOKUP(AG40,Empresas[], 5,FALSE), TRUE,FALSE)</f>
        <v>1</v>
      </c>
      <c r="H40" s="71" t="b">
        <f>IF(VLOOKUP(AG40,Empresas[],7,FALSE), TRUE,FALSE)</f>
        <v>0</v>
      </c>
      <c r="I40" s="9">
        <f t="shared" si="2"/>
        <v>0</v>
      </c>
      <c r="J40" s="1">
        <f t="shared" si="3"/>
        <v>0</v>
      </c>
      <c r="K40" s="1">
        <f t="shared" si="4"/>
        <v>0</v>
      </c>
      <c r="L40" s="1">
        <f t="shared" si="5"/>
        <v>1</v>
      </c>
      <c r="M40" s="8">
        <f>IFERROR(VLOOKUP(A40,BDNãoCont[],18,FALSE),"")</f>
        <v>183647762.60255495</v>
      </c>
      <c r="N40" s="7">
        <f>IFERROR(VLOOKUP(A40,BDNãoCont[],13),"")</f>
        <v>0.10715473385528294</v>
      </c>
      <c r="O40" s="84">
        <f>IFERROR(VLOOKUP(A40,BDContábil[],21,FALSE),"")</f>
        <v>-280275073.63999999</v>
      </c>
      <c r="P40" s="84">
        <f>IFERROR(-VLOOKUP(A40,BDContábil[],11,FALSE),"")</f>
        <v>89130848.530000001</v>
      </c>
      <c r="Q40" s="84">
        <f>IFERROR(VLOOKUP(A40,BDNãoCont[],3,FALSE),"")</f>
        <v>32233861.32292182</v>
      </c>
      <c r="R40" s="84">
        <f>VLOOKUP(A40,BDContábil[],15,FALSE)-VLOOKUP(A40,BDContábil[],9,FALSE)</f>
        <v>162305534.33000001</v>
      </c>
      <c r="S40" s="84">
        <f>VLOOKUP(A40,BDContábil[],23,FALSE)</f>
        <v>208359143.13</v>
      </c>
      <c r="T40" s="84">
        <f>VLOOKUP(A40,BDContábil[],16,FALSE)</f>
        <v>-359436232.37000012</v>
      </c>
      <c r="U40" s="84">
        <f>IFERROR((1/VLOOKUP(Indicadores[[#This Row],[Concatenado]],TabRankingEficiência[],11,FALSE))*(Indicadores[[#This Row],[EBITDA Normal]]-VLOOKUP(A40,BDNãoCont[],14,FALSE)),"")</f>
        <v>19358886.23030556</v>
      </c>
      <c r="V40" s="84">
        <f>IFERROR(VLOOKUP(A40,BDNãoCont[],14,FALSE),"")</f>
        <v>11191788.063314302</v>
      </c>
      <c r="W40" s="84">
        <f>IFERROR(Indicadores[[#This Row],[EBITDA Normal]]-Indicadores[[#This Row],[Depreciação Regulatória]],"")</f>
        <v>-209931779.60331428</v>
      </c>
      <c r="X40" s="84">
        <f>IFERROR(Indicadores[[#This Row],[EBITDA AJ (com variações de mercado)]]-Indicadores[[#This Row],[Depreciação Regulatória]],"")</f>
        <v>11244487.686987171</v>
      </c>
      <c r="Y40" s="84">
        <f>IFERROR(Indicadores[[#This Row],[EBITDA Recorrente]]-Indicadores[[#This Row],[Depreciação Regulatória]],"")</f>
        <v>-41601666.161501013</v>
      </c>
      <c r="Z40" s="8">
        <f>VLOOKUP(A40,BDContábil[],8,FALSE)</f>
        <v>-198739991.53999999</v>
      </c>
      <c r="AA40" s="8">
        <f>IFERROR((VLOOKUP(A40,TabRankingEficiência[],12,FALSE)*VLOOKUP(A40,BDNãoCont[],15,FALSE))+VLOOKUP(A40,BDNãoCont[],14,FALSE),"")</f>
        <v>22436275.750301473</v>
      </c>
      <c r="AB40" s="8">
        <f>IFERROR((VLOOKUP(A40,TabRankingEficiência[],13,FALSE)*VLOOKUP(A40,BDNãoCont[],15,FALSE))+VLOOKUP(A40,BDNãoCont[],14,FALSE),"")</f>
        <v>-30409878.098186709</v>
      </c>
      <c r="AC40" s="8">
        <f t="shared" si="6"/>
        <v>-30409878.098186709</v>
      </c>
      <c r="AD40" s="8">
        <f>IFERROR(AC40-IFERROR(VLOOKUP(A40,BDNãoCont[],14,FALSE),VLOOKUP(A40,BDContábil[],17,FALSE)+VLOOKUP(A40,BDContábil[],18,FALSE)),"")</f>
        <v>-41601666.161501013</v>
      </c>
      <c r="AE40" s="8">
        <f>VLOOKUP(A40,BDContábil[],5,FALSE)</f>
        <v>7460304.25</v>
      </c>
      <c r="AF40" s="8">
        <f>-VLOOKUP(A40,BDContábil[],10,FALSE)</f>
        <v>20621245.140000001</v>
      </c>
      <c r="AG40" t="str">
        <f>'Demonstrativos a plotar'!A40</f>
        <v>Boa Vista</v>
      </c>
      <c r="AH40" s="38" t="str">
        <f>IF(OR(IF(Reclassificado,Indicadores[[#This Row],[Ranking Financeiro Ajustado]],Indicadores[[#This Row],[Rating IFF]])="",E40&lt;&gt;"Grande",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40" s="38" t="str">
        <f>IF(OR(Indicadores[[#This Row],[Ranking Financeiro Ajustado]]="",E40&lt;&gt;"Grande",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40" s="38" t="str">
        <f>RIGHT(Indicadores[[#This Row],[Ano Ranking Financeiro]],1)</f>
        <v>D</v>
      </c>
      <c r="AK40" s="39" t="str">
        <f>IF(Indicadores[[#This Row],[Div - At Reg/ Ebitda]]&lt;1,"A",IF(Indicadores[[#This Row],[Div - At Reg/ Ebitda]]&lt;2.5,"B",IF(Indicadores[[#This Row],[Div - At Reg/ Ebitda]]&lt;3.7,"C","D")))</f>
        <v>B</v>
      </c>
      <c r="AL40" s="39"/>
      <c r="AM40" s="39" t="s">
        <v>576</v>
      </c>
      <c r="AN40" s="39">
        <f>IFERROR(Indicadores[[#This Row],[EBIT Aj]]/(Indicadores[[#This Row],[DF Ajust]]+Indicadores[[#This Row],[Dívidas CP]]),"")</f>
        <v>-1.4814590742032063</v>
      </c>
      <c r="AO40" s="39">
        <f t="shared" si="7"/>
        <v>-1.0829131140825099</v>
      </c>
      <c r="AP40" s="39">
        <f t="shared" si="8"/>
        <v>-4.0762249204764949</v>
      </c>
      <c r="AQ40" s="39">
        <f>IFERROR((VLOOKUP(A40,BDContábil[],15,FALSE)-VLOOKUP(A40,BDContábil[],9,FALSE))/Indicadores[[#This Row],[EBITDA Utilizado]],"")</f>
        <v>-5.3372635630419714</v>
      </c>
      <c r="AR40" s="39">
        <f>IFERROR(VLOOKUP(A40,BDContábil[],23,FALSE)/Indicadores[[#This Row],[EBITDA Utilizado]],"")</f>
        <v>-6.8516928103840087</v>
      </c>
      <c r="AS40" s="39">
        <f>IFERROR((VLOOKUP(A40,BDContábil[],9,FALSE)+VLOOKUP(A40,BDContábil[],10,FALSE))/Indicadores[[#This Row],[EBITDA Utilizado]],"")</f>
        <v>0.55691527487608872</v>
      </c>
      <c r="AT40" s="39">
        <f>Indicadores[[#This Row],[Dív Líqu/ Ebitda]]-Indicadores[[#This Row],[Ativos Reg/ Ebitda]]</f>
        <v>1.5144292473420373</v>
      </c>
      <c r="AU40" s="39">
        <f>IFERROR(VLOOKUP(A40,BDNãoCont[],11,FALSE),"")</f>
        <v>3</v>
      </c>
      <c r="AV40" s="39">
        <f>IFERROR(AC40*IF(TipoEbitda="Normal",1,IF(TipoEbitda="Aj a Provisões",1-DifEditaAjProv,1-DifEditaAjProveOutros))/(VLOOKUP(A40,BDNãoCont[],14,FALSE)+VLOOKUP(A40,BDNãoCont[],15,FALSE)),"")</f>
        <v>-0.96576932910096702</v>
      </c>
      <c r="AW40" s="39">
        <f>IFERROR(Indicadores[[#This Row],[EBIT Aj]]/Indicadores[[#This Row],[Capital Investido]]*100,"")</f>
        <v>-22.652966511513732</v>
      </c>
      <c r="AX40" s="51" t="str">
        <f>IF(Indicadores[[#This Row],[Patrimônio Líquido]]&lt;0,"",Indicadores[[#This Row],[Lucro Líquido]]/Indicadores[[#This Row],[Patrimônio Líquido]]*100)</f>
        <v/>
      </c>
      <c r="AY40" s="51"/>
      <c r="AZ40" s="39" t="str">
        <f>IF(OR(Indicadores[[#This Row],[Rating Operacional]]="",E40&lt;&gt;"Grande",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40" s="39">
        <f>IFERROR(VLOOKUP(Indicadores[[#This Row],[Concatenado]],TabRankingEficiência[],13,FALSE),"")</f>
        <v>-2.1489700218543248</v>
      </c>
      <c r="BB40" s="39">
        <f>IFERROR(VLOOKUP(Indicadores[[#This Row],[Concatenado]],TabRankingEficiência[],12,FALSE),"")</f>
        <v>0.58084373007173951</v>
      </c>
      <c r="BC40" s="39">
        <f>IFERROR(VLOOKUP(Indicadores[[#This Row],[Concatenado]],TabRankingEficiência[],11,FALSE),"")</f>
        <v>-10.844207518233899</v>
      </c>
    </row>
    <row r="41" spans="1:55" ht="15" hidden="1" x14ac:dyDescent="0.25">
      <c r="A41" t="str">
        <f t="shared" si="0"/>
        <v>Borborema2007</v>
      </c>
      <c r="B41">
        <f>'Demonstrativos a plotar'!B41</f>
        <v>2007</v>
      </c>
      <c r="C41" s="38" t="str">
        <f t="shared" si="1"/>
        <v/>
      </c>
      <c r="D41" s="38" t="str">
        <f>IFERROR(VLOOKUP(Indicadores[[#This Row],[Concatenado]],TabRankingEficiência[],IF(TipoEbitda="Normal",14,IF(TipoEbitda="Recorrente",15,16)),FALSE),"")</f>
        <v/>
      </c>
      <c r="E41" t="str">
        <f>IF(OR(Tamanho="Todas",VLOOKUP(AG41,Empresas[], 4,FALSE)="Mais de 200m"), "Grande","")</f>
        <v>Grande</v>
      </c>
      <c r="F41" s="71" t="b">
        <f>IF(VLOOKUP(AG41,Empresas[], 6,FALSE), TRUE,FALSE)</f>
        <v>0</v>
      </c>
      <c r="G41" t="b">
        <f>IF(VLOOKUP(AG41,Empresas[], 5,FALSE), TRUE,FALSE)</f>
        <v>0</v>
      </c>
      <c r="H41" s="71" t="b">
        <f>IF(VLOOKUP(AG41,Empresas[],7,FALSE), TRUE,FALSE)</f>
        <v>0</v>
      </c>
      <c r="I41" s="9" t="str">
        <f t="shared" si="2"/>
        <v/>
      </c>
      <c r="J41" s="1" t="str">
        <f t="shared" si="3"/>
        <v/>
      </c>
      <c r="K41" s="1" t="str">
        <f t="shared" si="4"/>
        <v/>
      </c>
      <c r="L41" s="1" t="str">
        <f t="shared" si="5"/>
        <v/>
      </c>
      <c r="M41" s="8" t="str">
        <f>IFERROR(VLOOKUP(A41,BDNãoCont[],18,FALSE),"")</f>
        <v/>
      </c>
      <c r="N41" s="7">
        <f>IFERROR(VLOOKUP(A41,BDNãoCont[],13),"")</f>
        <v>0.10715473385528294</v>
      </c>
      <c r="O41" s="84">
        <f>IFERROR(VLOOKUP(A41,BDContábil[],21,FALSE),"")</f>
        <v>10895770.459999967</v>
      </c>
      <c r="P41" s="84">
        <f>IFERROR(-VLOOKUP(A41,BDContábil[],11,FALSE),"")</f>
        <v>17485393.5</v>
      </c>
      <c r="Q41" s="84" t="str">
        <f>IFERROR(VLOOKUP(A41,BDNãoCont[],3,FALSE),"")</f>
        <v/>
      </c>
      <c r="R41" s="84">
        <f>VLOOKUP(A41,BDContábil[],15,FALSE)-VLOOKUP(A41,BDContábil[],9,FALSE)</f>
        <v>9962802.1699999943</v>
      </c>
      <c r="S41" s="84">
        <f>VLOOKUP(A41,BDContábil[],23,FALSE)</f>
        <v>2310535.62</v>
      </c>
      <c r="T41" s="84">
        <f>VLOOKUP(A41,BDContábil[],16,FALSE)</f>
        <v>74054350.87999998</v>
      </c>
      <c r="U41" s="84" t="str">
        <f>IFERROR((1/VLOOKUP(Indicadores[[#This Row],[Concatenado]],TabRankingEficiência[],11,FALSE))*(Indicadores[[#This Row],[EBITDA Normal]]-VLOOKUP(A41,BDNãoCont[],14,FALSE)),"")</f>
        <v/>
      </c>
      <c r="V41" s="84" t="str">
        <f>IFERROR(VLOOKUP(A41,BDNãoCont[],14,FALSE),"")</f>
        <v/>
      </c>
      <c r="W41" s="84" t="str">
        <f>IFERROR(Indicadores[[#This Row],[EBITDA Normal]]-Indicadores[[#This Row],[Depreciação Regulatória]],"")</f>
        <v/>
      </c>
      <c r="X41" s="84" t="str">
        <f>IFERROR(Indicadores[[#This Row],[EBITDA AJ (com variações de mercado)]]-Indicadores[[#This Row],[Depreciação Regulatória]],"")</f>
        <v/>
      </c>
      <c r="Y41" s="84" t="str">
        <f>IFERROR(Indicadores[[#This Row],[EBITDA Recorrente]]-Indicadores[[#This Row],[Depreciação Regulatória]],"")</f>
        <v/>
      </c>
      <c r="Z41" s="8">
        <f>VLOOKUP(A41,BDContábil[],8,FALSE)</f>
        <v>18250303.329999968</v>
      </c>
      <c r="AA41" s="8" t="str">
        <f>IFERROR((VLOOKUP(A41,TabRankingEficiência[],12,FALSE)*VLOOKUP(A41,BDNãoCont[],15,FALSE))+VLOOKUP(A41,BDNãoCont[],14,FALSE),"")</f>
        <v/>
      </c>
      <c r="AB41" s="8" t="str">
        <f>IFERROR((VLOOKUP(A41,TabRankingEficiência[],13,FALSE)*VLOOKUP(A41,BDNãoCont[],15,FALSE))+VLOOKUP(A41,BDNãoCont[],14,FALSE),"")</f>
        <v/>
      </c>
      <c r="AC41" s="8" t="str">
        <f t="shared" si="6"/>
        <v/>
      </c>
      <c r="AD41" s="8" t="str">
        <f>IFERROR(AC41-IFERROR(VLOOKUP(A41,BDNãoCont[],14,FALSE),VLOOKUP(A41,BDContábil[],17,FALSE)+VLOOKUP(A41,BDContábil[],18,FALSE)),"")</f>
        <v/>
      </c>
      <c r="AE41" s="8">
        <f>VLOOKUP(A41,BDContábil[],5,FALSE)</f>
        <v>616010.44999999995</v>
      </c>
      <c r="AF41" s="8">
        <f>-VLOOKUP(A41,BDContábil[],10,FALSE)</f>
        <v>9570761.5700000003</v>
      </c>
      <c r="AG41" t="str">
        <f>'Demonstrativos a plotar'!A41</f>
        <v>Borborema</v>
      </c>
      <c r="AH41" s="38" t="str">
        <f>IF(OR(IF(Reclassificado,Indicadores[[#This Row],[Ranking Financeiro Ajustado]],Indicadores[[#This Row],[Rating IFF]])="",E41&lt;&gt;"Grande",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1" s="38" t="str">
        <f>IF(OR(Indicadores[[#This Row],[Ranking Financeiro Ajustado]]="",E41&lt;&gt;"Grande",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1" s="38" t="str">
        <f>RIGHT(Indicadores[[#This Row],[Ano Ranking Financeiro]],1)</f>
        <v/>
      </c>
      <c r="AK41" s="39" t="e">
        <f>IF(Indicadores[[#This Row],[Div - At Reg/ Ebitda]]&lt;1,"A",IF(Indicadores[[#This Row],[Div - At Reg/ Ebitda]]&lt;2.5,"B",IF(Indicadores[[#This Row],[Div - At Reg/ Ebitda]]&lt;3.7,"C","D")))</f>
        <v>#VALUE!</v>
      </c>
      <c r="AL41" s="39"/>
      <c r="AM41" s="39" t="s">
        <v>840</v>
      </c>
      <c r="AN41" s="39" t="str">
        <f>IFERROR(Indicadores[[#This Row],[EBIT Aj]]/(Indicadores[[#This Row],[DF Ajust]]+Indicadores[[#This Row],[Dívidas CP]]),"")</f>
        <v/>
      </c>
      <c r="AO41" s="39" t="str">
        <f t="shared" si="7"/>
        <v/>
      </c>
      <c r="AP41" s="39" t="str">
        <f t="shared" si="8"/>
        <v/>
      </c>
      <c r="AQ41" s="39" t="str">
        <f>IFERROR((VLOOKUP(A41,BDContábil[],15,FALSE)-VLOOKUP(A41,BDContábil[],9,FALSE))/Indicadores[[#This Row],[EBITDA Utilizado]],"")</f>
        <v/>
      </c>
      <c r="AR41" s="39" t="str">
        <f>IFERROR(VLOOKUP(A41,BDContábil[],23,FALSE)/Indicadores[[#This Row],[EBITDA Utilizado]],"")</f>
        <v/>
      </c>
      <c r="AS41" s="39" t="str">
        <f>IFERROR((VLOOKUP(A41,BDContábil[],9,FALSE)+VLOOKUP(A41,BDContábil[],10,FALSE))/Indicadores[[#This Row],[EBITDA Utilizado]],"")</f>
        <v/>
      </c>
      <c r="AT41" s="39" t="e">
        <f>Indicadores[[#This Row],[Dív Líqu/ Ebitda]]-Indicadores[[#This Row],[Ativos Reg/ Ebitda]]</f>
        <v>#VALUE!</v>
      </c>
      <c r="AU41" s="39" t="str">
        <f>IFERROR(VLOOKUP(A41,BDNãoCont[],11,FALSE),"")</f>
        <v/>
      </c>
      <c r="AV41" s="39" t="str">
        <f>IFERROR(AC41*IF(TipoEbitda="Normal",1,IF(TipoEbitda="Aj a Provisões",1-DifEditaAjProv,1-DifEditaAjProveOutros))/(VLOOKUP(A41,BDNãoCont[],14,FALSE)+VLOOKUP(A41,BDNãoCont[],15,FALSE)),"")</f>
        <v/>
      </c>
      <c r="AW41" s="39" t="str">
        <f>IFERROR(Indicadores[[#This Row],[EBIT Aj]]/Indicadores[[#This Row],[Capital Investido]]*100,"")</f>
        <v/>
      </c>
      <c r="AX41" s="51">
        <f>IF(Indicadores[[#This Row],[Patrimônio Líquido]]&lt;0,"",Indicadores[[#This Row],[Lucro Líquido]]/Indicadores[[#This Row],[Patrimônio Líquido]]*100)</f>
        <v>14.713207705588857</v>
      </c>
      <c r="AY41" s="51"/>
      <c r="AZ41" s="39" t="str">
        <f>IF(OR(Indicadores[[#This Row],[Rating Operacional]]="",E41&lt;&gt;"Grande",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1" s="39" t="str">
        <f>IFERROR(VLOOKUP(Indicadores[[#This Row],[Concatenado]],TabRankingEficiência[],13,FALSE),"")</f>
        <v/>
      </c>
      <c r="BB41" s="39" t="str">
        <f>IFERROR(VLOOKUP(Indicadores[[#This Row],[Concatenado]],TabRankingEficiência[],12,FALSE),"")</f>
        <v/>
      </c>
      <c r="BC41" s="39" t="str">
        <f>IFERROR(VLOOKUP(Indicadores[[#This Row],[Concatenado]],TabRankingEficiência[],11,FALSE),"")</f>
        <v/>
      </c>
    </row>
    <row r="42" spans="1:55" ht="15" hidden="1" x14ac:dyDescent="0.25">
      <c r="A42" t="str">
        <f t="shared" si="0"/>
        <v>Borborema2008</v>
      </c>
      <c r="B42">
        <f>'Demonstrativos a plotar'!B42</f>
        <v>2008</v>
      </c>
      <c r="C42" s="38" t="str">
        <f t="shared" si="1"/>
        <v/>
      </c>
      <c r="D42" s="38" t="str">
        <f>IFERROR(VLOOKUP(Indicadores[[#This Row],[Concatenado]],TabRankingEficiência[],IF(TipoEbitda="Normal",14,IF(TipoEbitda="Recorrente",15,16)),FALSE),"")</f>
        <v/>
      </c>
      <c r="E42" t="str">
        <f>IF(OR(Tamanho="Todas",VLOOKUP(AG42,Empresas[], 4,FALSE)="Mais de 200m"), "Grande","")</f>
        <v>Grande</v>
      </c>
      <c r="F42" s="71" t="b">
        <f>IF(VLOOKUP(AG42,Empresas[], 6,FALSE), TRUE,FALSE)</f>
        <v>0</v>
      </c>
      <c r="G42" t="b">
        <f>IF(VLOOKUP(AG42,Empresas[], 5,FALSE), TRUE,FALSE)</f>
        <v>0</v>
      </c>
      <c r="H42" s="71" t="b">
        <f>IF(VLOOKUP(AG42,Empresas[],7,FALSE), TRUE,FALSE)</f>
        <v>0</v>
      </c>
      <c r="I42" s="9" t="str">
        <f t="shared" si="2"/>
        <v/>
      </c>
      <c r="J42" s="1" t="str">
        <f t="shared" si="3"/>
        <v/>
      </c>
      <c r="K42" s="1" t="str">
        <f t="shared" si="4"/>
        <v/>
      </c>
      <c r="L42" s="1" t="str">
        <f t="shared" si="5"/>
        <v/>
      </c>
      <c r="M42" s="8" t="str">
        <f>IFERROR(VLOOKUP(A42,BDNãoCont[],18,FALSE),"")</f>
        <v/>
      </c>
      <c r="N42" s="7">
        <f>IFERROR(VLOOKUP(A42,BDNãoCont[],13),"")</f>
        <v>0.10715473385528294</v>
      </c>
      <c r="O42" s="84">
        <f>IFERROR(VLOOKUP(A42,BDContábil[],21,FALSE),"")</f>
        <v>18262350.760000005</v>
      </c>
      <c r="P42" s="84">
        <f>IFERROR(-VLOOKUP(A42,BDContábil[],11,FALSE),"")</f>
        <v>20047997.170000002</v>
      </c>
      <c r="Q42" s="84" t="str">
        <f>IFERROR(VLOOKUP(A42,BDNãoCont[],3,FALSE),"")</f>
        <v/>
      </c>
      <c r="R42" s="84">
        <f>VLOOKUP(A42,BDContábil[],15,FALSE)-VLOOKUP(A42,BDContábil[],9,FALSE)</f>
        <v>484927.35000000149</v>
      </c>
      <c r="S42" s="84">
        <f>VLOOKUP(A42,BDContábil[],23,FALSE)</f>
        <v>3706247.9299999997</v>
      </c>
      <c r="T42" s="84">
        <f>VLOOKUP(A42,BDContábil[],16,FALSE)</f>
        <v>75403896.820000052</v>
      </c>
      <c r="U42" s="84" t="str">
        <f>IFERROR((1/VLOOKUP(Indicadores[[#This Row],[Concatenado]],TabRankingEficiência[],11,FALSE))*(Indicadores[[#This Row],[EBITDA Normal]]-VLOOKUP(A42,BDNãoCont[],14,FALSE)),"")</f>
        <v/>
      </c>
      <c r="V42" s="84" t="str">
        <f>IFERROR(VLOOKUP(A42,BDNãoCont[],14,FALSE),"")</f>
        <v/>
      </c>
      <c r="W42" s="84" t="str">
        <f>IFERROR(Indicadores[[#This Row],[EBITDA Normal]]-Indicadores[[#This Row],[Depreciação Regulatória]],"")</f>
        <v/>
      </c>
      <c r="X42" s="84" t="str">
        <f>IFERROR(Indicadores[[#This Row],[EBITDA AJ (com variações de mercado)]]-Indicadores[[#This Row],[Depreciação Regulatória]],"")</f>
        <v/>
      </c>
      <c r="Y42" s="84" t="str">
        <f>IFERROR(Indicadores[[#This Row],[EBITDA Recorrente]]-Indicadores[[#This Row],[Depreciação Regulatória]],"")</f>
        <v/>
      </c>
      <c r="Z42" s="8">
        <f>VLOOKUP(A42,BDContábil[],8,FALSE)</f>
        <v>47027802.390000008</v>
      </c>
      <c r="AA42" s="8" t="str">
        <f>IFERROR((VLOOKUP(A42,TabRankingEficiência[],12,FALSE)*VLOOKUP(A42,BDNãoCont[],15,FALSE))+VLOOKUP(A42,BDNãoCont[],14,FALSE),"")</f>
        <v/>
      </c>
      <c r="AB42" s="8" t="str">
        <f>IFERROR((VLOOKUP(A42,TabRankingEficiência[],13,FALSE)*VLOOKUP(A42,BDNãoCont[],15,FALSE))+VLOOKUP(A42,BDNãoCont[],14,FALSE),"")</f>
        <v/>
      </c>
      <c r="AC42" s="8" t="str">
        <f t="shared" si="6"/>
        <v/>
      </c>
      <c r="AD42" s="8" t="str">
        <f>IFERROR(AC42-IFERROR(VLOOKUP(A42,BDNãoCont[],14,FALSE),VLOOKUP(A42,BDContábil[],17,FALSE)+VLOOKUP(A42,BDContábil[],18,FALSE)),"")</f>
        <v/>
      </c>
      <c r="AE42" s="8">
        <f>VLOOKUP(A42,BDContábil[],5,FALSE)</f>
        <v>734179.06</v>
      </c>
      <c r="AF42" s="8">
        <f>-VLOOKUP(A42,BDContábil[],10,FALSE)</f>
        <v>7035924.6500000004</v>
      </c>
      <c r="AG42" t="str">
        <f>'Demonstrativos a plotar'!A42</f>
        <v>Borborema</v>
      </c>
      <c r="AH42" s="38" t="str">
        <f>IF(OR(IF(Reclassificado,Indicadores[[#This Row],[Ranking Financeiro Ajustado]],Indicadores[[#This Row],[Rating IFF]])="",E42&lt;&gt;"Grande",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2" s="38" t="str">
        <f>IF(OR(Indicadores[[#This Row],[Ranking Financeiro Ajustado]]="",E42&lt;&gt;"Grande",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2" s="38" t="str">
        <f>RIGHT(Indicadores[[#This Row],[Ano Ranking Financeiro]],1)</f>
        <v/>
      </c>
      <c r="AK42" s="39" t="e">
        <f>IF(Indicadores[[#This Row],[Div - At Reg/ Ebitda]]&lt;1,"A",IF(Indicadores[[#This Row],[Div - At Reg/ Ebitda]]&lt;2.5,"B",IF(Indicadores[[#This Row],[Div - At Reg/ Ebitda]]&lt;3.7,"C","D")))</f>
        <v>#VALUE!</v>
      </c>
      <c r="AL42" s="39"/>
      <c r="AM42" s="39" t="s">
        <v>840</v>
      </c>
      <c r="AN42" s="39" t="str">
        <f>IFERROR(Indicadores[[#This Row],[EBIT Aj]]/(Indicadores[[#This Row],[DF Ajust]]+Indicadores[[#This Row],[Dívidas CP]]),"")</f>
        <v/>
      </c>
      <c r="AO42" s="39" t="str">
        <f t="shared" si="7"/>
        <v/>
      </c>
      <c r="AP42" s="39" t="str">
        <f t="shared" si="8"/>
        <v/>
      </c>
      <c r="AQ42" s="39" t="str">
        <f>IFERROR((VLOOKUP(A42,BDContábil[],15,FALSE)-VLOOKUP(A42,BDContábil[],9,FALSE))/Indicadores[[#This Row],[EBITDA Utilizado]],"")</f>
        <v/>
      </c>
      <c r="AR42" s="39" t="str">
        <f>IFERROR(VLOOKUP(A42,BDContábil[],23,FALSE)/Indicadores[[#This Row],[EBITDA Utilizado]],"")</f>
        <v/>
      </c>
      <c r="AS42" s="39" t="str">
        <f>IFERROR((VLOOKUP(A42,BDContábil[],9,FALSE)+VLOOKUP(A42,BDContábil[],10,FALSE))/Indicadores[[#This Row],[EBITDA Utilizado]],"")</f>
        <v/>
      </c>
      <c r="AT42" s="39" t="e">
        <f>Indicadores[[#This Row],[Dív Líqu/ Ebitda]]-Indicadores[[#This Row],[Ativos Reg/ Ebitda]]</f>
        <v>#VALUE!</v>
      </c>
      <c r="AU42" s="39" t="str">
        <f>IFERROR(VLOOKUP(A42,BDNãoCont[],11,FALSE),"")</f>
        <v/>
      </c>
      <c r="AV42" s="39" t="str">
        <f>IFERROR(AC42*IF(TipoEbitda="Normal",1,IF(TipoEbitda="Aj a Provisões",1-DifEditaAjProv,1-DifEditaAjProveOutros))/(VLOOKUP(A42,BDNãoCont[],14,FALSE)+VLOOKUP(A42,BDNãoCont[],15,FALSE)),"")</f>
        <v/>
      </c>
      <c r="AW42" s="39" t="str">
        <f>IFERROR(Indicadores[[#This Row],[EBIT Aj]]/Indicadores[[#This Row],[Capital Investido]]*100,"")</f>
        <v/>
      </c>
      <c r="AX42" s="51">
        <f>IF(Indicadores[[#This Row],[Patrimônio Líquido]]&lt;0,"",Indicadores[[#This Row],[Lucro Líquido]]/Indicadores[[#This Row],[Patrimônio Líquido]]*100)</f>
        <v>24.21937264541495</v>
      </c>
      <c r="AY42" s="51"/>
      <c r="AZ42" s="39" t="str">
        <f>IF(OR(Indicadores[[#This Row],[Rating Operacional]]="",E42&lt;&gt;"Grande",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2" s="39" t="str">
        <f>IFERROR(VLOOKUP(Indicadores[[#This Row],[Concatenado]],TabRankingEficiência[],13,FALSE),"")</f>
        <v/>
      </c>
      <c r="BB42" s="39" t="str">
        <f>IFERROR(VLOOKUP(Indicadores[[#This Row],[Concatenado]],TabRankingEficiência[],12,FALSE),"")</f>
        <v/>
      </c>
      <c r="BC42" s="39" t="str">
        <f>IFERROR(VLOOKUP(Indicadores[[#This Row],[Concatenado]],TabRankingEficiência[],11,FALSE),"")</f>
        <v/>
      </c>
    </row>
    <row r="43" spans="1:55" ht="15" hidden="1" x14ac:dyDescent="0.25">
      <c r="A43" t="str">
        <f t="shared" si="0"/>
        <v>Borborema2009</v>
      </c>
      <c r="B43">
        <f>'Demonstrativos a plotar'!B43</f>
        <v>2009</v>
      </c>
      <c r="C43" s="38" t="str">
        <f t="shared" si="1"/>
        <v>C</v>
      </c>
      <c r="D43" s="38" t="str">
        <f>IFERROR(VLOOKUP(Indicadores[[#This Row],[Concatenado]],TabRankingEficiência[],IF(TipoEbitda="Normal",14,IF(TipoEbitda="Recorrente",15,16)),FALSE),"")</f>
        <v>A</v>
      </c>
      <c r="E43" t="str">
        <f>IF(OR(Tamanho="Todas",VLOOKUP(AG43,Empresas[], 4,FALSE)="Mais de 200m"), "Grande","")</f>
        <v>Grande</v>
      </c>
      <c r="F43" s="71" t="b">
        <f>IF(VLOOKUP(AG43,Empresas[], 6,FALSE), TRUE,FALSE)</f>
        <v>0</v>
      </c>
      <c r="G43" t="b">
        <f>IF(VLOOKUP(AG43,Empresas[], 5,FALSE), TRUE,FALSE)</f>
        <v>0</v>
      </c>
      <c r="H43" s="71" t="b">
        <f>IF(VLOOKUP(AG43,Empresas[],7,FALSE), TRUE,FALSE)</f>
        <v>0</v>
      </c>
      <c r="I43" s="9">
        <f t="shared" si="2"/>
        <v>0</v>
      </c>
      <c r="J43" s="1">
        <f t="shared" si="3"/>
        <v>0</v>
      </c>
      <c r="K43" s="1">
        <f t="shared" si="4"/>
        <v>1</v>
      </c>
      <c r="L43" s="1">
        <f t="shared" si="5"/>
        <v>0</v>
      </c>
      <c r="M43" s="8">
        <f>IFERROR(VLOOKUP(A43,BDNãoCont[],18,FALSE),"")</f>
        <v>54268383.234910406</v>
      </c>
      <c r="N43" s="7">
        <f>IFERROR(VLOOKUP(A43,BDNãoCont[],13),"")</f>
        <v>0.10715473385528294</v>
      </c>
      <c r="O43" s="84">
        <f>IFERROR(VLOOKUP(A43,BDContábil[],21,FALSE),"")</f>
        <v>12569271.030000033</v>
      </c>
      <c r="P43" s="84">
        <f>IFERROR(-VLOOKUP(A43,BDContábil[],11,FALSE),"")</f>
        <v>22500648.990000002</v>
      </c>
      <c r="Q43" s="84">
        <f>IFERROR(VLOOKUP(A43,BDNãoCont[],3,FALSE),"")</f>
        <v>24200197.33523028</v>
      </c>
      <c r="R43" s="84">
        <f>VLOOKUP(A43,BDContábil[],15,FALSE)-VLOOKUP(A43,BDContábil[],9,FALSE)</f>
        <v>10167879.850000001</v>
      </c>
      <c r="S43" s="84">
        <f>VLOOKUP(A43,BDContábil[],23,FALSE)</f>
        <v>-7197016.4399999995</v>
      </c>
      <c r="T43" s="84">
        <f>VLOOKUP(A43,BDContábil[],16,FALSE)</f>
        <v>76657777.839999944</v>
      </c>
      <c r="U43" s="84">
        <f>IFERROR((1/VLOOKUP(Indicadores[[#This Row],[Concatenado]],TabRankingEficiência[],11,FALSE))*(Indicadores[[#This Row],[EBITDA Normal]]-VLOOKUP(A43,BDNãoCont[],14,FALSE)),"")</f>
        <v>7081540.289457933</v>
      </c>
      <c r="V43" s="84">
        <f>IFERROR(VLOOKUP(A43,BDNãoCont[],14,FALSE),"")</f>
        <v>5864052.3811205328</v>
      </c>
      <c r="W43" s="84">
        <f>IFERROR(Indicadores[[#This Row],[EBITDA Normal]]-Indicadores[[#This Row],[Depreciação Regulatória]],"")</f>
        <v>14637745.718879502</v>
      </c>
      <c r="X43" s="84">
        <f>IFERROR(Indicadores[[#This Row],[EBITDA AJ (com variações de mercado)]]-Indicadores[[#This Row],[Depreciação Regulatória]],"")</f>
        <v>16759541.931501575</v>
      </c>
      <c r="Y43" s="84">
        <f>IFERROR(Indicadores[[#This Row],[EBITDA Recorrente]]-Indicadores[[#This Row],[Depreciação Regulatória]],"")</f>
        <v>11991336.829538591</v>
      </c>
      <c r="Z43" s="8">
        <f>VLOOKUP(A43,BDContábil[],8,FALSE)</f>
        <v>20501798.100000035</v>
      </c>
      <c r="AA43" s="8">
        <f>IFERROR((VLOOKUP(A43,TabRankingEficiência[],12,FALSE)*VLOOKUP(A43,BDNãoCont[],15,FALSE))+VLOOKUP(A43,BDNãoCont[],14,FALSE),"")</f>
        <v>22623594.312622108</v>
      </c>
      <c r="AB43" s="8">
        <f>IFERROR((VLOOKUP(A43,TabRankingEficiência[],13,FALSE)*VLOOKUP(A43,BDNãoCont[],15,FALSE))+VLOOKUP(A43,BDNãoCont[],14,FALSE),"")</f>
        <v>17855389.210659124</v>
      </c>
      <c r="AC43" s="8">
        <f t="shared" si="6"/>
        <v>17855389.210659124</v>
      </c>
      <c r="AD43" s="8">
        <f>IFERROR(AC43-IFERROR(VLOOKUP(A43,BDNãoCont[],14,FALSE),VLOOKUP(A43,BDContábil[],17,FALSE)+VLOOKUP(A43,BDContábil[],18,FALSE)),"")</f>
        <v>11991336.829538591</v>
      </c>
      <c r="AE43" s="8">
        <f>VLOOKUP(A43,BDContábil[],5,FALSE)</f>
        <v>3760837.33</v>
      </c>
      <c r="AF43" s="8">
        <f>-VLOOKUP(A43,BDContábil[],10,FALSE)</f>
        <v>15330745.73</v>
      </c>
      <c r="AG43" t="str">
        <f>'Demonstrativos a plotar'!A43</f>
        <v>Borborema</v>
      </c>
      <c r="AH43" s="38" t="str">
        <f>IF(OR(IF(Reclassificado,Indicadores[[#This Row],[Ranking Financeiro Ajustado]],Indicadores[[#This Row],[Rating IFF]])="",E43&lt;&gt;"Grande",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43" s="38" t="str">
        <f>IF(OR(Indicadores[[#This Row],[Ranking Financeiro Ajustado]]="",E43&lt;&gt;"Grande",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43" s="38" t="str">
        <f>RIGHT(Indicadores[[#This Row],[Ano Ranking Financeiro]],1)</f>
        <v>B</v>
      </c>
      <c r="AK43" s="39" t="str">
        <f>IF(Indicadores[[#This Row],[Div - At Reg/ Ebitda]]&lt;1,"A",IF(Indicadores[[#This Row],[Div - At Reg/ Ebitda]]&lt;2.5,"B",IF(Indicadores[[#This Row],[Div - At Reg/ Ebitda]]&lt;3.7,"C","D")))</f>
        <v>A</v>
      </c>
      <c r="AL43" s="39" t="s">
        <v>79</v>
      </c>
      <c r="AM43" s="39" t="s">
        <v>79</v>
      </c>
      <c r="AN43" s="39">
        <f>IFERROR(Indicadores[[#This Row],[EBIT Aj]]/(Indicadores[[#This Row],[DF Ajust]]+Indicadores[[#This Row],[Dívidas CP]]),"")</f>
        <v>0.62809546970792629</v>
      </c>
      <c r="AO43" s="39">
        <f t="shared" si="7"/>
        <v>0.93524927474815289</v>
      </c>
      <c r="AP43" s="39">
        <f t="shared" si="8"/>
        <v>4.7477164375676741</v>
      </c>
      <c r="AQ43" s="39">
        <f>IFERROR((VLOOKUP(A43,BDContábil[],15,FALSE)-VLOOKUP(A43,BDContábil[],9,FALSE))/Indicadores[[#This Row],[EBITDA Utilizado]],"")</f>
        <v>0.56945719468999789</v>
      </c>
      <c r="AR43" s="39">
        <f>IFERROR(VLOOKUP(A43,BDContábil[],23,FALSE)/Indicadores[[#This Row],[EBITDA Utilizado]],"")</f>
        <v>-0.40307250405404771</v>
      </c>
      <c r="AS43" s="39">
        <f>IFERROR((VLOOKUP(A43,BDContábil[],9,FALSE)+VLOOKUP(A43,BDContábil[],10,FALSE))/Indicadores[[#This Row],[EBITDA Utilizado]],"")</f>
        <v>1.0109362639501749</v>
      </c>
      <c r="AT43" s="39">
        <f>Indicadores[[#This Row],[Dív Líqu/ Ebitda]]-Indicadores[[#This Row],[Ativos Reg/ Ebitda]]</f>
        <v>0.9725296987440456</v>
      </c>
      <c r="AU43" s="39">
        <f>IFERROR(VLOOKUP(A43,BDNãoCont[],11,FALSE),"")</f>
        <v>2</v>
      </c>
      <c r="AV43" s="39">
        <f>IFERROR(AC43*IF(TipoEbitda="Normal",1,IF(TipoEbitda="Aj a Provisões",1-DifEditaAjProv,1-DifEditaAjProveOutros))/(VLOOKUP(A43,BDNãoCont[],14,FALSE)+VLOOKUP(A43,BDNãoCont[],15,FALSE)),"")</f>
        <v>1.3382181425147841</v>
      </c>
      <c r="AW43" s="39">
        <f>IFERROR(Indicadores[[#This Row],[EBIT Aj]]/Indicadores[[#This Row],[Capital Investido]]*100,"")</f>
        <v>22.096359085605968</v>
      </c>
      <c r="AX43" s="51">
        <f>IF(Indicadores[[#This Row],[Patrimônio Líquido]]&lt;0,"",Indicadores[[#This Row],[Lucro Líquido]]/Indicadores[[#This Row],[Patrimônio Líquido]]*100)</f>
        <v>16.396602385519973</v>
      </c>
      <c r="AY43" s="51"/>
      <c r="AZ43" s="39" t="str">
        <f>IF(OR(Indicadores[[#This Row],[Rating Operacional]]="",E43&lt;&gt;"Grande",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43" s="39">
        <f>IFERROR(VLOOKUP(Indicadores[[#This Row],[Concatenado]],TabRankingEficiência[],13,FALSE),"")</f>
        <v>1.6933232526988118</v>
      </c>
      <c r="BB43" s="39">
        <f>IFERROR(VLOOKUP(Indicadores[[#This Row],[Concatenado]],TabRankingEficiência[],12,FALSE),"")</f>
        <v>2.36665206395377</v>
      </c>
      <c r="BC43" s="39">
        <f>IFERROR(VLOOKUP(Indicadores[[#This Row],[Concatenado]],TabRankingEficiência[],11,FALSE),"")</f>
        <v>2.06702851647547</v>
      </c>
    </row>
    <row r="44" spans="1:55" ht="15" hidden="1" x14ac:dyDescent="0.25">
      <c r="A44" t="str">
        <f t="shared" si="0"/>
        <v>Borborema2010</v>
      </c>
      <c r="B44">
        <f>'Demonstrativos a plotar'!B44</f>
        <v>2010</v>
      </c>
      <c r="C44" s="38" t="str">
        <f t="shared" si="1"/>
        <v>B</v>
      </c>
      <c r="D44" s="38" t="str">
        <f>IFERROR(VLOOKUP(Indicadores[[#This Row],[Concatenado]],TabRankingEficiência[],IF(TipoEbitda="Normal",14,IF(TipoEbitda="Recorrente",15,16)),FALSE),"")</f>
        <v>B</v>
      </c>
      <c r="E44" t="str">
        <f>IF(OR(Tamanho="Todas",VLOOKUP(AG44,Empresas[], 4,FALSE)="Mais de 200m"), "Grande","")</f>
        <v>Grande</v>
      </c>
      <c r="F44" s="71" t="b">
        <f>IF(VLOOKUP(AG44,Empresas[], 6,FALSE), TRUE,FALSE)</f>
        <v>0</v>
      </c>
      <c r="G44" t="b">
        <f>IF(VLOOKUP(AG44,Empresas[], 5,FALSE), TRUE,FALSE)</f>
        <v>0</v>
      </c>
      <c r="H44" s="71" t="b">
        <f>IF(VLOOKUP(AG44,Empresas[],7,FALSE), TRUE,FALSE)</f>
        <v>0</v>
      </c>
      <c r="I44" s="9">
        <f t="shared" si="2"/>
        <v>0</v>
      </c>
      <c r="J44" s="1">
        <f t="shared" si="3"/>
        <v>1</v>
      </c>
      <c r="K44" s="1">
        <f t="shared" si="4"/>
        <v>0</v>
      </c>
      <c r="L44" s="1">
        <f t="shared" si="5"/>
        <v>0</v>
      </c>
      <c r="M44" s="8">
        <f>IFERROR(VLOOKUP(A44,BDNãoCont[],18,FALSE),"")</f>
        <v>56254303.000454806</v>
      </c>
      <c r="N44" s="7">
        <f>IFERROR(VLOOKUP(A44,BDNãoCont[],13),"")</f>
        <v>0.10715473385528294</v>
      </c>
      <c r="O44" s="84">
        <f>IFERROR(VLOOKUP(A44,BDContábil[],21,FALSE),"")</f>
        <v>14517936.299999988</v>
      </c>
      <c r="P44" s="84">
        <f>IFERROR(-VLOOKUP(A44,BDContábil[],11,FALSE),"")</f>
        <v>25481642.629999999</v>
      </c>
      <c r="Q44" s="84">
        <f>IFERROR(VLOOKUP(A44,BDNãoCont[],3,FALSE),"")</f>
        <v>25085789.412113685</v>
      </c>
      <c r="R44" s="84">
        <f>VLOOKUP(A44,BDContábil[],15,FALSE)-VLOOKUP(A44,BDContábil[],9,FALSE)</f>
        <v>5953529.0399999991</v>
      </c>
      <c r="S44" s="84">
        <f>VLOOKUP(A44,BDContábil[],23,FALSE)</f>
        <v>-4342130.09</v>
      </c>
      <c r="T44" s="84">
        <f>VLOOKUP(A44,BDContábil[],16,FALSE)</f>
        <v>82336222.609999999</v>
      </c>
      <c r="U44" s="84">
        <f>IFERROR((1/VLOOKUP(Indicadores[[#This Row],[Concatenado]],TabRankingEficiência[],11,FALSE))*(Indicadores[[#This Row],[EBITDA Normal]]-VLOOKUP(A44,BDNãoCont[],14,FALSE)),"")</f>
        <v>7340685.1096935542</v>
      </c>
      <c r="V44" s="84">
        <f>IFERROR(VLOOKUP(A44,BDNãoCont[],14,FALSE),"")</f>
        <v>6078643.9505698225</v>
      </c>
      <c r="W44" s="84">
        <f>IFERROR(Indicadores[[#This Row],[EBITDA Normal]]-Indicadores[[#This Row],[Depreciação Regulatória]],"")</f>
        <v>13650702.169430163</v>
      </c>
      <c r="X44" s="84">
        <f>IFERROR(Indicadores[[#This Row],[EBITDA AJ (com variações de mercado)]]-Indicadores[[#This Row],[Depreciação Regulatória]],"")</f>
        <v>11889579.758175202</v>
      </c>
      <c r="Y44" s="84">
        <f>IFERROR(Indicadores[[#This Row],[EBITDA Recorrente]]-Indicadores[[#This Row],[Depreciação Regulatória]],"")</f>
        <v>9573321.047660578</v>
      </c>
      <c r="Z44" s="8">
        <f>VLOOKUP(A44,BDContábil[],8,FALSE)</f>
        <v>19729346.119999986</v>
      </c>
      <c r="AA44" s="8">
        <f>IFERROR((VLOOKUP(A44,TabRankingEficiência[],12,FALSE)*VLOOKUP(A44,BDNãoCont[],15,FALSE))+VLOOKUP(A44,BDNãoCont[],14,FALSE),"")</f>
        <v>17968223.708745025</v>
      </c>
      <c r="AB44" s="8">
        <f>IFERROR((VLOOKUP(A44,TabRankingEficiência[],13,FALSE)*VLOOKUP(A44,BDNãoCont[],15,FALSE))+VLOOKUP(A44,BDNãoCont[],14,FALSE),"")</f>
        <v>15651964.998230401</v>
      </c>
      <c r="AC44" s="8">
        <f t="shared" si="6"/>
        <v>15651964.998230401</v>
      </c>
      <c r="AD44" s="8">
        <f>IFERROR(AC44-IFERROR(VLOOKUP(A44,BDNãoCont[],14,FALSE),VLOOKUP(A44,BDContábil[],17,FALSE)+VLOOKUP(A44,BDContábil[],18,FALSE)),"")</f>
        <v>9573321.047660578</v>
      </c>
      <c r="AE44" s="8">
        <f>VLOOKUP(A44,BDContábil[],5,FALSE)</f>
        <v>3098708.5399999996</v>
      </c>
      <c r="AF44" s="8">
        <f>-VLOOKUP(A44,BDContábil[],10,FALSE)</f>
        <v>9503527.9100000001</v>
      </c>
      <c r="AG44" t="str">
        <f>'Demonstrativos a plotar'!A44</f>
        <v>Borborema</v>
      </c>
      <c r="AH44" s="38" t="str">
        <f>IF(OR(IF(Reclassificado,Indicadores[[#This Row],[Ranking Financeiro Ajustado]],Indicadores[[#This Row],[Rating IFF]])="",E44&lt;&gt;"Grande",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44" s="38" t="str">
        <f>IF(OR(Indicadores[[#This Row],[Ranking Financeiro Ajustado]]="",E44&lt;&gt;"Grande",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44" s="38" t="str">
        <f>RIGHT(Indicadores[[#This Row],[Ano Ranking Financeiro]],1)</f>
        <v>B</v>
      </c>
      <c r="AK44" s="39" t="str">
        <f>IF(Indicadores[[#This Row],[Div - At Reg/ Ebitda]]&lt;1,"A",IF(Indicadores[[#This Row],[Div - At Reg/ Ebitda]]&lt;2.5,"B",IF(Indicadores[[#This Row],[Div - At Reg/ Ebitda]]&lt;3.7,"C","D")))</f>
        <v>A</v>
      </c>
      <c r="AL44" s="39"/>
      <c r="AM44" s="39" t="s">
        <v>79</v>
      </c>
      <c r="AN44" s="39">
        <f>IFERROR(Indicadores[[#This Row],[EBIT Aj]]/(Indicadores[[#This Row],[DF Ajust]]+Indicadores[[#This Row],[Dívidas CP]]),"")</f>
        <v>0.75965254942193838</v>
      </c>
      <c r="AO44" s="39">
        <f t="shared" si="7"/>
        <v>1.2419989944110597</v>
      </c>
      <c r="AP44" s="39">
        <f t="shared" si="8"/>
        <v>5.0511252659568955</v>
      </c>
      <c r="AQ44" s="39">
        <f>IFERROR((VLOOKUP(A44,BDContábil[],15,FALSE)-VLOOKUP(A44,BDContábil[],9,FALSE))/Indicadores[[#This Row],[EBITDA Utilizado]],"")</f>
        <v>0.38036943225167574</v>
      </c>
      <c r="AR44" s="39">
        <f>IFERROR(VLOOKUP(A44,BDContábil[],23,FALSE)/Indicadores[[#This Row],[EBITDA Utilizado]],"")</f>
        <v>-0.27741756964642572</v>
      </c>
      <c r="AS44" s="39">
        <f>IFERROR((VLOOKUP(A44,BDContábil[],9,FALSE)+VLOOKUP(A44,BDContábil[],10,FALSE))/Indicadores[[#This Row],[EBITDA Utilizado]],"")</f>
        <v>1.0254607464183989</v>
      </c>
      <c r="AT44" s="39">
        <f>Indicadores[[#This Row],[Dív Líqu/ Ebitda]]-Indicadores[[#This Row],[Ativos Reg/ Ebitda]]</f>
        <v>0.65778700189810146</v>
      </c>
      <c r="AU44" s="39">
        <f>IFERROR(VLOOKUP(A44,BDNãoCont[],11,FALSE),"")</f>
        <v>2</v>
      </c>
      <c r="AV44" s="39">
        <f>IFERROR(AC44*IF(TipoEbitda="Normal",1,IF(TipoEbitda="Aj a Provisões",1-DifEditaAjProv,1-DifEditaAjProveOutros))/(VLOOKUP(A44,BDNãoCont[],14,FALSE)+VLOOKUP(A44,BDNãoCont[],15,FALSE)),"")</f>
        <v>1.1316642468911562</v>
      </c>
      <c r="AW44" s="39">
        <f>IFERROR(Indicadores[[#This Row],[EBIT Aj]]/Indicadores[[#This Row],[Capital Investido]]*100,"")</f>
        <v>17.017935583671136</v>
      </c>
      <c r="AX44" s="51">
        <f>IF(Indicadores[[#This Row],[Patrimônio Líquido]]&lt;0,"",Indicadores[[#This Row],[Lucro Líquido]]/Indicadores[[#This Row],[Patrimônio Líquido]]*100)</f>
        <v>17.632502244809974</v>
      </c>
      <c r="AY44" s="51"/>
      <c r="AZ44" s="39" t="str">
        <f>IF(OR(Indicadores[[#This Row],[Rating Operacional]]="",E44&lt;&gt;"Grande",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44" s="39">
        <f>IFERROR(VLOOKUP(Indicadores[[#This Row],[Concatenado]],TabRankingEficiência[],13,FALSE),"")</f>
        <v>1.3041454442842018</v>
      </c>
      <c r="BB44" s="39">
        <f>IFERROR(VLOOKUP(Indicadores[[#This Row],[Concatenado]],TabRankingEficiência[],12,FALSE),"")</f>
        <v>1.6196825739869001</v>
      </c>
      <c r="BC44" s="39">
        <f>IFERROR(VLOOKUP(Indicadores[[#This Row],[Concatenado]],TabRankingEficiência[],11,FALSE),"")</f>
        <v>1.8595951148216501</v>
      </c>
    </row>
    <row r="45" spans="1:55" ht="15" hidden="1" x14ac:dyDescent="0.25">
      <c r="A45" t="str">
        <f t="shared" si="0"/>
        <v>Borborema2011</v>
      </c>
      <c r="B45">
        <f>'Demonstrativos a plotar'!B45</f>
        <v>2011</v>
      </c>
      <c r="C45" s="38" t="str">
        <f t="shared" si="1"/>
        <v>A</v>
      </c>
      <c r="D45" s="38" t="str">
        <f>IFERROR(VLOOKUP(Indicadores[[#This Row],[Concatenado]],TabRankingEficiência[],IF(TipoEbitda="Normal",14,IF(TipoEbitda="Recorrente",15,16)),FALSE),"")</f>
        <v>A</v>
      </c>
      <c r="E45" t="str">
        <f>IF(OR(Tamanho="Todas",VLOOKUP(AG45,Empresas[], 4,FALSE)="Mais de 200m"), "Grande","")</f>
        <v>Grande</v>
      </c>
      <c r="F45" s="71" t="b">
        <f>IF(VLOOKUP(AG45,Empresas[], 6,FALSE), TRUE,FALSE)</f>
        <v>0</v>
      </c>
      <c r="G45" t="b">
        <f>IF(VLOOKUP(AG45,Empresas[], 5,FALSE), TRUE,FALSE)</f>
        <v>0</v>
      </c>
      <c r="H45" s="71" t="b">
        <f>IF(VLOOKUP(AG45,Empresas[],7,FALSE), TRUE,FALSE)</f>
        <v>0</v>
      </c>
      <c r="I45" s="9">
        <f t="shared" si="2"/>
        <v>1</v>
      </c>
      <c r="J45" s="1">
        <f t="shared" si="3"/>
        <v>1</v>
      </c>
      <c r="K45" s="1">
        <f t="shared" si="4"/>
        <v>0</v>
      </c>
      <c r="L45" s="1">
        <f t="shared" si="5"/>
        <v>0</v>
      </c>
      <c r="M45" s="8">
        <f>IFERROR(VLOOKUP(A45,BDNãoCont[],18,FALSE),"")</f>
        <v>66360563.777975619</v>
      </c>
      <c r="N45" s="7">
        <f>IFERROR(VLOOKUP(A45,BDNãoCont[],13),"")</f>
        <v>0.10715473385528294</v>
      </c>
      <c r="O45" s="84">
        <f>IFERROR(VLOOKUP(A45,BDContábil[],21,FALSE),"")</f>
        <v>19038310.209999986</v>
      </c>
      <c r="P45" s="84">
        <f>IFERROR(-VLOOKUP(A45,BDContábil[],11,FALSE),"")</f>
        <v>26631189.890000001</v>
      </c>
      <c r="Q45" s="84">
        <f>IFERROR(VLOOKUP(A45,BDNãoCont[],3,FALSE),"")</f>
        <v>29592529.627288718</v>
      </c>
      <c r="R45" s="84">
        <f>VLOOKUP(A45,BDContábil[],15,FALSE)-VLOOKUP(A45,BDContábil[],9,FALSE)</f>
        <v>18133146.57</v>
      </c>
      <c r="S45" s="84">
        <f>VLOOKUP(A45,BDContábil[],23,FALSE)</f>
        <v>-1060294.2199999997</v>
      </c>
      <c r="T45" s="84">
        <f>VLOOKUP(A45,BDContábil[],16,FALSE)</f>
        <v>88841735.570000038</v>
      </c>
      <c r="U45" s="84">
        <f>IFERROR((1/VLOOKUP(Indicadores[[#This Row],[Concatenado]],TabRankingEficiência[],11,FALSE))*(Indicadores[[#This Row],[EBITDA Normal]]-VLOOKUP(A45,BDNãoCont[],14,FALSE)),"")</f>
        <v>8659462.058922695</v>
      </c>
      <c r="V45" s="84">
        <f>IFERROR(VLOOKUP(A45,BDNãoCont[],14,FALSE),"")</f>
        <v>7170691.2724904455</v>
      </c>
      <c r="W45" s="84">
        <f>IFERROR(Indicadores[[#This Row],[EBITDA Normal]]-Indicadores[[#This Row],[Depreciação Regulatória]],"")</f>
        <v>20018726.057509545</v>
      </c>
      <c r="X45" s="84">
        <f>IFERROR(Indicadores[[#This Row],[EBITDA AJ (com variações de mercado)]]-Indicadores[[#This Row],[Depreciação Regulatória]],"")</f>
        <v>18692565.563329305</v>
      </c>
      <c r="Y45" s="84">
        <f>IFERROR(Indicadores[[#This Row],[EBITDA Recorrente]]-Indicadores[[#This Row],[Depreciação Regulatória]],"")</f>
        <v>14689290.548174594</v>
      </c>
      <c r="Z45" s="8">
        <f>VLOOKUP(A45,BDContábil[],8,FALSE)</f>
        <v>27189417.329999991</v>
      </c>
      <c r="AA45" s="8">
        <f>IFERROR((VLOOKUP(A45,TabRankingEficiência[],12,FALSE)*VLOOKUP(A45,BDNãoCont[],15,FALSE))+VLOOKUP(A45,BDNãoCont[],14,FALSE),"")</f>
        <v>25863256.835819751</v>
      </c>
      <c r="AB45" s="8">
        <f>IFERROR((VLOOKUP(A45,TabRankingEficiência[],13,FALSE)*VLOOKUP(A45,BDNãoCont[],15,FALSE))+VLOOKUP(A45,BDNãoCont[],14,FALSE),"")</f>
        <v>21859981.820665039</v>
      </c>
      <c r="AC45" s="8">
        <f t="shared" si="6"/>
        <v>21859981.820665039</v>
      </c>
      <c r="AD45" s="8">
        <f>IFERROR(AC45-IFERROR(VLOOKUP(A45,BDNãoCont[],14,FALSE),VLOOKUP(A45,BDContábil[],17,FALSE)+VLOOKUP(A45,BDContábil[],18,FALSE)),"")</f>
        <v>14689290.548174594</v>
      </c>
      <c r="AE45" s="8">
        <f>VLOOKUP(A45,BDContábil[],5,FALSE)</f>
        <v>2304010.4500000002</v>
      </c>
      <c r="AF45" s="8">
        <f>-VLOOKUP(A45,BDContábil[],10,FALSE)</f>
        <v>8875451.0399999991</v>
      </c>
      <c r="AG45" t="str">
        <f>'Demonstrativos a plotar'!A45</f>
        <v>Borborema</v>
      </c>
      <c r="AH45" s="38" t="str">
        <f>IF(OR(IF(Reclassificado,Indicadores[[#This Row],[Ranking Financeiro Ajustado]],Indicadores[[#This Row],[Rating IFF]])="",E45&lt;&gt;"Grande",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5" s="38" t="str">
        <f>IF(OR(Indicadores[[#This Row],[Ranking Financeiro Ajustado]]="",E45&lt;&gt;"Grande",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5" s="38" t="str">
        <f>RIGHT(Indicadores[[#This Row],[Ano Ranking Financeiro]],1)</f>
        <v>A</v>
      </c>
      <c r="AK45" s="39" t="str">
        <f>IF(Indicadores[[#This Row],[Div - At Reg/ Ebitda]]&lt;1,"A",IF(Indicadores[[#This Row],[Div - At Reg/ Ebitda]]&lt;2.5,"B",IF(Indicadores[[#This Row],[Div - At Reg/ Ebitda]]&lt;3.7,"C","D")))</f>
        <v>A</v>
      </c>
      <c r="AL45" s="39"/>
      <c r="AM45" s="39" t="s">
        <v>78</v>
      </c>
      <c r="AN45" s="39">
        <f>IFERROR(Indicadores[[#This Row],[EBIT Aj]]/(Indicadores[[#This Row],[DF Ajust]]+Indicadores[[#This Row],[Dívidas CP]]),"")</f>
        <v>1.3139533206777563</v>
      </c>
      <c r="AO45" s="39">
        <f t="shared" si="7"/>
        <v>1.9553698396133607</v>
      </c>
      <c r="AP45" s="39">
        <f t="shared" si="8"/>
        <v>9.4877962991292151</v>
      </c>
      <c r="AQ45" s="39">
        <f>IFERROR((VLOOKUP(A45,BDContábil[],15,FALSE)-VLOOKUP(A45,BDContábil[],9,FALSE))/Indicadores[[#This Row],[EBITDA Utilizado]],"")</f>
        <v>0.82951334172007751</v>
      </c>
      <c r="AR45" s="39">
        <f>IFERROR(VLOOKUP(A45,BDContábil[],23,FALSE)/Indicadores[[#This Row],[EBITDA Utilizado]],"")</f>
        <v>-4.8503893036071277E-2</v>
      </c>
      <c r="AS45" s="39">
        <f>IFERROR((VLOOKUP(A45,BDContábil[],9,FALSE)+VLOOKUP(A45,BDContábil[],10,FALSE))/Indicadores[[#This Row],[EBITDA Utilizado]],"")</f>
        <v>0.15840564545788149</v>
      </c>
      <c r="AT45" s="39">
        <f>Indicadores[[#This Row],[Dív Líqu/ Ebitda]]-Indicadores[[#This Row],[Ativos Reg/ Ebitda]]</f>
        <v>0.87801723475614879</v>
      </c>
      <c r="AU45" s="39">
        <f>IFERROR(VLOOKUP(A45,BDNãoCont[],11,FALSE),"")</f>
        <v>2</v>
      </c>
      <c r="AV45" s="39">
        <f>IFERROR(AC45*IF(TipoEbitda="Normal",1,IF(TipoEbitda="Aj a Provisões",1-DifEditaAjProv,1-DifEditaAjProveOutros))/(VLOOKUP(A45,BDNãoCont[],14,FALSE)+VLOOKUP(A45,BDNãoCont[],15,FALSE)),"")</f>
        <v>1.3398130536571444</v>
      </c>
      <c r="AW45" s="39">
        <f>IFERROR(Indicadores[[#This Row],[EBIT Aj]]/Indicadores[[#This Row],[Capital Investido]]*100,"")</f>
        <v>22.135572261442746</v>
      </c>
      <c r="AX45" s="51">
        <f>IF(Indicadores[[#This Row],[Patrimônio Líquido]]&lt;0,"",Indicadores[[#This Row],[Lucro Líquido]]/Indicadores[[#This Row],[Patrimônio Líquido]]*100)</f>
        <v>21.429466779157362</v>
      </c>
      <c r="AY45" s="51"/>
      <c r="AZ45" s="39" t="str">
        <f>IF(OR(Indicadores[[#This Row],[Rating Operacional]]="",E45&lt;&gt;"Grande",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45" s="39">
        <f>IFERROR(VLOOKUP(Indicadores[[#This Row],[Concatenado]],TabRankingEficiência[],13,FALSE),"")</f>
        <v>1.6963282990143302</v>
      </c>
      <c r="BB45" s="39">
        <f>IFERROR(VLOOKUP(Indicadores[[#This Row],[Concatenado]],TabRankingEficiência[],12,FALSE),"")</f>
        <v>2.1586289577611102</v>
      </c>
      <c r="BC45" s="39">
        <f>IFERROR(VLOOKUP(Indicadores[[#This Row],[Concatenado]],TabRankingEficiência[],11,FALSE),"")</f>
        <v>2.3117747870818701</v>
      </c>
    </row>
    <row r="46" spans="1:55" ht="15" hidden="1" x14ac:dyDescent="0.25">
      <c r="A46" t="str">
        <f t="shared" si="0"/>
        <v>Borborema2012</v>
      </c>
      <c r="B46">
        <f>'Demonstrativos a plotar'!B46</f>
        <v>2012</v>
      </c>
      <c r="C46" s="38" t="str">
        <f t="shared" si="1"/>
        <v>A</v>
      </c>
      <c r="D46" s="38" t="str">
        <f>IFERROR(VLOOKUP(Indicadores[[#This Row],[Concatenado]],TabRankingEficiência[],IF(TipoEbitda="Normal",14,IF(TipoEbitda="Recorrente",15,16)),FALSE),"")</f>
        <v>A</v>
      </c>
      <c r="E46" t="str">
        <f>IF(OR(Tamanho="Todas",VLOOKUP(AG46,Empresas[], 4,FALSE)="Mais de 200m"), "Grande","")</f>
        <v>Grande</v>
      </c>
      <c r="F46" s="71" t="b">
        <f>IF(VLOOKUP(AG46,Empresas[], 6,FALSE), TRUE,FALSE)</f>
        <v>0</v>
      </c>
      <c r="G46" t="b">
        <f>IF(VLOOKUP(AG46,Empresas[], 5,FALSE), TRUE,FALSE)</f>
        <v>0</v>
      </c>
      <c r="H46" s="71" t="b">
        <f>IF(VLOOKUP(AG46,Empresas[],7,FALSE), TRUE,FALSE)</f>
        <v>0</v>
      </c>
      <c r="I46" s="9">
        <f t="shared" si="2"/>
        <v>1</v>
      </c>
      <c r="J46" s="1">
        <f t="shared" si="3"/>
        <v>1</v>
      </c>
      <c r="K46" s="1">
        <f t="shared" si="4"/>
        <v>0</v>
      </c>
      <c r="L46" s="1">
        <f t="shared" si="5"/>
        <v>0</v>
      </c>
      <c r="M46" s="8">
        <f>IFERROR(VLOOKUP(A46,BDNãoCont[],18,FALSE),"")</f>
        <v>73699632.446902737</v>
      </c>
      <c r="N46" s="7">
        <f>IFERROR(VLOOKUP(A46,BDNãoCont[],13),"")</f>
        <v>0.10715473385528294</v>
      </c>
      <c r="O46" s="84">
        <f>IFERROR(VLOOKUP(A46,BDContábil[],21,FALSE),"")</f>
        <v>29564226.379999995</v>
      </c>
      <c r="P46" s="84">
        <f>IFERROR(-VLOOKUP(A46,BDContábil[],11,FALSE),"")</f>
        <v>29559207.840000007</v>
      </c>
      <c r="Q46" s="84">
        <f>IFERROR(VLOOKUP(A46,BDNãoCont[],3,FALSE),"")</f>
        <v>32865280.711028188</v>
      </c>
      <c r="R46" s="84">
        <f>VLOOKUP(A46,BDContábil[],15,FALSE)-VLOOKUP(A46,BDContábil[],9,FALSE)</f>
        <v>33135138.129999992</v>
      </c>
      <c r="S46" s="84">
        <f>VLOOKUP(A46,BDContábil[],23,FALSE)</f>
        <v>411335.48</v>
      </c>
      <c r="T46" s="84">
        <f>VLOOKUP(A46,BDContábil[],16,FALSE)</f>
        <v>98152655.360000044</v>
      </c>
      <c r="U46" s="84">
        <f>IFERROR((1/VLOOKUP(Indicadores[[#This Row],[Concatenado]],TabRankingEficiência[],11,FALSE))*(Indicadores[[#This Row],[EBITDA Normal]]-VLOOKUP(A46,BDNãoCont[],14,FALSE)),"")</f>
        <v>9617145.1006010808</v>
      </c>
      <c r="V46" s="84">
        <f>IFERROR(VLOOKUP(A46,BDNãoCont[],14,FALSE),"")</f>
        <v>7963725.4581034034</v>
      </c>
      <c r="W46" s="84">
        <f>IFERROR(Indicadores[[#This Row],[EBITDA Normal]]-Indicadores[[#This Row],[Depreciação Regulatória]],"")</f>
        <v>30344322.561896592</v>
      </c>
      <c r="X46" s="84">
        <f>IFERROR(Indicadores[[#This Row],[EBITDA AJ (com variações de mercado)]]-Indicadores[[#This Row],[Depreciação Regulatória]],"")</f>
        <v>28441590.345931903</v>
      </c>
      <c r="Y46" s="84">
        <f>IFERROR(Indicadores[[#This Row],[EBITDA Recorrente]]-Indicadores[[#This Row],[Depreciação Regulatória]],"")</f>
        <v>16334567.334849514</v>
      </c>
      <c r="Z46" s="8">
        <f>VLOOKUP(A46,BDContábil[],8,FALSE)</f>
        <v>38308048.019999996</v>
      </c>
      <c r="AA46" s="8">
        <f>IFERROR((VLOOKUP(A46,TabRankingEficiência[],12,FALSE)*VLOOKUP(A46,BDNãoCont[],15,FALSE))+VLOOKUP(A46,BDNãoCont[],14,FALSE),"")</f>
        <v>36405315.804035306</v>
      </c>
      <c r="AB46" s="8">
        <f>IFERROR((VLOOKUP(A46,TabRankingEficiência[],13,FALSE)*VLOOKUP(A46,BDNãoCont[],15,FALSE))+VLOOKUP(A46,BDNãoCont[],14,FALSE),"")</f>
        <v>24298292.792952918</v>
      </c>
      <c r="AC46" s="8">
        <f t="shared" si="6"/>
        <v>24298292.792952918</v>
      </c>
      <c r="AD46" s="8">
        <f>IFERROR(AC46-IFERROR(VLOOKUP(A46,BDNãoCont[],14,FALSE),VLOOKUP(A46,BDContábil[],17,FALSE)+VLOOKUP(A46,BDContábil[],18,FALSE)),"")</f>
        <v>16334567.334849514</v>
      </c>
      <c r="AE46" s="8">
        <f>VLOOKUP(A46,BDContábil[],5,FALSE)</f>
        <v>3639467.55</v>
      </c>
      <c r="AF46" s="8">
        <f>-VLOOKUP(A46,BDContábil[],10,FALSE)</f>
        <v>4005684.2600000002</v>
      </c>
      <c r="AG46" t="str">
        <f>'Demonstrativos a plotar'!A46</f>
        <v>Borborema</v>
      </c>
      <c r="AH46" s="38" t="str">
        <f>IF(OR(IF(Reclassificado,Indicadores[[#This Row],[Ranking Financeiro Ajustado]],Indicadores[[#This Row],[Rating IFF]])="",E46&lt;&gt;"Grande",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6" s="38" t="str">
        <f>IF(OR(Indicadores[[#This Row],[Ranking Financeiro Ajustado]]="",E46&lt;&gt;"Grande",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6" s="38" t="str">
        <f>RIGHT(Indicadores[[#This Row],[Ano Ranking Financeiro]],1)</f>
        <v>A</v>
      </c>
      <c r="AK46" s="39" t="str">
        <f>IF(Indicadores[[#This Row],[Div - At Reg/ Ebitda]]&lt;1,"A",IF(Indicadores[[#This Row],[Div - At Reg/ Ebitda]]&lt;2.5,"B",IF(Indicadores[[#This Row],[Div - At Reg/ Ebitda]]&lt;3.7,"C","D")))</f>
        <v>B</v>
      </c>
      <c r="AL46" s="39"/>
      <c r="AM46" s="39" t="s">
        <v>78</v>
      </c>
      <c r="AN46" s="39">
        <f>IFERROR(Indicadores[[#This Row],[EBIT Aj]]/(Indicadores[[#This Row],[DF Ajust]]+Indicadores[[#This Row],[Dívidas CP]]),"")</f>
        <v>2.1365916257521005</v>
      </c>
      <c r="AO46" s="39">
        <f t="shared" si="7"/>
        <v>3.1782616482736548</v>
      </c>
      <c r="AP46" s="39">
        <f t="shared" si="8"/>
        <v>6.6763317598347367</v>
      </c>
      <c r="AQ46" s="39">
        <f>IFERROR((VLOOKUP(A46,BDContábil[],15,FALSE)-VLOOKUP(A46,BDContábil[],9,FALSE))/Indicadores[[#This Row],[EBITDA Utilizado]],"")</f>
        <v>1.3636817373280632</v>
      </c>
      <c r="AR46" s="39">
        <f>IFERROR(VLOOKUP(A46,BDContábil[],23,FALSE)/Indicadores[[#This Row],[EBITDA Utilizado]],"")</f>
        <v>1.6928575332638064E-2</v>
      </c>
      <c r="AS46" s="39">
        <f>IFERROR((VLOOKUP(A46,BDContábil[],9,FALSE)+VLOOKUP(A46,BDContábil[],10,FALSE))/Indicadores[[#This Row],[EBITDA Utilizado]],"")</f>
        <v>0.25987814344847238</v>
      </c>
      <c r="AT46" s="39">
        <f>Indicadores[[#This Row],[Dív Líqu/ Ebitda]]-Indicadores[[#This Row],[Ativos Reg/ Ebitda]]</f>
        <v>1.3467531619954252</v>
      </c>
      <c r="AU46" s="39">
        <f>IFERROR(VLOOKUP(A46,BDNãoCont[],11,FALSE),"")</f>
        <v>2</v>
      </c>
      <c r="AV46" s="39">
        <f>IFERROR(AC46*IF(TipoEbitda="Normal",1,IF(TipoEbitda="Aj a Provisões",1-DifEditaAjProv,1-DifEditaAjProveOutros))/(VLOOKUP(A46,BDNãoCont[],14,FALSE)+VLOOKUP(A46,BDNãoCont[],15,FALSE)),"")</f>
        <v>1.3409571933639282</v>
      </c>
      <c r="AW46" s="39">
        <f>IFERROR(Indicadores[[#This Row],[EBIT Aj]]/Indicadores[[#This Row],[Capital Investido]]*100,"")</f>
        <v>22.163702575610312</v>
      </c>
      <c r="AX46" s="51">
        <f>IF(Indicadores[[#This Row],[Patrimônio Líquido]]&lt;0,"",Indicadores[[#This Row],[Lucro Líquido]]/Indicadores[[#This Row],[Patrimônio Líquido]]*100)</f>
        <v>30.120658755043976</v>
      </c>
      <c r="AY46" s="51"/>
      <c r="AZ46" s="39" t="str">
        <f>IF(OR(Indicadores[[#This Row],[Rating Operacional]]="",E46&lt;&gt;"Grande",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46" s="39">
        <f>IFERROR(VLOOKUP(Indicadores[[#This Row],[Concatenado]],TabRankingEficiência[],13,FALSE),"")</f>
        <v>1.6984840258877543</v>
      </c>
      <c r="BB46" s="39">
        <f>IFERROR(VLOOKUP(Indicadores[[#This Row],[Concatenado]],TabRankingEficiência[],12,FALSE),"")</f>
        <v>2.9573839259485801</v>
      </c>
      <c r="BC46" s="39">
        <f>IFERROR(VLOOKUP(Indicadores[[#This Row],[Concatenado]],TabRankingEficiência[],11,FALSE),"")</f>
        <v>3.1552318535778401</v>
      </c>
    </row>
    <row r="47" spans="1:55" ht="15" hidden="1" x14ac:dyDescent="0.25">
      <c r="A47" t="str">
        <f t="shared" si="0"/>
        <v>Borborema2013</v>
      </c>
      <c r="B47">
        <f>'Demonstrativos a plotar'!B47</f>
        <v>2013</v>
      </c>
      <c r="C47" s="38" t="str">
        <f t="shared" si="1"/>
        <v>B</v>
      </c>
      <c r="D47" s="38" t="str">
        <f>IFERROR(VLOOKUP(Indicadores[[#This Row],[Concatenado]],TabRankingEficiência[],IF(TipoEbitda="Normal",14,IF(TipoEbitda="Recorrente",15,16)),FALSE),"")</f>
        <v>B</v>
      </c>
      <c r="E47" t="str">
        <f>IF(OR(Tamanho="Todas",VLOOKUP(AG47,Empresas[], 4,FALSE)="Mais de 200m"), "Grande","")</f>
        <v>Grande</v>
      </c>
      <c r="F47" s="71" t="b">
        <f>IF(VLOOKUP(AG47,Empresas[], 6,FALSE), TRUE,FALSE)</f>
        <v>0</v>
      </c>
      <c r="G47" t="b">
        <f>IF(VLOOKUP(AG47,Empresas[], 5,FALSE), TRUE,FALSE)</f>
        <v>0</v>
      </c>
      <c r="H47" s="71" t="b">
        <f>IF(VLOOKUP(AG47,Empresas[],7,FALSE), TRUE,FALSE)</f>
        <v>0</v>
      </c>
      <c r="I47" s="9">
        <f t="shared" si="2"/>
        <v>0</v>
      </c>
      <c r="J47" s="1">
        <f t="shared" si="3"/>
        <v>1</v>
      </c>
      <c r="K47" s="1">
        <f t="shared" si="4"/>
        <v>0</v>
      </c>
      <c r="L47" s="1">
        <f t="shared" si="5"/>
        <v>0</v>
      </c>
      <c r="M47" s="8">
        <f>IFERROR(VLOOKUP(A47,BDNãoCont[],18,FALSE),"")</f>
        <v>82775279.865194142</v>
      </c>
      <c r="N47" s="7">
        <f>IFERROR(VLOOKUP(A47,BDNãoCont[],13),"")</f>
        <v>0.10715473385528294</v>
      </c>
      <c r="O47" s="84">
        <f>IFERROR(VLOOKUP(A47,BDContábil[],21,FALSE),"")</f>
        <v>8641817.8100000024</v>
      </c>
      <c r="P47" s="84">
        <f>IFERROR(-VLOOKUP(A47,BDContábil[],11,FALSE),"")</f>
        <v>28235193.270000003</v>
      </c>
      <c r="Q47" s="84">
        <f>IFERROR(VLOOKUP(A47,BDNãoCont[],3,FALSE),"")</f>
        <v>33626472.591669321</v>
      </c>
      <c r="R47" s="84">
        <f>VLOOKUP(A47,BDContábil[],15,FALSE)-VLOOKUP(A47,BDContábil[],9,FALSE)</f>
        <v>37774450.960000008</v>
      </c>
      <c r="S47" s="84">
        <f>VLOOKUP(A47,BDContábil[],23,FALSE)</f>
        <v>-261962.97999999952</v>
      </c>
      <c r="T47" s="84">
        <f>VLOOKUP(A47,BDContábil[],16,FALSE)</f>
        <v>96177702.190000027</v>
      </c>
      <c r="U47" s="84">
        <f>IFERROR((1/VLOOKUP(Indicadores[[#This Row],[Concatenado]],TabRankingEficiência[],11,FALSE))*(Indicadores[[#This Row],[EBITDA Normal]]-VLOOKUP(A47,BDNãoCont[],14,FALSE)),"")</f>
        <v>8618389.3204027507</v>
      </c>
      <c r="V47" s="84">
        <f>IFERROR(VLOOKUP(A47,BDNãoCont[],14,FALSE),"")</f>
        <v>7009113.7995261922</v>
      </c>
      <c r="W47" s="84">
        <f>IFERROR(Indicadores[[#This Row],[EBITDA Normal]]-Indicadores[[#This Row],[Depreciação Regulatória]],"")</f>
        <v>10138344.750473816</v>
      </c>
      <c r="X47" s="84">
        <f>IFERROR(Indicadores[[#This Row],[EBITDA AJ (com variações de mercado)]]-Indicadores[[#This Row],[Depreciação Regulatória]],"")</f>
        <v>14034232.420044668</v>
      </c>
      <c r="Y47" s="84">
        <f>IFERROR(Indicadores[[#This Row],[EBITDA Recorrente]]-Indicadores[[#This Row],[Depreciação Regulatória]],"")</f>
        <v>16386118.848387539</v>
      </c>
      <c r="Z47" s="8">
        <f>VLOOKUP(A47,BDContábil[],8,FALSE)</f>
        <v>17147458.550000008</v>
      </c>
      <c r="AA47" s="8">
        <f>IFERROR((VLOOKUP(A47,TabRankingEficiência[],12,FALSE)*VLOOKUP(A47,BDNãoCont[],15,FALSE))+VLOOKUP(A47,BDNãoCont[],14,FALSE),"")</f>
        <v>21043346.21957086</v>
      </c>
      <c r="AB47" s="8">
        <f>IFERROR((VLOOKUP(A47,TabRankingEficiência[],13,FALSE)*VLOOKUP(A47,BDNãoCont[],15,FALSE))+VLOOKUP(A47,BDNãoCont[],14,FALSE),"")</f>
        <v>23395232.647913732</v>
      </c>
      <c r="AC47" s="8">
        <f t="shared" si="6"/>
        <v>23395232.647913732</v>
      </c>
      <c r="AD47" s="8">
        <f>IFERROR(AC47-IFERROR(VLOOKUP(A47,BDNãoCont[],14,FALSE),VLOOKUP(A47,BDContábil[],17,FALSE)+VLOOKUP(A47,BDContábil[],18,FALSE)),"")</f>
        <v>16386118.848387539</v>
      </c>
      <c r="AE47" s="8">
        <f>VLOOKUP(A47,BDContábil[],5,FALSE)</f>
        <v>7443392.4900000002</v>
      </c>
      <c r="AF47" s="8">
        <f>-VLOOKUP(A47,BDContábil[],10,FALSE)</f>
        <v>12374152.419999998</v>
      </c>
      <c r="AG47" t="str">
        <f>'Demonstrativos a plotar'!A47</f>
        <v>Borborema</v>
      </c>
      <c r="AH47" s="38" t="str">
        <f>IF(OR(IF(Reclassificado,Indicadores[[#This Row],[Ranking Financeiro Ajustado]],Indicadores[[#This Row],[Rating IFF]])="",E47&lt;&gt;"Grande",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47" s="38" t="str">
        <f>IF(OR(Indicadores[[#This Row],[Ranking Financeiro Ajustado]]="",E47&lt;&gt;"Grande",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47" s="38" t="str">
        <f>RIGHT(Indicadores[[#This Row],[Ano Ranking Financeiro]],1)</f>
        <v>B</v>
      </c>
      <c r="AK47" s="39" t="str">
        <f>IF(Indicadores[[#This Row],[Div - At Reg/ Ebitda]]&lt;1,"A",IF(Indicadores[[#This Row],[Div - At Reg/ Ebitda]]&lt;2.5,"B",IF(Indicadores[[#This Row],[Div - At Reg/ Ebitda]]&lt;3.7,"C","D")))</f>
        <v>B</v>
      </c>
      <c r="AL47" s="39"/>
      <c r="AM47" s="39" t="s">
        <v>79</v>
      </c>
      <c r="AN47" s="39">
        <f>IFERROR(Indicadores[[#This Row],[EBIT Aj]]/(Indicadores[[#This Row],[DF Ajust]]+Indicadores[[#This Row],[Dívidas CP]]),"")</f>
        <v>0.82684908361777198</v>
      </c>
      <c r="AO47" s="39">
        <f t="shared" si="7"/>
        <v>1.1805313298979039</v>
      </c>
      <c r="AP47" s="39">
        <f t="shared" si="8"/>
        <v>3.1430873327376738</v>
      </c>
      <c r="AQ47" s="39">
        <f>IFERROR((VLOOKUP(A47,BDContábil[],15,FALSE)-VLOOKUP(A47,BDContábil[],9,FALSE))/Indicadores[[#This Row],[EBITDA Utilizado]],"")</f>
        <v>1.6146217277889965</v>
      </c>
      <c r="AR47" s="39">
        <f>IFERROR(VLOOKUP(A47,BDContábil[],23,FALSE)/Indicadores[[#This Row],[EBITDA Utilizado]],"")</f>
        <v>-1.1197280400772593E-2</v>
      </c>
      <c r="AS47" s="39">
        <f>IFERROR((VLOOKUP(A47,BDContábil[],9,FALSE)+VLOOKUP(A47,BDContábil[],10,FALSE))/Indicadores[[#This Row],[EBITDA Utilizado]],"")</f>
        <v>0.20720544535522231</v>
      </c>
      <c r="AT47" s="39">
        <f>Indicadores[[#This Row],[Dív Líqu/ Ebitda]]-Indicadores[[#This Row],[Ativos Reg/ Ebitda]]</f>
        <v>1.625819008189769</v>
      </c>
      <c r="AU47" s="39">
        <f>IFERROR(VLOOKUP(A47,BDNãoCont[],11,FALSE),"")</f>
        <v>2.9166666666666665</v>
      </c>
      <c r="AV47" s="39">
        <f>IFERROR(AC47*IF(TipoEbitda="Normal",1,IF(TipoEbitda="Aj a Provisões",1-DifEditaAjProv,1-DifEditaAjProveOutros))/(VLOOKUP(A47,BDNãoCont[],14,FALSE)+VLOOKUP(A47,BDNãoCont[],15,FALSE)),"")</f>
        <v>1.4525038885292889</v>
      </c>
      <c r="AW47" s="39">
        <f>IFERROR(Indicadores[[#This Row],[EBIT Aj]]/Indicadores[[#This Row],[Capital Investido]]*100,"")</f>
        <v>19.795908724287713</v>
      </c>
      <c r="AX47" s="51">
        <f>IF(Indicadores[[#This Row],[Patrimônio Líquido]]&lt;0,"",Indicadores[[#This Row],[Lucro Líquido]]/Indicadores[[#This Row],[Patrimônio Líquido]]*100)</f>
        <v>8.9852612541397612</v>
      </c>
      <c r="AY47" s="51"/>
      <c r="AZ47" s="39" t="str">
        <f>IF(OR(Indicadores[[#This Row],[Rating Operacional]]="",E47&lt;&gt;"Grande",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47" s="39">
        <f>IFERROR(VLOOKUP(Indicadores[[#This Row],[Concatenado]],TabRankingEficiência[],13,FALSE),"")</f>
        <v>1.9012971253278239</v>
      </c>
      <c r="BB47" s="39">
        <f>IFERROR(VLOOKUP(Indicadores[[#This Row],[Concatenado]],TabRankingEficiência[],12,FALSE),"")</f>
        <v>1.6284054816946001</v>
      </c>
      <c r="BC47" s="39">
        <f>IFERROR(VLOOKUP(Indicadores[[#This Row],[Concatenado]],TabRankingEficiência[],11,FALSE),"")</f>
        <v>1.1763618900892301</v>
      </c>
    </row>
    <row r="48" spans="1:55" ht="15" hidden="1" x14ac:dyDescent="0.25">
      <c r="A48" t="str">
        <f t="shared" si="0"/>
        <v>Borborema2014</v>
      </c>
      <c r="B48">
        <f>'Demonstrativos a plotar'!B48</f>
        <v>2014</v>
      </c>
      <c r="C48" s="38" t="str">
        <f t="shared" si="1"/>
        <v>B</v>
      </c>
      <c r="D48" s="38" t="str">
        <f>IFERROR(VLOOKUP(Indicadores[[#This Row],[Concatenado]],TabRankingEficiência[],IF(TipoEbitda="Normal",14,IF(TipoEbitda="Recorrente",15,16)),FALSE),"")</f>
        <v>B</v>
      </c>
      <c r="E48" t="str">
        <f>IF(OR(Tamanho="Todas",VLOOKUP(AG48,Empresas[], 4,FALSE)="Mais de 200m"), "Grande","")</f>
        <v>Grande</v>
      </c>
      <c r="F48" s="71" t="b">
        <f>IF(VLOOKUP(AG48,Empresas[], 6,FALSE), TRUE,FALSE)</f>
        <v>0</v>
      </c>
      <c r="G48" t="b">
        <f>IF(VLOOKUP(AG48,Empresas[], 5,FALSE), TRUE,FALSE)</f>
        <v>0</v>
      </c>
      <c r="H48" s="71" t="b">
        <f>IF(VLOOKUP(AG48,Empresas[],7,FALSE), TRUE,FALSE)</f>
        <v>0</v>
      </c>
      <c r="I48" s="9">
        <f t="shared" si="2"/>
        <v>0</v>
      </c>
      <c r="J48" s="1">
        <f t="shared" si="3"/>
        <v>1</v>
      </c>
      <c r="K48" s="1">
        <f t="shared" si="4"/>
        <v>0</v>
      </c>
      <c r="L48" s="1">
        <f t="shared" si="5"/>
        <v>0</v>
      </c>
      <c r="M48" s="8">
        <f>IFERROR(VLOOKUP(A48,BDNãoCont[],18,FALSE),"")</f>
        <v>93489667.53160055</v>
      </c>
      <c r="N48" s="7">
        <f>IFERROR(VLOOKUP(A48,BDNãoCont[],13),"")</f>
        <v>0.10715473385528294</v>
      </c>
      <c r="O48" s="84">
        <f>IFERROR(VLOOKUP(A48,BDContábil[],21,FALSE),"")</f>
        <v>1319265.8299999861</v>
      </c>
      <c r="P48" s="84">
        <f>IFERROR(-VLOOKUP(A48,BDContábil[],11,FALSE),"")</f>
        <v>32004598.25</v>
      </c>
      <c r="Q48" s="84">
        <f>IFERROR(VLOOKUP(A48,BDNãoCont[],3,FALSE),"")</f>
        <v>37547142.572926119</v>
      </c>
      <c r="R48" s="84">
        <f>VLOOKUP(A48,BDContábil[],15,FALSE)-VLOOKUP(A48,BDContábil[],9,FALSE)</f>
        <v>50435033.020000003</v>
      </c>
      <c r="S48" s="84">
        <f>VLOOKUP(A48,BDContábil[],23,FALSE)</f>
        <v>4871370.7900000028</v>
      </c>
      <c r="T48" s="84">
        <f>VLOOKUP(A48,BDContábil[],16,FALSE)</f>
        <v>91612153.169999957</v>
      </c>
      <c r="U48" s="84">
        <f>IFERROR((1/VLOOKUP(Indicadores[[#This Row],[Concatenado]],TabRankingEficiência[],11,FALSE))*(Indicadores[[#This Row],[EBITDA Normal]]-VLOOKUP(A48,BDNãoCont[],14,FALSE)),"")</f>
        <v>9503944.3299861308</v>
      </c>
      <c r="V48" s="84">
        <f>IFERROR(VLOOKUP(A48,BDNãoCont[],14,FALSE),"")</f>
        <v>7709910.1200025342</v>
      </c>
      <c r="W48" s="84">
        <f>IFERROR(Indicadores[[#This Row],[EBITDA Normal]]-Indicadores[[#This Row],[Depreciação Regulatória]],"")</f>
        <v>1746970.1799974497</v>
      </c>
      <c r="X48" s="84">
        <f>IFERROR(Indicadores[[#This Row],[EBITDA AJ (com variações de mercado)]]-Indicadores[[#This Row],[Depreciação Regulatória]],"")</f>
        <v>11760401.217932958</v>
      </c>
      <c r="Y48" s="84">
        <f>IFERROR(Indicadores[[#This Row],[EBITDA Recorrente]]-Indicadores[[#This Row],[Depreciação Regulatória]],"")</f>
        <v>17079054.823851883</v>
      </c>
      <c r="Z48" s="8">
        <f>VLOOKUP(A48,BDContábil[],8,FALSE)</f>
        <v>9456880.299999984</v>
      </c>
      <c r="AA48" s="8">
        <f>IFERROR((VLOOKUP(A48,TabRankingEficiência[],12,FALSE)*VLOOKUP(A48,BDNãoCont[],15,FALSE))+VLOOKUP(A48,BDNãoCont[],14,FALSE),"")</f>
        <v>19470311.337935492</v>
      </c>
      <c r="AB48" s="8">
        <f>IFERROR((VLOOKUP(A48,TabRankingEficiência[],13,FALSE)*VLOOKUP(A48,BDNãoCont[],15,FALSE))+VLOOKUP(A48,BDNãoCont[],14,FALSE),"")</f>
        <v>24788964.943854418</v>
      </c>
      <c r="AC48" s="8">
        <f t="shared" si="6"/>
        <v>24788964.943854418</v>
      </c>
      <c r="AD48" s="8">
        <f>IFERROR(AC48-IFERROR(VLOOKUP(A48,BDNãoCont[],14,FALSE),VLOOKUP(A48,BDContábil[],17,FALSE)+VLOOKUP(A48,BDContábil[],18,FALSE)),"")</f>
        <v>17079054.823851883</v>
      </c>
      <c r="AE48" s="8">
        <f>VLOOKUP(A48,BDContábil[],5,FALSE)</f>
        <v>2322384.9699999997</v>
      </c>
      <c r="AF48" s="8">
        <f>-VLOOKUP(A48,BDContábil[],10,FALSE)</f>
        <v>19575705.449999999</v>
      </c>
      <c r="AG48" t="str">
        <f>'Demonstrativos a plotar'!A48</f>
        <v>Borborema</v>
      </c>
      <c r="AH48" s="38" t="str">
        <f>IF(OR(IF(Reclassificado,Indicadores[[#This Row],[Ranking Financeiro Ajustado]],Indicadores[[#This Row],[Rating IFF]])="",E48&lt;&gt;"Grande",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48" s="38" t="str">
        <f>IF(OR(Indicadores[[#This Row],[Ranking Financeiro Ajustado]]="",E48&lt;&gt;"Grande",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48" s="38" t="str">
        <f>RIGHT(Indicadores[[#This Row],[Ano Ranking Financeiro]],1)</f>
        <v>B</v>
      </c>
      <c r="AK48" s="39" t="str">
        <f>IF(Indicadores[[#This Row],[Div - At Reg/ Ebitda]]&lt;1,"A",IF(Indicadores[[#This Row],[Div - At Reg/ Ebitda]]&lt;2.5,"B",IF(Indicadores[[#This Row],[Div - At Reg/ Ebitda]]&lt;3.7,"C","D")))</f>
        <v>B</v>
      </c>
      <c r="AL48" s="39"/>
      <c r="AM48" s="39" t="s">
        <v>79</v>
      </c>
      <c r="AN48" s="39">
        <f>IFERROR(Indicadores[[#This Row],[EBIT Aj]]/(Indicadores[[#This Row],[DF Ajust]]+Indicadores[[#This Row],[Dívidas CP]]),"")</f>
        <v>0.77993352371278979</v>
      </c>
      <c r="AO48" s="39">
        <f t="shared" si="7"/>
        <v>1.132014914013421</v>
      </c>
      <c r="AP48" s="39">
        <f t="shared" si="8"/>
        <v>10.673925840923101</v>
      </c>
      <c r="AQ48" s="39">
        <f>IFERROR((VLOOKUP(A48,BDContábil[],15,FALSE)-VLOOKUP(A48,BDContábil[],9,FALSE))/Indicadores[[#This Row],[EBITDA Utilizado]],"")</f>
        <v>2.0345759951749685</v>
      </c>
      <c r="AR48" s="39">
        <f>IFERROR(VLOOKUP(A48,BDContábil[],23,FALSE)/Indicadores[[#This Row],[EBITDA Utilizado]],"")</f>
        <v>0.19651368264198921</v>
      </c>
      <c r="AS48" s="39">
        <f>IFERROR((VLOOKUP(A48,BDContábil[],9,FALSE)+VLOOKUP(A48,BDContábil[],10,FALSE))/Indicadores[[#This Row],[EBITDA Utilizado]],"")</f>
        <v>-0.39152511296790349</v>
      </c>
      <c r="AT48" s="39">
        <f>Indicadores[[#This Row],[Dív Líqu/ Ebitda]]-Indicadores[[#This Row],[Ativos Reg/ Ebitda]]</f>
        <v>1.8380623125329794</v>
      </c>
      <c r="AU48" s="39">
        <f>IFERROR(VLOOKUP(A48,BDNãoCont[],11,FALSE),"")</f>
        <v>3</v>
      </c>
      <c r="AV48" s="39">
        <f>IFERROR(AC48*IF(TipoEbitda="Normal",1,IF(TipoEbitda="Aj a Provisões",1-DifEditaAjProv,1-DifEditaAjProveOutros))/(VLOOKUP(A48,BDNãoCont[],14,FALSE)+VLOOKUP(A48,BDNãoCont[],15,FALSE)),"")</f>
        <v>1.397203923904601</v>
      </c>
      <c r="AW48" s="39">
        <f>IFERROR(Indicadores[[#This Row],[EBIT Aj]]/Indicadores[[#This Row],[Capital Investido]]*100,"")</f>
        <v>18.268387592756145</v>
      </c>
      <c r="AX48" s="51">
        <f>IF(Indicadores[[#This Row],[Patrimônio Líquido]]&lt;0,"",Indicadores[[#This Row],[Lucro Líquido]]/Indicadores[[#This Row],[Patrimônio Líquido]]*100)</f>
        <v>1.4400554777398282</v>
      </c>
      <c r="AY48" s="51"/>
      <c r="AZ48" s="39" t="str">
        <f>IF(OR(Indicadores[[#This Row],[Rating Operacional]]="",E48&lt;&gt;"Grande",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48" s="39">
        <f>IFERROR(VLOOKUP(Indicadores[[#This Row],[Concatenado]],TabRankingEficiência[],13,FALSE),"")</f>
        <v>1.7970491230631596</v>
      </c>
      <c r="BB48" s="39">
        <f>IFERROR(VLOOKUP(Indicadores[[#This Row],[Concatenado]],TabRankingEficiência[],12,FALSE),"")</f>
        <v>1.2374232013145401</v>
      </c>
      <c r="BC48" s="39">
        <f>IFERROR(VLOOKUP(Indicadores[[#This Row],[Concatenado]],TabRankingEficiência[],11,FALSE),"")</f>
        <v>0.18381527914526399</v>
      </c>
    </row>
    <row r="49" spans="1:55" ht="15" hidden="1" x14ac:dyDescent="0.25">
      <c r="A49" t="str">
        <f t="shared" si="0"/>
        <v>Borborema2015</v>
      </c>
      <c r="B49">
        <f>'Demonstrativos a plotar'!B49</f>
        <v>2015</v>
      </c>
      <c r="C49" s="38" t="str">
        <f t="shared" si="1"/>
        <v>C</v>
      </c>
      <c r="D49" s="38" t="str">
        <f>IFERROR(VLOOKUP(Indicadores[[#This Row],[Concatenado]],TabRankingEficiência[],IF(TipoEbitda="Normal",14,IF(TipoEbitda="Recorrente",15,16)),FALSE),"")</f>
        <v>A</v>
      </c>
      <c r="E49" t="str">
        <f>IF(OR(Tamanho="Todas",VLOOKUP(AG49,Empresas[], 4,FALSE)="Mais de 200m"), "Grande","")</f>
        <v>Grande</v>
      </c>
      <c r="F49" s="71" t="b">
        <f>IF(VLOOKUP(AG49,Empresas[], 6,FALSE), TRUE,FALSE)</f>
        <v>0</v>
      </c>
      <c r="G49" t="b">
        <f>IF(VLOOKUP(AG49,Empresas[], 5,FALSE), TRUE,FALSE)</f>
        <v>0</v>
      </c>
      <c r="H49" s="71" t="b">
        <f>IF(VLOOKUP(AG49,Empresas[],7,FALSE), TRUE,FALSE)</f>
        <v>0</v>
      </c>
      <c r="I49" s="9">
        <f t="shared" si="2"/>
        <v>0</v>
      </c>
      <c r="J49" s="1">
        <f t="shared" si="3"/>
        <v>0</v>
      </c>
      <c r="K49" s="1">
        <f t="shared" si="4"/>
        <v>1</v>
      </c>
      <c r="L49" s="1">
        <f t="shared" si="5"/>
        <v>0</v>
      </c>
      <c r="M49" s="8">
        <f>IFERROR(VLOOKUP(A49,BDNãoCont[],18,FALSE),"")</f>
        <v>106528648.10605839</v>
      </c>
      <c r="N49" s="7">
        <f>IFERROR(VLOOKUP(A49,BDNãoCont[],13),"")</f>
        <v>0.10715473385528294</v>
      </c>
      <c r="O49" s="84">
        <f>IFERROR(VLOOKUP(A49,BDContábil[],21,FALSE),"")</f>
        <v>41685092.040000051</v>
      </c>
      <c r="P49" s="84">
        <f>IFERROR(-VLOOKUP(A49,BDContábil[],11,FALSE),"")</f>
        <v>33766668.149999999</v>
      </c>
      <c r="Q49" s="84">
        <f>IFERROR(VLOOKUP(A49,BDNãoCont[],3,FALSE),"")</f>
        <v>42783833.167309724</v>
      </c>
      <c r="R49" s="84">
        <f>VLOOKUP(A49,BDContábil[],15,FALSE)-VLOOKUP(A49,BDContábil[],9,FALSE)</f>
        <v>30896148.949999996</v>
      </c>
      <c r="S49" s="84">
        <f>VLOOKUP(A49,BDContábil[],23,FALSE)</f>
        <v>10300917.049999997</v>
      </c>
      <c r="T49" s="84">
        <f>VLOOKUP(A49,BDContábil[],16,FALSE)</f>
        <v>129114070.88999999</v>
      </c>
      <c r="U49" s="84">
        <f>IFERROR((1/VLOOKUP(Indicadores[[#This Row],[Concatenado]],TabRankingEficiência[],11,FALSE))*(Indicadores[[#This Row],[EBITDA Normal]]-VLOOKUP(A49,BDNãoCont[],14,FALSE)),"")</f>
        <v>10829457.070361514</v>
      </c>
      <c r="V49" s="84">
        <f>IFERROR(VLOOKUP(A49,BDNãoCont[],14,FALSE),"")</f>
        <v>8785209.3583012372</v>
      </c>
      <c r="W49" s="84">
        <f>IFERROR(Indicadores[[#This Row],[EBITDA Normal]]-Indicadores[[#This Row],[Depreciação Regulatória]],"")</f>
        <v>50888509.671698816</v>
      </c>
      <c r="X49" s="84">
        <f>IFERROR(Indicadores[[#This Row],[EBITDA AJ (com variações de mercado)]]-Indicadores[[#This Row],[Depreciação Regulatória]],"")</f>
        <v>43610659.511068895</v>
      </c>
      <c r="Y49" s="84">
        <f>IFERROR(Indicadores[[#This Row],[EBITDA Recorrente]]-Indicadores[[#This Row],[Depreciação Regulatória]],"")</f>
        <v>22705752.130105413</v>
      </c>
      <c r="Z49" s="8">
        <f>VLOOKUP(A49,BDContábil[],8,FALSE)</f>
        <v>59673719.030000053</v>
      </c>
      <c r="AA49" s="8">
        <f>IFERROR((VLOOKUP(A49,TabRankingEficiência[],12,FALSE)*VLOOKUP(A49,BDNãoCont[],15,FALSE))+VLOOKUP(A49,BDNãoCont[],14,FALSE),"")</f>
        <v>52395868.869370133</v>
      </c>
      <c r="AB49" s="8">
        <f>IFERROR((VLOOKUP(A49,TabRankingEficiência[],13,FALSE)*VLOOKUP(A49,BDNãoCont[],15,FALSE))+VLOOKUP(A49,BDNãoCont[],14,FALSE),"")</f>
        <v>31490961.488406651</v>
      </c>
      <c r="AC49" s="8">
        <f t="shared" si="6"/>
        <v>31490961.488406651</v>
      </c>
      <c r="AD49" s="8">
        <f>IFERROR(AC49-IFERROR(VLOOKUP(A49,BDNãoCont[],14,FALSE),VLOOKUP(A49,BDContábil[],17,FALSE)+VLOOKUP(A49,BDContábil[],18,FALSE)),"")</f>
        <v>22705752.130105413</v>
      </c>
      <c r="AE49" s="8">
        <f>VLOOKUP(A49,BDContábil[],5,FALSE)</f>
        <v>5064119.01</v>
      </c>
      <c r="AF49" s="8">
        <f>-VLOOKUP(A49,BDContábil[],10,FALSE)</f>
        <v>33230792.93</v>
      </c>
      <c r="AG49" t="str">
        <f>'Demonstrativos a plotar'!A49</f>
        <v>Borborema</v>
      </c>
      <c r="AH49" s="38" t="str">
        <f>IF(OR(IF(Reclassificado,Indicadores[[#This Row],[Ranking Financeiro Ajustado]],Indicadores[[#This Row],[Rating IFF]])="",E49&lt;&gt;"Grande",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49" s="38" t="str">
        <f>IF(OR(Indicadores[[#This Row],[Ranking Financeiro Ajustado]]="",E49&lt;&gt;"Grande",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49" s="38" t="str">
        <f>RIGHT(Indicadores[[#This Row],[Ano Ranking Financeiro]],1)</f>
        <v>B</v>
      </c>
      <c r="AK49" s="39" t="str">
        <f>IF(Indicadores[[#This Row],[Div - At Reg/ Ebitda]]&lt;1,"A",IF(Indicadores[[#This Row],[Div - At Reg/ Ebitda]]&lt;2.5,"B",IF(Indicadores[[#This Row],[Div - At Reg/ Ebitda]]&lt;3.7,"C","D")))</f>
        <v>A</v>
      </c>
      <c r="AL49" s="39" t="s">
        <v>79</v>
      </c>
      <c r="AM49" s="39" t="s">
        <v>79</v>
      </c>
      <c r="AN49" s="39">
        <f>IFERROR(Indicadores[[#This Row],[EBIT Aj]]/(Indicadores[[#This Row],[DF Ajust]]+Indicadores[[#This Row],[Dívidas CP]]),"")</f>
        <v>0.59291824892248113</v>
      </c>
      <c r="AO49" s="39">
        <f t="shared" si="7"/>
        <v>0.82232755980079819</v>
      </c>
      <c r="AP49" s="39">
        <f t="shared" si="8"/>
        <v>6.2184481498602562</v>
      </c>
      <c r="AQ49" s="39">
        <f>IFERROR((VLOOKUP(A49,BDContábil[],15,FALSE)-VLOOKUP(A49,BDContábil[],9,FALSE))/Indicadores[[#This Row],[EBITDA Utilizado]],"")</f>
        <v>0.98111164250651306</v>
      </c>
      <c r="AR49" s="39">
        <f>IFERROR(VLOOKUP(A49,BDContábil[],23,FALSE)/Indicadores[[#This Row],[EBITDA Utilizado]],"")</f>
        <v>0.32710709877157179</v>
      </c>
      <c r="AS49" s="39">
        <f>IFERROR((VLOOKUP(A49,BDContábil[],9,FALSE)+VLOOKUP(A49,BDContábil[],10,FALSE))/Indicadores[[#This Row],[EBITDA Utilizado]],"")</f>
        <v>0.25790440895207273</v>
      </c>
      <c r="AT49" s="39">
        <f>Indicadores[[#This Row],[Dív Líqu/ Ebitda]]-Indicadores[[#This Row],[Ativos Reg/ Ebitda]]</f>
        <v>0.65400454373494132</v>
      </c>
      <c r="AU49" s="39">
        <f>IFERROR(VLOOKUP(A49,BDNãoCont[],11,FALSE),"")</f>
        <v>3</v>
      </c>
      <c r="AV49" s="39">
        <f>IFERROR(AC49*IF(TipoEbitda="Normal",1,IF(TipoEbitda="Aj a Provisões",1-DifEditaAjProv,1-DifEditaAjProveOutros))/(VLOOKUP(A49,BDNãoCont[],14,FALSE)+VLOOKUP(A49,BDNãoCont[],15,FALSE)),"")</f>
        <v>1.5577025247315701</v>
      </c>
      <c r="AW49" s="39">
        <f>IFERROR(Indicadores[[#This Row],[EBIT Aj]]/Indicadores[[#This Row],[Capital Investido]]*100,"")</f>
        <v>21.314221604971362</v>
      </c>
      <c r="AX49" s="51">
        <f>IF(Indicadores[[#This Row],[Patrimônio Líquido]]&lt;0,"",Indicadores[[#This Row],[Lucro Líquido]]/Indicadores[[#This Row],[Patrimônio Líquido]]*100)</f>
        <v>32.285475744556209</v>
      </c>
      <c r="AY49" s="51"/>
      <c r="AZ49" s="39" t="str">
        <f>IF(OR(Indicadores[[#This Row],[Rating Operacional]]="",E49&lt;&gt;"Grande",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9" s="39">
        <f>IFERROR(VLOOKUP(Indicadores[[#This Row],[Concatenado]],TabRankingEficiência[],13,FALSE),"")</f>
        <v>2.0966657867044374</v>
      </c>
      <c r="BB49" s="39">
        <f>IFERROR(VLOOKUP(Indicadores[[#This Row],[Concatenado]],TabRankingEficiência[],12,FALSE),"")</f>
        <v>4.0270402499126599</v>
      </c>
      <c r="BC49" s="39">
        <f>IFERROR(VLOOKUP(Indicadores[[#This Row],[Concatenado]],TabRankingEficiência[],11,FALSE),"")</f>
        <v>4.6990822661804996</v>
      </c>
    </row>
    <row r="50" spans="1:55" ht="15" hidden="1" x14ac:dyDescent="0.25">
      <c r="A50" t="str">
        <f t="shared" si="0"/>
        <v>Bragantina2007</v>
      </c>
      <c r="B50">
        <f>'Demonstrativos a plotar'!B50</f>
        <v>2007</v>
      </c>
      <c r="C50" s="38" t="str">
        <f t="shared" si="1"/>
        <v/>
      </c>
      <c r="D50" s="38" t="str">
        <f>IFERROR(VLOOKUP(Indicadores[[#This Row],[Concatenado]],TabRankingEficiência[],IF(TipoEbitda="Normal",14,IF(TipoEbitda="Recorrente",15,16)),FALSE),"")</f>
        <v/>
      </c>
      <c r="E50" t="str">
        <f>IF(OR(Tamanho="Todas",VLOOKUP(AG50,Empresas[], 4,FALSE)="Mais de 200m"), "Grande","")</f>
        <v>Grande</v>
      </c>
      <c r="F50" s="71" t="b">
        <f>IF(VLOOKUP(AG50,Empresas[], 6,FALSE), TRUE,FALSE)</f>
        <v>0</v>
      </c>
      <c r="G50" t="b">
        <f>IF(VLOOKUP(AG50,Empresas[], 5,FALSE), TRUE,FALSE)</f>
        <v>0</v>
      </c>
      <c r="H50" s="71" t="b">
        <f>IF(VLOOKUP(AG50,Empresas[],7,FALSE), TRUE,FALSE)</f>
        <v>0</v>
      </c>
      <c r="I50" s="9" t="str">
        <f t="shared" si="2"/>
        <v/>
      </c>
      <c r="J50" s="1" t="str">
        <f t="shared" si="3"/>
        <v/>
      </c>
      <c r="K50" s="1" t="str">
        <f t="shared" si="4"/>
        <v/>
      </c>
      <c r="L50" s="1" t="str">
        <f t="shared" si="5"/>
        <v/>
      </c>
      <c r="M50" s="8" t="str">
        <f>IFERROR(VLOOKUP(A50,BDNãoCont[],18,FALSE),"")</f>
        <v/>
      </c>
      <c r="N50" s="7">
        <f>IFERROR(VLOOKUP(A50,BDNãoCont[],13),"")</f>
        <v>0.10715473385528294</v>
      </c>
      <c r="O50" s="84">
        <f>IFERROR(VLOOKUP(A50,BDContábil[],21,FALSE),"")</f>
        <v>4399803.9100000188</v>
      </c>
      <c r="P50" s="84">
        <f>IFERROR(-VLOOKUP(A50,BDContábil[],11,FALSE),"")</f>
        <v>26456566.199999999</v>
      </c>
      <c r="Q50" s="84" t="str">
        <f>IFERROR(VLOOKUP(A50,BDNãoCont[],3,FALSE),"")</f>
        <v/>
      </c>
      <c r="R50" s="84">
        <f>VLOOKUP(A50,BDContábil[],15,FALSE)-VLOOKUP(A50,BDContábil[],9,FALSE)</f>
        <v>112959797.52999999</v>
      </c>
      <c r="S50" s="84">
        <f>VLOOKUP(A50,BDContábil[],23,FALSE)</f>
        <v>-1746028.8600000003</v>
      </c>
      <c r="T50" s="84">
        <f>VLOOKUP(A50,BDContábil[],16,FALSE)</f>
        <v>100531875.68000002</v>
      </c>
      <c r="U50" s="84" t="str">
        <f>IFERROR((1/VLOOKUP(Indicadores[[#This Row],[Concatenado]],TabRankingEficiência[],11,FALSE))*(Indicadores[[#This Row],[EBITDA Normal]]-VLOOKUP(A50,BDNãoCont[],14,FALSE)),"")</f>
        <v/>
      </c>
      <c r="V50" s="84" t="str">
        <f>IFERROR(VLOOKUP(A50,BDNãoCont[],14,FALSE),"")</f>
        <v/>
      </c>
      <c r="W50" s="84" t="str">
        <f>IFERROR(Indicadores[[#This Row],[EBITDA Normal]]-Indicadores[[#This Row],[Depreciação Regulatória]],"")</f>
        <v/>
      </c>
      <c r="X50" s="84" t="str">
        <f>IFERROR(Indicadores[[#This Row],[EBITDA AJ (com variações de mercado)]]-Indicadores[[#This Row],[Depreciação Regulatória]],"")</f>
        <v/>
      </c>
      <c r="Y50" s="84" t="str">
        <f>IFERROR(Indicadores[[#This Row],[EBITDA Recorrente]]-Indicadores[[#This Row],[Depreciação Regulatória]],"")</f>
        <v/>
      </c>
      <c r="Z50" s="8">
        <f>VLOOKUP(A50,BDContábil[],8,FALSE)</f>
        <v>20530615.170000028</v>
      </c>
      <c r="AA50" s="8" t="str">
        <f>IFERROR((VLOOKUP(A50,TabRankingEficiência[],12,FALSE)*VLOOKUP(A50,BDNãoCont[],15,FALSE))+VLOOKUP(A50,BDNãoCont[],14,FALSE),"")</f>
        <v/>
      </c>
      <c r="AB50" s="8" t="str">
        <f>IFERROR((VLOOKUP(A50,TabRankingEficiência[],13,FALSE)*VLOOKUP(A50,BDNãoCont[],15,FALSE))+VLOOKUP(A50,BDNãoCont[],14,FALSE),"")</f>
        <v/>
      </c>
      <c r="AC50" s="8" t="str">
        <f t="shared" si="6"/>
        <v/>
      </c>
      <c r="AD50" s="8" t="str">
        <f>IFERROR(AC50-IFERROR(VLOOKUP(A50,BDNãoCont[],14,FALSE),VLOOKUP(A50,BDContábil[],17,FALSE)+VLOOKUP(A50,BDContábil[],18,FALSE)),"")</f>
        <v/>
      </c>
      <c r="AE50" s="8">
        <f>VLOOKUP(A50,BDContábil[],5,FALSE)</f>
        <v>15837804.970000001</v>
      </c>
      <c r="AF50" s="8">
        <f>-VLOOKUP(A50,BDContábil[],10,FALSE)</f>
        <v>19866987.599999998</v>
      </c>
      <c r="AG50" t="str">
        <f>'Demonstrativos a plotar'!A50</f>
        <v>Bragantina</v>
      </c>
      <c r="AH50" s="38" t="str">
        <f>IF(OR(IF(Reclassificado,Indicadores[[#This Row],[Ranking Financeiro Ajustado]],Indicadores[[#This Row],[Rating IFF]])="",E50&lt;&gt;"Grande",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0" s="38" t="str">
        <f>IF(OR(Indicadores[[#This Row],[Ranking Financeiro Ajustado]]="",E50&lt;&gt;"Grande",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0" s="38" t="str">
        <f>RIGHT(Indicadores[[#This Row],[Ano Ranking Financeiro]],1)</f>
        <v/>
      </c>
      <c r="AK50" s="39" t="e">
        <f>IF(Indicadores[[#This Row],[Div - At Reg/ Ebitda]]&lt;1,"A",IF(Indicadores[[#This Row],[Div - At Reg/ Ebitda]]&lt;2.5,"B",IF(Indicadores[[#This Row],[Div - At Reg/ Ebitda]]&lt;3.7,"C","D")))</f>
        <v>#VALUE!</v>
      </c>
      <c r="AL50" s="39"/>
      <c r="AM50" s="39" t="s">
        <v>840</v>
      </c>
      <c r="AN50" s="39" t="str">
        <f>IFERROR(Indicadores[[#This Row],[EBIT Aj]]/(Indicadores[[#This Row],[DF Ajust]]+Indicadores[[#This Row],[Dívidas CP]]),"")</f>
        <v/>
      </c>
      <c r="AO50" s="39" t="str">
        <f t="shared" si="7"/>
        <v/>
      </c>
      <c r="AP50" s="39" t="str">
        <f t="shared" si="8"/>
        <v/>
      </c>
      <c r="AQ50" s="39" t="str">
        <f>IFERROR((VLOOKUP(A50,BDContábil[],15,FALSE)-VLOOKUP(A50,BDContábil[],9,FALSE))/Indicadores[[#This Row],[EBITDA Utilizado]],"")</f>
        <v/>
      </c>
      <c r="AR50" s="39" t="str">
        <f>IFERROR(VLOOKUP(A50,BDContábil[],23,FALSE)/Indicadores[[#This Row],[EBITDA Utilizado]],"")</f>
        <v/>
      </c>
      <c r="AS50" s="39" t="str">
        <f>IFERROR((VLOOKUP(A50,BDContábil[],9,FALSE)+VLOOKUP(A50,BDContábil[],10,FALSE))/Indicadores[[#This Row],[EBITDA Utilizado]],"")</f>
        <v/>
      </c>
      <c r="AT50" s="39" t="e">
        <f>Indicadores[[#This Row],[Dív Líqu/ Ebitda]]-Indicadores[[#This Row],[Ativos Reg/ Ebitda]]</f>
        <v>#VALUE!</v>
      </c>
      <c r="AU50" s="39" t="str">
        <f>IFERROR(VLOOKUP(A50,BDNãoCont[],11,FALSE),"")</f>
        <v/>
      </c>
      <c r="AV50" s="39" t="str">
        <f>IFERROR(AC50*IF(TipoEbitda="Normal",1,IF(TipoEbitda="Aj a Provisões",1-DifEditaAjProv,1-DifEditaAjProveOutros))/(VLOOKUP(A50,BDNãoCont[],14,FALSE)+VLOOKUP(A50,BDNãoCont[],15,FALSE)),"")</f>
        <v/>
      </c>
      <c r="AW50" s="39" t="str">
        <f>IFERROR(Indicadores[[#This Row],[EBIT Aj]]/Indicadores[[#This Row],[Capital Investido]]*100,"")</f>
        <v/>
      </c>
      <c r="AX50" s="51">
        <f>IF(Indicadores[[#This Row],[Patrimônio Líquido]]&lt;0,"",Indicadores[[#This Row],[Lucro Líquido]]/Indicadores[[#This Row],[Patrimônio Líquido]]*100)</f>
        <v>4.3765262313466637</v>
      </c>
      <c r="AY50" s="51"/>
      <c r="AZ50" s="39" t="str">
        <f>IF(OR(Indicadores[[#This Row],[Rating Operacional]]="",E50&lt;&gt;"Grande",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0" s="39" t="str">
        <f>IFERROR(VLOOKUP(Indicadores[[#This Row],[Concatenado]],TabRankingEficiência[],13,FALSE),"")</f>
        <v/>
      </c>
      <c r="BB50" s="39" t="str">
        <f>IFERROR(VLOOKUP(Indicadores[[#This Row],[Concatenado]],TabRankingEficiência[],12,FALSE),"")</f>
        <v/>
      </c>
      <c r="BC50" s="39" t="str">
        <f>IFERROR(VLOOKUP(Indicadores[[#This Row],[Concatenado]],TabRankingEficiência[],11,FALSE),"")</f>
        <v/>
      </c>
    </row>
    <row r="51" spans="1:55" ht="15" hidden="1" x14ac:dyDescent="0.25">
      <c r="A51" t="str">
        <f t="shared" si="0"/>
        <v>Bragantina2008</v>
      </c>
      <c r="B51">
        <f>'Demonstrativos a plotar'!B51</f>
        <v>2008</v>
      </c>
      <c r="C51" s="38" t="str">
        <f t="shared" si="1"/>
        <v>C</v>
      </c>
      <c r="D51" s="38" t="str">
        <f>IFERROR(VLOOKUP(Indicadores[[#This Row],[Concatenado]],TabRankingEficiência[],IF(TipoEbitda="Normal",14,IF(TipoEbitda="Recorrente",15,16)),FALSE),"")</f>
        <v>C</v>
      </c>
      <c r="E51" t="str">
        <f>IF(OR(Tamanho="Todas",VLOOKUP(AG51,Empresas[], 4,FALSE)="Mais de 200m"), "Grande","")</f>
        <v>Grande</v>
      </c>
      <c r="F51" s="71" t="b">
        <f>IF(VLOOKUP(AG51,Empresas[], 6,FALSE), TRUE,FALSE)</f>
        <v>0</v>
      </c>
      <c r="G51" t="b">
        <f>IF(VLOOKUP(AG51,Empresas[], 5,FALSE), TRUE,FALSE)</f>
        <v>0</v>
      </c>
      <c r="H51" s="71" t="b">
        <f>IF(VLOOKUP(AG51,Empresas[],7,FALSE), TRUE,FALSE)</f>
        <v>0</v>
      </c>
      <c r="I51" s="9">
        <f t="shared" si="2"/>
        <v>0</v>
      </c>
      <c r="J51" s="1">
        <f t="shared" si="3"/>
        <v>0</v>
      </c>
      <c r="K51" s="1">
        <f t="shared" si="4"/>
        <v>1</v>
      </c>
      <c r="L51" s="1">
        <f t="shared" si="5"/>
        <v>0</v>
      </c>
      <c r="M51" s="8">
        <f>IFERROR(VLOOKUP(A51,BDNãoCont[],18,FALSE),"")</f>
        <v>100163704.52155738</v>
      </c>
      <c r="N51" s="7">
        <f>IFERROR(VLOOKUP(A51,BDNãoCont[],13),"")</f>
        <v>0.10715473385528294</v>
      </c>
      <c r="O51" s="84">
        <f>IFERROR(VLOOKUP(A51,BDContábil[],21,FALSE),"")</f>
        <v>3839317.8899999596</v>
      </c>
      <c r="P51" s="84">
        <f>IFERROR(-VLOOKUP(A51,BDContábil[],11,FALSE),"")</f>
        <v>30445201.240000002</v>
      </c>
      <c r="Q51" s="84">
        <f>IFERROR(VLOOKUP(A51,BDNãoCont[],3,FALSE),"")</f>
        <v>29740322.100226928</v>
      </c>
      <c r="R51" s="84">
        <f>VLOOKUP(A51,BDContábil[],15,FALSE)-VLOOKUP(A51,BDContábil[],9,FALSE)</f>
        <v>136430296.19999999</v>
      </c>
      <c r="S51" s="84">
        <f>VLOOKUP(A51,BDContábil[],23,FALSE)</f>
        <v>20697654.509999998</v>
      </c>
      <c r="T51" s="84">
        <f>VLOOKUP(A51,BDContábil[],16,FALSE)</f>
        <v>95564557.879999995</v>
      </c>
      <c r="U51" s="84">
        <f>IFERROR((1/VLOOKUP(Indicadores[[#This Row],[Concatenado]],TabRankingEficiência[],11,FALSE))*(Indicadores[[#This Row],[EBITDA Normal]]-VLOOKUP(A51,BDNãoCont[],14,FALSE)),"")</f>
        <v>13944809.950112464</v>
      </c>
      <c r="V51" s="84">
        <f>IFERROR(VLOOKUP(A51,BDNãoCont[],14,FALSE),"")</f>
        <v>8452444.5598827619</v>
      </c>
      <c r="W51" s="84">
        <f>IFERROR(Indicadores[[#This Row],[EBITDA Normal]]-Indicadores[[#This Row],[Depreciação Regulatória]],"")</f>
        <v>14529078.150117202</v>
      </c>
      <c r="X51" s="84">
        <f>IFERROR(Indicadores[[#This Row],[EBITDA AJ (com variações de mercado)]]-Indicadores[[#This Row],[Depreciação Regulatória]],"")</f>
        <v>13558322.725991884</v>
      </c>
      <c r="Y51" s="84">
        <f>IFERROR(Indicadores[[#This Row],[EBITDA Recorrente]]-Indicadores[[#This Row],[Depreciação Regulatória]],"")</f>
        <v>13249341.724937638</v>
      </c>
      <c r="Z51" s="8">
        <f>VLOOKUP(A51,BDContábil[],8,FALSE)</f>
        <v>22981522.709999964</v>
      </c>
      <c r="AA51" s="8">
        <f>IFERROR((VLOOKUP(A51,TabRankingEficiência[],12,FALSE)*VLOOKUP(A51,BDNãoCont[],15,FALSE))+VLOOKUP(A51,BDNãoCont[],14,FALSE),"")</f>
        <v>22010767.285874646</v>
      </c>
      <c r="AB51" s="8">
        <f>IFERROR((VLOOKUP(A51,TabRankingEficiência[],13,FALSE)*VLOOKUP(A51,BDNãoCont[],15,FALSE))+VLOOKUP(A51,BDNãoCont[],14,FALSE),"")</f>
        <v>21701786.2848204</v>
      </c>
      <c r="AC51" s="8">
        <f t="shared" si="6"/>
        <v>21701786.2848204</v>
      </c>
      <c r="AD51" s="8">
        <f>IFERROR(AC51-IFERROR(VLOOKUP(A51,BDNãoCont[],14,FALSE),VLOOKUP(A51,BDContábil[],17,FALSE)+VLOOKUP(A51,BDContábil[],18,FALSE)),"")</f>
        <v>13249341.724937638</v>
      </c>
      <c r="AE51" s="8">
        <f>VLOOKUP(A51,BDContábil[],5,FALSE)</f>
        <v>17828228.440000001</v>
      </c>
      <c r="AF51" s="8">
        <f>-VLOOKUP(A51,BDContábil[],10,FALSE)</f>
        <v>29485557.599999998</v>
      </c>
      <c r="AG51" t="str">
        <f>'Demonstrativos a plotar'!A51</f>
        <v>Bragantina</v>
      </c>
      <c r="AH51" s="38" t="str">
        <f>IF(OR(IF(Reclassificado,Indicadores[[#This Row],[Ranking Financeiro Ajustado]],Indicadores[[#This Row],[Rating IFF]])="",E51&lt;&gt;"Grande",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D</v>
      </c>
      <c r="AI51" s="38" t="str">
        <f>IF(OR(Indicadores[[#This Row],[Ranking Financeiro Ajustado]]="",E51&lt;&gt;"Grande", AND(Federais="Excluídas",Indicadores[[#This Row],[Federal]]), AND(Estaduais="Excluídas",Indicadores[[#This Row],[Estadual]])),"",Indicadores[[#This Row],[Ano]] &amp; " " &amp; Indicadores[[#This Row],[Ranking Financeiro Ajustado]])</f>
        <v>2008 D</v>
      </c>
      <c r="AJ51" s="38" t="str">
        <f>RIGHT(Indicadores[[#This Row],[Ano Ranking Financeiro]],1)</f>
        <v>D</v>
      </c>
      <c r="AK51" s="39" t="str">
        <f>IF(Indicadores[[#This Row],[Div - At Reg/ Ebitda]]&lt;1,"A",IF(Indicadores[[#This Row],[Div - At Reg/ Ebitda]]&lt;2.5,"B",IF(Indicadores[[#This Row],[Div - At Reg/ Ebitda]]&lt;3.7,"C","D")))</f>
        <v>D</v>
      </c>
      <c r="AL51" s="39" t="s">
        <v>576</v>
      </c>
      <c r="AM51" s="39" t="s">
        <v>576</v>
      </c>
      <c r="AN51" s="39">
        <f>IFERROR(Indicadores[[#This Row],[EBIT Aj]]/(Indicadores[[#This Row],[DF Ajust]]+Indicadores[[#This Row],[Dívidas CP]]),"")</f>
        <v>0.28003131505342621</v>
      </c>
      <c r="AO51" s="39">
        <f t="shared" si="7"/>
        <v>0.45867786328646976</v>
      </c>
      <c r="AP51" s="39">
        <f t="shared" si="8"/>
        <v>1.2172710461870433</v>
      </c>
      <c r="AQ51" s="39">
        <f>IFERROR((VLOOKUP(A51,BDContábil[],15,FALSE)-VLOOKUP(A51,BDContábil[],9,FALSE))/Indicadores[[#This Row],[EBITDA Utilizado]],"")</f>
        <v>6.2865929287778473</v>
      </c>
      <c r="AR51" s="39">
        <f>IFERROR(VLOOKUP(A51,BDContábil[],23,FALSE)/Indicadores[[#This Row],[EBITDA Utilizado]],"")</f>
        <v>0.95373045510439136</v>
      </c>
      <c r="AS51" s="39">
        <f>IFERROR((VLOOKUP(A51,BDContábil[],9,FALSE)+VLOOKUP(A51,BDContábil[],10,FALSE))/Indicadores[[#This Row],[EBITDA Utilizado]],"")</f>
        <v>-1.2683192852771099</v>
      </c>
      <c r="AT51" s="39">
        <f>Indicadores[[#This Row],[Dív Líqu/ Ebitda]]-Indicadores[[#This Row],[Ativos Reg/ Ebitda]]</f>
        <v>5.3328624736734556</v>
      </c>
      <c r="AU51" s="39">
        <f>IFERROR(VLOOKUP(A51,BDNãoCont[],11,FALSE),"")</f>
        <v>2</v>
      </c>
      <c r="AV51" s="39">
        <f>IFERROR(AC51*IF(TipoEbitda="Normal",1,IF(TipoEbitda="Aj a Provisões",1-DifEditaAjProv,1-DifEditaAjProveOutros))/(VLOOKUP(A51,BDNãoCont[],14,FALSE)+VLOOKUP(A51,BDNãoCont[],15,FALSE)),"")</f>
        <v>0.94011336543786472</v>
      </c>
      <c r="AW51" s="39">
        <f>IFERROR(Indicadores[[#This Row],[EBIT Aj]]/Indicadores[[#This Row],[Capital Investido]]*100,"")</f>
        <v>13.227687402562168</v>
      </c>
      <c r="AX51" s="51">
        <f>IF(Indicadores[[#This Row],[Patrimônio Líquido]]&lt;0,"",Indicadores[[#This Row],[Lucro Líquido]]/Indicadores[[#This Row],[Patrimônio Líquido]]*100)</f>
        <v>4.0175123237853247</v>
      </c>
      <c r="AY51" s="51"/>
      <c r="AZ51" s="39" t="str">
        <f>IF(OR(Indicadores[[#This Row],[Rating Operacional]]="",E51&lt;&gt;"Grande",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51" s="39">
        <f>IFERROR(VLOOKUP(Indicadores[[#This Row],[Concatenado]],TabRankingEficiência[],13,FALSE),"")</f>
        <v>0.95012709178509369</v>
      </c>
      <c r="BB51" s="39">
        <f>IFERROR(VLOOKUP(Indicadores[[#This Row],[Concatenado]],TabRankingEficiência[],12,FALSE),"")</f>
        <v>0.97228451107755298</v>
      </c>
      <c r="BC51" s="39">
        <f>IFERROR(VLOOKUP(Indicadores[[#This Row],[Concatenado]],TabRankingEficiência[],11,FALSE),"")</f>
        <v>1.04189861332603</v>
      </c>
    </row>
    <row r="52" spans="1:55" ht="15" hidden="1" x14ac:dyDescent="0.25">
      <c r="A52" t="str">
        <f t="shared" si="0"/>
        <v>Bragantina2009</v>
      </c>
      <c r="B52">
        <f>'Demonstrativos a plotar'!B52</f>
        <v>2009</v>
      </c>
      <c r="C52" s="38" t="str">
        <f t="shared" si="1"/>
        <v>C</v>
      </c>
      <c r="D52" s="38" t="str">
        <f>IFERROR(VLOOKUP(Indicadores[[#This Row],[Concatenado]],TabRankingEficiência[],IF(TipoEbitda="Normal",14,IF(TipoEbitda="Recorrente",15,16)),FALSE),"")</f>
        <v>B</v>
      </c>
      <c r="E52" t="str">
        <f>IF(OR(Tamanho="Todas",VLOOKUP(AG52,Empresas[], 4,FALSE)="Mais de 200m"), "Grande","")</f>
        <v>Grande</v>
      </c>
      <c r="F52" s="71" t="b">
        <f>IF(VLOOKUP(AG52,Empresas[], 6,FALSE), TRUE,FALSE)</f>
        <v>0</v>
      </c>
      <c r="G52" t="b">
        <f>IF(VLOOKUP(AG52,Empresas[], 5,FALSE), TRUE,FALSE)</f>
        <v>0</v>
      </c>
      <c r="H52" s="71" t="b">
        <f>IF(VLOOKUP(AG52,Empresas[],7,FALSE), TRUE,FALSE)</f>
        <v>0</v>
      </c>
      <c r="I52" s="9">
        <f t="shared" si="2"/>
        <v>0</v>
      </c>
      <c r="J52" s="1">
        <f t="shared" si="3"/>
        <v>0</v>
      </c>
      <c r="K52" s="1">
        <f t="shared" si="4"/>
        <v>1</v>
      </c>
      <c r="L52" s="1">
        <f t="shared" si="5"/>
        <v>0</v>
      </c>
      <c r="M52" s="8">
        <f>IFERROR(VLOOKUP(A52,BDNãoCont[],18,FALSE),"")</f>
        <v>100899682.51930141</v>
      </c>
      <c r="N52" s="7">
        <f>IFERROR(VLOOKUP(A52,BDNãoCont[],13),"")</f>
        <v>0.10715473385528294</v>
      </c>
      <c r="O52" s="84">
        <f>IFERROR(VLOOKUP(A52,BDContábil[],21,FALSE),"")</f>
        <v>9425453.1600000355</v>
      </c>
      <c r="P52" s="84">
        <f>IFERROR(-VLOOKUP(A52,BDContábil[],11,FALSE),"")</f>
        <v>27480032.710000001</v>
      </c>
      <c r="Q52" s="84">
        <f>IFERROR(VLOOKUP(A52,BDNãoCont[],3,FALSE),"")</f>
        <v>28238141.45124609</v>
      </c>
      <c r="R52" s="84">
        <f>VLOOKUP(A52,BDContábil[],15,FALSE)-VLOOKUP(A52,BDContábil[],9,FALSE)</f>
        <v>143292299.55000001</v>
      </c>
      <c r="S52" s="84">
        <f>VLOOKUP(A52,BDContábil[],23,FALSE)</f>
        <v>19361744.030000001</v>
      </c>
      <c r="T52" s="84">
        <f>VLOOKUP(A52,BDContábil[],16,FALSE)</f>
        <v>91745733.490000099</v>
      </c>
      <c r="U52" s="84">
        <f>IFERROR((1/VLOOKUP(Indicadores[[#This Row],[Concatenado]],TabRankingEficiência[],11,FALSE))*(Indicadores[[#This Row],[EBITDA Normal]]-VLOOKUP(A52,BDNãoCont[],14,FALSE)),"")</f>
        <v>13680016.768884746</v>
      </c>
      <c r="V52" s="84">
        <f>IFERROR(VLOOKUP(A52,BDNãoCont[],14,FALSE),"")</f>
        <v>8521523.0214341991</v>
      </c>
      <c r="W52" s="84">
        <f>IFERROR(Indicadores[[#This Row],[EBITDA Normal]]-Indicadores[[#This Row],[Depreciação Regulatória]],"")</f>
        <v>17592531.238565836</v>
      </c>
      <c r="X52" s="84">
        <f>IFERROR(Indicadores[[#This Row],[EBITDA AJ (com variações de mercado)]]-Indicadores[[#This Row],[Depreciação Regulatória]],"")</f>
        <v>14559373.69173646</v>
      </c>
      <c r="Y52" s="84">
        <f>IFERROR(Indicadores[[#This Row],[EBITDA Recorrente]]-Indicadores[[#This Row],[Depreciação Regulatória]],"")</f>
        <v>12135164.387617435</v>
      </c>
      <c r="Z52" s="8">
        <f>VLOOKUP(A52,BDContábil[],8,FALSE)</f>
        <v>26114054.260000035</v>
      </c>
      <c r="AA52" s="8">
        <f>IFERROR((VLOOKUP(A52,TabRankingEficiência[],12,FALSE)*VLOOKUP(A52,BDNãoCont[],15,FALSE))+VLOOKUP(A52,BDNãoCont[],14,FALSE),"")</f>
        <v>23080896.713170659</v>
      </c>
      <c r="AB52" s="8">
        <f>IFERROR((VLOOKUP(A52,TabRankingEficiência[],13,FALSE)*VLOOKUP(A52,BDNãoCont[],15,FALSE))+VLOOKUP(A52,BDNãoCont[],14,FALSE),"")</f>
        <v>20656687.409051634</v>
      </c>
      <c r="AC52" s="8">
        <f t="shared" si="6"/>
        <v>20656687.409051634</v>
      </c>
      <c r="AD52" s="8">
        <f>IFERROR(AC52-IFERROR(VLOOKUP(A52,BDNãoCont[],14,FALSE),VLOOKUP(A52,BDContábil[],17,FALSE)+VLOOKUP(A52,BDContábil[],18,FALSE)),"")</f>
        <v>12135164.387617435</v>
      </c>
      <c r="AE52" s="8">
        <f>VLOOKUP(A52,BDContábil[],5,FALSE)</f>
        <v>17373245.109999999</v>
      </c>
      <c r="AF52" s="8">
        <f>-VLOOKUP(A52,BDContábil[],10,FALSE)</f>
        <v>40547026.56000001</v>
      </c>
      <c r="AG52" t="str">
        <f>'Demonstrativos a plotar'!A52</f>
        <v>Bragantina</v>
      </c>
      <c r="AH52" s="38" t="str">
        <f>IF(OR(IF(Reclassificado,Indicadores[[#This Row],[Ranking Financeiro Ajustado]],Indicadores[[#This Row],[Rating IFF]])="",E52&lt;&gt;"Grande",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52" s="38" t="str">
        <f>IF(OR(Indicadores[[#This Row],[Ranking Financeiro Ajustado]]="",E52&lt;&gt;"Grande",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52" s="38" t="str">
        <f>RIGHT(Indicadores[[#This Row],[Ano Ranking Financeiro]],1)</f>
        <v>D</v>
      </c>
      <c r="AK52" s="39" t="str">
        <f>IF(Indicadores[[#This Row],[Div - At Reg/ Ebitda]]&lt;1,"A",IF(Indicadores[[#This Row],[Div - At Reg/ Ebitda]]&lt;2.5,"B",IF(Indicadores[[#This Row],[Div - At Reg/ Ebitda]]&lt;3.7,"C","D")))</f>
        <v>D</v>
      </c>
      <c r="AL52" s="39" t="s">
        <v>576</v>
      </c>
      <c r="AM52" s="39" t="s">
        <v>576</v>
      </c>
      <c r="AN52" s="39">
        <f>IFERROR(Indicadores[[#This Row],[EBIT Aj]]/(Indicadores[[#This Row],[DF Ajust]]+Indicadores[[#This Row],[Dívidas CP]]),"")</f>
        <v>0.2095149770145654</v>
      </c>
      <c r="AO52" s="39">
        <f t="shared" si="7"/>
        <v>0.35664002970743719</v>
      </c>
      <c r="AP52" s="39">
        <f t="shared" si="8"/>
        <v>1.1889941849241332</v>
      </c>
      <c r="AQ52" s="39">
        <f>IFERROR((VLOOKUP(A52,BDContábil[],15,FALSE)-VLOOKUP(A52,BDContábil[],9,FALSE))/Indicadores[[#This Row],[EBITDA Utilizado]],"")</f>
        <v>6.9368479423864544</v>
      </c>
      <c r="AR52" s="39">
        <f>IFERROR(VLOOKUP(A52,BDContábil[],23,FALSE)/Indicadores[[#This Row],[EBITDA Utilizado]],"")</f>
        <v>0.93731117901875216</v>
      </c>
      <c r="AS52" s="39">
        <f>IFERROR((VLOOKUP(A52,BDContábil[],9,FALSE)+VLOOKUP(A52,BDContábil[],10,FALSE))/Indicadores[[#This Row],[EBITDA Utilizado]],"")</f>
        <v>-1.7747611300897896</v>
      </c>
      <c r="AT52" s="39">
        <f>Indicadores[[#This Row],[Dív Líqu/ Ebitda]]-Indicadores[[#This Row],[Ativos Reg/ Ebitda]]</f>
        <v>5.9995367633677024</v>
      </c>
      <c r="AU52" s="39">
        <f>IFERROR(VLOOKUP(A52,BDNãoCont[],11,FALSE),"")</f>
        <v>2</v>
      </c>
      <c r="AV52" s="39">
        <f>IFERROR(AC52*IF(TipoEbitda="Normal",1,IF(TipoEbitda="Aj a Provisões",1-DifEditaAjProv,1-DifEditaAjProveOutros))/(VLOOKUP(A52,BDNãoCont[],14,FALSE)+VLOOKUP(A52,BDNãoCont[],15,FALSE)),"")</f>
        <v>0.90272841194624642</v>
      </c>
      <c r="AW52" s="39">
        <f>IFERROR(Indicadores[[#This Row],[EBIT Aj]]/Indicadores[[#This Row],[Capital Investido]]*100,"")</f>
        <v>12.026959931510252</v>
      </c>
      <c r="AX52" s="51">
        <f>IF(Indicadores[[#This Row],[Patrimônio Líquido]]&lt;0,"",Indicadores[[#This Row],[Lucro Líquido]]/Indicadores[[#This Row],[Patrimônio Líquido]]*100)</f>
        <v>10.273451201986814</v>
      </c>
      <c r="AY52" s="51"/>
      <c r="AZ52" s="39" t="str">
        <f>IF(OR(Indicadores[[#This Row],[Rating Operacional]]="",E52&lt;&gt;"Grande",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2" s="39">
        <f>IFERROR(VLOOKUP(Indicadores[[#This Row],[Concatenado]],TabRankingEficiência[],13,FALSE),"")</f>
        <v>0.88707233301253541</v>
      </c>
      <c r="BB52" s="39">
        <f>IFERROR(VLOOKUP(Indicadores[[#This Row],[Concatenado]],TabRankingEficiência[],12,FALSE),"")</f>
        <v>1.06428039830334</v>
      </c>
      <c r="BC52" s="39">
        <f>IFERROR(VLOOKUP(Indicadores[[#This Row],[Concatenado]],TabRankingEficiência[],11,FALSE),"")</f>
        <v>1.2860021691333099</v>
      </c>
    </row>
    <row r="53" spans="1:55" ht="15" hidden="1" x14ac:dyDescent="0.25">
      <c r="A53" t="str">
        <f t="shared" si="0"/>
        <v>Bragantina2010</v>
      </c>
      <c r="B53">
        <f>'Demonstrativos a plotar'!B53</f>
        <v>2010</v>
      </c>
      <c r="C53" s="38" t="str">
        <f t="shared" si="1"/>
        <v>C</v>
      </c>
      <c r="D53" s="38" t="str">
        <f>IFERROR(VLOOKUP(Indicadores[[#This Row],[Concatenado]],TabRankingEficiência[],IF(TipoEbitda="Normal",14,IF(TipoEbitda="Recorrente",15,16)),FALSE),"")</f>
        <v>B</v>
      </c>
      <c r="E53" t="str">
        <f>IF(OR(Tamanho="Todas",VLOOKUP(AG53,Empresas[], 4,FALSE)="Mais de 200m"), "Grande","")</f>
        <v>Grande</v>
      </c>
      <c r="F53" s="71" t="b">
        <f>IF(VLOOKUP(AG53,Empresas[], 6,FALSE), TRUE,FALSE)</f>
        <v>0</v>
      </c>
      <c r="G53" t="b">
        <f>IF(VLOOKUP(AG53,Empresas[], 5,FALSE), TRUE,FALSE)</f>
        <v>0</v>
      </c>
      <c r="H53" s="71" t="b">
        <f>IF(VLOOKUP(AG53,Empresas[],7,FALSE), TRUE,FALSE)</f>
        <v>0</v>
      </c>
      <c r="I53" s="9">
        <f t="shared" si="2"/>
        <v>0</v>
      </c>
      <c r="J53" s="1">
        <f t="shared" si="3"/>
        <v>0</v>
      </c>
      <c r="K53" s="1">
        <f t="shared" si="4"/>
        <v>1</v>
      </c>
      <c r="L53" s="1">
        <f t="shared" si="5"/>
        <v>0</v>
      </c>
      <c r="M53" s="8">
        <f>IFERROR(VLOOKUP(A53,BDNãoCont[],18,FALSE),"")</f>
        <v>102901127.49633294</v>
      </c>
      <c r="N53" s="7">
        <f>IFERROR(VLOOKUP(A53,BDNãoCont[],13),"")</f>
        <v>0.14499388696779761</v>
      </c>
      <c r="O53" s="84">
        <f>IFERROR(VLOOKUP(A53,BDContábil[],21,FALSE),"")</f>
        <v>2586244.4500000104</v>
      </c>
      <c r="P53" s="84">
        <f>IFERROR(-VLOOKUP(A53,BDContábil[],11,FALSE),"")</f>
        <v>28661772.68</v>
      </c>
      <c r="Q53" s="84">
        <f>IFERROR(VLOOKUP(A53,BDNãoCont[],3,FALSE),"")</f>
        <v>27927219.096450306</v>
      </c>
      <c r="R53" s="84">
        <f>VLOOKUP(A53,BDContábil[],15,FALSE)-VLOOKUP(A53,BDContábil[],9,FALSE)</f>
        <v>163574792.66</v>
      </c>
      <c r="S53" s="84">
        <f>VLOOKUP(A53,BDContábil[],23,FALSE)</f>
        <v>15037502.16</v>
      </c>
      <c r="T53" s="84">
        <f>VLOOKUP(A53,BDContábil[],16,FALSE)</f>
        <v>87472201.980000049</v>
      </c>
      <c r="U53" s="84">
        <f>IFERROR((1/VLOOKUP(Indicadores[[#This Row],[Concatenado]],TabRankingEficiência[],11,FALSE))*(Indicadores[[#This Row],[EBITDA Normal]]-VLOOKUP(A53,BDNãoCont[],14,FALSE)),"")</f>
        <v>13764344.346969025</v>
      </c>
      <c r="V53" s="84">
        <f>IFERROR(VLOOKUP(A53,BDNãoCont[],14,FALSE),"")</f>
        <v>8693298.6744570993</v>
      </c>
      <c r="W53" s="84">
        <f>IFERROR(Indicadores[[#This Row],[EBITDA Normal]]-Indicadores[[#This Row],[Depreciação Regulatória]],"")</f>
        <v>20240374.195542913</v>
      </c>
      <c r="X53" s="84">
        <f>IFERROR(Indicadores[[#This Row],[EBITDA AJ (com variações de mercado)]]-Indicadores[[#This Row],[Depreciação Regulatória]],"")</f>
        <v>17901920.53999687</v>
      </c>
      <c r="Y53" s="84">
        <f>IFERROR(Indicadores[[#This Row],[EBITDA Recorrente]]-Indicadores[[#This Row],[Depreciação Regulatória]],"")</f>
        <v>12337205.138220441</v>
      </c>
      <c r="Z53" s="8">
        <f>VLOOKUP(A53,BDContábil[],8,FALSE)</f>
        <v>28933672.870000012</v>
      </c>
      <c r="AA53" s="8">
        <f>IFERROR((VLOOKUP(A53,TabRankingEficiência[],12,FALSE)*VLOOKUP(A53,BDNãoCont[],15,FALSE))+VLOOKUP(A53,BDNãoCont[],14,FALSE),"")</f>
        <v>26595219.214453969</v>
      </c>
      <c r="AB53" s="8">
        <f>IFERROR((VLOOKUP(A53,TabRankingEficiência[],13,FALSE)*VLOOKUP(A53,BDNãoCont[],15,FALSE))+VLOOKUP(A53,BDNãoCont[],14,FALSE),"")</f>
        <v>21030503.81267754</v>
      </c>
      <c r="AC53" s="8">
        <f t="shared" si="6"/>
        <v>21030503.81267754</v>
      </c>
      <c r="AD53" s="8">
        <f>IFERROR(AC53-IFERROR(VLOOKUP(A53,BDNãoCont[],14,FALSE),VLOOKUP(A53,BDContábil[],17,FALSE)+VLOOKUP(A53,BDContábil[],18,FALSE)),"")</f>
        <v>12337205.138220441</v>
      </c>
      <c r="AE53" s="8">
        <f>VLOOKUP(A53,BDContábil[],5,FALSE)</f>
        <v>19251909.850000001</v>
      </c>
      <c r="AF53" s="8">
        <f>-VLOOKUP(A53,BDContábil[],10,FALSE)</f>
        <v>72502734.939999998</v>
      </c>
      <c r="AG53" t="str">
        <f>'Demonstrativos a plotar'!A53</f>
        <v>Bragantina</v>
      </c>
      <c r="AH53" s="38" t="str">
        <f>IF(OR(IF(Reclassificado,Indicadores[[#This Row],[Ranking Financeiro Ajustado]],Indicadores[[#This Row],[Rating IFF]])="",E53&lt;&gt;"Grande",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53" s="38" t="str">
        <f>IF(OR(Indicadores[[#This Row],[Ranking Financeiro Ajustado]]="",E53&lt;&gt;"Grande",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53" s="38" t="str">
        <f>RIGHT(Indicadores[[#This Row],[Ano Ranking Financeiro]],1)</f>
        <v>D</v>
      </c>
      <c r="AK53" s="39" t="str">
        <f>IF(Indicadores[[#This Row],[Div - At Reg/ Ebitda]]&lt;1,"A",IF(Indicadores[[#This Row],[Div - At Reg/ Ebitda]]&lt;2.5,"B",IF(Indicadores[[#This Row],[Div - At Reg/ Ebitda]]&lt;3.7,"C","D")))</f>
        <v>D</v>
      </c>
      <c r="AL53" s="39" t="s">
        <v>576</v>
      </c>
      <c r="AM53" s="39" t="s">
        <v>576</v>
      </c>
      <c r="AN53" s="39">
        <f>IFERROR(Indicadores[[#This Row],[EBIT Aj]]/(Indicadores[[#This Row],[DF Ajust]]+Indicadores[[#This Row],[Dívidas CP]]),"")</f>
        <v>0.13445864420767753</v>
      </c>
      <c r="AO53" s="39">
        <f t="shared" si="7"/>
        <v>0.22920369710776298</v>
      </c>
      <c r="AP53" s="39">
        <f t="shared" si="8"/>
        <v>1.0923853257435412</v>
      </c>
      <c r="AQ53" s="39">
        <f>IFERROR((VLOOKUP(A53,BDContábil[],15,FALSE)-VLOOKUP(A53,BDContábil[],9,FALSE))/Indicadores[[#This Row],[EBITDA Utilizado]],"")</f>
        <v>7.77797784194758</v>
      </c>
      <c r="AR53" s="39">
        <f>IFERROR(VLOOKUP(A53,BDContábil[],23,FALSE)/Indicadores[[#This Row],[EBITDA Utilizado]],"")</f>
        <v>0.71503290144362319</v>
      </c>
      <c r="AS53" s="39">
        <f>IFERROR((VLOOKUP(A53,BDContábil[],9,FALSE)+VLOOKUP(A53,BDContábil[],10,FALSE))/Indicadores[[#This Row],[EBITDA Utilizado]],"")</f>
        <v>-3.1388040822972432</v>
      </c>
      <c r="AT53" s="39">
        <f>Indicadores[[#This Row],[Dív Líqu/ Ebitda]]-Indicadores[[#This Row],[Ativos Reg/ Ebitda]]</f>
        <v>7.0629449405039573</v>
      </c>
      <c r="AU53" s="39">
        <f>IFERROR(VLOOKUP(A53,BDNãoCont[],11,FALSE),"")</f>
        <v>2</v>
      </c>
      <c r="AV53" s="39">
        <f>IFERROR(AC53*IF(TipoEbitda="Normal",1,IF(TipoEbitda="Aj a Provisões",1-DifEditaAjProv,1-DifEditaAjProveOutros))/(VLOOKUP(A53,BDNãoCont[],14,FALSE)+VLOOKUP(A53,BDNãoCont[],15,FALSE)),"")</f>
        <v>0.90858389097375447</v>
      </c>
      <c r="AW53" s="39">
        <f>IFERROR(Indicadores[[#This Row],[EBIT Aj]]/Indicadores[[#This Row],[Capital Investido]]*100,"")</f>
        <v>11.989377996523991</v>
      </c>
      <c r="AX53" s="51">
        <f>IF(Indicadores[[#This Row],[Patrimônio Líquido]]&lt;0,"",Indicadores[[#This Row],[Lucro Líquido]]/Indicadores[[#This Row],[Patrimônio Líquido]]*100)</f>
        <v>2.9566472450200103</v>
      </c>
      <c r="AY53" s="51"/>
      <c r="AZ53" s="39" t="str">
        <f>IF(OR(Indicadores[[#This Row],[Rating Operacional]]="",E53&lt;&gt;"Grande",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3" s="39">
        <f>IFERROR(VLOOKUP(Indicadores[[#This Row],[Concatenado]],TabRankingEficiência[],13,FALSE),"")</f>
        <v>0.89631622311616987</v>
      </c>
      <c r="BB53" s="39">
        <f>IFERROR(VLOOKUP(Indicadores[[#This Row],[Concatenado]],TabRankingEficiência[],12,FALSE),"")</f>
        <v>1.30060103768772</v>
      </c>
      <c r="BC53" s="39">
        <f>IFERROR(VLOOKUP(Indicadores[[#This Row],[Concatenado]],TabRankingEficiência[],11,FALSE),"")</f>
        <v>1.4704931586516099</v>
      </c>
    </row>
    <row r="54" spans="1:55" ht="15" hidden="1" x14ac:dyDescent="0.25">
      <c r="A54" t="str">
        <f t="shared" si="0"/>
        <v>Bragantina2011</v>
      </c>
      <c r="B54">
        <f>'Demonstrativos a plotar'!B54</f>
        <v>2011</v>
      </c>
      <c r="C54" s="38" t="str">
        <f t="shared" si="1"/>
        <v>D</v>
      </c>
      <c r="D54" s="38" t="str">
        <f>IFERROR(VLOOKUP(Indicadores[[#This Row],[Concatenado]],TabRankingEficiência[],IF(TipoEbitda="Normal",14,IF(TipoEbitda="Recorrente",15,16)),FALSE),"")</f>
        <v>B</v>
      </c>
      <c r="E54" t="str">
        <f>IF(OR(Tamanho="Todas",VLOOKUP(AG54,Empresas[], 4,FALSE)="Mais de 200m"), "Grande","")</f>
        <v>Grande</v>
      </c>
      <c r="F54" s="71" t="b">
        <f>IF(VLOOKUP(AG54,Empresas[], 6,FALSE), TRUE,FALSE)</f>
        <v>0</v>
      </c>
      <c r="G54" t="b">
        <f>IF(VLOOKUP(AG54,Empresas[], 5,FALSE), TRUE,FALSE)</f>
        <v>0</v>
      </c>
      <c r="H54" s="71" t="b">
        <f>IF(VLOOKUP(AG54,Empresas[],7,FALSE), TRUE,FALSE)</f>
        <v>0</v>
      </c>
      <c r="I54" s="9">
        <f t="shared" si="2"/>
        <v>0</v>
      </c>
      <c r="J54" s="1">
        <f t="shared" si="3"/>
        <v>0</v>
      </c>
      <c r="K54" s="1">
        <f t="shared" si="4"/>
        <v>0</v>
      </c>
      <c r="L54" s="1">
        <f t="shared" si="5"/>
        <v>1</v>
      </c>
      <c r="M54" s="8">
        <f>IFERROR(VLOOKUP(A54,BDNãoCont[],18,FALSE),"")</f>
        <v>118558487.32613896</v>
      </c>
      <c r="N54" s="7">
        <f>IFERROR(VLOOKUP(A54,BDNãoCont[],13),"")</f>
        <v>0.14499388696779761</v>
      </c>
      <c r="O54" s="84">
        <f>IFERROR(VLOOKUP(A54,BDContábil[],21,FALSE),"")</f>
        <v>-5552986.2100000093</v>
      </c>
      <c r="P54" s="84">
        <f>IFERROR(-VLOOKUP(A54,BDContábil[],11,FALSE),"")</f>
        <v>32176584.690000001</v>
      </c>
      <c r="Q54" s="84">
        <f>IFERROR(VLOOKUP(A54,BDNãoCont[],3,FALSE),"")</f>
        <v>32176604.201142527</v>
      </c>
      <c r="R54" s="84">
        <f>VLOOKUP(A54,BDContábil[],15,FALSE)-VLOOKUP(A54,BDContábil[],9,FALSE)</f>
        <v>137776775.19999999</v>
      </c>
      <c r="S54" s="84">
        <f>VLOOKUP(A54,BDContábil[],23,FALSE)</f>
        <v>3900524.01</v>
      </c>
      <c r="T54" s="84">
        <f>VLOOKUP(A54,BDContábil[],16,FALSE)</f>
        <v>52646405.669999905</v>
      </c>
      <c r="U54" s="84">
        <f>IFERROR((1/VLOOKUP(Indicadores[[#This Row],[Concatenado]],TabRankingEficiência[],11,FALSE))*(Indicadores[[#This Row],[EBITDA Normal]]-VLOOKUP(A54,BDNãoCont[],14,FALSE)),"")</f>
        <v>15858716.847291291</v>
      </c>
      <c r="V54" s="84">
        <f>IFERROR(VLOOKUP(A54,BDNãoCont[],14,FALSE),"")</f>
        <v>10016064.602933455</v>
      </c>
      <c r="W54" s="84">
        <f>IFERROR(Indicadores[[#This Row],[EBITDA Normal]]-Indicadores[[#This Row],[Depreciação Regulatória]],"")</f>
        <v>17174875.837066535</v>
      </c>
      <c r="X54" s="84">
        <f>IFERROR(Indicadores[[#This Row],[EBITDA AJ (com variações de mercado)]]-Indicadores[[#This Row],[Depreciação Regulatória]],"")</f>
        <v>17880211.86841647</v>
      </c>
      <c r="Y54" s="84">
        <f>IFERROR(Indicadores[[#This Row],[EBITDA Recorrente]]-Indicadores[[#This Row],[Depreciação Regulatória]],"")</f>
        <v>15097799.177134398</v>
      </c>
      <c r="Z54" s="8">
        <f>VLOOKUP(A54,BDContábil[],8,FALSE)</f>
        <v>27190940.43999999</v>
      </c>
      <c r="AA54" s="8">
        <f>IFERROR((VLOOKUP(A54,TabRankingEficiência[],12,FALSE)*VLOOKUP(A54,BDNãoCont[],15,FALSE))+VLOOKUP(A54,BDNãoCont[],14,FALSE),"")</f>
        <v>27896276.471349925</v>
      </c>
      <c r="AB54" s="8">
        <f>IFERROR((VLOOKUP(A54,TabRankingEficiência[],13,FALSE)*VLOOKUP(A54,BDNãoCont[],15,FALSE))+VLOOKUP(A54,BDNãoCont[],14,FALSE),"")</f>
        <v>25113863.780067854</v>
      </c>
      <c r="AC54" s="8">
        <f t="shared" si="6"/>
        <v>25113863.780067854</v>
      </c>
      <c r="AD54" s="8">
        <f>IFERROR(AC54-IFERROR(VLOOKUP(A54,BDNãoCont[],14,FALSE),VLOOKUP(A54,BDContábil[],17,FALSE)+VLOOKUP(A54,BDContábil[],18,FALSE)),"")</f>
        <v>15097799.177134398</v>
      </c>
      <c r="AE54" s="8">
        <f>VLOOKUP(A54,BDContábil[],5,FALSE)</f>
        <v>25114940.399999999</v>
      </c>
      <c r="AF54" s="8">
        <f>-VLOOKUP(A54,BDContábil[],10,FALSE)</f>
        <v>78469412.330000013</v>
      </c>
      <c r="AG54" t="str">
        <f>'Demonstrativos a plotar'!A54</f>
        <v>Bragantina</v>
      </c>
      <c r="AH54" s="38" t="str">
        <f>IF(OR(IF(Reclassificado,Indicadores[[#This Row],[Ranking Financeiro Ajustado]],Indicadores[[#This Row],[Rating IFF]])="",E54&lt;&gt;"Grande",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54" s="38" t="str">
        <f>IF(OR(Indicadores[[#This Row],[Ranking Financeiro Ajustado]]="",E54&lt;&gt;"Grande",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54" s="38" t="str">
        <f>RIGHT(Indicadores[[#This Row],[Ano Ranking Financeiro]],1)</f>
        <v>D</v>
      </c>
      <c r="AK54" s="39" t="str">
        <f>IF(Indicadores[[#This Row],[Div - At Reg/ Ebitda]]&lt;1,"A",IF(Indicadores[[#This Row],[Div - At Reg/ Ebitda]]&lt;2.5,"B",IF(Indicadores[[#This Row],[Div - At Reg/ Ebitda]]&lt;3.7,"C","D")))</f>
        <v>D</v>
      </c>
      <c r="AL54" s="39"/>
      <c r="AM54" s="39" t="s">
        <v>576</v>
      </c>
      <c r="AN54" s="39">
        <f>IFERROR(Indicadores[[#This Row],[EBIT Aj]]/(Indicadores[[#This Row],[DF Ajust]]+Indicadores[[#This Row],[Dívidas CP]]),"")</f>
        <v>0.14575366625582808</v>
      </c>
      <c r="AO54" s="39">
        <f t="shared" si="7"/>
        <v>0.24244843085064136</v>
      </c>
      <c r="AP54" s="39">
        <f t="shared" si="8"/>
        <v>0.99995713229197447</v>
      </c>
      <c r="AQ54" s="39">
        <f>IFERROR((VLOOKUP(A54,BDContábil[],15,FALSE)-VLOOKUP(A54,BDContábil[],9,FALSE))/Indicadores[[#This Row],[EBITDA Utilizado]],"")</f>
        <v>5.4860843558986501</v>
      </c>
      <c r="AR54" s="39">
        <f>IFERROR(VLOOKUP(A54,BDContábil[],23,FALSE)/Indicadores[[#This Row],[EBITDA Utilizado]],"")</f>
        <v>0.15531357676216007</v>
      </c>
      <c r="AS54" s="39">
        <f>IFERROR((VLOOKUP(A54,BDContábil[],9,FALSE)+VLOOKUP(A54,BDContábil[],10,FALSE))/Indicadores[[#This Row],[EBITDA Utilizado]],"")</f>
        <v>-2.9708024043363044</v>
      </c>
      <c r="AT54" s="39">
        <f>Indicadores[[#This Row],[Dív Líqu/ Ebitda]]-Indicadores[[#This Row],[Ativos Reg/ Ebitda]]</f>
        <v>5.3307707791364898</v>
      </c>
      <c r="AU54" s="39">
        <f>IFERROR(VLOOKUP(A54,BDNãoCont[],11,FALSE),"")</f>
        <v>2</v>
      </c>
      <c r="AV54" s="39">
        <f>IFERROR(AC54*IF(TipoEbitda="Normal",1,IF(TipoEbitda="Aj a Provisões",1-DifEditaAjProv,1-DifEditaAjProveOutros))/(VLOOKUP(A54,BDNãoCont[],14,FALSE)+VLOOKUP(A54,BDNãoCont[],15,FALSE)),"")</f>
        <v>0.94170824706098089</v>
      </c>
      <c r="AW54" s="39">
        <f>IFERROR(Indicadores[[#This Row],[EBIT Aj]]/Indicadores[[#This Row],[Capital Investido]]*100,"")</f>
        <v>12.734473522424691</v>
      </c>
      <c r="AX54" s="51">
        <f>IF(Indicadores[[#This Row],[Patrimônio Líquido]]&lt;0,"",Indicadores[[#This Row],[Lucro Líquido]]/Indicadores[[#This Row],[Patrimônio Líquido]]*100)</f>
        <v>-10.547702429691853</v>
      </c>
      <c r="AY54" s="51"/>
      <c r="AZ54" s="39" t="str">
        <f>IF(OR(Indicadores[[#This Row],[Rating Operacional]]="",E54&lt;&gt;"Grande",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4" s="39">
        <f>IFERROR(VLOOKUP(Indicadores[[#This Row],[Concatenado]],TabRankingEficiência[],13,FALSE),"")</f>
        <v>0.95201896331083979</v>
      </c>
      <c r="BB54" s="39">
        <f>IFERROR(VLOOKUP(Indicadores[[#This Row],[Concatenado]],TabRankingEficiência[],12,FALSE),"")</f>
        <v>1.12746901498917</v>
      </c>
      <c r="BC54" s="39">
        <f>IFERROR(VLOOKUP(Indicadores[[#This Row],[Concatenado]],TabRankingEficiência[],11,FALSE),"")</f>
        <v>1.0829927794568099</v>
      </c>
    </row>
    <row r="55" spans="1:55" ht="15" hidden="1" x14ac:dyDescent="0.25">
      <c r="A55" t="str">
        <f t="shared" si="0"/>
        <v>Bragantina2012</v>
      </c>
      <c r="B55">
        <f>'Demonstrativos a plotar'!B55</f>
        <v>2012</v>
      </c>
      <c r="C55" s="38" t="str">
        <f t="shared" si="1"/>
        <v>C</v>
      </c>
      <c r="D55" s="38" t="str">
        <f>IFERROR(VLOOKUP(Indicadores[[#This Row],[Concatenado]],TabRankingEficiência[],IF(TipoEbitda="Normal",14,IF(TipoEbitda="Recorrente",15,16)),FALSE),"")</f>
        <v>B</v>
      </c>
      <c r="E55" t="str">
        <f>IF(OR(Tamanho="Todas",VLOOKUP(AG55,Empresas[], 4,FALSE)="Mais de 200m"), "Grande","")</f>
        <v>Grande</v>
      </c>
      <c r="F55" s="71" t="b">
        <f>IF(VLOOKUP(AG55,Empresas[], 6,FALSE), TRUE,FALSE)</f>
        <v>0</v>
      </c>
      <c r="G55" t="b">
        <f>IF(VLOOKUP(AG55,Empresas[], 5,FALSE), TRUE,FALSE)</f>
        <v>0</v>
      </c>
      <c r="H55" s="71" t="b">
        <f>IF(VLOOKUP(AG55,Empresas[],7,FALSE), TRUE,FALSE)</f>
        <v>0</v>
      </c>
      <c r="I55" s="9">
        <f t="shared" si="2"/>
        <v>0</v>
      </c>
      <c r="J55" s="1">
        <f t="shared" si="3"/>
        <v>0</v>
      </c>
      <c r="K55" s="1">
        <f t="shared" si="4"/>
        <v>1</v>
      </c>
      <c r="L55" s="1">
        <f t="shared" si="5"/>
        <v>0</v>
      </c>
      <c r="M55" s="8">
        <f>IFERROR(VLOOKUP(A55,BDNãoCont[],18,FALSE),"")</f>
        <v>114084451.01837513</v>
      </c>
      <c r="N55" s="7">
        <f>IFERROR(VLOOKUP(A55,BDNãoCont[],13),"")</f>
        <v>0.12134530748908523</v>
      </c>
      <c r="O55" s="84">
        <f>IFERROR(VLOOKUP(A55,BDContábil[],21,FALSE),"")</f>
        <v>4447600.8500001207</v>
      </c>
      <c r="P55" s="84">
        <f>IFERROR(-VLOOKUP(A55,BDContábil[],11,FALSE),"")</f>
        <v>32824918.650000002</v>
      </c>
      <c r="Q55" s="84">
        <f>IFERROR(VLOOKUP(A55,BDNãoCont[],3,FALSE),"")</f>
        <v>36546516.205067605</v>
      </c>
      <c r="R55" s="84">
        <f>VLOOKUP(A55,BDContábil[],15,FALSE)-VLOOKUP(A55,BDContábil[],9,FALSE)</f>
        <v>78688958.209999993</v>
      </c>
      <c r="S55" s="84">
        <f>VLOOKUP(A55,BDContábil[],23,FALSE)</f>
        <v>11142795.129999997</v>
      </c>
      <c r="T55" s="84">
        <f>VLOOKUP(A55,BDContábil[],16,FALSE)</f>
        <v>56649467.900000028</v>
      </c>
      <c r="U55" s="84">
        <f>IFERROR((1/VLOOKUP(Indicadores[[#This Row],[Concatenado]],TabRankingEficiência[],11,FALSE))*(Indicadores[[#This Row],[EBITDA Normal]]-VLOOKUP(A55,BDNãoCont[],14,FALSE)),"")</f>
        <v>12567056.581731582</v>
      </c>
      <c r="V55" s="84">
        <f>IFERROR(VLOOKUP(A55,BDNãoCont[],14,FALSE),"")</f>
        <v>9554531.2762531191</v>
      </c>
      <c r="W55" s="84">
        <f>IFERROR(Indicadores[[#This Row],[EBITDA Normal]]-Indicadores[[#This Row],[Depreciação Regulatória]],"")</f>
        <v>27194324.613747008</v>
      </c>
      <c r="X55" s="84">
        <f>IFERROR(Indicadores[[#This Row],[EBITDA AJ (com variações de mercado)]]-Indicadores[[#This Row],[Depreciação Regulatória]],"")</f>
        <v>23084317.656396348</v>
      </c>
      <c r="Y55" s="84">
        <f>IFERROR(Indicadores[[#This Row],[EBITDA Recorrente]]-Indicadores[[#This Row],[Depreciação Regulatória]],"")</f>
        <v>15571586.779049315</v>
      </c>
      <c r="Z55" s="8">
        <f>VLOOKUP(A55,BDContábil[],8,FALSE)</f>
        <v>36748855.890000127</v>
      </c>
      <c r="AA55" s="8">
        <f>IFERROR((VLOOKUP(A55,TabRankingEficiência[],12,FALSE)*VLOOKUP(A55,BDNãoCont[],15,FALSE))+VLOOKUP(A55,BDNãoCont[],14,FALSE),"")</f>
        <v>32638848.932649467</v>
      </c>
      <c r="AB55" s="8">
        <f>IFERROR((VLOOKUP(A55,TabRankingEficiência[],13,FALSE)*VLOOKUP(A55,BDNãoCont[],15,FALSE))+VLOOKUP(A55,BDNãoCont[],14,FALSE),"")</f>
        <v>25126118.055302434</v>
      </c>
      <c r="AC55" s="8">
        <f t="shared" si="6"/>
        <v>25126118.055302434</v>
      </c>
      <c r="AD55" s="8">
        <f>IFERROR(AC55-IFERROR(VLOOKUP(A55,BDNãoCont[],14,FALSE),VLOOKUP(A55,BDContábil[],17,FALSE)+VLOOKUP(A55,BDContábil[],18,FALSE)),"")</f>
        <v>15571586.779049315</v>
      </c>
      <c r="AE55" s="8">
        <f>VLOOKUP(A55,BDContábil[],5,FALSE)</f>
        <v>14746814.300000001</v>
      </c>
      <c r="AF55" s="8">
        <f>-VLOOKUP(A55,BDContábil[],10,FALSE)</f>
        <v>48143714</v>
      </c>
      <c r="AG55" t="str">
        <f>'Demonstrativos a plotar'!A55</f>
        <v>Bragantina</v>
      </c>
      <c r="AH55" s="38" t="str">
        <f>IF(OR(IF(Reclassificado,Indicadores[[#This Row],[Ranking Financeiro Ajustado]],Indicadores[[#This Row],[Rating IFF]])="",E55&lt;&gt;"Grande",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55" s="38" t="str">
        <f>IF(OR(Indicadores[[#This Row],[Ranking Financeiro Ajustado]]="",E55&lt;&gt;"Grande",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55" s="38" t="str">
        <f>RIGHT(Indicadores[[#This Row],[Ano Ranking Financeiro]],1)</f>
        <v>C</v>
      </c>
      <c r="AK55" s="39" t="str">
        <f>IF(Indicadores[[#This Row],[Div - At Reg/ Ebitda]]&lt;1,"A",IF(Indicadores[[#This Row],[Div - At Reg/ Ebitda]]&lt;2.5,"B",IF(Indicadores[[#This Row],[Div - At Reg/ Ebitda]]&lt;3.7,"C","D")))</f>
        <v>C</v>
      </c>
      <c r="AL55" s="39"/>
      <c r="AM55" s="39" t="s">
        <v>80</v>
      </c>
      <c r="AN55" s="39">
        <f>IFERROR(Indicadores[[#This Row],[EBIT Aj]]/(Indicadores[[#This Row],[DF Ajust]]+Indicadores[[#This Row],[Dívidas CP]]),"")</f>
        <v>0.24759828228457281</v>
      </c>
      <c r="AO55" s="39">
        <f t="shared" si="7"/>
        <v>0.3995214976640995</v>
      </c>
      <c r="AP55" s="39">
        <f t="shared" si="8"/>
        <v>1.7038336242765622</v>
      </c>
      <c r="AQ55" s="39">
        <f>IFERROR((VLOOKUP(A55,BDContábil[],15,FALSE)-VLOOKUP(A55,BDContábil[],9,FALSE))/Indicadores[[#This Row],[EBITDA Utilizado]],"")</f>
        <v>3.1317594718295152</v>
      </c>
      <c r="AR55" s="39">
        <f>IFERROR(VLOOKUP(A55,BDContábil[],23,FALSE)/Indicadores[[#This Row],[EBITDA Utilizado]],"")</f>
        <v>0.44347459903972325</v>
      </c>
      <c r="AS55" s="39">
        <f>IFERROR((VLOOKUP(A55,BDContábil[],9,FALSE)+VLOOKUP(A55,BDContábil[],10,FALSE))/Indicadores[[#This Row],[EBITDA Utilizado]],"")</f>
        <v>-1.5261177654105571</v>
      </c>
      <c r="AT55" s="39">
        <f>Indicadores[[#This Row],[Dív Líqu/ Ebitda]]-Indicadores[[#This Row],[Ativos Reg/ Ebitda]]</f>
        <v>2.6882848727897919</v>
      </c>
      <c r="AU55" s="39">
        <f>IFERROR(VLOOKUP(A55,BDNãoCont[],11,FALSE),"")</f>
        <v>2.6666666666666665</v>
      </c>
      <c r="AV55" s="39">
        <f>IFERROR(AC55*IF(TipoEbitda="Normal",1,IF(TipoEbitda="Aj a Provisões",1-DifEditaAjProv,1-DifEditaAjProveOutros))/(VLOOKUP(A55,BDNãoCont[],14,FALSE)+VLOOKUP(A55,BDNãoCont[],15,FALSE)),"")</f>
        <v>1.1020178499053412</v>
      </c>
      <c r="AW55" s="39">
        <f>IFERROR(Indicadores[[#This Row],[EBIT Aj]]/Indicadores[[#This Row],[Capital Investido]]*100,"")</f>
        <v>13.649175360927371</v>
      </c>
      <c r="AX55" s="51">
        <f>IF(Indicadores[[#This Row],[Patrimônio Líquido]]&lt;0,"",Indicadores[[#This Row],[Lucro Líquido]]/Indicadores[[#This Row],[Patrimônio Líquido]]*100)</f>
        <v>7.8510902482812517</v>
      </c>
      <c r="AY55" s="51"/>
      <c r="AZ55" s="39" t="str">
        <f>IF(OR(Indicadores[[#This Row],[Rating Operacional]]="",E55&lt;&gt;"Grande",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5" s="39">
        <f>IFERROR(VLOOKUP(Indicadores[[#This Row],[Concatenado]],TabRankingEficiência[],13,FALSE),"")</f>
        <v>1.2390798657504796</v>
      </c>
      <c r="BB55" s="39">
        <f>IFERROR(VLOOKUP(Indicadores[[#This Row],[Concatenado]],TabRankingEficiência[],12,FALSE),"")</f>
        <v>1.83689136043047</v>
      </c>
      <c r="BC55" s="39">
        <f>IFERROR(VLOOKUP(Indicadores[[#This Row],[Concatenado]],TabRankingEficiência[],11,FALSE),"")</f>
        <v>2.1639374691189599</v>
      </c>
    </row>
    <row r="56" spans="1:55" ht="15" hidden="1" x14ac:dyDescent="0.25">
      <c r="A56" t="str">
        <f t="shared" si="0"/>
        <v>Bragantina2013</v>
      </c>
      <c r="B56">
        <f>'Demonstrativos a plotar'!B56</f>
        <v>2013</v>
      </c>
      <c r="C56" s="38" t="str">
        <f t="shared" si="1"/>
        <v>C</v>
      </c>
      <c r="D56" s="38" t="str">
        <f>IFERROR(VLOOKUP(Indicadores[[#This Row],[Concatenado]],TabRankingEficiência[],IF(TipoEbitda="Normal",14,IF(TipoEbitda="Recorrente",15,16)),FALSE),"")</f>
        <v>C</v>
      </c>
      <c r="E56" t="str">
        <f>IF(OR(Tamanho="Todas",VLOOKUP(AG56,Empresas[], 4,FALSE)="Mais de 200m"), "Grande","")</f>
        <v>Grande</v>
      </c>
      <c r="F56" s="71" t="b">
        <f>IF(VLOOKUP(AG56,Empresas[], 6,FALSE), TRUE,FALSE)</f>
        <v>0</v>
      </c>
      <c r="G56" t="b">
        <f>IF(VLOOKUP(AG56,Empresas[], 5,FALSE), TRUE,FALSE)</f>
        <v>0</v>
      </c>
      <c r="H56" s="71" t="b">
        <f>IF(VLOOKUP(AG56,Empresas[],7,FALSE), TRUE,FALSE)</f>
        <v>0</v>
      </c>
      <c r="I56" s="9">
        <f t="shared" si="2"/>
        <v>0</v>
      </c>
      <c r="J56" s="1">
        <f t="shared" si="3"/>
        <v>0</v>
      </c>
      <c r="K56" s="1">
        <f t="shared" si="4"/>
        <v>1</v>
      </c>
      <c r="L56" s="1">
        <f t="shared" si="5"/>
        <v>0</v>
      </c>
      <c r="M56" s="8">
        <f>IFERROR(VLOOKUP(A56,BDNãoCont[],18,FALSE),"")</f>
        <v>114546376.53037676</v>
      </c>
      <c r="N56" s="7">
        <f>IFERROR(VLOOKUP(A56,BDNãoCont[],13),"")</f>
        <v>0.10952101774972903</v>
      </c>
      <c r="O56" s="84">
        <f>IFERROR(VLOOKUP(A56,BDContábil[],21,FALSE),"")</f>
        <v>-27442695.609999999</v>
      </c>
      <c r="P56" s="84">
        <f>IFERROR(-VLOOKUP(A56,BDContábil[],11,FALSE),"")</f>
        <v>34859068.340000004</v>
      </c>
      <c r="Q56" s="84">
        <f>IFERROR(VLOOKUP(A56,BDNãoCont[],3,FALSE),"")</f>
        <v>40751728.123081423</v>
      </c>
      <c r="R56" s="84">
        <f>VLOOKUP(A56,BDContábil[],15,FALSE)-VLOOKUP(A56,BDContábil[],9,FALSE)</f>
        <v>62302375.910000004</v>
      </c>
      <c r="S56" s="84">
        <f>VLOOKUP(A56,BDContábil[],23,FALSE)</f>
        <v>11797924.620000001</v>
      </c>
      <c r="T56" s="84">
        <f>VLOOKUP(A56,BDContábil[],16,FALSE)</f>
        <v>35143493.870000049</v>
      </c>
      <c r="U56" s="84">
        <f>IFERROR((1/VLOOKUP(Indicadores[[#This Row],[Concatenado]],TabRankingEficiência[],11,FALSE))*(Indicadores[[#This Row],[EBITDA Normal]]-VLOOKUP(A56,BDNãoCont[],14,FALSE)),"")</f>
        <v>11251177.493126521</v>
      </c>
      <c r="V56" s="84">
        <f>IFERROR(VLOOKUP(A56,BDNãoCont[],14,FALSE),"")</f>
        <v>9743541.4094587564</v>
      </c>
      <c r="W56" s="84">
        <f>IFERROR(Indicadores[[#This Row],[EBITDA Normal]]-Indicadores[[#This Row],[Depreciação Regulatória]],"")</f>
        <v>1947715.1305412408</v>
      </c>
      <c r="X56" s="84">
        <f>IFERROR(Indicadores[[#This Row],[EBITDA AJ (com variações de mercado)]]-Indicadores[[#This Row],[Depreciação Regulatória]],"")</f>
        <v>3168892.759468656</v>
      </c>
      <c r="Y56" s="84">
        <f>IFERROR(Indicadores[[#This Row],[EBITDA Recorrente]]-Indicadores[[#This Row],[Depreciação Regulatória]],"")</f>
        <v>16548505.290735312</v>
      </c>
      <c r="Z56" s="8">
        <f>VLOOKUP(A56,BDContábil[],8,FALSE)</f>
        <v>11691256.539999997</v>
      </c>
      <c r="AA56" s="8">
        <f>IFERROR((VLOOKUP(A56,TabRankingEficiência[],12,FALSE)*VLOOKUP(A56,BDNãoCont[],15,FALSE))+VLOOKUP(A56,BDNãoCont[],14,FALSE),"")</f>
        <v>12912434.168927412</v>
      </c>
      <c r="AB56" s="8">
        <f>IFERROR((VLOOKUP(A56,TabRankingEficiência[],13,FALSE)*VLOOKUP(A56,BDNãoCont[],15,FALSE))+VLOOKUP(A56,BDNãoCont[],14,FALSE),"")</f>
        <v>26292046.700194068</v>
      </c>
      <c r="AC56" s="8">
        <f t="shared" si="6"/>
        <v>26292046.700194068</v>
      </c>
      <c r="AD56" s="8">
        <f>IFERROR(AC56-IFERROR(VLOOKUP(A56,BDNãoCont[],14,FALSE),VLOOKUP(A56,BDContábil[],17,FALSE)+VLOOKUP(A56,BDContábil[],18,FALSE)),"")</f>
        <v>16548505.290735312</v>
      </c>
      <c r="AE56" s="8">
        <f>VLOOKUP(A56,BDContábil[],5,FALSE)</f>
        <v>8033564.4399999995</v>
      </c>
      <c r="AF56" s="8">
        <f>-VLOOKUP(A56,BDContábil[],10,FALSE)</f>
        <v>18282516.770000003</v>
      </c>
      <c r="AG56" t="str">
        <f>'Demonstrativos a plotar'!A56</f>
        <v>Bragantina</v>
      </c>
      <c r="AH56" s="38" t="str">
        <f>IF(OR(IF(Reclassificado,Indicadores[[#This Row],[Ranking Financeiro Ajustado]],Indicadores[[#This Row],[Rating IFF]])="",E56&lt;&gt;"Grande",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56" s="38" t="str">
        <f>IF(OR(Indicadores[[#This Row],[Ranking Financeiro Ajustado]]="",E56&lt;&gt;"Grande",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56" s="38" t="str">
        <f>RIGHT(Indicadores[[#This Row],[Ano Ranking Financeiro]],1)</f>
        <v>C</v>
      </c>
      <c r="AK56" s="39" t="str">
        <f>IF(Indicadores[[#This Row],[Div - At Reg/ Ebitda]]&lt;1,"A",IF(Indicadores[[#This Row],[Div - At Reg/ Ebitda]]&lt;2.5,"B",IF(Indicadores[[#This Row],[Div - At Reg/ Ebitda]]&lt;3.7,"C","D")))</f>
        <v>B</v>
      </c>
      <c r="AL56" s="39"/>
      <c r="AM56" s="39" t="s">
        <v>80</v>
      </c>
      <c r="AN56" s="39">
        <f>IFERROR(Indicadores[[#This Row],[EBIT Aj]]/(Indicadores[[#This Row],[DF Ajust]]+Indicadores[[#This Row],[Dívidas CP]]),"")</f>
        <v>0.62883622978207521</v>
      </c>
      <c r="AO56" s="39">
        <f t="shared" si="7"/>
        <v>0.9990866987522139</v>
      </c>
      <c r="AP56" s="39">
        <f t="shared" si="8"/>
        <v>3.2727747311371624</v>
      </c>
      <c r="AQ56" s="39">
        <f>IFERROR((VLOOKUP(A56,BDContábil[],15,FALSE)-VLOOKUP(A56,BDContábil[],9,FALSE))/Indicadores[[#This Row],[EBITDA Utilizado]],"")</f>
        <v>2.3696282233341739</v>
      </c>
      <c r="AR56" s="39">
        <f>IFERROR(VLOOKUP(A56,BDContábil[],23,FALSE)/Indicadores[[#This Row],[EBITDA Utilizado]],"")</f>
        <v>0.44872598754028981</v>
      </c>
      <c r="AS56" s="39">
        <f>IFERROR((VLOOKUP(A56,BDContábil[],9,FALSE)+VLOOKUP(A56,BDContábil[],10,FALSE))/Indicadores[[#This Row],[EBITDA Utilizado]],"")</f>
        <v>-0.5618841130344927</v>
      </c>
      <c r="AT56" s="39">
        <f>Indicadores[[#This Row],[Dív Líqu/ Ebitda]]-Indicadores[[#This Row],[Ativos Reg/ Ebitda]]</f>
        <v>1.9209022357938841</v>
      </c>
      <c r="AU56" s="39">
        <f>IFERROR(VLOOKUP(A56,BDNãoCont[],11,FALSE),"")</f>
        <v>3</v>
      </c>
      <c r="AV56" s="39">
        <f>IFERROR(AC56*IF(TipoEbitda="Normal",1,IF(TipoEbitda="Aj a Provisões",1-DifEditaAjProv,1-DifEditaAjProveOutros))/(VLOOKUP(A56,BDNãoCont[],14,FALSE)+VLOOKUP(A56,BDNãoCont[],15,FALSE)),"")</f>
        <v>1.2150491910807804</v>
      </c>
      <c r="AW56" s="39">
        <f>IFERROR(Indicadores[[#This Row],[EBIT Aj]]/Indicadores[[#This Row],[Capital Investido]]*100,"")</f>
        <v>14.446991508584983</v>
      </c>
      <c r="AX56" s="51">
        <f>IF(Indicadores[[#This Row],[Patrimônio Líquido]]&lt;0,"",Indicadores[[#This Row],[Lucro Líquido]]/Indicadores[[#This Row],[Patrimônio Líquido]]*100)</f>
        <v>-78.087556437939227</v>
      </c>
      <c r="AY56" s="51"/>
      <c r="AZ56" s="39" t="str">
        <f>IF(OR(Indicadores[[#This Row],[Rating Operacional]]="",E56&lt;&gt;"Grande",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56" s="39">
        <f>IFERROR(VLOOKUP(Indicadores[[#This Row],[Concatenado]],TabRankingEficiência[],13,FALSE),"")</f>
        <v>1.4708243029670187</v>
      </c>
      <c r="BB56" s="39">
        <f>IFERROR(VLOOKUP(Indicadores[[#This Row],[Concatenado]],TabRankingEficiência[],12,FALSE),"")</f>
        <v>0.28164987726910401</v>
      </c>
      <c r="BC56" s="39">
        <f>IFERROR(VLOOKUP(Indicadores[[#This Row],[Concatenado]],TabRankingEficiência[],11,FALSE),"")</f>
        <v>0.17311211486363301</v>
      </c>
    </row>
    <row r="57" spans="1:55" ht="15" hidden="1" x14ac:dyDescent="0.25">
      <c r="A57" t="str">
        <f t="shared" si="0"/>
        <v>Bragantina2014</v>
      </c>
      <c r="B57">
        <f>'Demonstrativos a plotar'!B57</f>
        <v>2014</v>
      </c>
      <c r="C57" s="38" t="str">
        <f t="shared" si="1"/>
        <v>C</v>
      </c>
      <c r="D57" s="38" t="str">
        <f>IFERROR(VLOOKUP(Indicadores[[#This Row],[Concatenado]],TabRankingEficiência[],IF(TipoEbitda="Normal",14,IF(TipoEbitda="Recorrente",15,16)),FALSE),"")</f>
        <v>C</v>
      </c>
      <c r="E57" t="str">
        <f>IF(OR(Tamanho="Todas",VLOOKUP(AG57,Empresas[], 4,FALSE)="Mais de 200m"), "Grande","")</f>
        <v>Grande</v>
      </c>
      <c r="F57" s="71" t="b">
        <f>IF(VLOOKUP(AG57,Empresas[], 6,FALSE), TRUE,FALSE)</f>
        <v>0</v>
      </c>
      <c r="G57" t="b">
        <f>IF(VLOOKUP(AG57,Empresas[], 5,FALSE), TRUE,FALSE)</f>
        <v>0</v>
      </c>
      <c r="H57" s="71" t="b">
        <f>IF(VLOOKUP(AG57,Empresas[],7,FALSE), TRUE,FALSE)</f>
        <v>0</v>
      </c>
      <c r="I57" s="9">
        <f t="shared" si="2"/>
        <v>0</v>
      </c>
      <c r="J57" s="1">
        <f t="shared" si="3"/>
        <v>0</v>
      </c>
      <c r="K57" s="1">
        <f t="shared" si="4"/>
        <v>1</v>
      </c>
      <c r="L57" s="1">
        <f t="shared" si="5"/>
        <v>0</v>
      </c>
      <c r="M57" s="8">
        <f>IFERROR(VLOOKUP(A57,BDNãoCont[],18,FALSE),"")</f>
        <v>131624278.23847994</v>
      </c>
      <c r="N57" s="7">
        <f>IFERROR(VLOOKUP(A57,BDNãoCont[],13),"")</f>
        <v>0.10952101774972903</v>
      </c>
      <c r="O57" s="84">
        <f>IFERROR(VLOOKUP(A57,BDContábil[],21,FALSE),"")</f>
        <v>15832298.18999996</v>
      </c>
      <c r="P57" s="84">
        <f>IFERROR(-VLOOKUP(A57,BDContábil[],11,FALSE),"")</f>
        <v>40535831.730000004</v>
      </c>
      <c r="Q57" s="84">
        <f>IFERROR(VLOOKUP(A57,BDNãoCont[],3,FALSE),"")</f>
        <v>46827468.171801053</v>
      </c>
      <c r="R57" s="84">
        <f>VLOOKUP(A57,BDContábil[],15,FALSE)-VLOOKUP(A57,BDContábil[],9,FALSE)</f>
        <v>37720897.019999996</v>
      </c>
      <c r="S57" s="84">
        <f>VLOOKUP(A57,BDContábil[],23,FALSE)</f>
        <v>9468129.6499999985</v>
      </c>
      <c r="T57" s="84">
        <f>VLOOKUP(A57,BDContábil[],16,FALSE)</f>
        <v>44599506.459999971</v>
      </c>
      <c r="U57" s="84">
        <f>IFERROR((1/VLOOKUP(Indicadores[[#This Row],[Concatenado]],TabRankingEficiência[],11,FALSE))*(Indicadores[[#This Row],[EBITDA Normal]]-VLOOKUP(A57,BDNãoCont[],14,FALSE)),"")</f>
        <v>12928633.462113963</v>
      </c>
      <c r="V57" s="84">
        <f>IFERROR(VLOOKUP(A57,BDNãoCont[],14,FALSE),"")</f>
        <v>11196221.516152851</v>
      </c>
      <c r="W57" s="84">
        <f>IFERROR(Indicadores[[#This Row],[EBITDA Normal]]-Indicadores[[#This Row],[Depreciação Regulatória]],"")</f>
        <v>23528139.633847103</v>
      </c>
      <c r="X57" s="84">
        <f>IFERROR(Indicadores[[#This Row],[EBITDA AJ (com variações de mercado)]]-Indicadores[[#This Row],[Depreciação Regulatória]],"")</f>
        <v>10835531.26578426</v>
      </c>
      <c r="Y57" s="84">
        <f>IFERROR(Indicadores[[#This Row],[EBITDA Recorrente]]-Indicadores[[#This Row],[Depreciação Regulatória]],"")</f>
        <v>18652779.658427186</v>
      </c>
      <c r="Z57" s="8">
        <f>VLOOKUP(A57,BDContábil[],8,FALSE)</f>
        <v>34724361.149999954</v>
      </c>
      <c r="AA57" s="8">
        <f>IFERROR((VLOOKUP(A57,TabRankingEficiência[],12,FALSE)*VLOOKUP(A57,BDNãoCont[],15,FALSE))+VLOOKUP(A57,BDNãoCont[],14,FALSE),"")</f>
        <v>22031752.781937111</v>
      </c>
      <c r="AB57" s="8">
        <f>IFERROR((VLOOKUP(A57,TabRankingEficiência[],13,FALSE)*VLOOKUP(A57,BDNãoCont[],15,FALSE))+VLOOKUP(A57,BDNãoCont[],14,FALSE),"")</f>
        <v>29849001.174580038</v>
      </c>
      <c r="AC57" s="8">
        <f t="shared" si="6"/>
        <v>29849001.174580038</v>
      </c>
      <c r="AD57" s="8">
        <f>IFERROR(AC57-IFERROR(VLOOKUP(A57,BDNãoCont[],14,FALSE),VLOOKUP(A57,BDContábil[],17,FALSE)+VLOOKUP(A57,BDContábil[],18,FALSE)),"")</f>
        <v>18652779.658427186</v>
      </c>
      <c r="AE57" s="8">
        <f>VLOOKUP(A57,BDContábil[],5,FALSE)</f>
        <v>4798134.78</v>
      </c>
      <c r="AF57" s="8">
        <f>-VLOOKUP(A57,BDContábil[],10,FALSE)</f>
        <v>46246933.780000001</v>
      </c>
      <c r="AG57" t="str">
        <f>'Demonstrativos a plotar'!A57</f>
        <v>Bragantina</v>
      </c>
      <c r="AH57" s="38" t="str">
        <f>IF(OR(IF(Reclassificado,Indicadores[[#This Row],[Ranking Financeiro Ajustado]],Indicadores[[#This Row],[Rating IFF]])="",E57&lt;&gt;"Grande",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57" s="38" t="str">
        <f>IF(OR(Indicadores[[#This Row],[Ranking Financeiro Ajustado]]="",E57&lt;&gt;"Grande",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57" s="38" t="str">
        <f>RIGHT(Indicadores[[#This Row],[Ano Ranking Financeiro]],1)</f>
        <v>B</v>
      </c>
      <c r="AK57" s="39" t="str">
        <f>IF(Indicadores[[#This Row],[Div - At Reg/ Ebitda]]&lt;1,"A",IF(Indicadores[[#This Row],[Div - At Reg/ Ebitda]]&lt;2.5,"B",IF(Indicadores[[#This Row],[Div - At Reg/ Ebitda]]&lt;3.7,"C","D")))</f>
        <v>A</v>
      </c>
      <c r="AL57" s="39" t="s">
        <v>79</v>
      </c>
      <c r="AM57" s="39" t="s">
        <v>79</v>
      </c>
      <c r="AN57" s="39">
        <f>IFERROR(Indicadores[[#This Row],[EBIT Aj]]/(Indicadores[[#This Row],[DF Ajust]]+Indicadores[[#This Row],[Dívidas CP]]),"")</f>
        <v>0.36541785885745481</v>
      </c>
      <c r="AO57" s="39">
        <f t="shared" si="7"/>
        <v>0.58475778398641132</v>
      </c>
      <c r="AP57" s="39">
        <f t="shared" si="8"/>
        <v>6.2209592983922049</v>
      </c>
      <c r="AQ57" s="39">
        <f>IFERROR((VLOOKUP(A57,BDContábil[],15,FALSE)-VLOOKUP(A57,BDContábil[],9,FALSE))/Indicadores[[#This Row],[EBITDA Utilizado]],"")</f>
        <v>1.263723928294251</v>
      </c>
      <c r="AR57" s="39">
        <f>IFERROR(VLOOKUP(A57,BDContábil[],23,FALSE)/Indicadores[[#This Row],[EBITDA Utilizado]],"")</f>
        <v>0.31720088704553484</v>
      </c>
      <c r="AS57" s="39">
        <f>IFERROR((VLOOKUP(A57,BDContábil[],9,FALSE)+VLOOKUP(A57,BDContábil[],10,FALSE))/Indicadores[[#This Row],[EBITDA Utilizado]],"")</f>
        <v>-0.35918185896050664</v>
      </c>
      <c r="AT57" s="39">
        <f>Indicadores[[#This Row],[Dív Líqu/ Ebitda]]-Indicadores[[#This Row],[Ativos Reg/ Ebitda]]</f>
        <v>0.94652304124871611</v>
      </c>
      <c r="AU57" s="39">
        <f>IFERROR(VLOOKUP(A57,BDNãoCont[],11,FALSE),"")</f>
        <v>3</v>
      </c>
      <c r="AV57" s="39">
        <f>IFERROR(AC57*IF(TipoEbitda="Normal",1,IF(TipoEbitda="Aj a Provisões",1-DifEditaAjProv,1-DifEditaAjProveOutros))/(VLOOKUP(A57,BDNãoCont[],14,FALSE)+VLOOKUP(A57,BDNãoCont[],15,FALSE)),"")</f>
        <v>1.2004515081943616</v>
      </c>
      <c r="AW57" s="39">
        <f>IFERROR(Indicadores[[#This Row],[EBIT Aj]]/Indicadores[[#This Row],[Capital Investido]]*100,"")</f>
        <v>14.171230344474631</v>
      </c>
      <c r="AX57" s="51">
        <f>IF(Indicadores[[#This Row],[Patrimônio Líquido]]&lt;0,"",Indicadores[[#This Row],[Lucro Líquido]]/Indicadores[[#This Row],[Patrimônio Líquido]]*100)</f>
        <v>35.498819262046091</v>
      </c>
      <c r="AY57" s="51"/>
      <c r="AZ57" s="39" t="str">
        <f>IF(OR(Indicadores[[#This Row],[Rating Operacional]]="",E57&lt;&gt;"Grande",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57" s="39">
        <f>IFERROR(VLOOKUP(Indicadores[[#This Row],[Concatenado]],TabRankingEficiência[],13,FALSE),"")</f>
        <v>1.4427495150953045</v>
      </c>
      <c r="BB57" s="39">
        <f>IFERROR(VLOOKUP(Indicadores[[#This Row],[Concatenado]],TabRankingEficiência[],12,FALSE),"")</f>
        <v>0.83810336935210605</v>
      </c>
      <c r="BC57" s="39">
        <f>IFERROR(VLOOKUP(Indicadores[[#This Row],[Concatenado]],TabRankingEficiência[],11,FALSE),"")</f>
        <v>1.8198473723301001</v>
      </c>
    </row>
    <row r="58" spans="1:55" ht="15" hidden="1" x14ac:dyDescent="0.25">
      <c r="A58" t="str">
        <f t="shared" si="0"/>
        <v>Bragantina2015</v>
      </c>
      <c r="B58">
        <f>'Demonstrativos a plotar'!B58</f>
        <v>2015</v>
      </c>
      <c r="C58" s="38" t="str">
        <f t="shared" si="1"/>
        <v>C</v>
      </c>
      <c r="D58" s="38" t="str">
        <f>IFERROR(VLOOKUP(Indicadores[[#This Row],[Concatenado]],TabRankingEficiência[],IF(TipoEbitda="Normal",14,IF(TipoEbitda="Recorrente",15,16)),FALSE),"")</f>
        <v>C</v>
      </c>
      <c r="E58" t="str">
        <f>IF(OR(Tamanho="Todas",VLOOKUP(AG58,Empresas[], 4,FALSE)="Mais de 200m"), "Grande","")</f>
        <v>Grande</v>
      </c>
      <c r="F58" s="71" t="b">
        <f>IF(VLOOKUP(AG58,Empresas[], 6,FALSE), TRUE,FALSE)</f>
        <v>0</v>
      </c>
      <c r="G58" t="b">
        <f>IF(VLOOKUP(AG58,Empresas[], 5,FALSE), TRUE,FALSE)</f>
        <v>0</v>
      </c>
      <c r="H58" s="71" t="b">
        <f>IF(VLOOKUP(AG58,Empresas[],7,FALSE), TRUE,FALSE)</f>
        <v>0</v>
      </c>
      <c r="I58" s="9">
        <f t="shared" si="2"/>
        <v>0</v>
      </c>
      <c r="J58" s="1">
        <f t="shared" si="3"/>
        <v>0</v>
      </c>
      <c r="K58" s="1">
        <f t="shared" si="4"/>
        <v>1</v>
      </c>
      <c r="L58" s="1">
        <f t="shared" si="5"/>
        <v>0</v>
      </c>
      <c r="M58" s="8">
        <f>IFERROR(VLOOKUP(A58,BDNãoCont[],18,FALSE),"")</f>
        <v>144188352.26084557</v>
      </c>
      <c r="N58" s="7">
        <f>IFERROR(VLOOKUP(A58,BDNãoCont[],13),"")</f>
        <v>0.10952101774972903</v>
      </c>
      <c r="O58" s="84">
        <f>IFERROR(VLOOKUP(A58,BDContábil[],21,FALSE),"")</f>
        <v>-2268606.2700000796</v>
      </c>
      <c r="P58" s="84">
        <f>IFERROR(-VLOOKUP(A58,BDContábil[],11,FALSE),"")</f>
        <v>38491227.980000004</v>
      </c>
      <c r="Q58" s="84">
        <f>IFERROR(VLOOKUP(A58,BDNãoCont[],3,FALSE),"")</f>
        <v>51297340.935885683</v>
      </c>
      <c r="R58" s="84">
        <f>VLOOKUP(A58,BDContábil[],15,FALSE)-VLOOKUP(A58,BDContábil[],9,FALSE)</f>
        <v>107491084.18999998</v>
      </c>
      <c r="S58" s="84">
        <f>VLOOKUP(A58,BDContábil[],23,FALSE)</f>
        <v>20091159.439999998</v>
      </c>
      <c r="T58" s="84">
        <f>VLOOKUP(A58,BDContábil[],16,FALSE)</f>
        <v>30138185.939999897</v>
      </c>
      <c r="U58" s="84">
        <f>IFERROR((1/VLOOKUP(Indicadores[[#This Row],[Concatenado]],TabRankingEficiência[],11,FALSE))*(Indicadores[[#This Row],[EBITDA Normal]]-VLOOKUP(A58,BDNãoCont[],14,FALSE)),"")</f>
        <v>14162724.240183491</v>
      </c>
      <c r="V58" s="84">
        <f>IFERROR(VLOOKUP(A58,BDNãoCont[],14,FALSE),"")</f>
        <v>12264946.509613995</v>
      </c>
      <c r="W58" s="84">
        <f>IFERROR(Indicadores[[#This Row],[EBITDA Normal]]-Indicadores[[#This Row],[Depreciação Regulatória]],"")</f>
        <v>29783846.380385909</v>
      </c>
      <c r="X58" s="84">
        <f>IFERROR(Indicadores[[#This Row],[EBITDA AJ (com variações de mercado)]]-Indicadores[[#This Row],[Depreciação Regulatória]],"")</f>
        <v>6470907.452315215</v>
      </c>
      <c r="Y58" s="84">
        <f>IFERROR(Indicadores[[#This Row],[EBITDA Recorrente]]-Indicadores[[#This Row],[Depreciação Regulatória]],"")</f>
        <v>26001460.672331002</v>
      </c>
      <c r="Z58" s="8">
        <f>VLOOKUP(A58,BDContábil[],8,FALSE)</f>
        <v>42048792.889999904</v>
      </c>
      <c r="AA58" s="8">
        <f>IFERROR((VLOOKUP(A58,TabRankingEficiência[],12,FALSE)*VLOOKUP(A58,BDNãoCont[],15,FALSE))+VLOOKUP(A58,BDNãoCont[],14,FALSE),"")</f>
        <v>18735853.96192921</v>
      </c>
      <c r="AB58" s="8">
        <f>IFERROR((VLOOKUP(A58,TabRankingEficiência[],13,FALSE)*VLOOKUP(A58,BDNãoCont[],15,FALSE))+VLOOKUP(A58,BDNãoCont[],14,FALSE),"")</f>
        <v>38266407.181944996</v>
      </c>
      <c r="AC58" s="8">
        <f t="shared" si="6"/>
        <v>38266407.181944996</v>
      </c>
      <c r="AD58" s="8">
        <f>IFERROR(AC58-IFERROR(VLOOKUP(A58,BDNãoCont[],14,FALSE),VLOOKUP(A58,BDContábil[],17,FALSE)+VLOOKUP(A58,BDContábil[],18,FALSE)),"")</f>
        <v>26001460.672331002</v>
      </c>
      <c r="AE58" s="8">
        <f>VLOOKUP(A58,BDContábil[],5,FALSE)</f>
        <v>4512556.41</v>
      </c>
      <c r="AF58" s="8">
        <f>-VLOOKUP(A58,BDContábil[],10,FALSE)</f>
        <v>62008313.840000004</v>
      </c>
      <c r="AG58" t="str">
        <f>'Demonstrativos a plotar'!A58</f>
        <v>Bragantina</v>
      </c>
      <c r="AH58" s="38" t="str">
        <f>IF(OR(IF(Reclassificado,Indicadores[[#This Row],[Ranking Financeiro Ajustado]],Indicadores[[#This Row],[Rating IFF]])="",E58&lt;&gt;"Grande",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58" s="38" t="str">
        <f>IF(OR(Indicadores[[#This Row],[Ranking Financeiro Ajustado]]="",E58&lt;&gt;"Grande",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58" s="38" t="str">
        <f>RIGHT(Indicadores[[#This Row],[Ano Ranking Financeiro]],1)</f>
        <v>C</v>
      </c>
      <c r="AK58" s="39" t="str">
        <f>IF(Indicadores[[#This Row],[Div - At Reg/ Ebitda]]&lt;1,"A",IF(Indicadores[[#This Row],[Div - At Reg/ Ebitda]]&lt;2.5,"B",IF(Indicadores[[#This Row],[Div - At Reg/ Ebitda]]&lt;3.7,"C","D")))</f>
        <v>B</v>
      </c>
      <c r="AL58" s="39"/>
      <c r="AM58" s="39" t="s">
        <v>80</v>
      </c>
      <c r="AN58" s="39">
        <f>IFERROR(Indicadores[[#This Row],[EBIT Aj]]/(Indicadores[[#This Row],[DF Ajust]]+Indicadores[[#This Row],[Dívidas CP]]),"")</f>
        <v>0.39087673649806171</v>
      </c>
      <c r="AO58" s="39">
        <f t="shared" si="7"/>
        <v>0.57525415765204901</v>
      </c>
      <c r="AP58" s="39">
        <f t="shared" si="8"/>
        <v>8.4799842273761179</v>
      </c>
      <c r="AQ58" s="39">
        <f>IFERROR((VLOOKUP(A58,BDContábil[],15,FALSE)-VLOOKUP(A58,BDContábil[],9,FALSE))/Indicadores[[#This Row],[EBITDA Utilizado]],"")</f>
        <v>2.809019505774685</v>
      </c>
      <c r="AR58" s="39">
        <f>IFERROR(VLOOKUP(A58,BDContábil[],23,FALSE)/Indicadores[[#This Row],[EBITDA Utilizado]],"")</f>
        <v>0.52503385918810497</v>
      </c>
      <c r="AS58" s="39">
        <f>IFERROR((VLOOKUP(A58,BDContábil[],9,FALSE)+VLOOKUP(A58,BDContábil[],10,FALSE))/Indicadores[[#This Row],[EBITDA Utilizado]],"")</f>
        <v>-0.59333721381380966</v>
      </c>
      <c r="AT58" s="39">
        <f>Indicadores[[#This Row],[Dív Líqu/ Ebitda]]-Indicadores[[#This Row],[Ativos Reg/ Ebitda]]</f>
        <v>2.2839856465865802</v>
      </c>
      <c r="AU58" s="39">
        <f>IFERROR(VLOOKUP(A58,BDNãoCont[],11,FALSE),"")</f>
        <v>3</v>
      </c>
      <c r="AV58" s="39">
        <f>IFERROR(AC58*IF(TipoEbitda="Normal",1,IF(TipoEbitda="Aj a Provisões",1-DifEditaAjProv,1-DifEditaAjProveOutros))/(VLOOKUP(A58,BDNãoCont[],14,FALSE)+VLOOKUP(A58,BDNãoCont[],15,FALSE)),"")</f>
        <v>1.4048770914614852</v>
      </c>
      <c r="AW58" s="39">
        <f>IFERROR(Indicadores[[#This Row],[EBIT Aj]]/Indicadores[[#This Row],[Capital Investido]]*100,"")</f>
        <v>18.032982737255203</v>
      </c>
      <c r="AX58" s="51">
        <f>IF(Indicadores[[#This Row],[Patrimônio Líquido]]&lt;0,"",Indicadores[[#This Row],[Lucro Líquido]]/Indicadores[[#This Row],[Patrimônio Líquido]]*100)</f>
        <v>-7.5273484426584147</v>
      </c>
      <c r="AY58" s="51"/>
      <c r="AZ58" s="39" t="str">
        <f>IF(OR(Indicadores[[#This Row],[Rating Operacional]]="",E58&lt;&gt;"Grande",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58" s="39">
        <f>IFERROR(VLOOKUP(Indicadores[[#This Row],[Concatenado]],TabRankingEficiência[],13,FALSE),"")</f>
        <v>1.8359081369417587</v>
      </c>
      <c r="BB58" s="39">
        <f>IFERROR(VLOOKUP(Indicadores[[#This Row],[Concatenado]],TabRankingEficiência[],12,FALSE),"")</f>
        <v>0.45689708723727401</v>
      </c>
      <c r="BC58" s="39">
        <f>IFERROR(VLOOKUP(Indicadores[[#This Row],[Concatenado]],TabRankingEficiência[],11,FALSE),"")</f>
        <v>2.1029743907518199</v>
      </c>
    </row>
    <row r="59" spans="1:55" ht="15" hidden="1" x14ac:dyDescent="0.25">
      <c r="A59" t="str">
        <f t="shared" si="0"/>
        <v>Caiuá2007</v>
      </c>
      <c r="B59">
        <f>'Demonstrativos a plotar'!B59</f>
        <v>2007</v>
      </c>
      <c r="C59" s="38" t="str">
        <f t="shared" si="1"/>
        <v/>
      </c>
      <c r="D59" s="38" t="str">
        <f>IFERROR(VLOOKUP(Indicadores[[#This Row],[Concatenado]],TabRankingEficiência[],IF(TipoEbitda="Normal",14,IF(TipoEbitda="Recorrente",15,16)),FALSE),"")</f>
        <v/>
      </c>
      <c r="E59" t="str">
        <f>IF(OR(Tamanho="Todas",VLOOKUP(AG59,Empresas[], 4,FALSE)="Mais de 200m"), "Grande","")</f>
        <v>Grande</v>
      </c>
      <c r="F59" s="71" t="b">
        <f>IF(VLOOKUP(AG59,Empresas[], 6,FALSE), TRUE,FALSE)</f>
        <v>0</v>
      </c>
      <c r="G59" t="b">
        <f>IF(VLOOKUP(AG59,Empresas[], 5,FALSE), TRUE,FALSE)</f>
        <v>0</v>
      </c>
      <c r="H59" s="71" t="b">
        <f>IF(VLOOKUP(AG59,Empresas[],7,FALSE), TRUE,FALSE)</f>
        <v>0</v>
      </c>
      <c r="I59" s="9" t="str">
        <f t="shared" si="2"/>
        <v/>
      </c>
      <c r="J59" s="1" t="str">
        <f t="shared" si="3"/>
        <v/>
      </c>
      <c r="K59" s="1" t="str">
        <f t="shared" si="4"/>
        <v/>
      </c>
      <c r="L59" s="1" t="str">
        <f t="shared" si="5"/>
        <v/>
      </c>
      <c r="M59" s="8" t="str">
        <f>IFERROR(VLOOKUP(A59,BDNãoCont[],18,FALSE),"")</f>
        <v/>
      </c>
      <c r="N59" s="7">
        <f>IFERROR(VLOOKUP(A59,BDNãoCont[],13),"")</f>
        <v>0.10952101774972903</v>
      </c>
      <c r="O59" s="84">
        <f>IFERROR(VLOOKUP(A59,BDContábil[],21,FALSE),"")</f>
        <v>352239.53000001376</v>
      </c>
      <c r="P59" s="84">
        <f>IFERROR(-VLOOKUP(A59,BDContábil[],11,FALSE),"")</f>
        <v>36723656.400000006</v>
      </c>
      <c r="Q59" s="84" t="str">
        <f>IFERROR(VLOOKUP(A59,BDNãoCont[],3,FALSE),"")</f>
        <v/>
      </c>
      <c r="R59" s="84">
        <f>VLOOKUP(A59,BDContábil[],15,FALSE)-VLOOKUP(A59,BDContábil[],9,FALSE)</f>
        <v>187882173.16999999</v>
      </c>
      <c r="S59" s="84">
        <f>VLOOKUP(A59,BDContábil[],23,FALSE)</f>
        <v>-3405673.7700000005</v>
      </c>
      <c r="T59" s="84">
        <f>VLOOKUP(A59,BDContábil[],16,FALSE)</f>
        <v>98824744.660000205</v>
      </c>
      <c r="U59" s="84" t="str">
        <f>IFERROR((1/VLOOKUP(Indicadores[[#This Row],[Concatenado]],TabRankingEficiência[],11,FALSE))*(Indicadores[[#This Row],[EBITDA Normal]]-VLOOKUP(A59,BDNãoCont[],14,FALSE)),"")</f>
        <v/>
      </c>
      <c r="V59" s="84" t="str">
        <f>IFERROR(VLOOKUP(A59,BDNãoCont[],14,FALSE),"")</f>
        <v/>
      </c>
      <c r="W59" s="84" t="str">
        <f>IFERROR(Indicadores[[#This Row],[EBITDA Normal]]-Indicadores[[#This Row],[Depreciação Regulatória]],"")</f>
        <v/>
      </c>
      <c r="X59" s="84" t="str">
        <f>IFERROR(Indicadores[[#This Row],[EBITDA AJ (com variações de mercado)]]-Indicadores[[#This Row],[Depreciação Regulatória]],"")</f>
        <v/>
      </c>
      <c r="Y59" s="84" t="str">
        <f>IFERROR(Indicadores[[#This Row],[EBITDA Recorrente]]-Indicadores[[#This Row],[Depreciação Regulatória]],"")</f>
        <v/>
      </c>
      <c r="Z59" s="8">
        <f>VLOOKUP(A59,BDContábil[],8,FALSE)</f>
        <v>53174703.860000014</v>
      </c>
      <c r="AA59" s="8" t="str">
        <f>IFERROR((VLOOKUP(A59,TabRankingEficiência[],12,FALSE)*VLOOKUP(A59,BDNãoCont[],15,FALSE))+VLOOKUP(A59,BDNãoCont[],14,FALSE),"")</f>
        <v/>
      </c>
      <c r="AB59" s="8" t="str">
        <f>IFERROR((VLOOKUP(A59,TabRankingEficiência[],13,FALSE)*VLOOKUP(A59,BDNãoCont[],15,FALSE))+VLOOKUP(A59,BDNãoCont[],14,FALSE),"")</f>
        <v/>
      </c>
      <c r="AC59" s="8" t="str">
        <f t="shared" si="6"/>
        <v/>
      </c>
      <c r="AD59" s="8" t="str">
        <f>IFERROR(AC59-IFERROR(VLOOKUP(A59,BDNãoCont[],14,FALSE),VLOOKUP(A59,BDContábil[],17,FALSE)+VLOOKUP(A59,BDContábil[],18,FALSE)),"")</f>
        <v/>
      </c>
      <c r="AE59" s="8">
        <f>VLOOKUP(A59,BDContábil[],5,FALSE)</f>
        <v>27938523.219999999</v>
      </c>
      <c r="AF59" s="8">
        <f>-VLOOKUP(A59,BDContábil[],10,FALSE)</f>
        <v>25098779.789999999</v>
      </c>
      <c r="AG59" t="str">
        <f>'Demonstrativos a plotar'!A59</f>
        <v>Caiuá</v>
      </c>
      <c r="AH59" s="38" t="str">
        <f>IF(OR(IF(Reclassificado,Indicadores[[#This Row],[Ranking Financeiro Ajustado]],Indicadores[[#This Row],[Rating IFF]])="",E59&lt;&gt;"Grande",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9" s="38" t="str">
        <f>IF(OR(Indicadores[[#This Row],[Ranking Financeiro Ajustado]]="",E59&lt;&gt;"Grande",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9" s="38" t="str">
        <f>RIGHT(Indicadores[[#This Row],[Ano Ranking Financeiro]],1)</f>
        <v/>
      </c>
      <c r="AK59" s="39" t="e">
        <f>IF(Indicadores[[#This Row],[Div - At Reg/ Ebitda]]&lt;1,"A",IF(Indicadores[[#This Row],[Div - At Reg/ Ebitda]]&lt;2.5,"B",IF(Indicadores[[#This Row],[Div - At Reg/ Ebitda]]&lt;3.7,"C","D")))</f>
        <v>#VALUE!</v>
      </c>
      <c r="AL59" s="39"/>
      <c r="AM59" s="39" t="s">
        <v>840</v>
      </c>
      <c r="AN59" s="39" t="str">
        <f>IFERROR(Indicadores[[#This Row],[EBIT Aj]]/(Indicadores[[#This Row],[DF Ajust]]+Indicadores[[#This Row],[Dívidas CP]]),"")</f>
        <v/>
      </c>
      <c r="AO59" s="39" t="str">
        <f t="shared" si="7"/>
        <v/>
      </c>
      <c r="AP59" s="39" t="str">
        <f t="shared" si="8"/>
        <v/>
      </c>
      <c r="AQ59" s="39" t="str">
        <f>IFERROR((VLOOKUP(A59,BDContábil[],15,FALSE)-VLOOKUP(A59,BDContábil[],9,FALSE))/Indicadores[[#This Row],[EBITDA Utilizado]],"")</f>
        <v/>
      </c>
      <c r="AR59" s="39" t="str">
        <f>IFERROR(VLOOKUP(A59,BDContábil[],23,FALSE)/Indicadores[[#This Row],[EBITDA Utilizado]],"")</f>
        <v/>
      </c>
      <c r="AS59" s="39" t="str">
        <f>IFERROR((VLOOKUP(A59,BDContábil[],9,FALSE)+VLOOKUP(A59,BDContábil[],10,FALSE))/Indicadores[[#This Row],[EBITDA Utilizado]],"")</f>
        <v/>
      </c>
      <c r="AT59" s="39" t="e">
        <f>Indicadores[[#This Row],[Dív Líqu/ Ebitda]]-Indicadores[[#This Row],[Ativos Reg/ Ebitda]]</f>
        <v>#VALUE!</v>
      </c>
      <c r="AU59" s="39" t="str">
        <f>IFERROR(VLOOKUP(A59,BDNãoCont[],11,FALSE),"")</f>
        <v/>
      </c>
      <c r="AV59" s="39" t="str">
        <f>IFERROR(AC59*IF(TipoEbitda="Normal",1,IF(TipoEbitda="Aj a Provisões",1-DifEditaAjProv,1-DifEditaAjProveOutros))/(VLOOKUP(A59,BDNãoCont[],14,FALSE)+VLOOKUP(A59,BDNãoCont[],15,FALSE)),"")</f>
        <v/>
      </c>
      <c r="AW59" s="39" t="str">
        <f>IFERROR(Indicadores[[#This Row],[EBIT Aj]]/Indicadores[[#This Row],[Capital Investido]]*100,"")</f>
        <v/>
      </c>
      <c r="AX59" s="51">
        <f>IF(Indicadores[[#This Row],[Patrimônio Líquido]]&lt;0,"",Indicadores[[#This Row],[Lucro Líquido]]/Indicadores[[#This Row],[Patrimônio Líquido]]*100)</f>
        <v>0.35642847468199373</v>
      </c>
      <c r="AY59" s="51"/>
      <c r="AZ59" s="39" t="str">
        <f>IF(OR(Indicadores[[#This Row],[Rating Operacional]]="",E59&lt;&gt;"Grande",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9" s="39" t="str">
        <f>IFERROR(VLOOKUP(Indicadores[[#This Row],[Concatenado]],TabRankingEficiência[],13,FALSE),"")</f>
        <v/>
      </c>
      <c r="BB59" s="39" t="str">
        <f>IFERROR(VLOOKUP(Indicadores[[#This Row],[Concatenado]],TabRankingEficiência[],12,FALSE),"")</f>
        <v/>
      </c>
      <c r="BC59" s="39" t="str">
        <f>IFERROR(VLOOKUP(Indicadores[[#This Row],[Concatenado]],TabRankingEficiência[],11,FALSE),"")</f>
        <v/>
      </c>
    </row>
    <row r="60" spans="1:55" ht="15" hidden="1" x14ac:dyDescent="0.25">
      <c r="A60" t="str">
        <f t="shared" si="0"/>
        <v>Caiuá2008</v>
      </c>
      <c r="B60">
        <f>'Demonstrativos a plotar'!B60</f>
        <v>2008</v>
      </c>
      <c r="C60" s="38" t="str">
        <f t="shared" si="1"/>
        <v>D</v>
      </c>
      <c r="D60" s="38" t="str">
        <f>IFERROR(VLOOKUP(Indicadores[[#This Row],[Concatenado]],TabRankingEficiência[],IF(TipoEbitda="Normal",14,IF(TipoEbitda="Recorrente",15,16)),FALSE),"")</f>
        <v>C</v>
      </c>
      <c r="E60" t="str">
        <f>IF(OR(Tamanho="Todas",VLOOKUP(AG60,Empresas[], 4,FALSE)="Mais de 200m"), "Grande","")</f>
        <v>Grande</v>
      </c>
      <c r="F60" s="71" t="b">
        <f>IF(VLOOKUP(AG60,Empresas[], 6,FALSE), TRUE,FALSE)</f>
        <v>0</v>
      </c>
      <c r="G60" t="b">
        <f>IF(VLOOKUP(AG60,Empresas[], 5,FALSE), TRUE,FALSE)</f>
        <v>0</v>
      </c>
      <c r="H60" s="71" t="b">
        <f>IF(VLOOKUP(AG60,Empresas[],7,FALSE), TRUE,FALSE)</f>
        <v>0</v>
      </c>
      <c r="I60" s="9">
        <f t="shared" si="2"/>
        <v>0</v>
      </c>
      <c r="J60" s="1">
        <f t="shared" si="3"/>
        <v>0</v>
      </c>
      <c r="K60" s="1">
        <f t="shared" si="4"/>
        <v>0</v>
      </c>
      <c r="L60" s="1">
        <f t="shared" si="5"/>
        <v>1</v>
      </c>
      <c r="M60" s="8">
        <f>IFERROR(VLOOKUP(A60,BDNãoCont[],18,FALSE),"")</f>
        <v>104032046.81013873</v>
      </c>
      <c r="N60" s="7">
        <f>IFERROR(VLOOKUP(A60,BDNãoCont[],13),"")</f>
        <v>0.15075757575757578</v>
      </c>
      <c r="O60" s="84">
        <f>IFERROR(VLOOKUP(A60,BDContábil[],21,FALSE),"")</f>
        <v>-17533716.280000068</v>
      </c>
      <c r="P60" s="84">
        <f>IFERROR(-VLOOKUP(A60,BDContábil[],11,FALSE),"")</f>
        <v>42967043.420000002</v>
      </c>
      <c r="Q60" s="84">
        <f>IFERROR(VLOOKUP(A60,BDNãoCont[],3,FALSE),"")</f>
        <v>37943060.099465184</v>
      </c>
      <c r="R60" s="84">
        <f>VLOOKUP(A60,BDContábil[],15,FALSE)-VLOOKUP(A60,BDContábil[],9,FALSE)</f>
        <v>195307430.08000001</v>
      </c>
      <c r="S60" s="84">
        <f>VLOOKUP(A60,BDContábil[],23,FALSE)</f>
        <v>8184238.6399999987</v>
      </c>
      <c r="T60" s="84">
        <f>VLOOKUP(A60,BDContábil[],16,FALSE)</f>
        <v>80966360.360000014</v>
      </c>
      <c r="U60" s="84">
        <f>IFERROR((1/VLOOKUP(Indicadores[[#This Row],[Concatenado]],TabRankingEficiência[],11,FALSE))*(Indicadores[[#This Row],[EBITDA Normal]]-VLOOKUP(A60,BDNãoCont[],14,FALSE)),"")</f>
        <v>14251842.674419058</v>
      </c>
      <c r="V60" s="84">
        <f>IFERROR(VLOOKUP(A60,BDNãoCont[],14,FALSE),"")</f>
        <v>10514601.144819576</v>
      </c>
      <c r="W60" s="84">
        <f>IFERROR(Indicadores[[#This Row],[EBITDA Normal]]-Indicadores[[#This Row],[Depreciação Regulatória]],"")</f>
        <v>12307738.695180353</v>
      </c>
      <c r="X60" s="84">
        <f>IFERROR(Indicadores[[#This Row],[EBITDA AJ (com variações de mercado)]]-Indicadores[[#This Row],[Depreciação Regulatória]],"")</f>
        <v>11355449.983089704</v>
      </c>
      <c r="Y60" s="84">
        <f>IFERROR(Indicadores[[#This Row],[EBITDA Recorrente]]-Indicadores[[#This Row],[Depreciação Regulatória]],"")</f>
        <v>9158590.8078174926</v>
      </c>
      <c r="Z60" s="8">
        <f>VLOOKUP(A60,BDContábil[],8,FALSE)</f>
        <v>22822339.839999929</v>
      </c>
      <c r="AA60" s="8">
        <f>IFERROR((VLOOKUP(A60,TabRankingEficiência[],12,FALSE)*VLOOKUP(A60,BDNãoCont[],15,FALSE))+VLOOKUP(A60,BDNãoCont[],14,FALSE),"")</f>
        <v>21870051.12790928</v>
      </c>
      <c r="AB60" s="8">
        <f>IFERROR((VLOOKUP(A60,TabRankingEficiência[],13,FALSE)*VLOOKUP(A60,BDNãoCont[],15,FALSE))+VLOOKUP(A60,BDNãoCont[],14,FALSE),"")</f>
        <v>19673191.952637069</v>
      </c>
      <c r="AC60" s="8">
        <f t="shared" si="6"/>
        <v>19673191.952637069</v>
      </c>
      <c r="AD60" s="8">
        <f>IFERROR(AC60-IFERROR(VLOOKUP(A60,BDNãoCont[],14,FALSE),VLOOKUP(A60,BDContábil[],17,FALSE)+VLOOKUP(A60,BDContábil[],18,FALSE)),"")</f>
        <v>9158590.8078174926</v>
      </c>
      <c r="AE60" s="8">
        <f>VLOOKUP(A60,BDContábil[],5,FALSE)</f>
        <v>26488016.369999997</v>
      </c>
      <c r="AF60" s="8">
        <f>-VLOOKUP(A60,BDContábil[],10,FALSE)</f>
        <v>39700848.490000002</v>
      </c>
      <c r="AG60" t="str">
        <f>'Demonstrativos a plotar'!A60</f>
        <v>Caiuá</v>
      </c>
      <c r="AH60" s="38" t="str">
        <f>IF(OR(IF(Reclassificado,Indicadores[[#This Row],[Ranking Financeiro Ajustado]],Indicadores[[#This Row],[Rating IFF]])="",E60&lt;&gt;"Grande",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D</v>
      </c>
      <c r="AI60" s="38" t="str">
        <f>IF(OR(Indicadores[[#This Row],[Ranking Financeiro Ajustado]]="",E60&lt;&gt;"Grande", AND(Federais="Excluídas",Indicadores[[#This Row],[Federal]]), AND(Estaduais="Excluídas",Indicadores[[#This Row],[Estadual]])),"",Indicadores[[#This Row],[Ano]] &amp; " " &amp; Indicadores[[#This Row],[Ranking Financeiro Ajustado]])</f>
        <v>2008 D</v>
      </c>
      <c r="AJ60" s="38" t="str">
        <f>RIGHT(Indicadores[[#This Row],[Ano Ranking Financeiro]],1)</f>
        <v>D</v>
      </c>
      <c r="AK60" s="39" t="str">
        <f>IF(Indicadores[[#This Row],[Div - At Reg/ Ebitda]]&lt;1,"A",IF(Indicadores[[#This Row],[Div - At Reg/ Ebitda]]&lt;2.5,"B",IF(Indicadores[[#This Row],[Div - At Reg/ Ebitda]]&lt;3.7,"C","D")))</f>
        <v>D</v>
      </c>
      <c r="AL60" s="39"/>
      <c r="AM60" s="39" t="s">
        <v>576</v>
      </c>
      <c r="AN60" s="39">
        <f>IFERROR(Indicadores[[#This Row],[EBIT Aj]]/(Indicadores[[#This Row],[DF Ajust]]+Indicadores[[#This Row],[Dívidas CP]]),"")</f>
        <v>0.13837056772599698</v>
      </c>
      <c r="AO60" s="39">
        <f t="shared" si="7"/>
        <v>0.29722812128972154</v>
      </c>
      <c r="AP60" s="39">
        <f t="shared" si="8"/>
        <v>0.74272046943155334</v>
      </c>
      <c r="AQ60" s="39">
        <f>IFERROR((VLOOKUP(A60,BDContábil[],15,FALSE)-VLOOKUP(A60,BDContábil[],9,FALSE))/Indicadores[[#This Row],[EBITDA Utilizado]],"")</f>
        <v>9.927592357671287</v>
      </c>
      <c r="AR60" s="39">
        <f>IFERROR(VLOOKUP(A60,BDContábil[],23,FALSE)/Indicadores[[#This Row],[EBITDA Utilizado]],"")</f>
        <v>0.41600969785195191</v>
      </c>
      <c r="AS60" s="39">
        <f>IFERROR((VLOOKUP(A60,BDContábil[],9,FALSE)+VLOOKUP(A60,BDContábil[],10,FALSE))/Indicadores[[#This Row],[EBITDA Utilizado]],"")</f>
        <v>-1.8151678139455796</v>
      </c>
      <c r="AT60" s="39">
        <f>Indicadores[[#This Row],[Dív Líqu/ Ebitda]]-Indicadores[[#This Row],[Ativos Reg/ Ebitda]]</f>
        <v>9.5115826598193358</v>
      </c>
      <c r="AU60" s="39">
        <f>IFERROR(VLOOKUP(A60,BDNãoCont[],11,FALSE),"")</f>
        <v>2</v>
      </c>
      <c r="AV60" s="39">
        <f>IFERROR(AC60*IF(TipoEbitda="Normal",1,IF(TipoEbitda="Aj a Provisões",1-DifEditaAjProv,1-DifEditaAjProveOutros))/(VLOOKUP(A60,BDNãoCont[],14,FALSE)+VLOOKUP(A60,BDNãoCont[],15,FALSE)),"")</f>
        <v>0.77070949206598949</v>
      </c>
      <c r="AW60" s="39">
        <f>IFERROR(Indicadores[[#This Row],[EBIT Aj]]/Indicadores[[#This Row],[Capital Investido]]*100,"")</f>
        <v>8.8036245451674766</v>
      </c>
      <c r="AX60" s="51">
        <f>IF(Indicadores[[#This Row],[Patrimônio Líquido]]&lt;0,"",Indicadores[[#This Row],[Lucro Líquido]]/Indicadores[[#This Row],[Patrimônio Líquido]]*100)</f>
        <v>-21.655556952344231</v>
      </c>
      <c r="AY60" s="51"/>
      <c r="AZ60" s="39" t="str">
        <f>IF(OR(Indicadores[[#This Row],[Rating Operacional]]="",E60&lt;&gt;"Grande",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60" s="39">
        <f>IFERROR(VLOOKUP(Indicadores[[#This Row],[Concatenado]],TabRankingEficiência[],13,FALSE),"")</f>
        <v>0.64262502826972867</v>
      </c>
      <c r="BB60" s="39">
        <f>IFERROR(VLOOKUP(Indicadores[[#This Row],[Concatenado]],TabRankingEficiência[],12,FALSE),"")</f>
        <v>0.79677065167817795</v>
      </c>
      <c r="BC60" s="39">
        <f>IFERROR(VLOOKUP(Indicadores[[#This Row],[Concatenado]],TabRankingEficiência[],11,FALSE),"")</f>
        <v>0.86358928991489503</v>
      </c>
    </row>
    <row r="61" spans="1:55" ht="15" hidden="1" x14ac:dyDescent="0.25">
      <c r="A61" t="str">
        <f t="shared" si="0"/>
        <v>Caiuá2009</v>
      </c>
      <c r="B61">
        <f>'Demonstrativos a plotar'!B61</f>
        <v>2009</v>
      </c>
      <c r="C61" s="38" t="str">
        <f t="shared" si="1"/>
        <v>C</v>
      </c>
      <c r="D61" s="38" t="str">
        <f>IFERROR(VLOOKUP(Indicadores[[#This Row],[Concatenado]],TabRankingEficiência[],IF(TipoEbitda="Normal",14,IF(TipoEbitda="Recorrente",15,16)),FALSE),"")</f>
        <v>A</v>
      </c>
      <c r="E61" t="str">
        <f>IF(OR(Tamanho="Todas",VLOOKUP(AG61,Empresas[], 4,FALSE)="Mais de 200m"), "Grande","")</f>
        <v>Grande</v>
      </c>
      <c r="F61" s="71" t="b">
        <f>IF(VLOOKUP(AG61,Empresas[], 6,FALSE), TRUE,FALSE)</f>
        <v>0</v>
      </c>
      <c r="G61" t="b">
        <f>IF(VLOOKUP(AG61,Empresas[], 5,FALSE), TRUE,FALSE)</f>
        <v>0</v>
      </c>
      <c r="H61" s="71" t="b">
        <f>IF(VLOOKUP(AG61,Empresas[],7,FALSE), TRUE,FALSE)</f>
        <v>0</v>
      </c>
      <c r="I61" s="9">
        <f t="shared" si="2"/>
        <v>0</v>
      </c>
      <c r="J61" s="1">
        <f t="shared" si="3"/>
        <v>0</v>
      </c>
      <c r="K61" s="1">
        <f t="shared" si="4"/>
        <v>1</v>
      </c>
      <c r="L61" s="1">
        <f t="shared" si="5"/>
        <v>0</v>
      </c>
      <c r="M61" s="8">
        <f>IFERROR(VLOOKUP(A61,BDNãoCont[],18,FALSE),"")</f>
        <v>102788577.146135</v>
      </c>
      <c r="N61" s="7">
        <f>IFERROR(VLOOKUP(A61,BDNãoCont[],13),"")</f>
        <v>0.14927899299133141</v>
      </c>
      <c r="O61" s="84">
        <f>IFERROR(VLOOKUP(A61,BDContábil[],21,FALSE),"")</f>
        <v>13541259.650000043</v>
      </c>
      <c r="P61" s="84">
        <f>IFERROR(-VLOOKUP(A61,BDContábil[],11,FALSE),"")</f>
        <v>40027871.019999996</v>
      </c>
      <c r="Q61" s="84">
        <f>IFERROR(VLOOKUP(A61,BDNãoCont[],3,FALSE),"")</f>
        <v>37270285.233828597</v>
      </c>
      <c r="R61" s="84">
        <f>VLOOKUP(A61,BDContábil[],15,FALSE)-VLOOKUP(A61,BDContábil[],9,FALSE)</f>
        <v>193383835.74000001</v>
      </c>
      <c r="S61" s="84">
        <f>VLOOKUP(A61,BDContábil[],23,FALSE)</f>
        <v>13557702.799999999</v>
      </c>
      <c r="T61" s="84">
        <f>VLOOKUP(A61,BDContábil[],16,FALSE)</f>
        <v>94507620.009999931</v>
      </c>
      <c r="U61" s="84">
        <f>IFERROR((1/VLOOKUP(Indicadores[[#This Row],[Concatenado]],TabRankingEficiência[],11,FALSE))*(Indicadores[[#This Row],[EBITDA Normal]]-VLOOKUP(A61,BDNãoCont[],14,FALSE)),"")</f>
        <v>13939285.448029511</v>
      </c>
      <c r="V61" s="84">
        <f>IFERROR(VLOOKUP(A61,BDNãoCont[],14,FALSE),"")</f>
        <v>10390226.724419434</v>
      </c>
      <c r="W61" s="84">
        <f>IFERROR(Indicadores[[#This Row],[EBITDA Normal]]-Indicadores[[#This Row],[Depreciação Regulatória]],"")</f>
        <v>31262506.085580599</v>
      </c>
      <c r="X61" s="84">
        <f>IFERROR(Indicadores[[#This Row],[EBITDA AJ (com variações de mercado)]]-Indicadores[[#This Row],[Depreciação Regulatória]],"")</f>
        <v>28042849.029903155</v>
      </c>
      <c r="Y61" s="84">
        <f>IFERROR(Indicadores[[#This Row],[EBITDA Recorrente]]-Indicadores[[#This Row],[Depreciação Regulatória]],"")</f>
        <v>12577553.705088027</v>
      </c>
      <c r="Z61" s="8">
        <f>VLOOKUP(A61,BDContábil[],8,FALSE)</f>
        <v>41652732.810000032</v>
      </c>
      <c r="AA61" s="8">
        <f>IFERROR((VLOOKUP(A61,TabRankingEficiência[],12,FALSE)*VLOOKUP(A61,BDNãoCont[],15,FALSE))+VLOOKUP(A61,BDNãoCont[],14,FALSE),"")</f>
        <v>38433075.754322588</v>
      </c>
      <c r="AB61" s="8">
        <f>IFERROR((VLOOKUP(A61,TabRankingEficiência[],13,FALSE)*VLOOKUP(A61,BDNãoCont[],15,FALSE))+VLOOKUP(A61,BDNãoCont[],14,FALSE),"")</f>
        <v>22967780.42950746</v>
      </c>
      <c r="AC61" s="8">
        <f t="shared" si="6"/>
        <v>22967780.42950746</v>
      </c>
      <c r="AD61" s="8">
        <f>IFERROR(AC61-IFERROR(VLOOKUP(A61,BDNãoCont[],14,FALSE),VLOOKUP(A61,BDContábil[],17,FALSE)+VLOOKUP(A61,BDContábil[],18,FALSE)),"")</f>
        <v>12577553.705088027</v>
      </c>
      <c r="AE61" s="8">
        <f>VLOOKUP(A61,BDContábil[],5,FALSE)</f>
        <v>22124677.439999998</v>
      </c>
      <c r="AF61" s="8">
        <f>-VLOOKUP(A61,BDContábil[],10,FALSE)</f>
        <v>70879063.159999996</v>
      </c>
      <c r="AG61" t="str">
        <f>'Demonstrativos a plotar'!A61</f>
        <v>Caiuá</v>
      </c>
      <c r="AH61" s="38" t="str">
        <f>IF(OR(IF(Reclassificado,Indicadores[[#This Row],[Ranking Financeiro Ajustado]],Indicadores[[#This Row],[Rating IFF]])="",E61&lt;&gt;"Grande",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61" s="38" t="str">
        <f>IF(OR(Indicadores[[#This Row],[Ranking Financeiro Ajustado]]="",E61&lt;&gt;"Grande",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61" s="38" t="str">
        <f>RIGHT(Indicadores[[#This Row],[Ano Ranking Financeiro]],1)</f>
        <v>D</v>
      </c>
      <c r="AK61" s="39" t="str">
        <f>IF(Indicadores[[#This Row],[Div - At Reg/ Ebitda]]&lt;1,"A",IF(Indicadores[[#This Row],[Div - At Reg/ Ebitda]]&lt;2.5,"B",IF(Indicadores[[#This Row],[Div - At Reg/ Ebitda]]&lt;3.7,"C","D")))</f>
        <v>D</v>
      </c>
      <c r="AL61" s="39" t="s">
        <v>576</v>
      </c>
      <c r="AM61" s="39" t="s">
        <v>576</v>
      </c>
      <c r="AN61" s="39">
        <f>IFERROR(Indicadores[[#This Row],[EBIT Aj]]/(Indicadores[[#This Row],[DF Ajust]]+Indicadores[[#This Row],[Dívidas CP]]),"")</f>
        <v>0.13523707351925615</v>
      </c>
      <c r="AO61" s="39">
        <f t="shared" si="7"/>
        <v>0.24695544804256467</v>
      </c>
      <c r="AP61" s="39">
        <f t="shared" si="8"/>
        <v>1.0381069053681744</v>
      </c>
      <c r="AQ61" s="39">
        <f>IFERROR((VLOOKUP(A61,BDContábil[],15,FALSE)-VLOOKUP(A61,BDContábil[],9,FALSE))/Indicadores[[#This Row],[EBITDA Utilizado]],"")</f>
        <v>8.419787725397855</v>
      </c>
      <c r="AR61" s="39">
        <f>IFERROR(VLOOKUP(A61,BDContábil[],23,FALSE)/Indicadores[[#This Row],[EBITDA Utilizado]],"")</f>
        <v>0.59029225055556411</v>
      </c>
      <c r="AS61" s="39">
        <f>IFERROR((VLOOKUP(A61,BDContábil[],9,FALSE)+VLOOKUP(A61,BDContábil[],10,FALSE))/Indicadores[[#This Row],[EBITDA Utilizado]],"")</f>
        <v>-2.5795285270092818</v>
      </c>
      <c r="AT61" s="39">
        <f>Indicadores[[#This Row],[Dív Líqu/ Ebitda]]-Indicadores[[#This Row],[Ativos Reg/ Ebitda]]</f>
        <v>7.8294954748422914</v>
      </c>
      <c r="AU61" s="39">
        <f>IFERROR(VLOOKUP(A61,BDNãoCont[],11,FALSE),"")</f>
        <v>2</v>
      </c>
      <c r="AV61" s="39">
        <f>IFERROR(AC61*IF(TipoEbitda="Normal",1,IF(TipoEbitda="Aj a Provisões",1-DifEditaAjProv,1-DifEditaAjProveOutros))/(VLOOKUP(A61,BDNãoCont[],14,FALSE)+VLOOKUP(A61,BDNãoCont[],15,FALSE)),"")</f>
        <v>0.91593605809180945</v>
      </c>
      <c r="AW61" s="39">
        <f>IFERROR(Indicadores[[#This Row],[EBIT Aj]]/Indicadores[[#This Row],[Capital Investido]]*100,"")</f>
        <v>12.236334089153175</v>
      </c>
      <c r="AX61" s="51">
        <f>IF(Indicadores[[#This Row],[Patrimônio Líquido]]&lt;0,"",Indicadores[[#This Row],[Lucro Líquido]]/Indicadores[[#This Row],[Patrimônio Líquido]]*100)</f>
        <v>14.328219934611866</v>
      </c>
      <c r="AY61" s="51"/>
      <c r="AZ61" s="39" t="str">
        <f>IF(OR(Indicadores[[#This Row],[Rating Operacional]]="",E61&lt;&gt;"Grande",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61" s="39">
        <f>IFERROR(VLOOKUP(Indicadores[[#This Row],[Concatenado]],TabRankingEficiência[],13,FALSE),"")</f>
        <v>0.90230978835329223</v>
      </c>
      <c r="BB61" s="39">
        <f>IFERROR(VLOOKUP(Indicadores[[#This Row],[Concatenado]],TabRankingEficiência[],12,FALSE),"")</f>
        <v>2.0117852617682899</v>
      </c>
      <c r="BC61" s="39">
        <f>IFERROR(VLOOKUP(Indicadores[[#This Row],[Concatenado]],TabRankingEficiência[],11,FALSE),"")</f>
        <v>2.2427624573826299</v>
      </c>
    </row>
    <row r="62" spans="1:55" ht="15" hidden="1" x14ac:dyDescent="0.25">
      <c r="A62" t="str">
        <f t="shared" si="0"/>
        <v>Caiuá2010</v>
      </c>
      <c r="B62">
        <f>'Demonstrativos a plotar'!B62</f>
        <v>2010</v>
      </c>
      <c r="C62" s="38" t="str">
        <f t="shared" si="1"/>
        <v>D</v>
      </c>
      <c r="D62" s="38" t="str">
        <f>IFERROR(VLOOKUP(Indicadores[[#This Row],[Concatenado]],TabRankingEficiência[],IF(TipoEbitda="Normal",14,IF(TipoEbitda="Recorrente",15,16)),FALSE),"")</f>
        <v>B</v>
      </c>
      <c r="E62" t="str">
        <f>IF(OR(Tamanho="Todas",VLOOKUP(AG62,Empresas[], 4,FALSE)="Mais de 200m"), "Grande","")</f>
        <v>Grande</v>
      </c>
      <c r="F62" s="71" t="b">
        <f>IF(VLOOKUP(AG62,Empresas[], 6,FALSE), TRUE,FALSE)</f>
        <v>0</v>
      </c>
      <c r="G62" t="b">
        <f>IF(VLOOKUP(AG62,Empresas[], 5,FALSE), TRUE,FALSE)</f>
        <v>0</v>
      </c>
      <c r="H62" s="71" t="b">
        <f>IF(VLOOKUP(AG62,Empresas[],7,FALSE), TRUE,FALSE)</f>
        <v>0</v>
      </c>
      <c r="I62" s="9">
        <f t="shared" si="2"/>
        <v>0</v>
      </c>
      <c r="J62" s="1">
        <f t="shared" si="3"/>
        <v>0</v>
      </c>
      <c r="K62" s="1">
        <f t="shared" si="4"/>
        <v>0</v>
      </c>
      <c r="L62" s="1">
        <f t="shared" si="5"/>
        <v>1</v>
      </c>
      <c r="M62" s="8">
        <f>IFERROR(VLOOKUP(A62,BDNãoCont[],18,FALSE),"")</f>
        <v>106452325.35437147</v>
      </c>
      <c r="N62" s="7">
        <f>IFERROR(VLOOKUP(A62,BDNãoCont[],13),"")</f>
        <v>0.14853970160820923</v>
      </c>
      <c r="O62" s="84">
        <f>IFERROR(VLOOKUP(A62,BDContábil[],21,FALSE),"")</f>
        <v>-7471766.1299998816</v>
      </c>
      <c r="P62" s="84">
        <f>IFERROR(-VLOOKUP(A62,BDContábil[],11,FALSE),"")</f>
        <v>41003200.260000005</v>
      </c>
      <c r="Q62" s="84">
        <f>IFERROR(VLOOKUP(A62,BDNãoCont[],3,FALSE),"")</f>
        <v>38486315.171960607</v>
      </c>
      <c r="R62" s="84">
        <f>VLOOKUP(A62,BDContábil[],15,FALSE)-VLOOKUP(A62,BDContábil[],9,FALSE)</f>
        <v>204285802.57999995</v>
      </c>
      <c r="S62" s="84">
        <f>VLOOKUP(A62,BDContábil[],23,FALSE)</f>
        <v>19405883.650000002</v>
      </c>
      <c r="T62" s="84">
        <f>VLOOKUP(A62,BDContábil[],16,FALSE)</f>
        <v>73399914.400000095</v>
      </c>
      <c r="U62" s="84">
        <f>IFERROR((1/VLOOKUP(Indicadores[[#This Row],[Concatenado]],TabRankingEficiência[],11,FALSE))*(Indicadores[[#This Row],[EBITDA Normal]]-VLOOKUP(A62,BDNãoCont[],14,FALSE)),"")</f>
        <v>14362401.492897199</v>
      </c>
      <c r="V62" s="84">
        <f>IFERROR(VLOOKUP(A62,BDNãoCont[],14,FALSE),"")</f>
        <v>10762088.04504044</v>
      </c>
      <c r="W62" s="84">
        <f>IFERROR(Indicadores[[#This Row],[EBITDA Normal]]-Indicadores[[#This Row],[Depreciação Regulatória]],"")</f>
        <v>24586731.344959673</v>
      </c>
      <c r="X62" s="84">
        <f>IFERROR(Indicadores[[#This Row],[EBITDA AJ (com variações de mercado)]]-Indicadores[[#This Row],[Depreciação Regulatória]],"")</f>
        <v>17965737.847273514</v>
      </c>
      <c r="Y62" s="84">
        <f>IFERROR(Indicadores[[#This Row],[EBITDA Recorrente]]-Indicadores[[#This Row],[Depreciação Regulatória]],"")</f>
        <v>11626620.86288292</v>
      </c>
      <c r="Z62" s="8">
        <f>VLOOKUP(A62,BDContábil[],8,FALSE)</f>
        <v>35348819.390000112</v>
      </c>
      <c r="AA62" s="8">
        <f>IFERROR((VLOOKUP(A62,TabRankingEficiência[],12,FALSE)*VLOOKUP(A62,BDNãoCont[],15,FALSE))+VLOOKUP(A62,BDNãoCont[],14,FALSE),"")</f>
        <v>28727825.892313953</v>
      </c>
      <c r="AB62" s="8">
        <f>IFERROR((VLOOKUP(A62,TabRankingEficiência[],13,FALSE)*VLOOKUP(A62,BDNãoCont[],15,FALSE))+VLOOKUP(A62,BDNãoCont[],14,FALSE),"")</f>
        <v>22388708.907923359</v>
      </c>
      <c r="AC62" s="8">
        <f t="shared" si="6"/>
        <v>22388708.907923359</v>
      </c>
      <c r="AD62" s="8">
        <f>IFERROR(AC62-IFERROR(VLOOKUP(A62,BDNãoCont[],14,FALSE),VLOOKUP(A62,BDContábil[],17,FALSE)+VLOOKUP(A62,BDContábil[],18,FALSE)),"")</f>
        <v>11626620.86288292</v>
      </c>
      <c r="AE62" s="8">
        <f>VLOOKUP(A62,BDContábil[],5,FALSE)</f>
        <v>24711566.68</v>
      </c>
      <c r="AF62" s="8">
        <f>-VLOOKUP(A62,BDContábil[],10,FALSE)</f>
        <v>71023614.540000007</v>
      </c>
      <c r="AG62" t="str">
        <f>'Demonstrativos a plotar'!A62</f>
        <v>Caiuá</v>
      </c>
      <c r="AH62" s="38" t="str">
        <f>IF(OR(IF(Reclassificado,Indicadores[[#This Row],[Ranking Financeiro Ajustado]],Indicadores[[#This Row],[Rating IFF]])="",E62&lt;&gt;"Grande",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62" s="38" t="str">
        <f>IF(OR(Indicadores[[#This Row],[Ranking Financeiro Ajustado]]="",E62&lt;&gt;"Grande",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62" s="38" t="str">
        <f>RIGHT(Indicadores[[#This Row],[Ano Ranking Financeiro]],1)</f>
        <v>D</v>
      </c>
      <c r="AK62" s="39" t="str">
        <f>IF(Indicadores[[#This Row],[Div - At Reg/ Ebitda]]&lt;1,"A",IF(Indicadores[[#This Row],[Div - At Reg/ Ebitda]]&lt;2.5,"B",IF(Indicadores[[#This Row],[Div - At Reg/ Ebitda]]&lt;3.7,"C","D")))</f>
        <v>D</v>
      </c>
      <c r="AL62" s="39"/>
      <c r="AM62" s="39" t="s">
        <v>576</v>
      </c>
      <c r="AN62" s="39">
        <f>IFERROR(Indicadores[[#This Row],[EBIT Aj]]/(Indicadores[[#This Row],[DF Ajust]]+Indicadores[[#This Row],[Dívidas CP]]),"")</f>
        <v>0.12144564531783648</v>
      </c>
      <c r="AO62" s="39">
        <f t="shared" si="7"/>
        <v>0.23386082966171001</v>
      </c>
      <c r="AP62" s="39">
        <f t="shared" si="8"/>
        <v>0.90600119360474962</v>
      </c>
      <c r="AQ62" s="39">
        <f>IFERROR((VLOOKUP(A62,BDContábil[],15,FALSE)-VLOOKUP(A62,BDContábil[],9,FALSE))/Indicadores[[#This Row],[EBITDA Utilizado]],"")</f>
        <v>9.1245012573147193</v>
      </c>
      <c r="AR62" s="39">
        <f>IFERROR(VLOOKUP(A62,BDContábil[],23,FALSE)/Indicadores[[#This Row],[EBITDA Utilizado]],"")</f>
        <v>0.86677100183888955</v>
      </c>
      <c r="AS62" s="39">
        <f>IFERROR((VLOOKUP(A62,BDContábil[],9,FALSE)+VLOOKUP(A62,BDContábil[],10,FALSE))/Indicadores[[#This Row],[EBITDA Utilizado]],"")</f>
        <v>-2.9745547277374063</v>
      </c>
      <c r="AT62" s="39">
        <f>Indicadores[[#This Row],[Dív Líqu/ Ebitda]]-Indicadores[[#This Row],[Ativos Reg/ Ebitda]]</f>
        <v>8.2577302554758294</v>
      </c>
      <c r="AU62" s="39">
        <f>IFERROR(VLOOKUP(A62,BDNãoCont[],11,FALSE),"")</f>
        <v>2</v>
      </c>
      <c r="AV62" s="39">
        <f>IFERROR(AC62*IF(TipoEbitda="Normal",1,IF(TipoEbitda="Aj a Provisões",1-DifEditaAjProv,1-DifEditaAjProveOutros))/(VLOOKUP(A62,BDNãoCont[],14,FALSE)+VLOOKUP(A62,BDNãoCont[],15,FALSE)),"")</f>
        <v>0.86459223908198612</v>
      </c>
      <c r="AW62" s="39">
        <f>IFERROR(Indicadores[[#This Row],[EBIT Aj]]/Indicadores[[#This Row],[Capital Investido]]*100,"")</f>
        <v>10.921904076946001</v>
      </c>
      <c r="AX62" s="51">
        <f>IF(Indicadores[[#This Row],[Patrimônio Líquido]]&lt;0,"",Indicadores[[#This Row],[Lucro Líquido]]/Indicadores[[#This Row],[Patrimônio Líquido]]*100)</f>
        <v>-10.179529759778401</v>
      </c>
      <c r="AY62" s="51"/>
      <c r="AZ62" s="39" t="str">
        <f>IF(OR(Indicadores[[#This Row],[Rating Operacional]]="",E62&lt;&gt;"Grande",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62" s="39">
        <f>IFERROR(VLOOKUP(Indicadores[[#This Row],[Concatenado]],TabRankingEficiência[],13,FALSE),"")</f>
        <v>0.80951788380107137</v>
      </c>
      <c r="BB62" s="39">
        <f>IFERROR(VLOOKUP(Indicadores[[#This Row],[Concatenado]],TabRankingEficiência[],12,FALSE),"")</f>
        <v>1.2508867584629799</v>
      </c>
      <c r="BC62" s="39">
        <f>IFERROR(VLOOKUP(Indicadores[[#This Row],[Concatenado]],TabRankingEficiência[],11,FALSE),"")</f>
        <v>1.7118816346360199</v>
      </c>
    </row>
    <row r="63" spans="1:55" ht="15" hidden="1" x14ac:dyDescent="0.25">
      <c r="A63" t="str">
        <f t="shared" si="0"/>
        <v>Caiuá2011</v>
      </c>
      <c r="B63">
        <f>'Demonstrativos a plotar'!B63</f>
        <v>2011</v>
      </c>
      <c r="C63" s="38" t="str">
        <f t="shared" si="1"/>
        <v>D</v>
      </c>
      <c r="D63" s="38" t="str">
        <f>IFERROR(VLOOKUP(Indicadores[[#This Row],[Concatenado]],TabRankingEficiência[],IF(TipoEbitda="Normal",14,IF(TipoEbitda="Recorrente",15,16)),FALSE),"")</f>
        <v>C</v>
      </c>
      <c r="E63" t="str">
        <f>IF(OR(Tamanho="Todas",VLOOKUP(AG63,Empresas[], 4,FALSE)="Mais de 200m"), "Grande","")</f>
        <v>Grande</v>
      </c>
      <c r="F63" s="71" t="b">
        <f>IF(VLOOKUP(AG63,Empresas[], 6,FALSE), TRUE,FALSE)</f>
        <v>0</v>
      </c>
      <c r="G63" t="b">
        <f>IF(VLOOKUP(AG63,Empresas[], 5,FALSE), TRUE,FALSE)</f>
        <v>0</v>
      </c>
      <c r="H63" s="71" t="b">
        <f>IF(VLOOKUP(AG63,Empresas[],7,FALSE), TRUE,FALSE)</f>
        <v>0</v>
      </c>
      <c r="I63" s="9">
        <f t="shared" si="2"/>
        <v>0</v>
      </c>
      <c r="J63" s="1">
        <f t="shared" si="3"/>
        <v>0</v>
      </c>
      <c r="K63" s="1">
        <f t="shared" si="4"/>
        <v>0</v>
      </c>
      <c r="L63" s="1">
        <f t="shared" si="5"/>
        <v>1</v>
      </c>
      <c r="M63" s="8">
        <f>IFERROR(VLOOKUP(A63,BDNãoCont[],18,FALSE),"")</f>
        <v>113236583.4105498</v>
      </c>
      <c r="N63" s="7">
        <f>IFERROR(VLOOKUP(A63,BDNãoCont[],13),"")</f>
        <v>0.14853970160820923</v>
      </c>
      <c r="O63" s="84">
        <f>IFERROR(VLOOKUP(A63,BDContábil[],21,FALSE),"")</f>
        <v>-51956228.229999959</v>
      </c>
      <c r="P63" s="84">
        <f>IFERROR(-VLOOKUP(A63,BDContábil[],11,FALSE),"")</f>
        <v>45003836.799999997</v>
      </c>
      <c r="Q63" s="84">
        <f>IFERROR(VLOOKUP(A63,BDNãoCont[],3,FALSE),"")</f>
        <v>40939066.606828824</v>
      </c>
      <c r="R63" s="84">
        <f>VLOOKUP(A63,BDContábil[],15,FALSE)-VLOOKUP(A63,BDContábil[],9,FALSE)</f>
        <v>167374370.19</v>
      </c>
      <c r="S63" s="84">
        <f>VLOOKUP(A63,BDContábil[],23,FALSE)</f>
        <v>14323376.43</v>
      </c>
      <c r="T63" s="84">
        <f>VLOOKUP(A63,BDContábil[],16,FALSE)</f>
        <v>-83621586.890000045</v>
      </c>
      <c r="U63" s="84">
        <f>IFERROR((1/VLOOKUP(Indicadores[[#This Row],[Concatenado]],TabRankingEficiência[],11,FALSE))*(Indicadores[[#This Row],[EBITDA Normal]]-VLOOKUP(A63,BDNãoCont[],14,FALSE)),"")</f>
        <v>15277724.271719707</v>
      </c>
      <c r="V63" s="84">
        <f>IFERROR(VLOOKUP(A63,BDNãoCont[],14,FALSE),"")</f>
        <v>11447961.108665988</v>
      </c>
      <c r="W63" s="84">
        <f>IFERROR(Indicadores[[#This Row],[EBITDA Normal]]-Indicadores[[#This Row],[Depreciação Regulatória]],"")</f>
        <v>11851688.32133406</v>
      </c>
      <c r="X63" s="84">
        <f>IFERROR(Indicadores[[#This Row],[EBITDA AJ (com variações de mercado)]]-Indicadores[[#This Row],[Depreciação Regulatória]],"")</f>
        <v>8294286.3736575395</v>
      </c>
      <c r="Y63" s="84">
        <f>IFERROR(Indicadores[[#This Row],[EBITDA Recorrente]]-Indicadores[[#This Row],[Depreciação Regulatória]],"")</f>
        <v>11060325.677077703</v>
      </c>
      <c r="Z63" s="8">
        <f>VLOOKUP(A63,BDContábil[],8,FALSE)</f>
        <v>23299649.430000048</v>
      </c>
      <c r="AA63" s="8">
        <f>IFERROR((VLOOKUP(A63,TabRankingEficiência[],12,FALSE)*VLOOKUP(A63,BDNãoCont[],15,FALSE))+VLOOKUP(A63,BDNãoCont[],14,FALSE),"")</f>
        <v>19742247.482323527</v>
      </c>
      <c r="AB63" s="8">
        <f>IFERROR((VLOOKUP(A63,TabRankingEficiência[],13,FALSE)*VLOOKUP(A63,BDNãoCont[],15,FALSE))+VLOOKUP(A63,BDNãoCont[],14,FALSE),"")</f>
        <v>22508286.785743691</v>
      </c>
      <c r="AC63" s="8">
        <f t="shared" si="6"/>
        <v>22508286.785743691</v>
      </c>
      <c r="AD63" s="8">
        <f>IFERROR(AC63-IFERROR(VLOOKUP(A63,BDNãoCont[],14,FALSE),VLOOKUP(A63,BDContábil[],17,FALSE)+VLOOKUP(A63,BDContábil[],18,FALSE)),"")</f>
        <v>11060325.677077703</v>
      </c>
      <c r="AE63" s="8">
        <f>VLOOKUP(A63,BDContábil[],5,FALSE)</f>
        <v>29537688.860000003</v>
      </c>
      <c r="AF63" s="8">
        <f>-VLOOKUP(A63,BDContábil[],10,FALSE)</f>
        <v>77102982.180000007</v>
      </c>
      <c r="AG63" t="str">
        <f>'Demonstrativos a plotar'!A63</f>
        <v>Caiuá</v>
      </c>
      <c r="AH63" s="38" t="str">
        <f>IF(OR(IF(Reclassificado,Indicadores[[#This Row],[Ranking Financeiro Ajustado]],Indicadores[[#This Row],[Rating IFF]])="",E63&lt;&gt;"Grande",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63" s="38" t="str">
        <f>IF(OR(Indicadores[[#This Row],[Ranking Financeiro Ajustado]]="",E63&lt;&gt;"Grande",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63" s="38" t="str">
        <f>RIGHT(Indicadores[[#This Row],[Ano Ranking Financeiro]],1)</f>
        <v>D</v>
      </c>
      <c r="AK63" s="39" t="str">
        <f>IF(Indicadores[[#This Row],[Div - At Reg/ Ebitda]]&lt;1,"A",IF(Indicadores[[#This Row],[Div - At Reg/ Ebitda]]&lt;2.5,"B",IF(Indicadores[[#This Row],[Div - At Reg/ Ebitda]]&lt;3.7,"C","D")))</f>
        <v>D</v>
      </c>
      <c r="AL63" s="39"/>
      <c r="AM63" s="39" t="s">
        <v>576</v>
      </c>
      <c r="AN63" s="39">
        <f>IFERROR(Indicadores[[#This Row],[EBIT Aj]]/(Indicadores[[#This Row],[DF Ajust]]+Indicadores[[#This Row],[Dívidas CP]]),"")</f>
        <v>0.10371582970374472</v>
      </c>
      <c r="AO63" s="39">
        <f t="shared" si="7"/>
        <v>0.21106662745305704</v>
      </c>
      <c r="AP63" s="39">
        <f t="shared" si="8"/>
        <v>0.76201922541829115</v>
      </c>
      <c r="AQ63" s="39">
        <f>IFERROR((VLOOKUP(A63,BDContábil[],15,FALSE)-VLOOKUP(A63,BDContábil[],9,FALSE))/Indicadores[[#This Row],[EBITDA Utilizado]],"")</f>
        <v>7.4361221617280817</v>
      </c>
      <c r="AR63" s="39">
        <f>IFERROR(VLOOKUP(A63,BDContábil[],23,FALSE)/Indicadores[[#This Row],[EBITDA Utilizado]],"")</f>
        <v>0.63636013555114934</v>
      </c>
      <c r="AS63" s="39">
        <f>IFERROR((VLOOKUP(A63,BDContábil[],9,FALSE)+VLOOKUP(A63,BDContábil[],10,FALSE))/Indicadores[[#This Row],[EBITDA Utilizado]],"")</f>
        <v>-2.6242756497759081</v>
      </c>
      <c r="AT63" s="39">
        <f>Indicadores[[#This Row],[Dív Líqu/ Ebitda]]-Indicadores[[#This Row],[Ativos Reg/ Ebitda]]</f>
        <v>6.799762026176932</v>
      </c>
      <c r="AU63" s="39">
        <f>IFERROR(VLOOKUP(A63,BDNãoCont[],11,FALSE),"")</f>
        <v>2</v>
      </c>
      <c r="AV63" s="39">
        <f>IFERROR(AC63*IF(TipoEbitda="Normal",1,IF(TipoEbitda="Aj a Provisões",1-DifEditaAjProv,1-DifEditaAjProveOutros))/(VLOOKUP(A63,BDNãoCont[],14,FALSE)+VLOOKUP(A63,BDNãoCont[],15,FALSE)),"")</f>
        <v>0.81713369334279728</v>
      </c>
      <c r="AW63" s="39">
        <f>IFERROR(Indicadores[[#This Row],[EBIT Aj]]/Indicadores[[#This Row],[Capital Investido]]*100,"")</f>
        <v>9.7674491263812335</v>
      </c>
      <c r="AX63" s="51" t="str">
        <f>IF(Indicadores[[#This Row],[Patrimônio Líquido]]&lt;0,"",Indicadores[[#This Row],[Lucro Líquido]]/Indicadores[[#This Row],[Patrimônio Líquido]]*100)</f>
        <v/>
      </c>
      <c r="AY63" s="51"/>
      <c r="AZ63" s="39" t="str">
        <f>IF(OR(Indicadores[[#This Row],[Rating Operacional]]="",E63&lt;&gt;"Grande",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63" s="39">
        <f>IFERROR(VLOOKUP(Indicadores[[#This Row],[Concatenado]],TabRankingEficiência[],13,FALSE),"")</f>
        <v>0.72395112529991246</v>
      </c>
      <c r="BB63" s="39">
        <f>IFERROR(VLOOKUP(Indicadores[[#This Row],[Concatenado]],TabRankingEficiência[],12,FALSE),"")</f>
        <v>0.54290064588365905</v>
      </c>
      <c r="BC63" s="39">
        <f>IFERROR(VLOOKUP(Indicadores[[#This Row],[Concatenado]],TabRankingEficiência[],11,FALSE),"")</f>
        <v>0.77574958878348699</v>
      </c>
    </row>
    <row r="64" spans="1:55" ht="15" hidden="1" x14ac:dyDescent="0.25">
      <c r="A64" t="str">
        <f t="shared" si="0"/>
        <v>Caiuá2012</v>
      </c>
      <c r="B64">
        <f>'Demonstrativos a plotar'!B64</f>
        <v>2012</v>
      </c>
      <c r="C64" s="38" t="str">
        <f t="shared" si="1"/>
        <v>C</v>
      </c>
      <c r="D64" s="38" t="str">
        <f>IFERROR(VLOOKUP(Indicadores[[#This Row],[Concatenado]],TabRankingEficiência[],IF(TipoEbitda="Normal",14,IF(TipoEbitda="Recorrente",15,16)),FALSE),"")</f>
        <v>C</v>
      </c>
      <c r="E64" t="str">
        <f>IF(OR(Tamanho="Todas",VLOOKUP(AG64,Empresas[], 4,FALSE)="Mais de 200m"), "Grande","")</f>
        <v>Grande</v>
      </c>
      <c r="F64" s="71" t="b">
        <f>IF(VLOOKUP(AG64,Empresas[], 6,FALSE), TRUE,FALSE)</f>
        <v>0</v>
      </c>
      <c r="G64" t="b">
        <f>IF(VLOOKUP(AG64,Empresas[], 5,FALSE), TRUE,FALSE)</f>
        <v>0</v>
      </c>
      <c r="H64" s="71" t="b">
        <f>IF(VLOOKUP(AG64,Empresas[],7,FALSE), TRUE,FALSE)</f>
        <v>0</v>
      </c>
      <c r="I64" s="9">
        <f t="shared" si="2"/>
        <v>0</v>
      </c>
      <c r="J64" s="1">
        <f t="shared" si="3"/>
        <v>0</v>
      </c>
      <c r="K64" s="1">
        <f t="shared" si="4"/>
        <v>1</v>
      </c>
      <c r="L64" s="1">
        <f t="shared" si="5"/>
        <v>0</v>
      </c>
      <c r="M64" s="8">
        <f>IFERROR(VLOOKUP(A64,BDNãoCont[],18,FALSE),"")</f>
        <v>121429112.89777797</v>
      </c>
      <c r="N64" s="7">
        <f>IFERROR(VLOOKUP(A64,BDNãoCont[],13),"")</f>
        <v>0.12314771576229924</v>
      </c>
      <c r="O64" s="84">
        <f>IFERROR(VLOOKUP(A64,BDContábil[],21,FALSE),"")</f>
        <v>-72790598.889999986</v>
      </c>
      <c r="P64" s="84">
        <f>IFERROR(-VLOOKUP(A64,BDContábil[],11,FALSE),"")</f>
        <v>51421508.490000002</v>
      </c>
      <c r="Q64" s="84">
        <f>IFERROR(VLOOKUP(A64,BDNãoCont[],3,FALSE),"")</f>
        <v>49134969.601094864</v>
      </c>
      <c r="R64" s="84">
        <f>VLOOKUP(A64,BDContábil[],15,FALSE)-VLOOKUP(A64,BDContábil[],9,FALSE)</f>
        <v>101518505.22000001</v>
      </c>
      <c r="S64" s="84">
        <f>VLOOKUP(A64,BDContábil[],23,FALSE)</f>
        <v>13972462.009999998</v>
      </c>
      <c r="T64" s="84">
        <f>VLOOKUP(A64,BDContábil[],16,FALSE)</f>
        <v>-155432583.66999996</v>
      </c>
      <c r="U64" s="84">
        <f>IFERROR((1/VLOOKUP(Indicadores[[#This Row],[Concatenado]],TabRankingEficiência[],11,FALSE))*(Indicadores[[#This Row],[EBITDA Normal]]-VLOOKUP(A64,BDNãoCont[],14,FALSE)),"")</f>
        <v>13379944.857012019</v>
      </c>
      <c r="V64" s="84">
        <f>IFERROR(VLOOKUP(A64,BDNãoCont[],14,FALSE),"")</f>
        <v>12014111.609245991</v>
      </c>
      <c r="W64" s="84">
        <f>IFERROR(Indicadores[[#This Row],[EBITDA Normal]]-Indicadores[[#This Row],[Depreciação Regulatória]],"")</f>
        <v>1438784.2607540209</v>
      </c>
      <c r="X64" s="84">
        <f>IFERROR(Indicadores[[#This Row],[EBITDA AJ (com variações de mercado)]]-Indicadores[[#This Row],[Depreciação Regulatória]],"")</f>
        <v>5202348.35693218</v>
      </c>
      <c r="Y64" s="84">
        <f>IFERROR(Indicadores[[#This Row],[EBITDA Recorrente]]-Indicadores[[#This Row],[Depreciação Regulatória]],"")</f>
        <v>10046547.340296222</v>
      </c>
      <c r="Z64" s="8">
        <f>VLOOKUP(A64,BDContábil[],8,FALSE)</f>
        <v>13452895.870000012</v>
      </c>
      <c r="AA64" s="8">
        <f>IFERROR((VLOOKUP(A64,TabRankingEficiência[],12,FALSE)*VLOOKUP(A64,BDNãoCont[],15,FALSE))+VLOOKUP(A64,BDNãoCont[],14,FALSE),"")</f>
        <v>17216459.966178171</v>
      </c>
      <c r="AB64" s="8">
        <f>IFERROR((VLOOKUP(A64,TabRankingEficiência[],13,FALSE)*VLOOKUP(A64,BDNãoCont[],15,FALSE))+VLOOKUP(A64,BDNãoCont[],14,FALSE),"")</f>
        <v>22060658.949542213</v>
      </c>
      <c r="AC64" s="8">
        <f t="shared" si="6"/>
        <v>22060658.949542213</v>
      </c>
      <c r="AD64" s="8">
        <f>IFERROR(AC64-IFERROR(VLOOKUP(A64,BDNãoCont[],14,FALSE),VLOOKUP(A64,BDContábil[],17,FALSE)+VLOOKUP(A64,BDContábil[],18,FALSE)),"")</f>
        <v>10046547.340296222</v>
      </c>
      <c r="AE64" s="8">
        <f>VLOOKUP(A64,BDContábil[],5,FALSE)</f>
        <v>17171624.02</v>
      </c>
      <c r="AF64" s="8">
        <f>-VLOOKUP(A64,BDContábil[],10,FALSE)</f>
        <v>47403040.010000005</v>
      </c>
      <c r="AG64" t="str">
        <f>'Demonstrativos a plotar'!A64</f>
        <v>Caiuá</v>
      </c>
      <c r="AH64" s="38" t="str">
        <f>IF(OR(IF(Reclassificado,Indicadores[[#This Row],[Ranking Financeiro Ajustado]],Indicadores[[#This Row],[Rating IFF]])="",E64&lt;&gt;"Grande",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64" s="38" t="str">
        <f>IF(OR(Indicadores[[#This Row],[Ranking Financeiro Ajustado]]="",E64&lt;&gt;"Grande",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64" s="38" t="str">
        <f>RIGHT(Indicadores[[#This Row],[Ano Ranking Financeiro]],1)</f>
        <v>D</v>
      </c>
      <c r="AK64" s="39" t="str">
        <f>IF(Indicadores[[#This Row],[Div - At Reg/ Ebitda]]&lt;1,"A",IF(Indicadores[[#This Row],[Div - At Reg/ Ebitda]]&lt;2.5,"B",IF(Indicadores[[#This Row],[Div - At Reg/ Ebitda]]&lt;3.7,"C","D")))</f>
        <v>D</v>
      </c>
      <c r="AL64" s="39" t="s">
        <v>576</v>
      </c>
      <c r="AM64" s="39" t="s">
        <v>576</v>
      </c>
      <c r="AN64" s="39">
        <f>IFERROR(Indicadores[[#This Row],[EBIT Aj]]/(Indicadores[[#This Row],[DF Ajust]]+Indicadores[[#This Row],[Dívidas CP]]),"")</f>
        <v>0.15558032691627807</v>
      </c>
      <c r="AO64" s="39">
        <f t="shared" si="7"/>
        <v>0.34163025516158019</v>
      </c>
      <c r="AP64" s="39">
        <f t="shared" si="8"/>
        <v>1.284715931576879</v>
      </c>
      <c r="AQ64" s="39">
        <f>IFERROR((VLOOKUP(A64,BDContábil[],15,FALSE)-VLOOKUP(A64,BDContábil[],9,FALSE))/Indicadores[[#This Row],[EBITDA Utilizado]],"")</f>
        <v>4.6017893414786979</v>
      </c>
      <c r="AR64" s="39">
        <f>IFERROR(VLOOKUP(A64,BDContábil[],23,FALSE)/Indicadores[[#This Row],[EBITDA Utilizado]],"")</f>
        <v>0.63336557815241257</v>
      </c>
      <c r="AS64" s="39">
        <f>IFERROR((VLOOKUP(A64,BDContábil[],9,FALSE)+VLOOKUP(A64,BDContábil[],10,FALSE))/Indicadores[[#This Row],[EBITDA Utilizado]],"")</f>
        <v>-1.1986195317410824</v>
      </c>
      <c r="AT64" s="39">
        <f>Indicadores[[#This Row],[Dív Líqu/ Ebitda]]-Indicadores[[#This Row],[Ativos Reg/ Ebitda]]</f>
        <v>3.9684237633262853</v>
      </c>
      <c r="AU64" s="39">
        <f>IFERROR(VLOOKUP(A64,BDNãoCont[],11,FALSE),"")</f>
        <v>2.6666666666666665</v>
      </c>
      <c r="AV64" s="39">
        <f>IFERROR(AC64*IF(TipoEbitda="Normal",1,IF(TipoEbitda="Aj a Provisões",1-DifEditaAjProv,1-DifEditaAjProveOutros))/(VLOOKUP(A64,BDNãoCont[],14,FALSE)+VLOOKUP(A64,BDNãoCont[],15,FALSE)),"")</f>
        <v>0.84288035071790135</v>
      </c>
      <c r="AW64" s="39">
        <f>IFERROR(Indicadores[[#This Row],[EBIT Aj]]/Indicadores[[#This Row],[Capital Investido]]*100,"")</f>
        <v>8.2735903281724976</v>
      </c>
      <c r="AX64" s="51" t="str">
        <f>IF(Indicadores[[#This Row],[Patrimônio Líquido]]&lt;0,"",Indicadores[[#This Row],[Lucro Líquido]]/Indicadores[[#This Row],[Patrimônio Líquido]]*100)</f>
        <v/>
      </c>
      <c r="AY64" s="51"/>
      <c r="AZ64" s="39" t="str">
        <f>IF(OR(Indicadores[[#This Row],[Rating Operacional]]="",E64&lt;&gt;"Grande",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64" s="39">
        <f>IFERROR(VLOOKUP(Indicadores[[#This Row],[Concatenado]],TabRankingEficiência[],13,FALSE),"")</f>
        <v>0.7508661248913836</v>
      </c>
      <c r="BB64" s="39">
        <f>IFERROR(VLOOKUP(Indicadores[[#This Row],[Concatenado]],TabRankingEficiência[],12,FALSE),"")</f>
        <v>0.38881687596661901</v>
      </c>
      <c r="BC64" s="39">
        <f>IFERROR(VLOOKUP(Indicadores[[#This Row],[Concatenado]],TabRankingEficiência[],11,FALSE),"")</f>
        <v>0.10753289913597799</v>
      </c>
    </row>
    <row r="65" spans="1:55" ht="15" hidden="1" x14ac:dyDescent="0.25">
      <c r="A65" t="str">
        <f t="shared" si="0"/>
        <v>Caiuá2013</v>
      </c>
      <c r="B65">
        <f>'Demonstrativos a plotar'!B65</f>
        <v>2013</v>
      </c>
      <c r="C65" s="38" t="str">
        <f t="shared" si="1"/>
        <v>C</v>
      </c>
      <c r="D65" s="38" t="str">
        <f>IFERROR(VLOOKUP(Indicadores[[#This Row],[Concatenado]],TabRankingEficiência[],IF(TipoEbitda="Normal",14,IF(TipoEbitda="Recorrente",15,16)),FALSE),"")</f>
        <v>D</v>
      </c>
      <c r="E65" t="str">
        <f>IF(OR(Tamanho="Todas",VLOOKUP(AG65,Empresas[], 4,FALSE)="Mais de 200m"), "Grande","")</f>
        <v>Grande</v>
      </c>
      <c r="F65" s="71" t="b">
        <f>IF(VLOOKUP(AG65,Empresas[], 6,FALSE), TRUE,FALSE)</f>
        <v>0</v>
      </c>
      <c r="G65" t="b">
        <f>IF(VLOOKUP(AG65,Empresas[], 5,FALSE), TRUE,FALSE)</f>
        <v>0</v>
      </c>
      <c r="H65" s="71" t="b">
        <f>IF(VLOOKUP(AG65,Empresas[],7,FALSE), TRUE,FALSE)</f>
        <v>0</v>
      </c>
      <c r="I65" s="9">
        <f t="shared" si="2"/>
        <v>0</v>
      </c>
      <c r="J65" s="1">
        <f t="shared" si="3"/>
        <v>0</v>
      </c>
      <c r="K65" s="1">
        <f t="shared" si="4"/>
        <v>1</v>
      </c>
      <c r="L65" s="1">
        <f t="shared" si="5"/>
        <v>0</v>
      </c>
      <c r="M65" s="8">
        <f>IFERROR(VLOOKUP(A65,BDNãoCont[],18,FALSE),"")</f>
        <v>132463867.77620488</v>
      </c>
      <c r="N65" s="7">
        <f>IFERROR(VLOOKUP(A65,BDNãoCont[],13),"")</f>
        <v>0.11045172283934426</v>
      </c>
      <c r="O65" s="84">
        <f>IFERROR(VLOOKUP(A65,BDContábil[],21,FALSE),"")</f>
        <v>-14233555.399999935</v>
      </c>
      <c r="P65" s="84">
        <f>IFERROR(-VLOOKUP(A65,BDContábil[],11,FALSE),"")</f>
        <v>51540890.680000007</v>
      </c>
      <c r="Q65" s="84">
        <f>IFERROR(VLOOKUP(A65,BDNãoCont[],3,FALSE),"")</f>
        <v>56033288.90448422</v>
      </c>
      <c r="R65" s="84">
        <f>VLOOKUP(A65,BDContábil[],15,FALSE)-VLOOKUP(A65,BDContábil[],9,FALSE)</f>
        <v>59817328.189999998</v>
      </c>
      <c r="S65" s="84">
        <f>VLOOKUP(A65,BDContábil[],23,FALSE)</f>
        <v>5951610.71</v>
      </c>
      <c r="T65" s="84">
        <f>VLOOKUP(A65,BDContábil[],16,FALSE)</f>
        <v>-174995199</v>
      </c>
      <c r="U65" s="84">
        <f>IFERROR((1/VLOOKUP(Indicadores[[#This Row],[Concatenado]],TabRankingEficiência[],11,FALSE))*(Indicadores[[#This Row],[EBITDA Normal]]-VLOOKUP(A65,BDNãoCont[],14,FALSE)),"")</f>
        <v>12992081.847925061</v>
      </c>
      <c r="V65" s="84">
        <f>IFERROR(VLOOKUP(A65,BDNãoCont[],14,FALSE),"")</f>
        <v>12953283.921209931</v>
      </c>
      <c r="W65" s="84">
        <f>IFERROR(Indicadores[[#This Row],[EBITDA Normal]]-Indicadores[[#This Row],[Depreciação Regulatória]],"")</f>
        <v>7575487.8187901303</v>
      </c>
      <c r="X65" s="84">
        <f>IFERROR(Indicadores[[#This Row],[EBITDA AJ (com variações de mercado)]]-Indicadores[[#This Row],[Depreciação Regulatória]],"")</f>
        <v>1742314.9085789304</v>
      </c>
      <c r="Y65" s="84">
        <f>IFERROR(Indicadores[[#This Row],[EBITDA Recorrente]]-Indicadores[[#This Row],[Depreciação Regulatória]],"")</f>
        <v>15346416.734458312</v>
      </c>
      <c r="Z65" s="8">
        <f>VLOOKUP(A65,BDContábil[],8,FALSE)</f>
        <v>20528771.740000062</v>
      </c>
      <c r="AA65" s="8">
        <f>IFERROR((VLOOKUP(A65,TabRankingEficiência[],12,FALSE)*VLOOKUP(A65,BDNãoCont[],15,FALSE))+VLOOKUP(A65,BDNãoCont[],14,FALSE),"")</f>
        <v>14695598.829788862</v>
      </c>
      <c r="AB65" s="8">
        <f>IFERROR((VLOOKUP(A65,TabRankingEficiência[],13,FALSE)*VLOOKUP(A65,BDNãoCont[],15,FALSE))+VLOOKUP(A65,BDNãoCont[],14,FALSE),"")</f>
        <v>28299700.655668244</v>
      </c>
      <c r="AC65" s="8">
        <f t="shared" si="6"/>
        <v>28299700.655668244</v>
      </c>
      <c r="AD65" s="8">
        <f>IFERROR(AC65-IFERROR(VLOOKUP(A65,BDNãoCont[],14,FALSE),VLOOKUP(A65,BDContábil[],17,FALSE)+VLOOKUP(A65,BDContábil[],18,FALSE)),"")</f>
        <v>15346416.734458312</v>
      </c>
      <c r="AE65" s="8">
        <f>VLOOKUP(A65,BDContábil[],5,FALSE)</f>
        <v>9286967.4300000016</v>
      </c>
      <c r="AF65" s="8">
        <f>-VLOOKUP(A65,BDContábil[],10,FALSE)</f>
        <v>29816630.350000001</v>
      </c>
      <c r="AG65" t="str">
        <f>'Demonstrativos a plotar'!A65</f>
        <v>Caiuá</v>
      </c>
      <c r="AH65" s="38" t="str">
        <f>IF(OR(IF(Reclassificado,Indicadores[[#This Row],[Ranking Financeiro Ajustado]],Indicadores[[#This Row],[Rating IFF]])="",E65&lt;&gt;"Grande",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65" s="38" t="str">
        <f>IF(OR(Indicadores[[#This Row],[Ranking Financeiro Ajustado]]="",E65&lt;&gt;"Grande",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65" s="38" t="str">
        <f>RIGHT(Indicadores[[#This Row],[Ano Ranking Financeiro]],1)</f>
        <v>C</v>
      </c>
      <c r="AK65" s="39" t="str">
        <f>IF(Indicadores[[#This Row],[Div - At Reg/ Ebitda]]&lt;1,"A",IF(Indicadores[[#This Row],[Div - At Reg/ Ebitda]]&lt;2.5,"B",IF(Indicadores[[#This Row],[Div - At Reg/ Ebitda]]&lt;3.7,"C","D")))</f>
        <v>B</v>
      </c>
      <c r="AL65" s="39"/>
      <c r="AM65" s="39" t="s">
        <v>80</v>
      </c>
      <c r="AN65" s="39">
        <f>IFERROR(Indicadores[[#This Row],[EBIT Aj]]/(Indicadores[[#This Row],[DF Ajust]]+Indicadores[[#This Row],[Dívidas CP]]),"")</f>
        <v>0.39245536486945504</v>
      </c>
      <c r="AO65" s="39">
        <f t="shared" si="7"/>
        <v>0.72371091823531541</v>
      </c>
      <c r="AP65" s="39">
        <f t="shared" si="8"/>
        <v>3.0472488321915261</v>
      </c>
      <c r="AQ65" s="39">
        <f>IFERROR((VLOOKUP(A65,BDContábil[],15,FALSE)-VLOOKUP(A65,BDContábil[],9,FALSE))/Indicadores[[#This Row],[EBITDA Utilizado]],"")</f>
        <v>2.1137088663168946</v>
      </c>
      <c r="AR65" s="39">
        <f>IFERROR(VLOOKUP(A65,BDContábil[],23,FALSE)/Indicadores[[#This Row],[EBITDA Utilizado]],"")</f>
        <v>0.21030648989596049</v>
      </c>
      <c r="AS65" s="39">
        <f>IFERROR((VLOOKUP(A65,BDContábil[],9,FALSE)+VLOOKUP(A65,BDContábil[],10,FALSE))/Indicadores[[#This Row],[EBITDA Utilizado]],"")</f>
        <v>-0.33377454888760771</v>
      </c>
      <c r="AT65" s="39">
        <f>Indicadores[[#This Row],[Dív Líqu/ Ebitda]]-Indicadores[[#This Row],[Ativos Reg/ Ebitda]]</f>
        <v>1.903402376420934</v>
      </c>
      <c r="AU65" s="39">
        <f>IFERROR(VLOOKUP(A65,BDNãoCont[],11,FALSE),"")</f>
        <v>3</v>
      </c>
      <c r="AV65" s="39">
        <f>IFERROR(AC65*IF(TipoEbitda="Normal",1,IF(TipoEbitda="Aj a Provisões",1-DifEditaAjProv,1-DifEditaAjProveOutros))/(VLOOKUP(A65,BDNãoCont[],14,FALSE)+VLOOKUP(A65,BDNãoCont[],15,FALSE)),"")</f>
        <v>1.0582824010212852</v>
      </c>
      <c r="AW65" s="39">
        <f>IFERROR(Indicadores[[#This Row],[EBIT Aj]]/Indicadores[[#This Row],[Capital Investido]]*100,"")</f>
        <v>11.585360590848657</v>
      </c>
      <c r="AX65" s="51" t="str">
        <f>IF(Indicadores[[#This Row],[Patrimônio Líquido]]&lt;0,"",Indicadores[[#This Row],[Lucro Líquido]]/Indicadores[[#This Row],[Patrimônio Líquido]]*100)</f>
        <v/>
      </c>
      <c r="AY65" s="51"/>
      <c r="AZ65" s="39" t="str">
        <f>IF(OR(Indicadores[[#This Row],[Rating Operacional]]="",E65&lt;&gt;"Grande",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65" s="39">
        <f>IFERROR(VLOOKUP(Indicadores[[#This Row],[Concatenado]],TabRankingEficiência[],13,FALSE),"")</f>
        <v>1.1812130584355205</v>
      </c>
      <c r="BB65" s="39">
        <f>IFERROR(VLOOKUP(Indicadores[[#This Row],[Concatenado]],TabRankingEficiência[],12,FALSE),"")</f>
        <v>0.13410590612330101</v>
      </c>
      <c r="BC65" s="39">
        <f>IFERROR(VLOOKUP(Indicadores[[#This Row],[Concatenado]],TabRankingEficiência[],11,FALSE),"")</f>
        <v>0.58308498264271602</v>
      </c>
    </row>
    <row r="66" spans="1:55" ht="15" hidden="1" x14ac:dyDescent="0.25">
      <c r="A66" t="str">
        <f t="shared" si="0"/>
        <v>Caiuá2014</v>
      </c>
      <c r="B66">
        <f>'Demonstrativos a plotar'!B66</f>
        <v>2014</v>
      </c>
      <c r="C66" s="38" t="str">
        <f t="shared" si="1"/>
        <v>A</v>
      </c>
      <c r="D66" s="38" t="str">
        <f>IFERROR(VLOOKUP(Indicadores[[#This Row],[Concatenado]],TabRankingEficiência[],IF(TipoEbitda="Normal",14,IF(TipoEbitda="Recorrente",15,16)),FALSE),"")</f>
        <v>D</v>
      </c>
      <c r="E66" t="str">
        <f>IF(OR(Tamanho="Todas",VLOOKUP(AG66,Empresas[], 4,FALSE)="Mais de 200m"), "Grande","")</f>
        <v>Grande</v>
      </c>
      <c r="F66" s="71" t="b">
        <f>IF(VLOOKUP(AG66,Empresas[], 6,FALSE), TRUE,FALSE)</f>
        <v>0</v>
      </c>
      <c r="G66" t="b">
        <f>IF(VLOOKUP(AG66,Empresas[], 5,FALSE), TRUE,FALSE)</f>
        <v>0</v>
      </c>
      <c r="H66" s="71" t="b">
        <f>IF(VLOOKUP(AG66,Empresas[],7,FALSE), TRUE,FALSE)</f>
        <v>0</v>
      </c>
      <c r="I66" s="9">
        <f t="shared" si="2"/>
        <v>1</v>
      </c>
      <c r="J66" s="1">
        <f t="shared" si="3"/>
        <v>1</v>
      </c>
      <c r="K66" s="1">
        <f t="shared" si="4"/>
        <v>0</v>
      </c>
      <c r="L66" s="1">
        <f t="shared" si="5"/>
        <v>0</v>
      </c>
      <c r="M66" s="8">
        <f>IFERROR(VLOOKUP(A66,BDNãoCont[],18,FALSE),"")</f>
        <v>147396962.18312606</v>
      </c>
      <c r="N66" s="7">
        <f>IFERROR(VLOOKUP(A66,BDNãoCont[],13),"")</f>
        <v>0.11045172283934426</v>
      </c>
      <c r="O66" s="84">
        <f>IFERROR(VLOOKUP(A66,BDContábil[],21,FALSE),"")</f>
        <v>6919021.8900000192</v>
      </c>
      <c r="P66" s="84">
        <f>IFERROR(-VLOOKUP(A66,BDContábil[],11,FALSE),"")</f>
        <v>56696004.689999998</v>
      </c>
      <c r="Q66" s="84">
        <f>IFERROR(VLOOKUP(A66,BDNãoCont[],3,FALSE),"")</f>
        <v>62350108.782902874</v>
      </c>
      <c r="R66" s="84">
        <f>VLOOKUP(A66,BDContábil[],15,FALSE)-VLOOKUP(A66,BDContábil[],9,FALSE)</f>
        <v>23237780.470000006</v>
      </c>
      <c r="S66" s="84">
        <f>VLOOKUP(A66,BDContábil[],23,FALSE)</f>
        <v>8890266.9199999981</v>
      </c>
      <c r="T66" s="84">
        <f>VLOOKUP(A66,BDContábil[],16,FALSE)</f>
        <v>27790049.429999907</v>
      </c>
      <c r="U66" s="84">
        <f>IFERROR((1/VLOOKUP(Indicadores[[#This Row],[Concatenado]],TabRankingEficiência[],11,FALSE))*(Indicadores[[#This Row],[EBITDA Normal]]-VLOOKUP(A66,BDNãoCont[],14,FALSE)),"")</f>
        <v>14456722.641839994</v>
      </c>
      <c r="V66" s="84">
        <f>IFERROR(VLOOKUP(A66,BDNãoCont[],14,FALSE),"")</f>
        <v>14413550.897574257</v>
      </c>
      <c r="W66" s="84">
        <f>IFERROR(Indicadores[[#This Row],[EBITDA Normal]]-Indicadores[[#This Row],[Depreciação Regulatória]],"")</f>
        <v>19058531.692425746</v>
      </c>
      <c r="X66" s="84">
        <f>IFERROR(Indicadores[[#This Row],[EBITDA AJ (com variações de mercado)]]-Indicadores[[#This Row],[Depreciação Regulatória]],"")</f>
        <v>-1603758.1527158227</v>
      </c>
      <c r="Y66" s="84">
        <f>IFERROR(Indicadores[[#This Row],[EBITDA Recorrente]]-Indicadores[[#This Row],[Depreciação Regulatória]],"")</f>
        <v>17672856.15362376</v>
      </c>
      <c r="Z66" s="8">
        <f>VLOOKUP(A66,BDContábil[],8,FALSE)</f>
        <v>33472082.590000004</v>
      </c>
      <c r="AA66" s="8">
        <f>IFERROR((VLOOKUP(A66,TabRankingEficiência[],12,FALSE)*VLOOKUP(A66,BDNãoCont[],15,FALSE))+VLOOKUP(A66,BDNãoCont[],14,FALSE),"")</f>
        <v>12809792.744858434</v>
      </c>
      <c r="AB66" s="8">
        <f>IFERROR((VLOOKUP(A66,TabRankingEficiência[],13,FALSE)*VLOOKUP(A66,BDNãoCont[],15,FALSE))+VLOOKUP(A66,BDNãoCont[],14,FALSE),"")</f>
        <v>32086407.051198017</v>
      </c>
      <c r="AC66" s="8">
        <f t="shared" si="6"/>
        <v>32086407.051198017</v>
      </c>
      <c r="AD66" s="8">
        <f>IFERROR(AC66-IFERROR(VLOOKUP(A66,BDNãoCont[],14,FALSE),VLOOKUP(A66,BDContábil[],17,FALSE)+VLOOKUP(A66,BDContábil[],18,FALSE)),"")</f>
        <v>17672856.15362376</v>
      </c>
      <c r="AE66" s="8">
        <f>VLOOKUP(A66,BDContábil[],5,FALSE)</f>
        <v>3471121.1399999997</v>
      </c>
      <c r="AF66" s="8">
        <f>-VLOOKUP(A66,BDContábil[],10,FALSE)</f>
        <v>632202.03</v>
      </c>
      <c r="AG66" t="str">
        <f>'Demonstrativos a plotar'!A66</f>
        <v>Caiuá</v>
      </c>
      <c r="AH66" s="38" t="str">
        <f>IF(OR(IF(Reclassificado,Indicadores[[#This Row],[Ranking Financeiro Ajustado]],Indicadores[[#This Row],[Rating IFF]])="",E66&lt;&gt;"Grande",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66" s="38" t="str">
        <f>IF(OR(Indicadores[[#This Row],[Ranking Financeiro Ajustado]]="",E66&lt;&gt;"Grande",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66" s="38" t="str">
        <f>RIGHT(Indicadores[[#This Row],[Ano Ranking Financeiro]],1)</f>
        <v>A</v>
      </c>
      <c r="AK66" s="39" t="str">
        <f>IF(Indicadores[[#This Row],[Div - At Reg/ Ebitda]]&lt;1,"A",IF(Indicadores[[#This Row],[Div - At Reg/ Ebitda]]&lt;2.5,"B",IF(Indicadores[[#This Row],[Div - At Reg/ Ebitda]]&lt;3.7,"C","D")))</f>
        <v>A</v>
      </c>
      <c r="AL66" s="39"/>
      <c r="AM66" s="39" t="s">
        <v>78</v>
      </c>
      <c r="AN66" s="39">
        <f>IFERROR(Indicadores[[#This Row],[EBIT Aj]]/(Indicadores[[#This Row],[DF Ajust]]+Indicadores[[#This Row],[Dívidas CP]]),"")</f>
        <v>4.3069618017982627</v>
      </c>
      <c r="AO66" s="39">
        <f t="shared" si="7"/>
        <v>7.8196149125631793</v>
      </c>
      <c r="AP66" s="39">
        <f t="shared" si="8"/>
        <v>9.2438165529417446</v>
      </c>
      <c r="AQ66" s="39">
        <f>IFERROR((VLOOKUP(A66,BDContábil[],15,FALSE)-VLOOKUP(A66,BDContábil[],9,FALSE))/Indicadores[[#This Row],[EBITDA Utilizado]],"")</f>
        <v>0.72422507240904599</v>
      </c>
      <c r="AR66" s="39">
        <f>IFERROR(VLOOKUP(A66,BDContábil[],23,FALSE)/Indicadores[[#This Row],[EBITDA Utilizado]],"")</f>
        <v>0.27707268395038515</v>
      </c>
      <c r="AS66" s="39">
        <f>IFERROR((VLOOKUP(A66,BDContábil[],9,FALSE)+VLOOKUP(A66,BDContábil[],10,FALSE))/Indicadores[[#This Row],[EBITDA Utilizado]],"")</f>
        <v>1.6917316580004329</v>
      </c>
      <c r="AT66" s="39">
        <f>Indicadores[[#This Row],[Dív Líqu/ Ebitda]]-Indicadores[[#This Row],[Ativos Reg/ Ebitda]]</f>
        <v>0.44715238845866084</v>
      </c>
      <c r="AU66" s="39">
        <f>IFERROR(VLOOKUP(A66,BDNãoCont[],11,FALSE),"")</f>
        <v>3</v>
      </c>
      <c r="AV66" s="39">
        <f>IFERROR(AC66*IF(TipoEbitda="Normal",1,IF(TipoEbitda="Aj a Provisões",1-DifEditaAjProv,1-DifEditaAjProveOutros))/(VLOOKUP(A66,BDNãoCont[],14,FALSE)+VLOOKUP(A66,BDNãoCont[],15,FALSE)),"")</f>
        <v>1.0783251135219174</v>
      </c>
      <c r="AW66" s="39">
        <f>IFERROR(Indicadores[[#This Row],[EBIT Aj]]/Indicadores[[#This Row],[Capital Investido]]*100,"")</f>
        <v>11.989973125543113</v>
      </c>
      <c r="AX66" s="51">
        <f>IF(Indicadores[[#This Row],[Patrimônio Líquido]]&lt;0,"",Indicadores[[#This Row],[Lucro Líquido]]/Indicadores[[#This Row],[Patrimônio Líquido]]*100)</f>
        <v>24.89747960840544</v>
      </c>
      <c r="AY66" s="51"/>
      <c r="AZ66" s="39" t="str">
        <f>IF(OR(Indicadores[[#This Row],[Rating Operacional]]="",E66&lt;&gt;"Grande",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66" s="39">
        <f>IFERROR(VLOOKUP(Indicadores[[#This Row],[Concatenado]],TabRankingEficiência[],13,FALSE),"")</f>
        <v>1.2224662940029409</v>
      </c>
      <c r="BB66" s="39">
        <f>IFERROR(VLOOKUP(Indicadores[[#This Row],[Concatenado]],TabRankingEficiência[],12,FALSE),"")</f>
        <v>-0.11093511249032099</v>
      </c>
      <c r="BC66" s="39">
        <f>IFERROR(VLOOKUP(Indicadores[[#This Row],[Concatenado]],TabRankingEficiência[],11,FALSE),"")</f>
        <v>1.3183162024058901</v>
      </c>
    </row>
    <row r="67" spans="1:55" ht="15" hidden="1" x14ac:dyDescent="0.25">
      <c r="A67" t="str">
        <f t="shared" ref="A67:A130" si="9">CONCATENATE(AG67,B67)</f>
        <v>Caiuá2015</v>
      </c>
      <c r="B67">
        <f>'Demonstrativos a plotar'!B67</f>
        <v>2015</v>
      </c>
      <c r="C67" s="38" t="str">
        <f t="shared" ref="C67:C130" si="10">IF(J67="","",IF(Tipo&lt;&gt;"Quatro níveis",IF(J67=1,"A",IF(K67=1,"B","C")),IF(I67=1,"A",IF(J67=1,"B",IF(K67=1,"C","D")))))</f>
        <v>A</v>
      </c>
      <c r="D67" s="38" t="str">
        <f>IFERROR(VLOOKUP(Indicadores[[#This Row],[Concatenado]],TabRankingEficiência[],IF(TipoEbitda="Normal",14,IF(TipoEbitda="Recorrente",15,16)),FALSE),"")</f>
        <v>D</v>
      </c>
      <c r="E67" t="str">
        <f>IF(OR(Tamanho="Todas",VLOOKUP(AG67,Empresas[], 4,FALSE)="Mais de 200m"), "Grande","")</f>
        <v>Grande</v>
      </c>
      <c r="F67" s="71" t="b">
        <f>IF(VLOOKUP(AG67,Empresas[], 6,FALSE), TRUE,FALSE)</f>
        <v>0</v>
      </c>
      <c r="G67" t="b">
        <f>IF(VLOOKUP(AG67,Empresas[], 5,FALSE), TRUE,FALSE)</f>
        <v>0</v>
      </c>
      <c r="H67" s="71" t="b">
        <f>IF(VLOOKUP(AG67,Empresas[],7,FALSE), TRUE,FALSE)</f>
        <v>0</v>
      </c>
      <c r="I67" s="9">
        <f t="shared" ref="I67:I130" si="11">IF(AN67="","",IF(AN67&gt;1,1,0))</f>
        <v>1</v>
      </c>
      <c r="J67" s="1">
        <f t="shared" ref="J67:J130" si="12">IF(AO67="","",IF(AO67&gt;1,1,0))</f>
        <v>1</v>
      </c>
      <c r="K67" s="1">
        <f t="shared" ref="K67:K130" si="13">IF(J67="","",IF(J67=1,0,IF(AP67&gt;1,1,0)))</f>
        <v>0</v>
      </c>
      <c r="L67" s="1">
        <f t="shared" ref="L67:L130" si="14">IF(AP67="","",IF(AP67&lt;1,1,0))</f>
        <v>0</v>
      </c>
      <c r="M67" s="8">
        <f>IFERROR(VLOOKUP(A67,BDNãoCont[],18,FALSE),"")</f>
        <v>158514662.3527779</v>
      </c>
      <c r="N67" s="7">
        <f>IFERROR(VLOOKUP(A67,BDNãoCont[],13),"")</f>
        <v>0.11045172283934426</v>
      </c>
      <c r="O67" s="84">
        <f>IFERROR(VLOOKUP(A67,BDContábil[],21,FALSE),"")</f>
        <v>88465422.50000006</v>
      </c>
      <c r="P67" s="84">
        <f>IFERROR(-VLOOKUP(A67,BDContábil[],11,FALSE),"")</f>
        <v>54985338.090000004</v>
      </c>
      <c r="Q67" s="84">
        <f>IFERROR(VLOOKUP(A67,BDNãoCont[],3,FALSE),"")</f>
        <v>67052985.997782439</v>
      </c>
      <c r="R67" s="84">
        <f>VLOOKUP(A67,BDContábil[],15,FALSE)-VLOOKUP(A67,BDContábil[],9,FALSE)</f>
        <v>133009127.98999998</v>
      </c>
      <c r="S67" s="84">
        <f>VLOOKUP(A67,BDContábil[],23,FALSE)</f>
        <v>32205024.799999993</v>
      </c>
      <c r="T67" s="84">
        <f>VLOOKUP(A67,BDContábil[],16,FALSE)</f>
        <v>131506948.14000002</v>
      </c>
      <c r="U67" s="84">
        <f>IFERROR((1/VLOOKUP(Indicadores[[#This Row],[Concatenado]],TabRankingEficiência[],11,FALSE))*(Indicadores[[#This Row],[EBITDA Normal]]-VLOOKUP(A67,BDNãoCont[],14,FALSE)),"")</f>
        <v>15547148.8281173</v>
      </c>
      <c r="V67" s="84">
        <f>IFERROR(VLOOKUP(A67,BDNãoCont[],14,FALSE),"")</f>
        <v>15500720.77465868</v>
      </c>
      <c r="W67" s="84">
        <f>IFERROR(Indicadores[[#This Row],[EBITDA Normal]]-Indicadores[[#This Row],[Depreciação Regulatória]],"")</f>
        <v>38470121.155341387</v>
      </c>
      <c r="X67" s="84">
        <f>IFERROR(Indicadores[[#This Row],[EBITDA AJ (com variações de mercado)]]-Indicadores[[#This Row],[Depreciação Regulatória]],"")</f>
        <v>-1434848.6700456664</v>
      </c>
      <c r="Y67" s="84">
        <f>IFERROR(Indicadores[[#This Row],[EBITDA Recorrente]]-Indicadores[[#This Row],[Depreciação Regulatória]],"")</f>
        <v>24246219.161709622</v>
      </c>
      <c r="Z67" s="8">
        <f>VLOOKUP(A67,BDContábil[],8,FALSE)</f>
        <v>53970841.930000067</v>
      </c>
      <c r="AA67" s="8">
        <f>IFERROR((VLOOKUP(A67,TabRankingEficiência[],12,FALSE)*VLOOKUP(A67,BDNãoCont[],15,FALSE))+VLOOKUP(A67,BDNãoCont[],14,FALSE),"")</f>
        <v>14065872.104613014</v>
      </c>
      <c r="AB67" s="8">
        <f>IFERROR((VLOOKUP(A67,TabRankingEficiência[],13,FALSE)*VLOOKUP(A67,BDNãoCont[],15,FALSE))+VLOOKUP(A67,BDNãoCont[],14,FALSE),"")</f>
        <v>39746939.936368302</v>
      </c>
      <c r="AC67" s="8">
        <f t="shared" ref="AC67:AC130" si="15">IF(TipoEbitda="Normal",Z67,IF(TipoEbitda="Recorrente",AB67,AA67))</f>
        <v>39746939.936368302</v>
      </c>
      <c r="AD67" s="8">
        <f>IFERROR(AC67-IFERROR(VLOOKUP(A67,BDNãoCont[],14,FALSE),VLOOKUP(A67,BDContábil[],17,FALSE)+VLOOKUP(A67,BDContábil[],18,FALSE)),"")</f>
        <v>24246219.161709622</v>
      </c>
      <c r="AE67" s="8">
        <f>VLOOKUP(A67,BDContábil[],5,FALSE)</f>
        <v>4545347.5600000005</v>
      </c>
      <c r="AF67" s="8">
        <f>-VLOOKUP(A67,BDContábil[],10,FALSE)</f>
        <v>2163285.1800000002</v>
      </c>
      <c r="AG67" t="str">
        <f>'Demonstrativos a plotar'!A67</f>
        <v>Caiuá</v>
      </c>
      <c r="AH67" s="38" t="str">
        <f>IF(OR(IF(Reclassificado,Indicadores[[#This Row],[Ranking Financeiro Ajustado]],Indicadores[[#This Row],[Rating IFF]])="",E67&lt;&gt;"Grande",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67" s="38" t="str">
        <f>IF(OR(Indicadores[[#This Row],[Ranking Financeiro Ajustado]]="",E67&lt;&gt;"Grande",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67" s="38" t="str">
        <f>RIGHT(Indicadores[[#This Row],[Ano Ranking Financeiro]],1)</f>
        <v>B</v>
      </c>
      <c r="AK67" s="39" t="str">
        <f>IF(Indicadores[[#This Row],[Div - At Reg/ Ebitda]]&lt;1,"A",IF(Indicadores[[#This Row],[Div - At Reg/ Ebitda]]&lt;2.5,"B",IF(Indicadores[[#This Row],[Div - At Reg/ Ebitda]]&lt;3.7,"C","D")))</f>
        <v>C</v>
      </c>
      <c r="AL67" s="39" t="s">
        <v>79</v>
      </c>
      <c r="AM67" s="39" t="s">
        <v>79</v>
      </c>
      <c r="AN67" s="39">
        <f>IFERROR(Indicadores[[#This Row],[EBIT Aj]]/(Indicadores[[#This Row],[DF Ajust]]+Indicadores[[#This Row],[Dívidas CP]]),"")</f>
        <v>3.6141819207276535</v>
      </c>
      <c r="AO67" s="39">
        <f t="shared" ref="AO67:AO130" si="16">IFERROR(AC67/(AE67+AF67),"")</f>
        <v>5.9247452464312866</v>
      </c>
      <c r="AP67" s="39">
        <f t="shared" ref="AP67:AP130" si="17">IFERROR(AC67/AE67,"")</f>
        <v>8.7445326043160261</v>
      </c>
      <c r="AQ67" s="39">
        <f>IFERROR((VLOOKUP(A67,BDContábil[],15,FALSE)-VLOOKUP(A67,BDContábil[],9,FALSE))/Indicadores[[#This Row],[EBITDA Utilizado]],"")</f>
        <v>3.3463991996097571</v>
      </c>
      <c r="AR67" s="39">
        <f>IFERROR(VLOOKUP(A67,BDContábil[],23,FALSE)/Indicadores[[#This Row],[EBITDA Utilizado]],"")</f>
        <v>0.81025167853318225</v>
      </c>
      <c r="AS67" s="39">
        <f>IFERROR((VLOOKUP(A67,BDContábil[],9,FALSE)+VLOOKUP(A67,BDContábil[],10,FALSE))/Indicadores[[#This Row],[EBITDA Utilizado]],"")</f>
        <v>1.1676033980048928</v>
      </c>
      <c r="AT67" s="39">
        <f>Indicadores[[#This Row],[Dív Líqu/ Ebitda]]-Indicadores[[#This Row],[Ativos Reg/ Ebitda]]</f>
        <v>2.5361475210765749</v>
      </c>
      <c r="AU67" s="39">
        <f>IFERROR(VLOOKUP(A67,BDNãoCont[],11,FALSE),"")</f>
        <v>3</v>
      </c>
      <c r="AV67" s="39">
        <f>IFERROR(AC67*IF(TipoEbitda="Normal",1,IF(TipoEbitda="Aj a Provisões",1-DifEditaAjProv,1-DifEditaAjProveOutros))/(VLOOKUP(A67,BDNãoCont[],14,FALSE)+VLOOKUP(A67,BDNãoCont[],15,FALSE)),"")</f>
        <v>1.2420853016882234</v>
      </c>
      <c r="AW67" s="39">
        <f>IFERROR(Indicadores[[#This Row],[EBIT Aj]]/Indicadores[[#This Row],[Capital Investido]]*100,"")</f>
        <v>15.295884179943634</v>
      </c>
      <c r="AX67" s="51">
        <f>IF(Indicadores[[#This Row],[Patrimônio Líquido]]&lt;0,"",Indicadores[[#This Row],[Lucro Líquido]]/Indicadores[[#This Row],[Patrimônio Líquido]]*100)</f>
        <v>67.270531140165545</v>
      </c>
      <c r="AY67" s="51"/>
      <c r="AZ67" s="39" t="str">
        <f>IF(OR(Indicadores[[#This Row],[Rating Operacional]]="",E67&lt;&gt;"Grande",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67" s="39">
        <f>IFERROR(VLOOKUP(Indicadores[[#This Row],[Concatenado]],TabRankingEficiência[],13,FALSE),"")</f>
        <v>1.559528336816594</v>
      </c>
      <c r="BB67" s="39">
        <f>IFERROR(VLOOKUP(Indicadores[[#This Row],[Concatenado]],TabRankingEficiência[],12,FALSE),"")</f>
        <v>-9.2290148210556602E-2</v>
      </c>
      <c r="BC67" s="39">
        <f>IFERROR(VLOOKUP(Indicadores[[#This Row],[Concatenado]],TabRankingEficiência[],11,FALSE),"")</f>
        <v>2.4744164721551698</v>
      </c>
    </row>
    <row r="68" spans="1:55" ht="15" hidden="1" x14ac:dyDescent="0.25">
      <c r="A68" t="str">
        <f t="shared" si="9"/>
        <v>Campolarguense2007</v>
      </c>
      <c r="B68">
        <f>'Demonstrativos a plotar'!B68</f>
        <v>2007</v>
      </c>
      <c r="C68" s="38" t="str">
        <f t="shared" si="10"/>
        <v/>
      </c>
      <c r="D68" s="38" t="str">
        <f>IFERROR(VLOOKUP(Indicadores[[#This Row],[Concatenado]],TabRankingEficiência[],IF(TipoEbitda="Normal",14,IF(TipoEbitda="Recorrente",15,16)),FALSE),"")</f>
        <v/>
      </c>
      <c r="E68" t="str">
        <f>IF(OR(Tamanho="Todas",VLOOKUP(AG68,Empresas[], 4,FALSE)="Mais de 200m"), "Grande","")</f>
        <v>Grande</v>
      </c>
      <c r="F68" s="71" t="b">
        <f>IF(VLOOKUP(AG68,Empresas[], 6,FALSE), TRUE,FALSE)</f>
        <v>0</v>
      </c>
      <c r="G68" t="b">
        <f>IF(VLOOKUP(AG68,Empresas[], 5,FALSE), TRUE,FALSE)</f>
        <v>0</v>
      </c>
      <c r="H68" s="71" t="b">
        <f>IF(VLOOKUP(AG68,Empresas[],7,FALSE), TRUE,FALSE)</f>
        <v>0</v>
      </c>
      <c r="I68" s="9" t="str">
        <f t="shared" si="11"/>
        <v/>
      </c>
      <c r="J68" s="1" t="str">
        <f t="shared" si="12"/>
        <v/>
      </c>
      <c r="K68" s="1" t="str">
        <f t="shared" si="13"/>
        <v/>
      </c>
      <c r="L68" s="1" t="str">
        <f t="shared" si="14"/>
        <v/>
      </c>
      <c r="M68" s="8" t="str">
        <f>IFERROR(VLOOKUP(A68,BDNãoCont[],18,FALSE),"")</f>
        <v/>
      </c>
      <c r="N68" s="7">
        <f>IFERROR(VLOOKUP(A68,BDNãoCont[],13),"")</f>
        <v>0.11045172283934426</v>
      </c>
      <c r="O68" s="84">
        <f>IFERROR(VLOOKUP(A68,BDContábil[],21,FALSE),"")</f>
        <v>4549891.4499999909</v>
      </c>
      <c r="P68" s="84">
        <f>IFERROR(-VLOOKUP(A68,BDContábil[],11,FALSE),"")</f>
        <v>10321577.100000001</v>
      </c>
      <c r="Q68" s="84" t="str">
        <f>IFERROR(VLOOKUP(A68,BDNãoCont[],3,FALSE),"")</f>
        <v/>
      </c>
      <c r="R68" s="84">
        <f>VLOOKUP(A68,BDContábil[],15,FALSE)-VLOOKUP(A68,BDContábil[],9,FALSE)</f>
        <v>-2373447.29</v>
      </c>
      <c r="S68" s="84">
        <f>VLOOKUP(A68,BDContábil[],23,FALSE)</f>
        <v>17470.989999999998</v>
      </c>
      <c r="T68" s="84">
        <f>VLOOKUP(A68,BDContábil[],16,FALSE)</f>
        <v>30523121.209999997</v>
      </c>
      <c r="U68" s="84" t="str">
        <f>IFERROR((1/VLOOKUP(Indicadores[[#This Row],[Concatenado]],TabRankingEficiência[],11,FALSE))*(Indicadores[[#This Row],[EBITDA Normal]]-VLOOKUP(A68,BDNãoCont[],14,FALSE)),"")</f>
        <v/>
      </c>
      <c r="V68" s="84" t="str">
        <f>IFERROR(VLOOKUP(A68,BDNãoCont[],14,FALSE),"")</f>
        <v/>
      </c>
      <c r="W68" s="84" t="str">
        <f>IFERROR(Indicadores[[#This Row],[EBITDA Normal]]-Indicadores[[#This Row],[Depreciação Regulatória]],"")</f>
        <v/>
      </c>
      <c r="X68" s="84" t="str">
        <f>IFERROR(Indicadores[[#This Row],[EBITDA AJ (com variações de mercado)]]-Indicadores[[#This Row],[Depreciação Regulatória]],"")</f>
        <v/>
      </c>
      <c r="Y68" s="84" t="str">
        <f>IFERROR(Indicadores[[#This Row],[EBITDA Recorrente]]-Indicadores[[#This Row],[Depreciação Regulatória]],"")</f>
        <v/>
      </c>
      <c r="Z68" s="8">
        <f>VLOOKUP(A68,BDContábil[],8,FALSE)</f>
        <v>9243232.8399999905</v>
      </c>
      <c r="AA68" s="8" t="str">
        <f>IFERROR((VLOOKUP(A68,TabRankingEficiência[],12,FALSE)*VLOOKUP(A68,BDNãoCont[],15,FALSE))+VLOOKUP(A68,BDNãoCont[],14,FALSE),"")</f>
        <v/>
      </c>
      <c r="AB68" s="8" t="str">
        <f>IFERROR((VLOOKUP(A68,TabRankingEficiência[],13,FALSE)*VLOOKUP(A68,BDNãoCont[],15,FALSE))+VLOOKUP(A68,BDNãoCont[],14,FALSE),"")</f>
        <v/>
      </c>
      <c r="AC68" s="8" t="str">
        <f t="shared" si="15"/>
        <v/>
      </c>
      <c r="AD68" s="8" t="str">
        <f>IFERROR(AC68-IFERROR(VLOOKUP(A68,BDNãoCont[],14,FALSE),VLOOKUP(A68,BDContábil[],17,FALSE)+VLOOKUP(A68,BDContábil[],18,FALSE)),"")</f>
        <v/>
      </c>
      <c r="AE68" s="8">
        <f>VLOOKUP(A68,BDContábil[],5,FALSE)</f>
        <v>0</v>
      </c>
      <c r="AF68" s="8">
        <f>-VLOOKUP(A68,BDContábil[],10,FALSE)</f>
        <v>59503.73</v>
      </c>
      <c r="AG68" t="str">
        <f>'Demonstrativos a plotar'!A68</f>
        <v>Campolarguense</v>
      </c>
      <c r="AH68" s="38" t="str">
        <f>IF(OR(IF(Reclassificado,Indicadores[[#This Row],[Ranking Financeiro Ajustado]],Indicadores[[#This Row],[Rating IFF]])="",E68&lt;&gt;"Grande",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68" s="38" t="str">
        <f>IF(OR(Indicadores[[#This Row],[Ranking Financeiro Ajustado]]="",E68&lt;&gt;"Grande",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68" s="38" t="str">
        <f>RIGHT(Indicadores[[#This Row],[Ano Ranking Financeiro]],1)</f>
        <v/>
      </c>
      <c r="AK68" s="39" t="e">
        <f>IF(Indicadores[[#This Row],[Div - At Reg/ Ebitda]]&lt;1,"A",IF(Indicadores[[#This Row],[Div - At Reg/ Ebitda]]&lt;2.5,"B",IF(Indicadores[[#This Row],[Div - At Reg/ Ebitda]]&lt;3.7,"C","D")))</f>
        <v>#VALUE!</v>
      </c>
      <c r="AL68" s="39"/>
      <c r="AM68" s="39" t="s">
        <v>840</v>
      </c>
      <c r="AN68" s="39" t="str">
        <f>IFERROR(Indicadores[[#This Row],[EBIT Aj]]/(Indicadores[[#This Row],[DF Ajust]]+Indicadores[[#This Row],[Dívidas CP]]),"")</f>
        <v/>
      </c>
      <c r="AO68" s="39" t="str">
        <f t="shared" si="16"/>
        <v/>
      </c>
      <c r="AP68" s="39" t="str">
        <f t="shared" si="17"/>
        <v/>
      </c>
      <c r="AQ68" s="39" t="str">
        <f>IFERROR((VLOOKUP(A68,BDContábil[],15,FALSE)-VLOOKUP(A68,BDContábil[],9,FALSE))/Indicadores[[#This Row],[EBITDA Utilizado]],"")</f>
        <v/>
      </c>
      <c r="AR68" s="39" t="str">
        <f>IFERROR(VLOOKUP(A68,BDContábil[],23,FALSE)/Indicadores[[#This Row],[EBITDA Utilizado]],"")</f>
        <v/>
      </c>
      <c r="AS68" s="39" t="str">
        <f>IFERROR((VLOOKUP(A68,BDContábil[],9,FALSE)+VLOOKUP(A68,BDContábil[],10,FALSE))/Indicadores[[#This Row],[EBITDA Utilizado]],"")</f>
        <v/>
      </c>
      <c r="AT68" s="39" t="e">
        <f>Indicadores[[#This Row],[Dív Líqu/ Ebitda]]-Indicadores[[#This Row],[Ativos Reg/ Ebitda]]</f>
        <v>#VALUE!</v>
      </c>
      <c r="AU68" s="39" t="str">
        <f>IFERROR(VLOOKUP(A68,BDNãoCont[],11,FALSE),"")</f>
        <v/>
      </c>
      <c r="AV68" s="39" t="str">
        <f>IFERROR(AC68*IF(TipoEbitda="Normal",1,IF(TipoEbitda="Aj a Provisões",1-DifEditaAjProv,1-DifEditaAjProveOutros))/(VLOOKUP(A68,BDNãoCont[],14,FALSE)+VLOOKUP(A68,BDNãoCont[],15,FALSE)),"")</f>
        <v/>
      </c>
      <c r="AW68" s="39" t="str">
        <f>IFERROR(Indicadores[[#This Row],[EBIT Aj]]/Indicadores[[#This Row],[Capital Investido]]*100,"")</f>
        <v/>
      </c>
      <c r="AX68" s="51">
        <f>IF(Indicadores[[#This Row],[Patrimônio Líquido]]&lt;0,"",Indicadores[[#This Row],[Lucro Líquido]]/Indicadores[[#This Row],[Patrimônio Líquido]]*100)</f>
        <v>14.906376771551638</v>
      </c>
      <c r="AY68" s="51"/>
      <c r="AZ68" s="39" t="str">
        <f>IF(OR(Indicadores[[#This Row],[Rating Operacional]]="",E68&lt;&gt;"Grande",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68" s="39" t="str">
        <f>IFERROR(VLOOKUP(Indicadores[[#This Row],[Concatenado]],TabRankingEficiência[],13,FALSE),"")</f>
        <v/>
      </c>
      <c r="BB68" s="39" t="str">
        <f>IFERROR(VLOOKUP(Indicadores[[#This Row],[Concatenado]],TabRankingEficiência[],12,FALSE),"")</f>
        <v/>
      </c>
      <c r="BC68" s="39" t="str">
        <f>IFERROR(VLOOKUP(Indicadores[[#This Row],[Concatenado]],TabRankingEficiência[],11,FALSE),"")</f>
        <v/>
      </c>
    </row>
    <row r="69" spans="1:55" ht="15" hidden="1" x14ac:dyDescent="0.25">
      <c r="A69" t="str">
        <f t="shared" si="9"/>
        <v>Campolarguense2008</v>
      </c>
      <c r="B69">
        <f>'Demonstrativos a plotar'!B69</f>
        <v>2008</v>
      </c>
      <c r="C69" s="38" t="str">
        <f t="shared" si="10"/>
        <v>A</v>
      </c>
      <c r="D69" s="38" t="str">
        <f>IFERROR(VLOOKUP(Indicadores[[#This Row],[Concatenado]],TabRankingEficiência[],IF(TipoEbitda="Normal",14,IF(TipoEbitda="Recorrente",15,16)),FALSE),"")</f>
        <v>B</v>
      </c>
      <c r="E69" t="str">
        <f>IF(OR(Tamanho="Todas",VLOOKUP(AG69,Empresas[], 4,FALSE)="Mais de 200m"), "Grande","")</f>
        <v>Grande</v>
      </c>
      <c r="F69" s="71" t="b">
        <f>IF(VLOOKUP(AG69,Empresas[], 6,FALSE), TRUE,FALSE)</f>
        <v>0</v>
      </c>
      <c r="G69" t="b">
        <f>IF(VLOOKUP(AG69,Empresas[], 5,FALSE), TRUE,FALSE)</f>
        <v>0</v>
      </c>
      <c r="H69" s="71" t="b">
        <f>IF(VLOOKUP(AG69,Empresas[],7,FALSE), TRUE,FALSE)</f>
        <v>0</v>
      </c>
      <c r="I69" s="9">
        <f t="shared" si="11"/>
        <v>1</v>
      </c>
      <c r="J69" s="1">
        <f t="shared" si="12"/>
        <v>1</v>
      </c>
      <c r="K69" s="1">
        <f t="shared" si="13"/>
        <v>0</v>
      </c>
      <c r="L69" s="1" t="str">
        <f t="shared" si="14"/>
        <v/>
      </c>
      <c r="M69" s="8">
        <f>IFERROR(VLOOKUP(A69,BDNãoCont[],18,FALSE),"")</f>
        <v>21823650.539224442</v>
      </c>
      <c r="N69" s="7">
        <f>IFERROR(VLOOKUP(A69,BDNãoCont[],13),"")</f>
        <v>0.11045172283934426</v>
      </c>
      <c r="O69" s="84">
        <f>IFERROR(VLOOKUP(A69,BDContábil[],21,FALSE),"")</f>
        <v>4652580.7099999906</v>
      </c>
      <c r="P69" s="84">
        <f>IFERROR(-VLOOKUP(A69,BDContábil[],11,FALSE),"")</f>
        <v>9840905.3900000006</v>
      </c>
      <c r="Q69" s="84">
        <f>IFERROR(VLOOKUP(A69,BDNãoCont[],3,FALSE),"")</f>
        <v>9406697.7845830452</v>
      </c>
      <c r="R69" s="84">
        <f>VLOOKUP(A69,BDContábil[],15,FALSE)-VLOOKUP(A69,BDContábil[],9,FALSE)</f>
        <v>-3899896.15</v>
      </c>
      <c r="S69" s="84">
        <f>VLOOKUP(A69,BDContábil[],23,FALSE)</f>
        <v>-182093.97999999992</v>
      </c>
      <c r="T69" s="84">
        <f>VLOOKUP(A69,BDContábil[],16,FALSE)</f>
        <v>32071692.400000017</v>
      </c>
      <c r="U69" s="84">
        <f>IFERROR((1/VLOOKUP(Indicadores[[#This Row],[Concatenado]],TabRankingEficiência[],11,FALSE))*(Indicadores[[#This Row],[EBITDA Normal]]-VLOOKUP(A69,BDNãoCont[],14,FALSE)),"")</f>
        <v>2936882.7728490364</v>
      </c>
      <c r="V69" s="84">
        <f>IFERROR(VLOOKUP(A69,BDNãoCont[],14,FALSE),"")</f>
        <v>2763656.9752655281</v>
      </c>
      <c r="W69" s="84">
        <f>IFERROR(Indicadores[[#This Row],[EBITDA Normal]]-Indicadores[[#This Row],[Depreciação Regulatória]],"")</f>
        <v>4880437.6747344621</v>
      </c>
      <c r="X69" s="84">
        <f>IFERROR(Indicadores[[#This Row],[EBITDA AJ (com variações de mercado)]]-Indicadores[[#This Row],[Depreciação Regulatória]],"")</f>
        <v>4456193.1115102069</v>
      </c>
      <c r="Y69" s="84">
        <f>IFERROR(Indicadores[[#This Row],[EBITDA Recorrente]]-Indicadores[[#This Row],[Depreciação Regulatória]],"")</f>
        <v>2817139.8722760836</v>
      </c>
      <c r="Z69" s="8">
        <f>VLOOKUP(A69,BDContábil[],8,FALSE)</f>
        <v>7644094.6499999901</v>
      </c>
      <c r="AA69" s="8">
        <f>IFERROR((VLOOKUP(A69,TabRankingEficiência[],12,FALSE)*VLOOKUP(A69,BDNãoCont[],15,FALSE))+VLOOKUP(A69,BDNãoCont[],14,FALSE),"")</f>
        <v>7219850.086775735</v>
      </c>
      <c r="AB69" s="8">
        <f>IFERROR((VLOOKUP(A69,TabRankingEficiência[],13,FALSE)*VLOOKUP(A69,BDNãoCont[],15,FALSE))+VLOOKUP(A69,BDNãoCont[],14,FALSE),"")</f>
        <v>5580796.8475416116</v>
      </c>
      <c r="AC69" s="8">
        <f t="shared" si="15"/>
        <v>5580796.8475416116</v>
      </c>
      <c r="AD69" s="8">
        <f>IFERROR(AC69-IFERROR(VLOOKUP(A69,BDNãoCont[],14,FALSE),VLOOKUP(A69,BDContábil[],17,FALSE)+VLOOKUP(A69,BDContábil[],18,FALSE)),"")</f>
        <v>2817139.8722760836</v>
      </c>
      <c r="AE69" s="8">
        <f>VLOOKUP(A69,BDContábil[],5,FALSE)</f>
        <v>0</v>
      </c>
      <c r="AF69" s="8">
        <f>-VLOOKUP(A69,BDContábil[],10,FALSE)</f>
        <v>138745</v>
      </c>
      <c r="AG69" t="str">
        <f>'Demonstrativos a plotar'!A69</f>
        <v>Campolarguense</v>
      </c>
      <c r="AH69" s="38" t="str">
        <f>IF(OR(IF(Reclassificado,Indicadores[[#This Row],[Ranking Financeiro Ajustado]],Indicadores[[#This Row],[Rating IFF]])="",E69&lt;&gt;"Grande",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69" s="38" t="str">
        <f>IF(OR(Indicadores[[#This Row],[Ranking Financeiro Ajustado]]="",E69&lt;&gt;"Grande",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69" s="38" t="str">
        <f>RIGHT(Indicadores[[#This Row],[Ano Ranking Financeiro]],1)</f>
        <v>A</v>
      </c>
      <c r="AK69" s="39" t="str">
        <f>IF(Indicadores[[#This Row],[Div - At Reg/ Ebitda]]&lt;1,"A",IF(Indicadores[[#This Row],[Div - At Reg/ Ebitda]]&lt;2.5,"B",IF(Indicadores[[#This Row],[Div - At Reg/ Ebitda]]&lt;3.7,"C","D")))</f>
        <v>A</v>
      </c>
      <c r="AL69" s="39"/>
      <c r="AM69" s="39" t="s">
        <v>78</v>
      </c>
      <c r="AN69" s="39">
        <f>IFERROR(Indicadores[[#This Row],[EBIT Aj]]/(Indicadores[[#This Row],[DF Ajust]]+Indicadores[[#This Row],[Dívidas CP]]),"")</f>
        <v>20.304442482799981</v>
      </c>
      <c r="AO69" s="39">
        <f t="shared" si="16"/>
        <v>40.22340875376851</v>
      </c>
      <c r="AP69" s="39" t="str">
        <f t="shared" si="17"/>
        <v/>
      </c>
      <c r="AQ69" s="39">
        <f>IFERROR((VLOOKUP(A69,BDContábil[],15,FALSE)-VLOOKUP(A69,BDContábil[],9,FALSE))/Indicadores[[#This Row],[EBITDA Utilizado]],"")</f>
        <v>-0.69880632757989336</v>
      </c>
      <c r="AR69" s="39">
        <f>IFERROR(VLOOKUP(A69,BDContábil[],23,FALSE)/Indicadores[[#This Row],[EBITDA Utilizado]],"")</f>
        <v>-3.2628670237336066E-2</v>
      </c>
      <c r="AS69" s="39">
        <f>IFERROR((VLOOKUP(A69,BDContábil[],9,FALSE)+VLOOKUP(A69,BDContábil[],10,FALSE))/Indicadores[[#This Row],[EBITDA Utilizado]],"")</f>
        <v>1.0521509437467869</v>
      </c>
      <c r="AT69" s="39">
        <f>Indicadores[[#This Row],[Dív Líqu/ Ebitda]]-Indicadores[[#This Row],[Ativos Reg/ Ebitda]]</f>
        <v>-0.66617765734255729</v>
      </c>
      <c r="AU69" s="39">
        <f>IFERROR(VLOOKUP(A69,BDNãoCont[],11,FALSE),"")</f>
        <v>2</v>
      </c>
      <c r="AV69" s="39">
        <f>IFERROR(AC69*IF(TipoEbitda="Normal",1,IF(TipoEbitda="Aj a Provisões",1-DifEditaAjProv,1-DifEditaAjProveOutros))/(VLOOKUP(A69,BDNãoCont[],14,FALSE)+VLOOKUP(A69,BDNãoCont[],15,FALSE)),"")</f>
        <v>0.94986036351755032</v>
      </c>
      <c r="AW69" s="39">
        <f>IFERROR(Indicadores[[#This Row],[EBIT Aj]]/Indicadores[[#This Row],[Capital Investido]]*100,"")</f>
        <v>12.908655530442697</v>
      </c>
      <c r="AX69" s="51">
        <f>IF(Indicadores[[#This Row],[Patrimônio Líquido]]&lt;0,"",Indicadores[[#This Row],[Lucro Líquido]]/Indicadores[[#This Row],[Patrimônio Líquido]]*100)</f>
        <v>14.506813834370613</v>
      </c>
      <c r="AY69" s="51"/>
      <c r="AZ69" s="39" t="str">
        <f>IF(OR(Indicadores[[#This Row],[Rating Operacional]]="",E69&lt;&gt;"Grande",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69" s="39">
        <f>IFERROR(VLOOKUP(Indicadores[[#This Row],[Concatenado]],TabRankingEficiência[],13,FALSE),"")</f>
        <v>0.95922789350080173</v>
      </c>
      <c r="BB69" s="39">
        <f>IFERROR(VLOOKUP(Indicadores[[#This Row],[Concatenado]],TabRankingEficiência[],12,FALSE),"")</f>
        <v>1.5173207313746799</v>
      </c>
      <c r="BC69" s="39">
        <f>IFERROR(VLOOKUP(Indicadores[[#This Row],[Concatenado]],TabRankingEficiência[],11,FALSE),"")</f>
        <v>1.6617747633147799</v>
      </c>
    </row>
    <row r="70" spans="1:55" ht="15" hidden="1" x14ac:dyDescent="0.25">
      <c r="A70" t="str">
        <f t="shared" si="9"/>
        <v>Campolarguense2009</v>
      </c>
      <c r="B70">
        <f>'Demonstrativos a plotar'!B70</f>
        <v>2009</v>
      </c>
      <c r="C70" s="38" t="str">
        <f t="shared" si="10"/>
        <v>A</v>
      </c>
      <c r="D70" s="38" t="str">
        <f>IFERROR(VLOOKUP(Indicadores[[#This Row],[Concatenado]],TabRankingEficiência[],IF(TipoEbitda="Normal",14,IF(TipoEbitda="Recorrente",15,16)),FALSE),"")</f>
        <v>C</v>
      </c>
      <c r="E70" t="str">
        <f>IF(OR(Tamanho="Todas",VLOOKUP(AG70,Empresas[], 4,FALSE)="Mais de 200m"), "Grande","")</f>
        <v>Grande</v>
      </c>
      <c r="F70" s="71" t="b">
        <f>IF(VLOOKUP(AG70,Empresas[], 6,FALSE), TRUE,FALSE)</f>
        <v>0</v>
      </c>
      <c r="G70" t="b">
        <f>IF(VLOOKUP(AG70,Empresas[], 5,FALSE), TRUE,FALSE)</f>
        <v>0</v>
      </c>
      <c r="H70" s="71" t="b">
        <f>IF(VLOOKUP(AG70,Empresas[],7,FALSE), TRUE,FALSE)</f>
        <v>0</v>
      </c>
      <c r="I70" s="9">
        <f t="shared" si="11"/>
        <v>1</v>
      </c>
      <c r="J70" s="1">
        <f t="shared" si="12"/>
        <v>1</v>
      </c>
      <c r="K70" s="1">
        <f t="shared" si="13"/>
        <v>0</v>
      </c>
      <c r="L70" s="1">
        <f t="shared" si="14"/>
        <v>0</v>
      </c>
      <c r="M70" s="8">
        <f>IFERROR(VLOOKUP(A70,BDNãoCont[],18,FALSE),"")</f>
        <v>22259720.890293773</v>
      </c>
      <c r="N70" s="7">
        <f>IFERROR(VLOOKUP(A70,BDNãoCont[],13),"")</f>
        <v>0.11045172283934426</v>
      </c>
      <c r="O70" s="84">
        <f>IFERROR(VLOOKUP(A70,BDContábil[],21,FALSE),"")</f>
        <v>813353.38999998779</v>
      </c>
      <c r="P70" s="84">
        <f>IFERROR(-VLOOKUP(A70,BDContábil[],11,FALSE),"")</f>
        <v>10282237.07</v>
      </c>
      <c r="Q70" s="84">
        <f>IFERROR(VLOOKUP(A70,BDNãoCont[],3,FALSE),"")</f>
        <v>9568890.2763756011</v>
      </c>
      <c r="R70" s="84">
        <f>VLOOKUP(A70,BDContábil[],15,FALSE)-VLOOKUP(A70,BDContábil[],9,FALSE)</f>
        <v>-2031210.0899999994</v>
      </c>
      <c r="S70" s="84">
        <f>VLOOKUP(A70,BDContábil[],23,FALSE)</f>
        <v>566716.95999999985</v>
      </c>
      <c r="T70" s="84">
        <f>VLOOKUP(A70,BDContábil[],16,FALSE)</f>
        <v>32885045.789999992</v>
      </c>
      <c r="U70" s="84">
        <f>IFERROR((1/VLOOKUP(Indicadores[[#This Row],[Concatenado]],TabRankingEficiência[],11,FALSE))*(Indicadores[[#This Row],[EBITDA Normal]]-VLOOKUP(A70,BDNãoCont[],14,FALSE)),"")</f>
        <v>2989653.8281175806</v>
      </c>
      <c r="V70" s="84">
        <f>IFERROR(VLOOKUP(A70,BDNãoCont[],14,FALSE),"")</f>
        <v>2818942.4711054652</v>
      </c>
      <c r="W70" s="84">
        <f>IFERROR(Indicadores[[#This Row],[EBITDA Normal]]-Indicadores[[#This Row],[Depreciação Regulatória]],"")</f>
        <v>1755715.1588945226</v>
      </c>
      <c r="X70" s="84">
        <f>IFERROR(Indicadores[[#This Row],[EBITDA AJ (com variações de mercado)]]-Indicadores[[#This Row],[Depreciação Regulatória]],"")</f>
        <v>1400117.6373234284</v>
      </c>
      <c r="Y70" s="84">
        <f>IFERROR(Indicadores[[#This Row],[EBITDA Recorrente]]-Indicadores[[#This Row],[Depreciação Regulatória]],"")</f>
        <v>1593897.2224843404</v>
      </c>
      <c r="Z70" s="8">
        <f>VLOOKUP(A70,BDContábil[],8,FALSE)</f>
        <v>4574657.6299999878</v>
      </c>
      <c r="AA70" s="8">
        <f>IFERROR((VLOOKUP(A70,TabRankingEficiência[],12,FALSE)*VLOOKUP(A70,BDNãoCont[],15,FALSE))+VLOOKUP(A70,BDNãoCont[],14,FALSE),"")</f>
        <v>4219060.1084288936</v>
      </c>
      <c r="AB70" s="8">
        <f>IFERROR((VLOOKUP(A70,TabRankingEficiência[],13,FALSE)*VLOOKUP(A70,BDNãoCont[],15,FALSE))+VLOOKUP(A70,BDNãoCont[],14,FALSE),"")</f>
        <v>4412839.6935898056</v>
      </c>
      <c r="AC70" s="8">
        <f t="shared" si="15"/>
        <v>4412839.6935898056</v>
      </c>
      <c r="AD70" s="8">
        <f>IFERROR(AC70-IFERROR(VLOOKUP(A70,BDNãoCont[],14,FALSE),VLOOKUP(A70,BDContábil[],17,FALSE)+VLOOKUP(A70,BDContábil[],18,FALSE)),"")</f>
        <v>1593897.2224843404</v>
      </c>
      <c r="AE70" s="8">
        <f>VLOOKUP(A70,BDContábil[],5,FALSE)</f>
        <v>67157.55</v>
      </c>
      <c r="AF70" s="8">
        <f>-VLOOKUP(A70,BDContábil[],10,FALSE)</f>
        <v>196935.4</v>
      </c>
      <c r="AG70" t="str">
        <f>'Demonstrativos a plotar'!A70</f>
        <v>Campolarguense</v>
      </c>
      <c r="AH70" s="38" t="str">
        <f>IF(OR(IF(Reclassificado,Indicadores[[#This Row],[Ranking Financeiro Ajustado]],Indicadores[[#This Row],[Rating IFF]])="",E70&lt;&gt;"Grande",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70" s="38" t="str">
        <f>IF(OR(Indicadores[[#This Row],[Ranking Financeiro Ajustado]]="",E70&lt;&gt;"Grande",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70" s="38" t="str">
        <f>RIGHT(Indicadores[[#This Row],[Ano Ranking Financeiro]],1)</f>
        <v>A</v>
      </c>
      <c r="AK70" s="39" t="str">
        <f>IF(Indicadores[[#This Row],[Div - At Reg/ Ebitda]]&lt;1,"A",IF(Indicadores[[#This Row],[Div - At Reg/ Ebitda]]&lt;2.5,"B",IF(Indicadores[[#This Row],[Div - At Reg/ Ebitda]]&lt;3.7,"C","D")))</f>
        <v>A</v>
      </c>
      <c r="AL70" s="39"/>
      <c r="AM70" s="39" t="s">
        <v>78</v>
      </c>
      <c r="AN70" s="39">
        <f>IFERROR(Indicadores[[#This Row],[EBIT Aj]]/(Indicadores[[#This Row],[DF Ajust]]+Indicadores[[#This Row],[Dívidas CP]]),"")</f>
        <v>6.0353645278465038</v>
      </c>
      <c r="AO70" s="39">
        <f t="shared" si="16"/>
        <v>16.709418761802635</v>
      </c>
      <c r="AP70" s="39">
        <f t="shared" si="17"/>
        <v>65.70876533747591</v>
      </c>
      <c r="AQ70" s="39">
        <f>IFERROR((VLOOKUP(A70,BDContábil[],15,FALSE)-VLOOKUP(A70,BDContábil[],9,FALSE))/Indicadores[[#This Row],[EBITDA Utilizado]],"")</f>
        <v>-0.46029546302136987</v>
      </c>
      <c r="AR70" s="39">
        <f>IFERROR(VLOOKUP(A70,BDContábil[],23,FALSE)/Indicadores[[#This Row],[EBITDA Utilizado]],"")</f>
        <v>0.12842455184203183</v>
      </c>
      <c r="AS70" s="39">
        <f>IFERROR((VLOOKUP(A70,BDContábil[],9,FALSE)+VLOOKUP(A70,BDContábil[],10,FALSE))/Indicadores[[#This Row],[EBITDA Utilizado]],"")</f>
        <v>0.90736005112906182</v>
      </c>
      <c r="AT70" s="39">
        <f>Indicadores[[#This Row],[Dív Líqu/ Ebitda]]-Indicadores[[#This Row],[Ativos Reg/ Ebitda]]</f>
        <v>-0.58872001486340175</v>
      </c>
      <c r="AU70" s="39">
        <f>IFERROR(VLOOKUP(A70,BDNãoCont[],11,FALSE),"")</f>
        <v>2</v>
      </c>
      <c r="AV70" s="39">
        <f>IFERROR(AC70*IF(TipoEbitda="Normal",1,IF(TipoEbitda="Aj a Provisões",1-DifEditaAjProv,1-DifEditaAjProveOutros))/(VLOOKUP(A70,BDNãoCont[],14,FALSE)+VLOOKUP(A70,BDNãoCont[],15,FALSE)),"")</f>
        <v>0.73710012830103644</v>
      </c>
      <c r="AW70" s="39">
        <f>IFERROR(Indicadores[[#This Row],[EBIT Aj]]/Indicadores[[#This Row],[Capital Investido]]*100,"")</f>
        <v>7.1604546631101318</v>
      </c>
      <c r="AX70" s="51">
        <f>IF(Indicadores[[#This Row],[Patrimônio Líquido]]&lt;0,"",Indicadores[[#This Row],[Lucro Líquido]]/Indicadores[[#This Row],[Patrimônio Líquido]]*100)</f>
        <v>2.473322966292844</v>
      </c>
      <c r="AY70" s="51"/>
      <c r="AZ70" s="39" t="str">
        <f>IF(OR(Indicadores[[#This Row],[Rating Operacional]]="",E70&lt;&gt;"Grande",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70" s="39">
        <f>IFERROR(VLOOKUP(Indicadores[[#This Row],[Concatenado]],TabRankingEficiência[],13,FALSE),"")</f>
        <v>0.53313771840243152</v>
      </c>
      <c r="BB70" s="39">
        <f>IFERROR(VLOOKUP(Indicadores[[#This Row],[Concatenado]],TabRankingEficiência[],12,FALSE),"")</f>
        <v>0.46832098840987202</v>
      </c>
      <c r="BC70" s="39">
        <f>IFERROR(VLOOKUP(Indicadores[[#This Row],[Concatenado]],TabRankingEficiência[],11,FALSE),"")</f>
        <v>0.58726369668022704</v>
      </c>
    </row>
    <row r="71" spans="1:55" ht="15" hidden="1" x14ac:dyDescent="0.25">
      <c r="A71" t="str">
        <f t="shared" si="9"/>
        <v>Campolarguense2010</v>
      </c>
      <c r="B71">
        <f>'Demonstrativos a plotar'!B71</f>
        <v>2010</v>
      </c>
      <c r="C71" s="38" t="str">
        <f t="shared" si="10"/>
        <v>A</v>
      </c>
      <c r="D71" s="38" t="str">
        <f>IFERROR(VLOOKUP(Indicadores[[#This Row],[Concatenado]],TabRankingEficiência[],IF(TipoEbitda="Normal",14,IF(TipoEbitda="Recorrente",15,16)),FALSE),"")</f>
        <v>B</v>
      </c>
      <c r="E71" t="str">
        <f>IF(OR(Tamanho="Todas",VLOOKUP(AG71,Empresas[], 4,FALSE)="Mais de 200m"), "Grande","")</f>
        <v>Grande</v>
      </c>
      <c r="F71" s="71" t="b">
        <f>IF(VLOOKUP(AG71,Empresas[], 6,FALSE), TRUE,FALSE)</f>
        <v>0</v>
      </c>
      <c r="G71" t="b">
        <f>IF(VLOOKUP(AG71,Empresas[], 5,FALSE), TRUE,FALSE)</f>
        <v>0</v>
      </c>
      <c r="H71" s="71" t="b">
        <f>IF(VLOOKUP(AG71,Empresas[],7,FALSE), TRUE,FALSE)</f>
        <v>0</v>
      </c>
      <c r="I71" s="9">
        <f t="shared" si="11"/>
        <v>1</v>
      </c>
      <c r="J71" s="1">
        <f t="shared" si="12"/>
        <v>1</v>
      </c>
      <c r="K71" s="1">
        <f t="shared" si="13"/>
        <v>0</v>
      </c>
      <c r="L71" s="1">
        <f t="shared" si="14"/>
        <v>0</v>
      </c>
      <c r="M71" s="8">
        <f>IFERROR(VLOOKUP(A71,BDNãoCont[],18,FALSE),"")</f>
        <v>23600903.616499983</v>
      </c>
      <c r="N71" s="7">
        <f>IFERROR(VLOOKUP(A71,BDNãoCont[],13),"")</f>
        <v>0.11045172283934426</v>
      </c>
      <c r="O71" s="84">
        <f>IFERROR(VLOOKUP(A71,BDContábil[],21,FALSE),"")</f>
        <v>4056716.2399999918</v>
      </c>
      <c r="P71" s="84">
        <f>IFERROR(-VLOOKUP(A71,BDContábil[],11,FALSE),"")</f>
        <v>10923197.889999999</v>
      </c>
      <c r="Q71" s="84">
        <f>IFERROR(VLOOKUP(A71,BDNãoCont[],3,FALSE),"")</f>
        <v>10126168.459788017</v>
      </c>
      <c r="R71" s="84">
        <f>VLOOKUP(A71,BDContábil[],15,FALSE)-VLOOKUP(A71,BDContábil[],9,FALSE)</f>
        <v>-2465291.8199999998</v>
      </c>
      <c r="S71" s="84">
        <f>VLOOKUP(A71,BDContábil[],23,FALSE)</f>
        <v>588830.5</v>
      </c>
      <c r="T71" s="84">
        <f>VLOOKUP(A71,BDContábil[],16,FALSE)</f>
        <v>34981762.029999979</v>
      </c>
      <c r="U71" s="84">
        <f>IFERROR((1/VLOOKUP(Indicadores[[#This Row],[Concatenado]],TabRankingEficiência[],11,FALSE))*(Indicadores[[#This Row],[EBITDA Normal]]-VLOOKUP(A71,BDNãoCont[],14,FALSE)),"")</f>
        <v>3165321.4914875287</v>
      </c>
      <c r="V71" s="84">
        <f>IFERROR(VLOOKUP(A71,BDNãoCont[],14,FALSE),"")</f>
        <v>2988729.3880514763</v>
      </c>
      <c r="W71" s="84">
        <f>IFERROR(Indicadores[[#This Row],[EBITDA Normal]]-Indicadores[[#This Row],[Depreciação Regulatória]],"")</f>
        <v>4146289.871948516</v>
      </c>
      <c r="X71" s="84">
        <f>IFERROR(Indicadores[[#This Row],[EBITDA AJ (com variações de mercado)]]-Indicadores[[#This Row],[Depreciação Regulatória]],"")</f>
        <v>3564382.7748021241</v>
      </c>
      <c r="Y71" s="84">
        <f>IFERROR(Indicadores[[#This Row],[EBITDA Recorrente]]-Indicadores[[#This Row],[Depreciação Regulatória]],"")</f>
        <v>2655596.1361200651</v>
      </c>
      <c r="Z71" s="8">
        <f>VLOOKUP(A71,BDContábil[],8,FALSE)</f>
        <v>7135019.2599999923</v>
      </c>
      <c r="AA71" s="8">
        <f>IFERROR((VLOOKUP(A71,TabRankingEficiência[],12,FALSE)*VLOOKUP(A71,BDNãoCont[],15,FALSE))+VLOOKUP(A71,BDNãoCont[],14,FALSE),"")</f>
        <v>6553112.1628536005</v>
      </c>
      <c r="AB71" s="8">
        <f>IFERROR((VLOOKUP(A71,TabRankingEficiência[],13,FALSE)*VLOOKUP(A71,BDNãoCont[],15,FALSE))+VLOOKUP(A71,BDNãoCont[],14,FALSE),"")</f>
        <v>5644325.5241715414</v>
      </c>
      <c r="AC71" s="8">
        <f t="shared" si="15"/>
        <v>5644325.5241715414</v>
      </c>
      <c r="AD71" s="8">
        <f>IFERROR(AC71-IFERROR(VLOOKUP(A71,BDNãoCont[],14,FALSE),VLOOKUP(A71,BDContábil[],17,FALSE)+VLOOKUP(A71,BDContábil[],18,FALSE)),"")</f>
        <v>2655596.1361200651</v>
      </c>
      <c r="AE71" s="8">
        <f>VLOOKUP(A71,BDContábil[],5,FALSE)</f>
        <v>4242.37</v>
      </c>
      <c r="AF71" s="8">
        <f>-VLOOKUP(A71,BDContábil[],10,FALSE)</f>
        <v>269753.88</v>
      </c>
      <c r="AG71" t="str">
        <f>'Demonstrativos a plotar'!A71</f>
        <v>Campolarguense</v>
      </c>
      <c r="AH71" s="38" t="str">
        <f>IF(OR(IF(Reclassificado,Indicadores[[#This Row],[Ranking Financeiro Ajustado]],Indicadores[[#This Row],[Rating IFF]])="",E71&lt;&gt;"Grande",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71" s="38" t="str">
        <f>IF(OR(Indicadores[[#This Row],[Ranking Financeiro Ajustado]]="",E71&lt;&gt;"Grande",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71" s="38" t="str">
        <f>RIGHT(Indicadores[[#This Row],[Ano Ranking Financeiro]],1)</f>
        <v>A</v>
      </c>
      <c r="AK71" s="39" t="str">
        <f>IF(Indicadores[[#This Row],[Div - At Reg/ Ebitda]]&lt;1,"A",IF(Indicadores[[#This Row],[Div - At Reg/ Ebitda]]&lt;2.5,"B",IF(Indicadores[[#This Row],[Div - At Reg/ Ebitda]]&lt;3.7,"C","D")))</f>
        <v>A</v>
      </c>
      <c r="AL71" s="39"/>
      <c r="AM71" s="39" t="s">
        <v>78</v>
      </c>
      <c r="AN71" s="39">
        <f>IFERROR(Indicadores[[#This Row],[EBIT Aj]]/(Indicadores[[#This Row],[DF Ajust]]+Indicadores[[#This Row],[Dívidas CP]]),"")</f>
        <v>9.6920893483763564</v>
      </c>
      <c r="AO71" s="39">
        <f t="shared" si="16"/>
        <v>20.600010124852226</v>
      </c>
      <c r="AP71" s="39">
        <f t="shared" si="17"/>
        <v>1330.4651702165397</v>
      </c>
      <c r="AQ71" s="39">
        <f>IFERROR((VLOOKUP(A71,BDContábil[],15,FALSE)-VLOOKUP(A71,BDContábil[],9,FALSE))/Indicadores[[#This Row],[EBITDA Utilizado]],"")</f>
        <v>-0.43677350100424062</v>
      </c>
      <c r="AR71" s="39">
        <f>IFERROR(VLOOKUP(A71,BDContábil[],23,FALSE)/Indicadores[[#This Row],[EBITDA Utilizado]],"")</f>
        <v>0.10432256209858252</v>
      </c>
      <c r="AS71" s="39">
        <f>IFERROR((VLOOKUP(A71,BDContábil[],9,FALSE)+VLOOKUP(A71,BDContábil[],10,FALSE))/Indicadores[[#This Row],[EBITDA Utilizado]],"")</f>
        <v>0.77384162576999771</v>
      </c>
      <c r="AT71" s="39">
        <f>Indicadores[[#This Row],[Dív Líqu/ Ebitda]]-Indicadores[[#This Row],[Ativos Reg/ Ebitda]]</f>
        <v>-0.5410960631028231</v>
      </c>
      <c r="AU71" s="39">
        <f>IFERROR(VLOOKUP(A71,BDNãoCont[],11,FALSE),"")</f>
        <v>2</v>
      </c>
      <c r="AV71" s="39">
        <f>IFERROR(AC71*IF(TipoEbitda="Normal",1,IF(TipoEbitda="Aj a Provisões",1-DifEditaAjProv,1-DifEditaAjProveOutros))/(VLOOKUP(A71,BDNãoCont[],14,FALSE)+VLOOKUP(A71,BDNãoCont[],15,FALSE)),"")</f>
        <v>0.8898780622738176</v>
      </c>
      <c r="AW71" s="39">
        <f>IFERROR(Indicadores[[#This Row],[EBIT Aj]]/Indicadores[[#This Row],[Capital Investido]]*100,"")</f>
        <v>11.252095170896217</v>
      </c>
      <c r="AX71" s="51">
        <f>IF(Indicadores[[#This Row],[Patrimônio Líquido]]&lt;0,"",Indicadores[[#This Row],[Lucro Líquido]]/Indicadores[[#This Row],[Patrimônio Líquido]]*100)</f>
        <v>11.596660672841454</v>
      </c>
      <c r="AY71" s="51"/>
      <c r="AZ71" s="39" t="str">
        <f>IF(OR(Indicadores[[#This Row],[Rating Operacional]]="",E71&lt;&gt;"Grande",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71" s="39">
        <f>IFERROR(VLOOKUP(Indicadores[[#This Row],[Concatenado]],TabRankingEficiência[],13,FALSE),"")</f>
        <v>0.83896569345673344</v>
      </c>
      <c r="BB71" s="39">
        <f>IFERROR(VLOOKUP(Indicadores[[#This Row],[Concatenado]],TabRankingEficiência[],12,FALSE),"")</f>
        <v>1.12607290910439</v>
      </c>
      <c r="BC71" s="39">
        <f>IFERROR(VLOOKUP(Indicadores[[#This Row],[Concatenado]],TabRankingEficiência[],11,FALSE),"")</f>
        <v>1.3099111363882301</v>
      </c>
    </row>
    <row r="72" spans="1:55" ht="15" hidden="1" x14ac:dyDescent="0.25">
      <c r="A72" t="str">
        <f t="shared" si="9"/>
        <v>Campolarguense2011</v>
      </c>
      <c r="B72">
        <f>'Demonstrativos a plotar'!B72</f>
        <v>2011</v>
      </c>
      <c r="C72" s="38" t="str">
        <f t="shared" si="10"/>
        <v>A</v>
      </c>
      <c r="D72" s="38" t="str">
        <f>IFERROR(VLOOKUP(Indicadores[[#This Row],[Concatenado]],TabRankingEficiência[],IF(TipoEbitda="Normal",14,IF(TipoEbitda="Recorrente",15,16)),FALSE),"")</f>
        <v>B</v>
      </c>
      <c r="E72" t="str">
        <f>IF(OR(Tamanho="Todas",VLOOKUP(AG72,Empresas[], 4,FALSE)="Mais de 200m"), "Grande","")</f>
        <v>Grande</v>
      </c>
      <c r="F72" s="71" t="b">
        <f>IF(VLOOKUP(AG72,Empresas[], 6,FALSE), TRUE,FALSE)</f>
        <v>0</v>
      </c>
      <c r="G72" t="b">
        <f>IF(VLOOKUP(AG72,Empresas[], 5,FALSE), TRUE,FALSE)</f>
        <v>0</v>
      </c>
      <c r="H72" s="71" t="b">
        <f>IF(VLOOKUP(AG72,Empresas[],7,FALSE), TRUE,FALSE)</f>
        <v>0</v>
      </c>
      <c r="I72" s="9">
        <f t="shared" si="11"/>
        <v>1</v>
      </c>
      <c r="J72" s="1">
        <f t="shared" si="12"/>
        <v>1</v>
      </c>
      <c r="K72" s="1">
        <f t="shared" si="13"/>
        <v>0</v>
      </c>
      <c r="L72" s="1" t="str">
        <f t="shared" si="14"/>
        <v/>
      </c>
      <c r="M72" s="8">
        <f>IFERROR(VLOOKUP(A72,BDNãoCont[],18,FALSE),"")</f>
        <v>25369993.311193898</v>
      </c>
      <c r="N72" s="7">
        <f>IFERROR(VLOOKUP(A72,BDNãoCont[],13),"")</f>
        <v>0.11045172283934426</v>
      </c>
      <c r="O72" s="84">
        <f>IFERROR(VLOOKUP(A72,BDContábil[],21,FALSE),"")</f>
        <v>2113110.4300000109</v>
      </c>
      <c r="P72" s="84">
        <f>IFERROR(-VLOOKUP(A72,BDContábil[],11,FALSE),"")</f>
        <v>12840777.380000003</v>
      </c>
      <c r="Q72" s="84">
        <f>IFERROR(VLOOKUP(A72,BDNãoCont[],3,FALSE),"")</f>
        <v>10885211.442210998</v>
      </c>
      <c r="R72" s="84">
        <f>VLOOKUP(A72,BDContábil[],15,FALSE)-VLOOKUP(A72,BDContábil[],9,FALSE)</f>
        <v>-1217975.6399999997</v>
      </c>
      <c r="S72" s="84">
        <f>VLOOKUP(A72,BDContábil[],23,FALSE)</f>
        <v>-506004.52999999997</v>
      </c>
      <c r="T72" s="84">
        <f>VLOOKUP(A72,BDContábil[],16,FALSE)</f>
        <v>37094872.460000016</v>
      </c>
      <c r="U72" s="84">
        <f>IFERROR((1/VLOOKUP(Indicadores[[#This Row],[Concatenado]],TabRankingEficiência[],11,FALSE))*(Indicadores[[#This Row],[EBITDA Normal]]-VLOOKUP(A72,BDNãoCont[],14,FALSE)),"")</f>
        <v>3402589.4183315123</v>
      </c>
      <c r="V72" s="84">
        <f>IFERROR(VLOOKUP(A72,BDNãoCont[],14,FALSE),"")</f>
        <v>3212760.2322321292</v>
      </c>
      <c r="W72" s="84">
        <f>IFERROR(Indicadores[[#This Row],[EBITDA Normal]]-Indicadores[[#This Row],[Depreciação Regulatória]],"")</f>
        <v>4552003.7577678822</v>
      </c>
      <c r="X72" s="84">
        <f>IFERROR(Indicadores[[#This Row],[EBITDA AJ (com variações de mercado)]]-Indicadores[[#This Row],[Depreciação Regulatória]],"")</f>
        <v>3924141.0173998401</v>
      </c>
      <c r="Y72" s="84">
        <f>IFERROR(Indicadores[[#This Row],[EBITDA Recorrente]]-Indicadores[[#This Row],[Depreciação Regulatória]],"")</f>
        <v>2136463.2233257294</v>
      </c>
      <c r="Z72" s="8">
        <f>VLOOKUP(A72,BDContábil[],8,FALSE)</f>
        <v>7764763.9900000114</v>
      </c>
      <c r="AA72" s="8">
        <f>IFERROR((VLOOKUP(A72,TabRankingEficiência[],12,FALSE)*VLOOKUP(A72,BDNãoCont[],15,FALSE))+VLOOKUP(A72,BDNãoCont[],14,FALSE),"")</f>
        <v>7136901.2496319693</v>
      </c>
      <c r="AB72" s="8">
        <f>IFERROR((VLOOKUP(A72,TabRankingEficiência[],13,FALSE)*VLOOKUP(A72,BDNãoCont[],15,FALSE))+VLOOKUP(A72,BDNãoCont[],14,FALSE),"")</f>
        <v>5349223.4555578586</v>
      </c>
      <c r="AC72" s="8">
        <f t="shared" si="15"/>
        <v>5349223.4555578586</v>
      </c>
      <c r="AD72" s="8">
        <f>IFERROR(AC72-IFERROR(VLOOKUP(A72,BDNãoCont[],14,FALSE),VLOOKUP(A72,BDContábil[],17,FALSE)+VLOOKUP(A72,BDContábil[],18,FALSE)),"")</f>
        <v>2136463.2233257294</v>
      </c>
      <c r="AE72" s="8">
        <f>VLOOKUP(A72,BDContábil[],5,FALSE)</f>
        <v>0</v>
      </c>
      <c r="AF72" s="8">
        <f>-VLOOKUP(A72,BDContábil[],10,FALSE)</f>
        <v>269753.99</v>
      </c>
      <c r="AG72" t="str">
        <f>'Demonstrativos a plotar'!A72</f>
        <v>Campolarguense</v>
      </c>
      <c r="AH72" s="38" t="str">
        <f>IF(OR(IF(Reclassificado,Indicadores[[#This Row],[Ranking Financeiro Ajustado]],Indicadores[[#This Row],[Rating IFF]])="",E72&lt;&gt;"Grande",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72" s="38" t="str">
        <f>IF(OR(Indicadores[[#This Row],[Ranking Financeiro Ajustado]]="",E72&lt;&gt;"Grande",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72" s="38" t="str">
        <f>RIGHT(Indicadores[[#This Row],[Ano Ranking Financeiro]],1)</f>
        <v>A</v>
      </c>
      <c r="AK72" s="39" t="str">
        <f>IF(Indicadores[[#This Row],[Div - At Reg/ Ebitda]]&lt;1,"A",IF(Indicadores[[#This Row],[Div - At Reg/ Ebitda]]&lt;2.5,"B",IF(Indicadores[[#This Row],[Div - At Reg/ Ebitda]]&lt;3.7,"C","D")))</f>
        <v>A</v>
      </c>
      <c r="AL72" s="39"/>
      <c r="AM72" s="39" t="s">
        <v>78</v>
      </c>
      <c r="AN72" s="39">
        <f>IFERROR(Indicadores[[#This Row],[EBIT Aj]]/(Indicadores[[#This Row],[DF Ajust]]+Indicadores[[#This Row],[Dívidas CP]]),"")</f>
        <v>7.9200430856489996</v>
      </c>
      <c r="AO72" s="39">
        <f t="shared" si="16"/>
        <v>19.830006798260367</v>
      </c>
      <c r="AP72" s="39" t="str">
        <f t="shared" si="17"/>
        <v/>
      </c>
      <c r="AQ72" s="39">
        <f>IFERROR((VLOOKUP(A72,BDContábil[],15,FALSE)-VLOOKUP(A72,BDContábil[],9,FALSE))/Indicadores[[#This Row],[EBITDA Utilizado]],"")</f>
        <v>-0.22769204728856848</v>
      </c>
      <c r="AR72" s="39">
        <f>IFERROR(VLOOKUP(A72,BDContábil[],23,FALSE)/Indicadores[[#This Row],[EBITDA Utilizado]],"")</f>
        <v>-9.4594016160282068E-2</v>
      </c>
      <c r="AS72" s="39">
        <f>IFERROR((VLOOKUP(A72,BDContábil[],9,FALSE)+VLOOKUP(A72,BDContábil[],10,FALSE))/Indicadores[[#This Row],[EBITDA Utilizado]],"")</f>
        <v>0.53292667313010977</v>
      </c>
      <c r="AT72" s="39">
        <f>Indicadores[[#This Row],[Dív Líqu/ Ebitda]]-Indicadores[[#This Row],[Ativos Reg/ Ebitda]]</f>
        <v>-0.13309803112828641</v>
      </c>
      <c r="AU72" s="39">
        <f>IFERROR(VLOOKUP(A72,BDNãoCont[],11,FALSE),"")</f>
        <v>2</v>
      </c>
      <c r="AV72" s="39">
        <f>IFERROR(AC72*IF(TipoEbitda="Normal",1,IF(TipoEbitda="Aj a Provisões",1-DifEditaAjProv,1-DifEditaAjProveOutros))/(VLOOKUP(A72,BDNãoCont[],14,FALSE)+VLOOKUP(A72,BDNãoCont[],15,FALSE)),"")</f>
        <v>0.78454429103152901</v>
      </c>
      <c r="AW72" s="39">
        <f>IFERROR(Indicadores[[#This Row],[EBIT Aj]]/Indicadores[[#This Row],[Capital Investido]]*100,"")</f>
        <v>8.4212210745166676</v>
      </c>
      <c r="AX72" s="51">
        <f>IF(Indicadores[[#This Row],[Patrimônio Líquido]]&lt;0,"",Indicadores[[#This Row],[Lucro Líquido]]/Indicadores[[#This Row],[Patrimônio Líquido]]*100)</f>
        <v>5.696502750558345</v>
      </c>
      <c r="AY72" s="51"/>
      <c r="AZ72" s="39" t="str">
        <f>IF(OR(Indicadores[[#This Row],[Rating Operacional]]="",E72&lt;&gt;"Grande",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72" s="39">
        <f>IFERROR(VLOOKUP(Indicadores[[#This Row],[Concatenado]],TabRankingEficiência[],13,FALSE),"")</f>
        <v>0.62789333641688405</v>
      </c>
      <c r="BB72" s="39">
        <f>IFERROR(VLOOKUP(Indicadores[[#This Row],[Concatenado]],TabRankingEficiência[],12,FALSE),"")</f>
        <v>1.1532807909279299</v>
      </c>
      <c r="BC72" s="39">
        <f>IFERROR(VLOOKUP(Indicadores[[#This Row],[Concatenado]],TabRankingEficiência[],11,FALSE),"")</f>
        <v>1.3378057702889099</v>
      </c>
    </row>
    <row r="73" spans="1:55" ht="15" hidden="1" x14ac:dyDescent="0.25">
      <c r="A73" t="str">
        <f t="shared" si="9"/>
        <v>Campolarguense2012</v>
      </c>
      <c r="B73">
        <f>'Demonstrativos a plotar'!B73</f>
        <v>2012</v>
      </c>
      <c r="C73" s="38" t="str">
        <f t="shared" si="10"/>
        <v>A</v>
      </c>
      <c r="D73" s="38" t="str">
        <f>IFERROR(VLOOKUP(Indicadores[[#This Row],[Concatenado]],TabRankingEficiência[],IF(TipoEbitda="Normal",14,IF(TipoEbitda="Recorrente",15,16)),FALSE),"")</f>
        <v>B</v>
      </c>
      <c r="E73" t="str">
        <f>IF(OR(Tamanho="Todas",VLOOKUP(AG73,Empresas[], 4,FALSE)="Mais de 200m"), "Grande","")</f>
        <v>Grande</v>
      </c>
      <c r="F73" s="71" t="b">
        <f>IF(VLOOKUP(AG73,Empresas[], 6,FALSE), TRUE,FALSE)</f>
        <v>0</v>
      </c>
      <c r="G73" t="b">
        <f>IF(VLOOKUP(AG73,Empresas[], 5,FALSE), TRUE,FALSE)</f>
        <v>0</v>
      </c>
      <c r="H73" s="71" t="b">
        <f>IF(VLOOKUP(AG73,Empresas[],7,FALSE), TRUE,FALSE)</f>
        <v>0</v>
      </c>
      <c r="I73" s="9">
        <f t="shared" si="11"/>
        <v>1</v>
      </c>
      <c r="J73" s="1">
        <f t="shared" si="12"/>
        <v>1</v>
      </c>
      <c r="K73" s="1">
        <f t="shared" si="13"/>
        <v>0</v>
      </c>
      <c r="L73" s="1" t="str">
        <f t="shared" si="14"/>
        <v/>
      </c>
      <c r="M73" s="8">
        <f>IFERROR(VLOOKUP(A73,BDNãoCont[],18,FALSE),"")</f>
        <v>27796532.455789968</v>
      </c>
      <c r="N73" s="7">
        <f>IFERROR(VLOOKUP(A73,BDNãoCont[],13),"")</f>
        <v>0.11045172283934426</v>
      </c>
      <c r="O73" s="84">
        <f>IFERROR(VLOOKUP(A73,BDContábil[],21,FALSE),"")</f>
        <v>2477153.7600000096</v>
      </c>
      <c r="P73" s="84">
        <f>IFERROR(-VLOOKUP(A73,BDContábil[],11,FALSE),"")</f>
        <v>13998001.579999998</v>
      </c>
      <c r="Q73" s="84">
        <f>IFERROR(VLOOKUP(A73,BDNãoCont[],3,FALSE),"")</f>
        <v>12939577.440986164</v>
      </c>
      <c r="R73" s="84">
        <f>VLOOKUP(A73,BDContábil[],15,FALSE)-VLOOKUP(A73,BDContábil[],9,FALSE)</f>
        <v>-364009.61000000034</v>
      </c>
      <c r="S73" s="84">
        <f>VLOOKUP(A73,BDContábil[],23,FALSE)</f>
        <v>-78688.810000000522</v>
      </c>
      <c r="T73" s="84">
        <f>VLOOKUP(A73,BDContábil[],16,FALSE)</f>
        <v>39572026.219999984</v>
      </c>
      <c r="U73" s="84">
        <f>IFERROR((1/VLOOKUP(Indicadores[[#This Row],[Concatenado]],TabRankingEficiência[],11,FALSE))*(Indicadores[[#This Row],[EBITDA Normal]]-VLOOKUP(A73,BDNãoCont[],14,FALSE)),"")</f>
        <v>2939689.3510419079</v>
      </c>
      <c r="V73" s="84">
        <f>IFERROR(VLOOKUP(A73,BDNãoCont[],14,FALSE),"")</f>
        <v>3154228.4181971024</v>
      </c>
      <c r="W73" s="84">
        <f>IFERROR(Indicadores[[#This Row],[EBITDA Normal]]-Indicadores[[#This Row],[Depreciação Regulatória]],"")</f>
        <v>5086830.2018029075</v>
      </c>
      <c r="X73" s="84">
        <f>IFERROR(Indicadores[[#This Row],[EBITDA AJ (com variações de mercado)]]-Indicadores[[#This Row],[Depreciação Regulatória]],"")</f>
        <v>3589686.7796582687</v>
      </c>
      <c r="Y73" s="84">
        <f>IFERROR(Indicadores[[#This Row],[EBITDA Recorrente]]-Indicadores[[#This Row],[Depreciação Regulatória]],"")</f>
        <v>1774909.0712316218</v>
      </c>
      <c r="Z73" s="8">
        <f>VLOOKUP(A73,BDContábil[],8,FALSE)</f>
        <v>8241058.6200000104</v>
      </c>
      <c r="AA73" s="8">
        <f>IFERROR((VLOOKUP(A73,TabRankingEficiência[],12,FALSE)*VLOOKUP(A73,BDNãoCont[],15,FALSE))+VLOOKUP(A73,BDNãoCont[],14,FALSE),"")</f>
        <v>6743915.1978553711</v>
      </c>
      <c r="AB73" s="8">
        <f>IFERROR((VLOOKUP(A73,TabRankingEficiência[],13,FALSE)*VLOOKUP(A73,BDNãoCont[],15,FALSE))+VLOOKUP(A73,BDNãoCont[],14,FALSE),"")</f>
        <v>4929137.4894287242</v>
      </c>
      <c r="AC73" s="8">
        <f t="shared" si="15"/>
        <v>4929137.4894287242</v>
      </c>
      <c r="AD73" s="8">
        <f>IFERROR(AC73-IFERROR(VLOOKUP(A73,BDNãoCont[],14,FALSE),VLOOKUP(A73,BDContábil[],17,FALSE)+VLOOKUP(A73,BDContábil[],18,FALSE)),"")</f>
        <v>1774909.0712316218</v>
      </c>
      <c r="AE73" s="8">
        <f>VLOOKUP(A73,BDContábil[],5,FALSE)</f>
        <v>0</v>
      </c>
      <c r="AF73" s="8">
        <f>-VLOOKUP(A73,BDContábil[],10,FALSE)</f>
        <v>298058.88</v>
      </c>
      <c r="AG73" t="str">
        <f>'Demonstrativos a plotar'!A73</f>
        <v>Campolarguense</v>
      </c>
      <c r="AH73" s="38" t="str">
        <f>IF(OR(IF(Reclassificado,Indicadores[[#This Row],[Ranking Financeiro Ajustado]],Indicadores[[#This Row],[Rating IFF]])="",E73&lt;&gt;"Grande",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73" s="38" t="str">
        <f>IF(OR(Indicadores[[#This Row],[Ranking Financeiro Ajustado]]="",E73&lt;&gt;"Grande",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73" s="38" t="str">
        <f>RIGHT(Indicadores[[#This Row],[Ano Ranking Financeiro]],1)</f>
        <v>A</v>
      </c>
      <c r="AK73" s="39" t="str">
        <f>IF(Indicadores[[#This Row],[Div - At Reg/ Ebitda]]&lt;1,"A",IF(Indicadores[[#This Row],[Div - At Reg/ Ebitda]]&lt;2.5,"B",IF(Indicadores[[#This Row],[Div - At Reg/ Ebitda]]&lt;3.7,"C","D")))</f>
        <v>A</v>
      </c>
      <c r="AL73" s="39"/>
      <c r="AM73" s="39" t="s">
        <v>78</v>
      </c>
      <c r="AN73" s="39">
        <f>IFERROR(Indicadores[[#This Row],[EBIT Aj]]/(Indicadores[[#This Row],[DF Ajust]]+Indicadores[[#This Row],[Dívidas CP]]),"")</f>
        <v>5.954894117671051</v>
      </c>
      <c r="AO73" s="39">
        <f t="shared" si="16"/>
        <v>16.537462294123646</v>
      </c>
      <c r="AP73" s="39" t="str">
        <f t="shared" si="17"/>
        <v/>
      </c>
      <c r="AQ73" s="39">
        <f>IFERROR((VLOOKUP(A73,BDContábil[],15,FALSE)-VLOOKUP(A73,BDContábil[],9,FALSE))/Indicadores[[#This Row],[EBITDA Utilizado]],"")</f>
        <v>-7.3848540597756432E-2</v>
      </c>
      <c r="AR73" s="39">
        <f>IFERROR(VLOOKUP(A73,BDContábil[],23,FALSE)/Indicadores[[#This Row],[EBITDA Utilizado]],"")</f>
        <v>-1.5964011993733283E-2</v>
      </c>
      <c r="AS73" s="39">
        <f>IFERROR((VLOOKUP(A73,BDContábil[],9,FALSE)+VLOOKUP(A73,BDContábil[],10,FALSE))/Indicadores[[#This Row],[EBITDA Utilizado]],"")</f>
        <v>0.3898978298174311</v>
      </c>
      <c r="AT73" s="39">
        <f>Indicadores[[#This Row],[Dív Líqu/ Ebitda]]-Indicadores[[#This Row],[Ativos Reg/ Ebitda]]</f>
        <v>-5.7884528604023149E-2</v>
      </c>
      <c r="AU73" s="39">
        <f>IFERROR(VLOOKUP(A73,BDNãoCont[],11,FALSE),"")</f>
        <v>2.5833333333333335</v>
      </c>
      <c r="AV73" s="39">
        <f>IFERROR(AC73*IF(TipoEbitda="Normal",1,IF(TipoEbitda="Aj a Provisões",1-DifEditaAjProv,1-DifEditaAjProveOutros))/(VLOOKUP(A73,BDNãoCont[],14,FALSE)+VLOOKUP(A73,BDNãoCont[],15,FALSE)),"")</f>
        <v>0.78479074474173005</v>
      </c>
      <c r="AW73" s="39">
        <f>IFERROR(Indicadores[[#This Row],[EBIT Aj]]/Indicadores[[#This Row],[Capital Investido]]*100,"")</f>
        <v>6.3853614620981674</v>
      </c>
      <c r="AX73" s="51">
        <f>IF(Indicadores[[#This Row],[Patrimônio Líquido]]&lt;0,"",Indicadores[[#This Row],[Lucro Líquido]]/Indicadores[[#This Row],[Patrimônio Líquido]]*100)</f>
        <v>6.2598608072993711</v>
      </c>
      <c r="AY73" s="51"/>
      <c r="AZ73" s="39" t="str">
        <f>IF(OR(Indicadores[[#This Row],[Rating Operacional]]="",E73&lt;&gt;"Grande",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73" s="39">
        <f>IFERROR(VLOOKUP(Indicadores[[#This Row],[Concatenado]],TabRankingEficiência[],13,FALSE),"")</f>
        <v>0.60377436560123099</v>
      </c>
      <c r="BB73" s="39">
        <f>IFERROR(VLOOKUP(Indicadores[[#This Row],[Concatenado]],TabRankingEficiência[],12,FALSE),"")</f>
        <v>1.2211109251874801</v>
      </c>
      <c r="BC73" s="39">
        <f>IFERROR(VLOOKUP(Indicadores[[#This Row],[Concatenado]],TabRankingEficiência[],11,FALSE),"")</f>
        <v>1.7303971931591999</v>
      </c>
    </row>
    <row r="74" spans="1:55" ht="15" hidden="1" x14ac:dyDescent="0.25">
      <c r="A74" t="str">
        <f t="shared" si="9"/>
        <v>Campolarguense2013</v>
      </c>
      <c r="B74">
        <f>'Demonstrativos a plotar'!B74</f>
        <v>2013</v>
      </c>
      <c r="C74" s="38" t="str">
        <f t="shared" si="10"/>
        <v>A</v>
      </c>
      <c r="D74" s="38" t="str">
        <f>IFERROR(VLOOKUP(Indicadores[[#This Row],[Concatenado]],TabRankingEficiência[],IF(TipoEbitda="Normal",14,IF(TipoEbitda="Recorrente",15,16)),FALSE),"")</f>
        <v>C</v>
      </c>
      <c r="E74" t="str">
        <f>IF(OR(Tamanho="Todas",VLOOKUP(AG74,Empresas[], 4,FALSE)="Mais de 200m"), "Grande","")</f>
        <v>Grande</v>
      </c>
      <c r="F74" s="71" t="b">
        <f>IF(VLOOKUP(AG74,Empresas[], 6,FALSE), TRUE,FALSE)</f>
        <v>0</v>
      </c>
      <c r="G74" t="b">
        <f>IF(VLOOKUP(AG74,Empresas[], 5,FALSE), TRUE,FALSE)</f>
        <v>0</v>
      </c>
      <c r="H74" s="71" t="b">
        <f>IF(VLOOKUP(AG74,Empresas[],7,FALSE), TRUE,FALSE)</f>
        <v>0</v>
      </c>
      <c r="I74" s="9">
        <f t="shared" si="11"/>
        <v>1</v>
      </c>
      <c r="J74" s="1">
        <f t="shared" si="12"/>
        <v>1</v>
      </c>
      <c r="K74" s="1">
        <f t="shared" si="13"/>
        <v>0</v>
      </c>
      <c r="L74" s="1" t="str">
        <f t="shared" si="14"/>
        <v/>
      </c>
      <c r="M74" s="8">
        <f>IFERROR(VLOOKUP(A74,BDNãoCont[],18,FALSE),"")</f>
        <v>31137512.182433136</v>
      </c>
      <c r="N74" s="7">
        <f>IFERROR(VLOOKUP(A74,BDNãoCont[],13),"")</f>
        <v>0.11045172283934426</v>
      </c>
      <c r="O74" s="84">
        <f>IFERROR(VLOOKUP(A74,BDContábil[],21,FALSE),"")</f>
        <v>1696080.1700000223</v>
      </c>
      <c r="P74" s="84">
        <f>IFERROR(-VLOOKUP(A74,BDContábil[],11,FALSE),"")</f>
        <v>15189009.630000001</v>
      </c>
      <c r="Q74" s="84">
        <f>IFERROR(VLOOKUP(A74,BDNãoCont[],3,FALSE),"")</f>
        <v>15164936.420572953</v>
      </c>
      <c r="R74" s="84">
        <f>VLOOKUP(A74,BDContábil[],15,FALSE)-VLOOKUP(A74,BDContábil[],9,FALSE)</f>
        <v>-1731942.1099999999</v>
      </c>
      <c r="S74" s="84">
        <f>VLOOKUP(A74,BDContábil[],23,FALSE)</f>
        <v>767532.97000000067</v>
      </c>
      <c r="T74" s="84">
        <f>VLOOKUP(A74,BDContábil[],16,FALSE)</f>
        <v>39812129.319999993</v>
      </c>
      <c r="U74" s="84">
        <f>IFERROR((1/VLOOKUP(Indicadores[[#This Row],[Concatenado]],TabRankingEficiência[],11,FALSE))*(Indicadores[[#This Row],[EBITDA Normal]]-VLOOKUP(A74,BDNãoCont[],14,FALSE)),"")</f>
        <v>2689749.5999931651</v>
      </c>
      <c r="V74" s="84">
        <f>IFERROR(VLOOKUP(A74,BDNãoCont[],14,FALSE),"")</f>
        <v>3281734.1800056919</v>
      </c>
      <c r="W74" s="84">
        <f>IFERROR(Indicadores[[#This Row],[EBITDA Normal]]-Indicadores[[#This Row],[Depreciação Regulatória]],"")</f>
        <v>2231686.0099943299</v>
      </c>
      <c r="X74" s="84">
        <f>IFERROR(Indicadores[[#This Row],[EBITDA AJ (com variações de mercado)]]-Indicadores[[#This Row],[Depreciação Regulatória]],"")</f>
        <v>2191198.9584467132</v>
      </c>
      <c r="Y74" s="84">
        <f>IFERROR(Indicadores[[#This Row],[EBITDA Recorrente]]-Indicadores[[#This Row],[Depreciação Regulatória]],"")</f>
        <v>2698150.8043322386</v>
      </c>
      <c r="Z74" s="8">
        <f>VLOOKUP(A74,BDContábil[],8,FALSE)</f>
        <v>5513420.1900000218</v>
      </c>
      <c r="AA74" s="8">
        <f>IFERROR((VLOOKUP(A74,TabRankingEficiência[],12,FALSE)*VLOOKUP(A74,BDNãoCont[],15,FALSE))+VLOOKUP(A74,BDNãoCont[],14,FALSE),"")</f>
        <v>5472933.1384524051</v>
      </c>
      <c r="AB74" s="8">
        <f>IFERROR((VLOOKUP(A74,TabRankingEficiência[],13,FALSE)*VLOOKUP(A74,BDNãoCont[],15,FALSE))+VLOOKUP(A74,BDNãoCont[],14,FALSE),"")</f>
        <v>5979884.9843379306</v>
      </c>
      <c r="AC74" s="8">
        <f t="shared" si="15"/>
        <v>5979884.9843379306</v>
      </c>
      <c r="AD74" s="8">
        <f>IFERROR(AC74-IFERROR(VLOOKUP(A74,BDNãoCont[],14,FALSE),VLOOKUP(A74,BDContábil[],17,FALSE)+VLOOKUP(A74,BDContábil[],18,FALSE)),"")</f>
        <v>2698150.8043322386</v>
      </c>
      <c r="AE74" s="8">
        <f>VLOOKUP(A74,BDContábil[],5,FALSE)</f>
        <v>0</v>
      </c>
      <c r="AF74" s="8">
        <f>-VLOOKUP(A74,BDContábil[],10,FALSE)</f>
        <v>298058.8</v>
      </c>
      <c r="AG74" t="str">
        <f>'Demonstrativos a plotar'!A74</f>
        <v>Campolarguense</v>
      </c>
      <c r="AH74" s="38" t="str">
        <f>IF(OR(IF(Reclassificado,Indicadores[[#This Row],[Ranking Financeiro Ajustado]],Indicadores[[#This Row],[Rating IFF]])="",E74&lt;&gt;"Grande",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74" s="38" t="str">
        <f>IF(OR(Indicadores[[#This Row],[Ranking Financeiro Ajustado]]="",E74&lt;&gt;"Grande",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74" s="38" t="str">
        <f>RIGHT(Indicadores[[#This Row],[Ano Ranking Financeiro]],1)</f>
        <v>A</v>
      </c>
      <c r="AK74" s="39" t="str">
        <f>IF(Indicadores[[#This Row],[Div - At Reg/ Ebitda]]&lt;1,"A",IF(Indicadores[[#This Row],[Div - At Reg/ Ebitda]]&lt;2.5,"B",IF(Indicadores[[#This Row],[Div - At Reg/ Ebitda]]&lt;3.7,"C","D")))</f>
        <v>A</v>
      </c>
      <c r="AL74" s="39"/>
      <c r="AM74" s="39" t="s">
        <v>78</v>
      </c>
      <c r="AN74" s="39">
        <f>IFERROR(Indicadores[[#This Row],[EBIT Aj]]/(Indicadores[[#This Row],[DF Ajust]]+Indicadores[[#This Row],[Dívidas CP]]),"")</f>
        <v>9.0524111495189494</v>
      </c>
      <c r="AO74" s="39">
        <f t="shared" si="16"/>
        <v>20.062769441257668</v>
      </c>
      <c r="AP74" s="39" t="str">
        <f t="shared" si="17"/>
        <v/>
      </c>
      <c r="AQ74" s="39">
        <f>IFERROR((VLOOKUP(A74,BDContábil[],15,FALSE)-VLOOKUP(A74,BDContábil[],9,FALSE))/Indicadores[[#This Row],[EBITDA Utilizado]],"")</f>
        <v>-0.28962799694913427</v>
      </c>
      <c r="AR74" s="39">
        <f>IFERROR(VLOOKUP(A74,BDContábil[],23,FALSE)/Indicadores[[#This Row],[EBITDA Utilizado]],"")</f>
        <v>0.12835246363605085</v>
      </c>
      <c r="AS74" s="39">
        <f>IFERROR((VLOOKUP(A74,BDContábil[],9,FALSE)+VLOOKUP(A74,BDContábil[],10,FALSE))/Indicadores[[#This Row],[EBITDA Utilizado]],"")</f>
        <v>0.50029954720462455</v>
      </c>
      <c r="AT74" s="39">
        <f>Indicadores[[#This Row],[Dív Líqu/ Ebitda]]-Indicadores[[#This Row],[Ativos Reg/ Ebitda]]</f>
        <v>-0.41798046058518512</v>
      </c>
      <c r="AU74" s="39">
        <f>IFERROR(VLOOKUP(A74,BDNãoCont[],11,FALSE),"")</f>
        <v>3</v>
      </c>
      <c r="AV74" s="39">
        <f>IFERROR(AC74*IF(TipoEbitda="Normal",1,IF(TipoEbitda="Aj a Provisões",1-DifEditaAjProv,1-DifEditaAjProveOutros))/(VLOOKUP(A74,BDNãoCont[],14,FALSE)+VLOOKUP(A74,BDNãoCont[],15,FALSE)),"")</f>
        <v>0.97160581137497082</v>
      </c>
      <c r="AW74" s="39">
        <f>IFERROR(Indicadores[[#This Row],[EBIT Aj]]/Indicadores[[#This Row],[Capital Investido]]*100,"")</f>
        <v>8.6652741828695472</v>
      </c>
      <c r="AX74" s="51">
        <f>IF(Indicadores[[#This Row],[Patrimônio Líquido]]&lt;0,"",Indicadores[[#This Row],[Lucro Líquido]]/Indicadores[[#This Row],[Patrimônio Líquido]]*100)</f>
        <v>4.2602096370363709</v>
      </c>
      <c r="AY74" s="51"/>
      <c r="AZ74" s="39" t="str">
        <f>IF(OR(Indicadores[[#This Row],[Rating Operacional]]="",E74&lt;&gt;"Grande",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74" s="39">
        <f>IFERROR(VLOOKUP(Indicadores[[#This Row],[Concatenado]],TabRankingEficiência[],13,FALSE),"")</f>
        <v>1.0031234147138182</v>
      </c>
      <c r="BB74" s="39">
        <f>IFERROR(VLOOKUP(Indicadores[[#This Row],[Concatenado]],TabRankingEficiência[],12,FALSE),"")</f>
        <v>0.81464793516551404</v>
      </c>
      <c r="BC74" s="39">
        <f>IFERROR(VLOOKUP(Indicadores[[#This Row],[Concatenado]],TabRankingEficiência[],11,FALSE),"")</f>
        <v>0.82970028511204197</v>
      </c>
    </row>
    <row r="75" spans="1:55" ht="15" hidden="1" x14ac:dyDescent="0.25">
      <c r="A75" t="str">
        <f t="shared" si="9"/>
        <v>Campolarguense2014</v>
      </c>
      <c r="B75">
        <f>'Demonstrativos a plotar'!B75</f>
        <v>2014</v>
      </c>
      <c r="C75" s="38" t="str">
        <f t="shared" si="10"/>
        <v>A</v>
      </c>
      <c r="D75" s="38" t="str">
        <f>IFERROR(VLOOKUP(Indicadores[[#This Row],[Concatenado]],TabRankingEficiência[],IF(TipoEbitda="Normal",14,IF(TipoEbitda="Recorrente",15,16)),FALSE),"")</f>
        <v>C</v>
      </c>
      <c r="E75" t="str">
        <f>IF(OR(Tamanho="Todas",VLOOKUP(AG75,Empresas[], 4,FALSE)="Mais de 200m"), "Grande","")</f>
        <v>Grande</v>
      </c>
      <c r="F75" s="71" t="b">
        <f>IF(VLOOKUP(AG75,Empresas[], 6,FALSE), TRUE,FALSE)</f>
        <v>0</v>
      </c>
      <c r="G75" t="b">
        <f>IF(VLOOKUP(AG75,Empresas[], 5,FALSE), TRUE,FALSE)</f>
        <v>0</v>
      </c>
      <c r="H75" s="71" t="b">
        <f>IF(VLOOKUP(AG75,Empresas[],7,FALSE), TRUE,FALSE)</f>
        <v>0</v>
      </c>
      <c r="I75" s="9">
        <f t="shared" si="11"/>
        <v>1</v>
      </c>
      <c r="J75" s="1">
        <f t="shared" si="12"/>
        <v>1</v>
      </c>
      <c r="K75" s="1">
        <f t="shared" si="13"/>
        <v>0</v>
      </c>
      <c r="L75" s="1" t="str">
        <f t="shared" si="14"/>
        <v/>
      </c>
      <c r="M75" s="8">
        <f>IFERROR(VLOOKUP(A75,BDNãoCont[],18,FALSE),"")</f>
        <v>34818428.514415264</v>
      </c>
      <c r="N75" s="7">
        <f>IFERROR(VLOOKUP(A75,BDNãoCont[],13),"")</f>
        <v>0.11045172283934426</v>
      </c>
      <c r="O75" s="84">
        <f>IFERROR(VLOOKUP(A75,BDContábil[],21,FALSE),"")</f>
        <v>4000049.4199999934</v>
      </c>
      <c r="P75" s="84">
        <f>IFERROR(-VLOOKUP(A75,BDContábil[],11,FALSE),"")</f>
        <v>16772349.17</v>
      </c>
      <c r="Q75" s="84">
        <f>IFERROR(VLOOKUP(A75,BDNãoCont[],3,FALSE),"")</f>
        <v>16957657.104772318</v>
      </c>
      <c r="R75" s="84">
        <f>VLOOKUP(A75,BDContábil[],15,FALSE)-VLOOKUP(A75,BDContábil[],9,FALSE)</f>
        <v>-1100579.2800000003</v>
      </c>
      <c r="S75" s="84">
        <f>VLOOKUP(A75,BDContábil[],23,FALSE)</f>
        <v>3833286.92</v>
      </c>
      <c r="T75" s="84">
        <f>VLOOKUP(A75,BDContábil[],16,FALSE)</f>
        <v>40703666.269999988</v>
      </c>
      <c r="U75" s="84">
        <f>IFERROR((1/VLOOKUP(Indicadores[[#This Row],[Concatenado]],TabRankingEficiência[],11,FALSE))*(Indicadores[[#This Row],[EBITDA Normal]]-VLOOKUP(A75,BDNãoCont[],14,FALSE)),"")</f>
        <v>3007717.9473403888</v>
      </c>
      <c r="V75" s="84">
        <f>IFERROR(VLOOKUP(A75,BDNãoCont[],14,FALSE),"")</f>
        <v>3669683.8938309979</v>
      </c>
      <c r="W75" s="84">
        <f>IFERROR(Indicadores[[#This Row],[EBITDA Normal]]-Indicadores[[#This Row],[Depreciação Regulatória]],"")</f>
        <v>4332412.2361689974</v>
      </c>
      <c r="X75" s="84">
        <f>IFERROR(Indicadores[[#This Row],[EBITDA AJ (com variações de mercado)]]-Indicadores[[#This Row],[Depreciação Regulatória]],"")</f>
        <v>2165656.4196191421</v>
      </c>
      <c r="Y75" s="84">
        <f>IFERROR(Indicadores[[#This Row],[EBITDA Recorrente]]-Indicadores[[#This Row],[Depreciação Regulatória]],"")</f>
        <v>2029592.6528076017</v>
      </c>
      <c r="Z75" s="8">
        <f>VLOOKUP(A75,BDContábil[],8,FALSE)</f>
        <v>8002096.1299999952</v>
      </c>
      <c r="AA75" s="8">
        <f>IFERROR((VLOOKUP(A75,TabRankingEficiência[],12,FALSE)*VLOOKUP(A75,BDNãoCont[],15,FALSE))+VLOOKUP(A75,BDNãoCont[],14,FALSE),"")</f>
        <v>5835340.3134501399</v>
      </c>
      <c r="AB75" s="8">
        <f>IFERROR((VLOOKUP(A75,TabRankingEficiência[],13,FALSE)*VLOOKUP(A75,BDNãoCont[],15,FALSE))+VLOOKUP(A75,BDNãoCont[],14,FALSE),"")</f>
        <v>5699276.5466385996</v>
      </c>
      <c r="AC75" s="8">
        <f t="shared" si="15"/>
        <v>5699276.5466385996</v>
      </c>
      <c r="AD75" s="8">
        <f>IFERROR(AC75-IFERROR(VLOOKUP(A75,BDNãoCont[],14,FALSE),VLOOKUP(A75,BDContábil[],17,FALSE)+VLOOKUP(A75,BDContábil[],18,FALSE)),"")</f>
        <v>2029592.6528076017</v>
      </c>
      <c r="AE75" s="8">
        <f>VLOOKUP(A75,BDContábil[],5,FALSE)</f>
        <v>0</v>
      </c>
      <c r="AF75" s="8">
        <f>-VLOOKUP(A75,BDContábil[],10,FALSE)</f>
        <v>298058.99</v>
      </c>
      <c r="AG75" t="str">
        <f>'Demonstrativos a plotar'!A75</f>
        <v>Campolarguense</v>
      </c>
      <c r="AH75" s="38" t="str">
        <f>IF(OR(IF(Reclassificado,Indicadores[[#This Row],[Ranking Financeiro Ajustado]],Indicadores[[#This Row],[Rating IFF]])="",E75&lt;&gt;"Grande",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75" s="38" t="str">
        <f>IF(OR(Indicadores[[#This Row],[Ranking Financeiro Ajustado]]="",E75&lt;&gt;"Grande",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75" s="38" t="str">
        <f>RIGHT(Indicadores[[#This Row],[Ano Ranking Financeiro]],1)</f>
        <v>A</v>
      </c>
      <c r="AK75" s="39" t="str">
        <f>IF(Indicadores[[#This Row],[Div - At Reg/ Ebitda]]&lt;1,"A",IF(Indicadores[[#This Row],[Div - At Reg/ Ebitda]]&lt;2.5,"B",IF(Indicadores[[#This Row],[Div - At Reg/ Ebitda]]&lt;3.7,"C","D")))</f>
        <v>A</v>
      </c>
      <c r="AL75" s="39"/>
      <c r="AM75" s="39" t="s">
        <v>78</v>
      </c>
      <c r="AN75" s="39">
        <f>IFERROR(Indicadores[[#This Row],[EBIT Aj]]/(Indicadores[[#This Row],[DF Ajust]]+Indicadores[[#This Row],[Dívidas CP]]),"")</f>
        <v>6.80936566552682</v>
      </c>
      <c r="AO75" s="39">
        <f t="shared" si="16"/>
        <v>19.12130396281152</v>
      </c>
      <c r="AP75" s="39" t="str">
        <f t="shared" si="17"/>
        <v/>
      </c>
      <c r="AQ75" s="39">
        <f>IFERROR((VLOOKUP(A75,BDContábil[],15,FALSE)-VLOOKUP(A75,BDContábil[],9,FALSE))/Indicadores[[#This Row],[EBITDA Utilizado]],"")</f>
        <v>-0.19310859387041249</v>
      </c>
      <c r="AR75" s="39">
        <f>IFERROR(VLOOKUP(A75,BDContábil[],23,FALSE)/Indicadores[[#This Row],[EBITDA Utilizado]],"")</f>
        <v>0.67259184365441094</v>
      </c>
      <c r="AS75" s="39">
        <f>IFERROR((VLOOKUP(A75,BDContábil[],9,FALSE)+VLOOKUP(A75,BDContábil[],10,FALSE))/Indicadores[[#This Row],[EBITDA Utilizado]],"")</f>
        <v>0.36185503600739288</v>
      </c>
      <c r="AT75" s="39">
        <f>Indicadores[[#This Row],[Dív Líqu/ Ebitda]]-Indicadores[[#This Row],[Ativos Reg/ Ebitda]]</f>
        <v>-0.8657004375248234</v>
      </c>
      <c r="AU75" s="39">
        <f>IFERROR(VLOOKUP(A75,BDNãoCont[],11,FALSE),"")</f>
        <v>3</v>
      </c>
      <c r="AV75" s="39">
        <f>IFERROR(AC75*IF(TipoEbitda="Normal",1,IF(TipoEbitda="Aj a Provisões",1-DifEditaAjProv,1-DifEditaAjProveOutros))/(VLOOKUP(A75,BDNãoCont[],14,FALSE)+VLOOKUP(A75,BDNãoCont[],15,FALSE)),"")</f>
        <v>0.82811709155864599</v>
      </c>
      <c r="AW75" s="39">
        <f>IFERROR(Indicadores[[#This Row],[EBIT Aj]]/Indicadores[[#This Row],[Capital Investido]]*100,"")</f>
        <v>5.8290759790245135</v>
      </c>
      <c r="AX75" s="51">
        <f>IF(Indicadores[[#This Row],[Patrimônio Líquido]]&lt;0,"",Indicadores[[#This Row],[Lucro Líquido]]/Indicadores[[#This Row],[Patrimônio Líquido]]*100)</f>
        <v>9.8272460113701552</v>
      </c>
      <c r="AY75" s="51"/>
      <c r="AZ75" s="39" t="str">
        <f>IF(OR(Indicadores[[#This Row],[Rating Operacional]]="",E75&lt;&gt;"Grande",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75" s="39">
        <f>IFERROR(VLOOKUP(Indicadores[[#This Row],[Concatenado]],TabRankingEficiência[],13,FALSE),"")</f>
        <v>0.6747948740346732</v>
      </c>
      <c r="BB75" s="39">
        <f>IFERROR(VLOOKUP(Indicadores[[#This Row],[Concatenado]],TabRankingEficiência[],12,FALSE),"")</f>
        <v>0.72003308095233498</v>
      </c>
      <c r="BC75" s="39">
        <f>IFERROR(VLOOKUP(Indicadores[[#This Row],[Concatenado]],TabRankingEficiência[],11,FALSE),"")</f>
        <v>1.4404316867544</v>
      </c>
    </row>
    <row r="76" spans="1:55" ht="15" hidden="1" x14ac:dyDescent="0.25">
      <c r="A76" t="str">
        <f t="shared" si="9"/>
        <v>Campolarguense2015</v>
      </c>
      <c r="B76">
        <f>'Demonstrativos a plotar'!B76</f>
        <v>2015</v>
      </c>
      <c r="C76" s="38" t="str">
        <f t="shared" si="10"/>
        <v>B</v>
      </c>
      <c r="D76" s="38" t="str">
        <f>IFERROR(VLOOKUP(Indicadores[[#This Row],[Concatenado]],TabRankingEficiência[],IF(TipoEbitda="Normal",14,IF(TipoEbitda="Recorrente",15,16)),FALSE),"")</f>
        <v>D</v>
      </c>
      <c r="E76" t="str">
        <f>IF(OR(Tamanho="Todas",VLOOKUP(AG76,Empresas[], 4,FALSE)="Mais de 200m"), "Grande","")</f>
        <v>Grande</v>
      </c>
      <c r="F76" s="71" t="b">
        <f>IF(VLOOKUP(AG76,Empresas[], 6,FALSE), TRUE,FALSE)</f>
        <v>0</v>
      </c>
      <c r="G76" t="b">
        <f>IF(VLOOKUP(AG76,Empresas[], 5,FALSE), TRUE,FALSE)</f>
        <v>0</v>
      </c>
      <c r="H76" s="71" t="b">
        <f>IF(VLOOKUP(AG76,Empresas[],7,FALSE), TRUE,FALSE)</f>
        <v>0</v>
      </c>
      <c r="I76" s="9">
        <f t="shared" si="11"/>
        <v>0</v>
      </c>
      <c r="J76" s="1">
        <f t="shared" si="12"/>
        <v>1</v>
      </c>
      <c r="K76" s="1">
        <f t="shared" si="13"/>
        <v>0</v>
      </c>
      <c r="L76" s="1">
        <f t="shared" si="14"/>
        <v>0</v>
      </c>
      <c r="M76" s="8">
        <f>IFERROR(VLOOKUP(A76,BDNãoCont[],18,FALSE),"")</f>
        <v>37320997.212312609</v>
      </c>
      <c r="N76" s="7">
        <f>IFERROR(VLOOKUP(A76,BDNãoCont[],13),"")</f>
        <v>0.11045172283934426</v>
      </c>
      <c r="O76" s="84">
        <f>IFERROR(VLOOKUP(A76,BDContábil[],21,FALSE),"")</f>
        <v>2590219.5699999998</v>
      </c>
      <c r="P76" s="84">
        <f>IFERROR(-VLOOKUP(A76,BDContábil[],11,FALSE),"")</f>
        <v>17509541.82</v>
      </c>
      <c r="Q76" s="84">
        <f>IFERROR(VLOOKUP(A76,BDNãoCont[],3,FALSE),"")</f>
        <v>18176485.85927828</v>
      </c>
      <c r="R76" s="84">
        <f>VLOOKUP(A76,BDContábil[],15,FALSE)-VLOOKUP(A76,BDContábil[],9,FALSE)</f>
        <v>-537365.62999999989</v>
      </c>
      <c r="S76" s="84">
        <f>VLOOKUP(A76,BDContábil[],23,FALSE)</f>
        <v>869420.67000000039</v>
      </c>
      <c r="T76" s="84">
        <f>VLOOKUP(A76,BDContábil[],16,FALSE)</f>
        <v>45982775.770000033</v>
      </c>
      <c r="U76" s="84">
        <f>IFERROR((1/VLOOKUP(Indicadores[[#This Row],[Concatenado]],TabRankingEficiência[],11,FALSE))*(Indicadores[[#This Row],[EBITDA Normal]]-VLOOKUP(A76,BDNãoCont[],14,FALSE)),"")</f>
        <v>3223897.1752748787</v>
      </c>
      <c r="V76" s="84">
        <f>IFERROR(VLOOKUP(A76,BDNãoCont[],14,FALSE),"")</f>
        <v>3933441.8069739575</v>
      </c>
      <c r="W76" s="84">
        <f>IFERROR(Indicadores[[#This Row],[EBITDA Normal]]-Indicadores[[#This Row],[Depreciação Regulatória]],"")</f>
        <v>1849453.5730260415</v>
      </c>
      <c r="X76" s="84">
        <f>IFERROR(Indicadores[[#This Row],[EBITDA AJ (com variações de mercado)]]-Indicadores[[#This Row],[Depreciação Regulatória]],"")</f>
        <v>-4414506.2726060031</v>
      </c>
      <c r="Y76" s="84">
        <f>IFERROR(Indicadores[[#This Row],[EBITDA Recorrente]]-Indicadores[[#This Row],[Depreciação Regulatória]],"")</f>
        <v>1983168.1589382254</v>
      </c>
      <c r="Z76" s="8">
        <f>VLOOKUP(A76,BDContábil[],8,FALSE)</f>
        <v>5782895.379999999</v>
      </c>
      <c r="AA76" s="8">
        <f>IFERROR((VLOOKUP(A76,TabRankingEficiência[],12,FALSE)*VLOOKUP(A76,BDNãoCont[],15,FALSE))+VLOOKUP(A76,BDNãoCont[],14,FALSE),"")</f>
        <v>-481064.46563204564</v>
      </c>
      <c r="AB76" s="8">
        <f>IFERROR((VLOOKUP(A76,TabRankingEficiência[],13,FALSE)*VLOOKUP(A76,BDNãoCont[],15,FALSE))+VLOOKUP(A76,BDNãoCont[],14,FALSE),"")</f>
        <v>5916609.9659121828</v>
      </c>
      <c r="AC76" s="8">
        <f t="shared" si="15"/>
        <v>5916609.9659121828</v>
      </c>
      <c r="AD76" s="8">
        <f>IFERROR(AC76-IFERROR(VLOOKUP(A76,BDNãoCont[],14,FALSE),VLOOKUP(A76,BDContábil[],17,FALSE)+VLOOKUP(A76,BDContábil[],18,FALSE)),"")</f>
        <v>1983168.1589382254</v>
      </c>
      <c r="AE76" s="8">
        <f>VLOOKUP(A76,BDContábil[],5,FALSE)</f>
        <v>56123.51</v>
      </c>
      <c r="AF76" s="8">
        <f>-VLOOKUP(A76,BDContábil[],10,FALSE)</f>
        <v>2003608.58</v>
      </c>
      <c r="AG76" t="str">
        <f>'Demonstrativos a plotar'!A76</f>
        <v>Campolarguense</v>
      </c>
      <c r="AH76" s="38" t="str">
        <f>IF(OR(IF(Reclassificado,Indicadores[[#This Row],[Ranking Financeiro Ajustado]],Indicadores[[#This Row],[Rating IFF]])="",E76&lt;&gt;"Grande",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76" s="38" t="str">
        <f>IF(OR(Indicadores[[#This Row],[Ranking Financeiro Ajustado]]="",E76&lt;&gt;"Grande",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76" s="38" t="str">
        <f>RIGHT(Indicadores[[#This Row],[Ano Ranking Financeiro]],1)</f>
        <v>A</v>
      </c>
      <c r="AK76" s="39" t="str">
        <f>IF(Indicadores[[#This Row],[Div - At Reg/ Ebitda]]&lt;1,"A",IF(Indicadores[[#This Row],[Div - At Reg/ Ebitda]]&lt;2.5,"B",IF(Indicadores[[#This Row],[Div - At Reg/ Ebitda]]&lt;3.7,"C","D")))</f>
        <v>A</v>
      </c>
      <c r="AL76" s="39" t="s">
        <v>78</v>
      </c>
      <c r="AM76" s="39" t="s">
        <v>78</v>
      </c>
      <c r="AN76" s="39">
        <f>IFERROR(Indicadores[[#This Row],[EBIT Aj]]/(Indicadores[[#This Row],[DF Ajust]]+Indicadores[[#This Row],[Dívidas CP]]),"")</f>
        <v>0.96282820885614562</v>
      </c>
      <c r="AO76" s="39">
        <f t="shared" si="16"/>
        <v>2.8725143404024855</v>
      </c>
      <c r="AP76" s="39">
        <f t="shared" si="17"/>
        <v>105.42123908344618</v>
      </c>
      <c r="AQ76" s="39">
        <f>IFERROR((VLOOKUP(A76,BDContábil[],15,FALSE)-VLOOKUP(A76,BDContábil[],9,FALSE))/Indicadores[[#This Row],[EBITDA Utilizado]],"")</f>
        <v>-9.0823230379552741E-2</v>
      </c>
      <c r="AR76" s="39">
        <f>IFERROR(VLOOKUP(A76,BDContábil[],23,FALSE)/Indicadores[[#This Row],[EBITDA Utilizado]],"")</f>
        <v>0.14694574680586689</v>
      </c>
      <c r="AS76" s="39">
        <f>IFERROR((VLOOKUP(A76,BDContábil[],9,FALSE)+VLOOKUP(A76,BDContábil[],10,FALSE))/Indicadores[[#This Row],[EBITDA Utilizado]],"")</f>
        <v>0.69649074617759987</v>
      </c>
      <c r="AT76" s="39">
        <f>Indicadores[[#This Row],[Dív Líqu/ Ebitda]]-Indicadores[[#This Row],[Ativos Reg/ Ebitda]]</f>
        <v>-0.23776897718541962</v>
      </c>
      <c r="AU76" s="39">
        <f>IFERROR(VLOOKUP(A76,BDNãoCont[],11,FALSE),"")</f>
        <v>3</v>
      </c>
      <c r="AV76" s="39">
        <f>IFERROR(AC76*IF(TipoEbitda="Normal",1,IF(TipoEbitda="Aj a Provisões",1-DifEditaAjProv,1-DifEditaAjProveOutros))/(VLOOKUP(A76,BDNãoCont[],14,FALSE)+VLOOKUP(A76,BDNãoCont[],15,FALSE)),"")</f>
        <v>0.80204896816879756</v>
      </c>
      <c r="AW76" s="39">
        <f>IFERROR(Indicadores[[#This Row],[EBIT Aj]]/Indicadores[[#This Row],[Capital Investido]]*100,"")</f>
        <v>5.313813421587664</v>
      </c>
      <c r="AX76" s="51">
        <f>IF(Indicadores[[#This Row],[Patrimônio Líquido]]&lt;0,"",Indicadores[[#This Row],[Lucro Líquido]]/Indicadores[[#This Row],[Patrimônio Líquido]]*100)</f>
        <v>5.6330213359801222</v>
      </c>
      <c r="AY76" s="51"/>
      <c r="AZ76" s="39" t="str">
        <f>IF(OR(Indicadores[[#This Row],[Rating Operacional]]="",E76&lt;&gt;"Grande",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76" s="39">
        <f>IFERROR(VLOOKUP(Indicadores[[#This Row],[Concatenado]],TabRankingEficiência[],13,FALSE),"")</f>
        <v>0.61514622066464653</v>
      </c>
      <c r="BB76" s="39">
        <f>IFERROR(VLOOKUP(Indicadores[[#This Row],[Concatenado]],TabRankingEficiência[],12,FALSE),"")</f>
        <v>-1.3693074071680613</v>
      </c>
      <c r="BC76" s="39">
        <f>IFERROR(VLOOKUP(Indicadores[[#This Row],[Concatenado]],TabRankingEficiência[],11,FALSE),"")</f>
        <v>0.57367014903890401</v>
      </c>
    </row>
    <row r="77" spans="1:55" ht="15" hidden="1" x14ac:dyDescent="0.25">
      <c r="A77" t="str">
        <f t="shared" si="9"/>
        <v>Carazinho2007</v>
      </c>
      <c r="B77">
        <f>'Demonstrativos a plotar'!B77</f>
        <v>2007</v>
      </c>
      <c r="C77" s="38" t="str">
        <f t="shared" si="10"/>
        <v/>
      </c>
      <c r="D77" s="38" t="str">
        <f>IFERROR(VLOOKUP(Indicadores[[#This Row],[Concatenado]],TabRankingEficiência[],IF(TipoEbitda="Normal",14,IF(TipoEbitda="Recorrente",15,16)),FALSE),"")</f>
        <v/>
      </c>
      <c r="E77" t="str">
        <f>IF(OR(Tamanho="Todas",VLOOKUP(AG77,Empresas[], 4,FALSE)="Mais de 200m"), "Grande","")</f>
        <v>Grande</v>
      </c>
      <c r="F77" s="71" t="b">
        <f>IF(VLOOKUP(AG77,Empresas[], 6,FALSE), TRUE,FALSE)</f>
        <v>0</v>
      </c>
      <c r="G77" t="b">
        <f>IF(VLOOKUP(AG77,Empresas[], 5,FALSE), TRUE,FALSE)</f>
        <v>0</v>
      </c>
      <c r="H77" s="71" t="b">
        <f>IF(VLOOKUP(AG77,Empresas[],7,FALSE), TRUE,FALSE)</f>
        <v>0</v>
      </c>
      <c r="I77" s="9" t="str">
        <f t="shared" si="11"/>
        <v/>
      </c>
      <c r="J77" s="1" t="str">
        <f t="shared" si="12"/>
        <v/>
      </c>
      <c r="K77" s="1" t="str">
        <f t="shared" si="13"/>
        <v/>
      </c>
      <c r="L77" s="1" t="str">
        <f t="shared" si="14"/>
        <v/>
      </c>
      <c r="M77" s="8" t="str">
        <f>IFERROR(VLOOKUP(A77,BDNãoCont[],18,FALSE),"")</f>
        <v/>
      </c>
      <c r="N77" s="7">
        <f>IFERROR(VLOOKUP(A77,BDNãoCont[],13),"")</f>
        <v>0.11045172283934426</v>
      </c>
      <c r="O77" s="84">
        <f>IFERROR(VLOOKUP(A77,BDContábil[],21,FALSE),"")</f>
        <v>4091608.8700000085</v>
      </c>
      <c r="P77" s="84">
        <f>IFERROR(-VLOOKUP(A77,BDContábil[],11,FALSE),"")</f>
        <v>8564842.4199999999</v>
      </c>
      <c r="Q77" s="84" t="str">
        <f>IFERROR(VLOOKUP(A77,BDNãoCont[],3,FALSE),"")</f>
        <v/>
      </c>
      <c r="R77" s="84">
        <f>VLOOKUP(A77,BDContábil[],15,FALSE)-VLOOKUP(A77,BDContábil[],9,FALSE)</f>
        <v>876978.57000000007</v>
      </c>
      <c r="S77" s="84">
        <f>VLOOKUP(A77,BDContábil[],23,FALSE)</f>
        <v>-76343.640000000014</v>
      </c>
      <c r="T77" s="84">
        <f>VLOOKUP(A77,BDContábil[],16,FALSE)</f>
        <v>7783217.3600000124</v>
      </c>
      <c r="U77" s="84" t="str">
        <f>IFERROR((1/VLOOKUP(Indicadores[[#This Row],[Concatenado]],TabRankingEficiência[],11,FALSE))*(Indicadores[[#This Row],[EBITDA Normal]]-VLOOKUP(A77,BDNãoCont[],14,FALSE)),"")</f>
        <v/>
      </c>
      <c r="V77" s="84" t="str">
        <f>IFERROR(VLOOKUP(A77,BDNãoCont[],14,FALSE),"")</f>
        <v/>
      </c>
      <c r="W77" s="84" t="str">
        <f>IFERROR(Indicadores[[#This Row],[EBITDA Normal]]-Indicadores[[#This Row],[Depreciação Regulatória]],"")</f>
        <v/>
      </c>
      <c r="X77" s="84" t="str">
        <f>IFERROR(Indicadores[[#This Row],[EBITDA AJ (com variações de mercado)]]-Indicadores[[#This Row],[Depreciação Regulatória]],"")</f>
        <v/>
      </c>
      <c r="Y77" s="84" t="str">
        <f>IFERROR(Indicadores[[#This Row],[EBITDA Recorrente]]-Indicadores[[#This Row],[Depreciação Regulatória]],"")</f>
        <v/>
      </c>
      <c r="Z77" s="8">
        <f>VLOOKUP(A77,BDContábil[],8,FALSE)</f>
        <v>5945814.5400000084</v>
      </c>
      <c r="AA77" s="8" t="str">
        <f>IFERROR((VLOOKUP(A77,TabRankingEficiência[],12,FALSE)*VLOOKUP(A77,BDNãoCont[],15,FALSE))+VLOOKUP(A77,BDNãoCont[],14,FALSE),"")</f>
        <v/>
      </c>
      <c r="AB77" s="8" t="str">
        <f>IFERROR((VLOOKUP(A77,TabRankingEficiência[],13,FALSE)*VLOOKUP(A77,BDNãoCont[],15,FALSE))+VLOOKUP(A77,BDNãoCont[],14,FALSE),"")</f>
        <v/>
      </c>
      <c r="AC77" s="8" t="str">
        <f t="shared" si="15"/>
        <v/>
      </c>
      <c r="AD77" s="8" t="str">
        <f>IFERROR(AC77-IFERROR(VLOOKUP(A77,BDNãoCont[],14,FALSE),VLOOKUP(A77,BDContábil[],17,FALSE)+VLOOKUP(A77,BDContábil[],18,FALSE)),"")</f>
        <v/>
      </c>
      <c r="AE77" s="8">
        <f>VLOOKUP(A77,BDContábil[],5,FALSE)</f>
        <v>1062125.17</v>
      </c>
      <c r="AF77" s="8">
        <f>-VLOOKUP(A77,BDContábil[],10,FALSE)</f>
        <v>381477.08999999997</v>
      </c>
      <c r="AG77" t="str">
        <f>'Demonstrativos a plotar'!A77</f>
        <v>Carazinho</v>
      </c>
      <c r="AH77" s="38" t="str">
        <f>IF(OR(IF(Reclassificado,Indicadores[[#This Row],[Ranking Financeiro Ajustado]],Indicadores[[#This Row],[Rating IFF]])="",E77&lt;&gt;"Grande",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77" s="38" t="str">
        <f>IF(OR(Indicadores[[#This Row],[Ranking Financeiro Ajustado]]="",E77&lt;&gt;"Grande",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77" s="38" t="str">
        <f>RIGHT(Indicadores[[#This Row],[Ano Ranking Financeiro]],1)</f>
        <v/>
      </c>
      <c r="AK77" s="39" t="e">
        <f>IF(Indicadores[[#This Row],[Div - At Reg/ Ebitda]]&lt;1,"A",IF(Indicadores[[#This Row],[Div - At Reg/ Ebitda]]&lt;2.5,"B",IF(Indicadores[[#This Row],[Div - At Reg/ Ebitda]]&lt;3.7,"C","D")))</f>
        <v>#VALUE!</v>
      </c>
      <c r="AL77" s="39"/>
      <c r="AM77" s="39" t="s">
        <v>840</v>
      </c>
      <c r="AN77" s="39" t="str">
        <f>IFERROR(Indicadores[[#This Row],[EBIT Aj]]/(Indicadores[[#This Row],[DF Ajust]]+Indicadores[[#This Row],[Dívidas CP]]),"")</f>
        <v/>
      </c>
      <c r="AO77" s="39" t="str">
        <f t="shared" si="16"/>
        <v/>
      </c>
      <c r="AP77" s="39" t="str">
        <f t="shared" si="17"/>
        <v/>
      </c>
      <c r="AQ77" s="39" t="str">
        <f>IFERROR((VLOOKUP(A77,BDContábil[],15,FALSE)-VLOOKUP(A77,BDContábil[],9,FALSE))/Indicadores[[#This Row],[EBITDA Utilizado]],"")</f>
        <v/>
      </c>
      <c r="AR77" s="39" t="str">
        <f>IFERROR(VLOOKUP(A77,BDContábil[],23,FALSE)/Indicadores[[#This Row],[EBITDA Utilizado]],"")</f>
        <v/>
      </c>
      <c r="AS77" s="39" t="str">
        <f>IFERROR((VLOOKUP(A77,BDContábil[],9,FALSE)+VLOOKUP(A77,BDContábil[],10,FALSE))/Indicadores[[#This Row],[EBITDA Utilizado]],"")</f>
        <v/>
      </c>
      <c r="AT77" s="39" t="e">
        <f>Indicadores[[#This Row],[Dív Líqu/ Ebitda]]-Indicadores[[#This Row],[Ativos Reg/ Ebitda]]</f>
        <v>#VALUE!</v>
      </c>
      <c r="AU77" s="39" t="str">
        <f>IFERROR(VLOOKUP(A77,BDNãoCont[],11,FALSE),"")</f>
        <v/>
      </c>
      <c r="AV77" s="39" t="str">
        <f>IFERROR(AC77*IF(TipoEbitda="Normal",1,IF(TipoEbitda="Aj a Provisões",1-DifEditaAjProv,1-DifEditaAjProveOutros))/(VLOOKUP(A77,BDNãoCont[],14,FALSE)+VLOOKUP(A77,BDNãoCont[],15,FALSE)),"")</f>
        <v/>
      </c>
      <c r="AW77" s="39" t="str">
        <f>IFERROR(Indicadores[[#This Row],[EBIT Aj]]/Indicadores[[#This Row],[Capital Investido]]*100,"")</f>
        <v/>
      </c>
      <c r="AX77" s="51">
        <f>IF(Indicadores[[#This Row],[Patrimônio Líquido]]&lt;0,"",Indicadores[[#This Row],[Lucro Líquido]]/Indicadores[[#This Row],[Patrimônio Líquido]]*100)</f>
        <v>52.569633876960133</v>
      </c>
      <c r="AY77" s="51"/>
      <c r="AZ77" s="39" t="str">
        <f>IF(OR(Indicadores[[#This Row],[Rating Operacional]]="",E77&lt;&gt;"Grande",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77" s="39" t="str">
        <f>IFERROR(VLOOKUP(Indicadores[[#This Row],[Concatenado]],TabRankingEficiência[],13,FALSE),"")</f>
        <v/>
      </c>
      <c r="BB77" s="39" t="str">
        <f>IFERROR(VLOOKUP(Indicadores[[#This Row],[Concatenado]],TabRankingEficiência[],12,FALSE),"")</f>
        <v/>
      </c>
      <c r="BC77" s="39" t="str">
        <f>IFERROR(VLOOKUP(Indicadores[[#This Row],[Concatenado]],TabRankingEficiência[],11,FALSE),"")</f>
        <v/>
      </c>
    </row>
    <row r="78" spans="1:55" ht="15" hidden="1" x14ac:dyDescent="0.25">
      <c r="A78" t="str">
        <f t="shared" si="9"/>
        <v>Carazinho2008</v>
      </c>
      <c r="B78">
        <f>'Demonstrativos a plotar'!B78</f>
        <v>2008</v>
      </c>
      <c r="C78" s="38" t="str">
        <f t="shared" si="10"/>
        <v/>
      </c>
      <c r="D78" s="38" t="str">
        <f>IFERROR(VLOOKUP(Indicadores[[#This Row],[Concatenado]],TabRankingEficiência[],IF(TipoEbitda="Normal",14,IF(TipoEbitda="Recorrente",15,16)),FALSE),"")</f>
        <v/>
      </c>
      <c r="E78" t="str">
        <f>IF(OR(Tamanho="Todas",VLOOKUP(AG78,Empresas[], 4,FALSE)="Mais de 200m"), "Grande","")</f>
        <v>Grande</v>
      </c>
      <c r="F78" s="71" t="b">
        <f>IF(VLOOKUP(AG78,Empresas[], 6,FALSE), TRUE,FALSE)</f>
        <v>0</v>
      </c>
      <c r="G78" t="b">
        <f>IF(VLOOKUP(AG78,Empresas[], 5,FALSE), TRUE,FALSE)</f>
        <v>0</v>
      </c>
      <c r="H78" s="71" t="b">
        <f>IF(VLOOKUP(AG78,Empresas[],7,FALSE), TRUE,FALSE)</f>
        <v>0</v>
      </c>
      <c r="I78" s="9" t="str">
        <f t="shared" si="11"/>
        <v/>
      </c>
      <c r="J78" s="1" t="str">
        <f t="shared" si="12"/>
        <v/>
      </c>
      <c r="K78" s="1" t="str">
        <f t="shared" si="13"/>
        <v/>
      </c>
      <c r="L78" s="1" t="str">
        <f t="shared" si="14"/>
        <v/>
      </c>
      <c r="M78" s="8" t="str">
        <f>IFERROR(VLOOKUP(A78,BDNãoCont[],18,FALSE),"")</f>
        <v/>
      </c>
      <c r="N78" s="7">
        <f>IFERROR(VLOOKUP(A78,BDNãoCont[],13),"")</f>
        <v>0.11045172283934426</v>
      </c>
      <c r="O78" s="84">
        <f>IFERROR(VLOOKUP(A78,BDContábil[],21,FALSE),"")</f>
        <v>4073281.0400000121</v>
      </c>
      <c r="P78" s="84">
        <f>IFERROR(-VLOOKUP(A78,BDContábil[],11,FALSE),"")</f>
        <v>9470147.1799999997</v>
      </c>
      <c r="Q78" s="84" t="str">
        <f>IFERROR(VLOOKUP(A78,BDNãoCont[],3,FALSE),"")</f>
        <v/>
      </c>
      <c r="R78" s="84">
        <f>VLOOKUP(A78,BDContábil[],15,FALSE)-VLOOKUP(A78,BDContábil[],9,FALSE)</f>
        <v>1272812.49</v>
      </c>
      <c r="S78" s="84">
        <f>VLOOKUP(A78,BDContábil[],23,FALSE)</f>
        <v>-380808.24000000005</v>
      </c>
      <c r="T78" s="84">
        <f>VLOOKUP(A78,BDContábil[],16,FALSE)</f>
        <v>8752521.6899999939</v>
      </c>
      <c r="U78" s="84" t="str">
        <f>IFERROR((1/VLOOKUP(Indicadores[[#This Row],[Concatenado]],TabRankingEficiência[],11,FALSE))*(Indicadores[[#This Row],[EBITDA Normal]]-VLOOKUP(A78,BDNãoCont[],14,FALSE)),"")</f>
        <v/>
      </c>
      <c r="V78" s="84" t="str">
        <f>IFERROR(VLOOKUP(A78,BDNãoCont[],14,FALSE),"")</f>
        <v/>
      </c>
      <c r="W78" s="84" t="str">
        <f>IFERROR(Indicadores[[#This Row],[EBITDA Normal]]-Indicadores[[#This Row],[Depreciação Regulatória]],"")</f>
        <v/>
      </c>
      <c r="X78" s="84" t="str">
        <f>IFERROR(Indicadores[[#This Row],[EBITDA AJ (com variações de mercado)]]-Indicadores[[#This Row],[Depreciação Regulatória]],"")</f>
        <v/>
      </c>
      <c r="Y78" s="84" t="str">
        <f>IFERROR(Indicadores[[#This Row],[EBITDA Recorrente]]-Indicadores[[#This Row],[Depreciação Regulatória]],"")</f>
        <v/>
      </c>
      <c r="Z78" s="8">
        <f>VLOOKUP(A78,BDContábil[],8,FALSE)</f>
        <v>6429762.7700000126</v>
      </c>
      <c r="AA78" s="8" t="str">
        <f>IFERROR((VLOOKUP(A78,TabRankingEficiência[],12,FALSE)*VLOOKUP(A78,BDNãoCont[],15,FALSE))+VLOOKUP(A78,BDNãoCont[],14,FALSE),"")</f>
        <v/>
      </c>
      <c r="AB78" s="8" t="str">
        <f>IFERROR((VLOOKUP(A78,TabRankingEficiência[],13,FALSE)*VLOOKUP(A78,BDNãoCont[],15,FALSE))+VLOOKUP(A78,BDNãoCont[],14,FALSE),"")</f>
        <v/>
      </c>
      <c r="AC78" s="8" t="str">
        <f t="shared" si="15"/>
        <v/>
      </c>
      <c r="AD78" s="8" t="str">
        <f>IFERROR(AC78-IFERROR(VLOOKUP(A78,BDNãoCont[],14,FALSE),VLOOKUP(A78,BDContábil[],17,FALSE)+VLOOKUP(A78,BDContábil[],18,FALSE)),"")</f>
        <v/>
      </c>
      <c r="AE78" s="8">
        <f>VLOOKUP(A78,BDContábil[],5,FALSE)</f>
        <v>1095352.03</v>
      </c>
      <c r="AF78" s="8">
        <f>-VLOOKUP(A78,BDContábil[],10,FALSE)</f>
        <v>558375.80000000005</v>
      </c>
      <c r="AG78" t="str">
        <f>'Demonstrativos a plotar'!A78</f>
        <v>Carazinho</v>
      </c>
      <c r="AH78" s="38" t="str">
        <f>IF(OR(IF(Reclassificado,Indicadores[[#This Row],[Ranking Financeiro Ajustado]],Indicadores[[#This Row],[Rating IFF]])="",E78&lt;&gt;"Grande",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78" s="38" t="str">
        <f>IF(OR(Indicadores[[#This Row],[Ranking Financeiro Ajustado]]="",E78&lt;&gt;"Grande",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78" s="38" t="str">
        <f>RIGHT(Indicadores[[#This Row],[Ano Ranking Financeiro]],1)</f>
        <v/>
      </c>
      <c r="AK78" s="39" t="e">
        <f>IF(Indicadores[[#This Row],[Div - At Reg/ Ebitda]]&lt;1,"A",IF(Indicadores[[#This Row],[Div - At Reg/ Ebitda]]&lt;2.5,"B",IF(Indicadores[[#This Row],[Div - At Reg/ Ebitda]]&lt;3.7,"C","D")))</f>
        <v>#VALUE!</v>
      </c>
      <c r="AL78" s="39"/>
      <c r="AM78" s="39" t="s">
        <v>840</v>
      </c>
      <c r="AN78" s="39" t="str">
        <f>IFERROR(Indicadores[[#This Row],[EBIT Aj]]/(Indicadores[[#This Row],[DF Ajust]]+Indicadores[[#This Row],[Dívidas CP]]),"")</f>
        <v/>
      </c>
      <c r="AO78" s="39" t="str">
        <f t="shared" si="16"/>
        <v/>
      </c>
      <c r="AP78" s="39" t="str">
        <f t="shared" si="17"/>
        <v/>
      </c>
      <c r="AQ78" s="39" t="str">
        <f>IFERROR((VLOOKUP(A78,BDContábil[],15,FALSE)-VLOOKUP(A78,BDContábil[],9,FALSE))/Indicadores[[#This Row],[EBITDA Utilizado]],"")</f>
        <v/>
      </c>
      <c r="AR78" s="39" t="str">
        <f>IFERROR(VLOOKUP(A78,BDContábil[],23,FALSE)/Indicadores[[#This Row],[EBITDA Utilizado]],"")</f>
        <v/>
      </c>
      <c r="AS78" s="39" t="str">
        <f>IFERROR((VLOOKUP(A78,BDContábil[],9,FALSE)+VLOOKUP(A78,BDContábil[],10,FALSE))/Indicadores[[#This Row],[EBITDA Utilizado]],"")</f>
        <v/>
      </c>
      <c r="AT78" s="39" t="e">
        <f>Indicadores[[#This Row],[Dív Líqu/ Ebitda]]-Indicadores[[#This Row],[Ativos Reg/ Ebitda]]</f>
        <v>#VALUE!</v>
      </c>
      <c r="AU78" s="39" t="str">
        <f>IFERROR(VLOOKUP(A78,BDNãoCont[],11,FALSE),"")</f>
        <v/>
      </c>
      <c r="AV78" s="39" t="str">
        <f>IFERROR(AC78*IF(TipoEbitda="Normal",1,IF(TipoEbitda="Aj a Provisões",1-DifEditaAjProv,1-DifEditaAjProveOutros))/(VLOOKUP(A78,BDNãoCont[],14,FALSE)+VLOOKUP(A78,BDNãoCont[],15,FALSE)),"")</f>
        <v/>
      </c>
      <c r="AW78" s="39" t="str">
        <f>IFERROR(Indicadores[[#This Row],[EBIT Aj]]/Indicadores[[#This Row],[Capital Investido]]*100,"")</f>
        <v/>
      </c>
      <c r="AX78" s="51">
        <f>IF(Indicadores[[#This Row],[Patrimônio Líquido]]&lt;0,"",Indicadores[[#This Row],[Lucro Líquido]]/Indicadores[[#This Row],[Patrimônio Líquido]]*100)</f>
        <v>46.538371274804746</v>
      </c>
      <c r="AY78" s="51"/>
      <c r="AZ78" s="39" t="str">
        <f>IF(OR(Indicadores[[#This Row],[Rating Operacional]]="",E78&lt;&gt;"Grande",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78" s="39" t="str">
        <f>IFERROR(VLOOKUP(Indicadores[[#This Row],[Concatenado]],TabRankingEficiência[],13,FALSE),"")</f>
        <v/>
      </c>
      <c r="BB78" s="39" t="str">
        <f>IFERROR(VLOOKUP(Indicadores[[#This Row],[Concatenado]],TabRankingEficiência[],12,FALSE),"")</f>
        <v/>
      </c>
      <c r="BC78" s="39" t="str">
        <f>IFERROR(VLOOKUP(Indicadores[[#This Row],[Concatenado]],TabRankingEficiência[],11,FALSE),"")</f>
        <v/>
      </c>
    </row>
    <row r="79" spans="1:55" ht="15" hidden="1" x14ac:dyDescent="0.25">
      <c r="A79" t="str">
        <f t="shared" si="9"/>
        <v>Carazinho2009</v>
      </c>
      <c r="B79">
        <f>'Demonstrativos a plotar'!B79</f>
        <v>2009</v>
      </c>
      <c r="C79" s="38" t="str">
        <f t="shared" si="10"/>
        <v>C</v>
      </c>
      <c r="D79" s="38" t="str">
        <f>IFERROR(VLOOKUP(Indicadores[[#This Row],[Concatenado]],TabRankingEficiência[],IF(TipoEbitda="Normal",14,IF(TipoEbitda="Recorrente",15,16)),FALSE),"")</f>
        <v>C</v>
      </c>
      <c r="E79" t="str">
        <f>IF(OR(Tamanho="Todas",VLOOKUP(AG79,Empresas[], 4,FALSE)="Mais de 200m"), "Grande","")</f>
        <v>Grande</v>
      </c>
      <c r="F79" s="71" t="b">
        <f>IF(VLOOKUP(AG79,Empresas[], 6,FALSE), TRUE,FALSE)</f>
        <v>0</v>
      </c>
      <c r="G79" t="b">
        <f>IF(VLOOKUP(AG79,Empresas[], 5,FALSE), TRUE,FALSE)</f>
        <v>0</v>
      </c>
      <c r="H79" s="71" t="b">
        <f>IF(VLOOKUP(AG79,Empresas[],7,FALSE), TRUE,FALSE)</f>
        <v>0</v>
      </c>
      <c r="I79" s="9">
        <f t="shared" si="11"/>
        <v>0</v>
      </c>
      <c r="J79" s="1">
        <f t="shared" si="12"/>
        <v>0</v>
      </c>
      <c r="K79" s="1">
        <f t="shared" si="13"/>
        <v>1</v>
      </c>
      <c r="L79" s="1">
        <f t="shared" si="14"/>
        <v>0</v>
      </c>
      <c r="M79" s="8">
        <f>IFERROR(VLOOKUP(A79,BDNãoCont[],18,FALSE),"")</f>
        <v>17207620.329361618</v>
      </c>
      <c r="N79" s="7">
        <f>IFERROR(VLOOKUP(A79,BDNãoCont[],13),"")</f>
        <v>0.11045172283934426</v>
      </c>
      <c r="O79" s="84">
        <f>IFERROR(VLOOKUP(A79,BDContábil[],21,FALSE),"")</f>
        <v>1555243.4499999862</v>
      </c>
      <c r="P79" s="84">
        <f>IFERROR(-VLOOKUP(A79,BDContábil[],11,FALSE),"")</f>
        <v>9921517.4400000013</v>
      </c>
      <c r="Q79" s="84">
        <f>IFERROR(VLOOKUP(A79,BDNãoCont[],3,FALSE),"")</f>
        <v>10282459.50520098</v>
      </c>
      <c r="R79" s="84">
        <f>VLOOKUP(A79,BDContábil[],15,FALSE)-VLOOKUP(A79,BDContábil[],9,FALSE)</f>
        <v>1932208.2299999997</v>
      </c>
      <c r="S79" s="84">
        <f>VLOOKUP(A79,BDContábil[],23,FALSE)</f>
        <v>252895.64</v>
      </c>
      <c r="T79" s="84">
        <f>VLOOKUP(A79,BDContábil[],16,FALSE)</f>
        <v>8697567.4400000013</v>
      </c>
      <c r="U79" s="84">
        <f>IFERROR((1/VLOOKUP(Indicadores[[#This Row],[Concatenado]],TabRankingEficiência[],11,FALSE))*(Indicadores[[#This Row],[EBITDA Normal]]-VLOOKUP(A79,BDNãoCont[],14,FALSE)),"")</f>
        <v>2136515.0300340448</v>
      </c>
      <c r="V79" s="84">
        <f>IFERROR(VLOOKUP(A79,BDNãoCont[],14,FALSE),"")</f>
        <v>1545409.4999594744</v>
      </c>
      <c r="W79" s="84">
        <f>IFERROR(Indicadores[[#This Row],[EBITDA Normal]]-Indicadores[[#This Row],[Depreciação Regulatória]],"")</f>
        <v>2542661.0500405114</v>
      </c>
      <c r="X79" s="84">
        <f>IFERROR(Indicadores[[#This Row],[EBITDA AJ (com variações de mercado)]]-Indicadores[[#This Row],[Depreciação Regulatória]],"")</f>
        <v>764695.33765114844</v>
      </c>
      <c r="Y79" s="84">
        <f>IFERROR(Indicadores[[#This Row],[EBITDA Recorrente]]-Indicadores[[#This Row],[Depreciação Regulatória]],"")</f>
        <v>466095.7869639874</v>
      </c>
      <c r="Z79" s="8">
        <f>VLOOKUP(A79,BDContábil[],8,FALSE)</f>
        <v>4088070.5499999858</v>
      </c>
      <c r="AA79" s="8">
        <f>IFERROR((VLOOKUP(A79,TabRankingEficiência[],12,FALSE)*VLOOKUP(A79,BDNãoCont[],15,FALSE))+VLOOKUP(A79,BDNãoCont[],14,FALSE),"")</f>
        <v>2310104.8376106229</v>
      </c>
      <c r="AB79" s="8">
        <f>IFERROR((VLOOKUP(A79,TabRankingEficiência[],13,FALSE)*VLOOKUP(A79,BDNãoCont[],15,FALSE))+VLOOKUP(A79,BDNãoCont[],14,FALSE),"")</f>
        <v>2011505.2869234618</v>
      </c>
      <c r="AC79" s="8">
        <f t="shared" si="15"/>
        <v>2011505.2869234618</v>
      </c>
      <c r="AD79" s="8">
        <f>IFERROR(AC79-IFERROR(VLOOKUP(A79,BDNãoCont[],14,FALSE),VLOOKUP(A79,BDContábil[],17,FALSE)+VLOOKUP(A79,BDContábil[],18,FALSE)),"")</f>
        <v>466095.7869639874</v>
      </c>
      <c r="AE79" s="8">
        <f>VLOOKUP(A79,BDContábil[],5,FALSE)</f>
        <v>1292622.1100000001</v>
      </c>
      <c r="AF79" s="8">
        <f>-VLOOKUP(A79,BDContábil[],10,FALSE)</f>
        <v>907336.36</v>
      </c>
      <c r="AG79" t="str">
        <f>'Demonstrativos a plotar'!A79</f>
        <v>Carazinho</v>
      </c>
      <c r="AH79" s="38" t="str">
        <f>IF(OR(IF(Reclassificado,Indicadores[[#This Row],[Ranking Financeiro Ajustado]],Indicadores[[#This Row],[Rating IFF]])="",E79&lt;&gt;"Grande",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79" s="38" t="str">
        <f>IF(OR(Indicadores[[#This Row],[Ranking Financeiro Ajustado]]="",E79&lt;&gt;"Grande",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79" s="38" t="str">
        <f>RIGHT(Indicadores[[#This Row],[Ano Ranking Financeiro]],1)</f>
        <v>C</v>
      </c>
      <c r="AK79" s="39" t="str">
        <f>IF(Indicadores[[#This Row],[Div - At Reg/ Ebitda]]&lt;1,"A",IF(Indicadores[[#This Row],[Div - At Reg/ Ebitda]]&lt;2.5,"B",IF(Indicadores[[#This Row],[Div - At Reg/ Ebitda]]&lt;3.7,"C","D")))</f>
        <v>A</v>
      </c>
      <c r="AL79" s="39"/>
      <c r="AM79" s="39" t="s">
        <v>80</v>
      </c>
      <c r="AN79" s="39">
        <f>IFERROR(Indicadores[[#This Row],[EBIT Aj]]/(Indicadores[[#This Row],[DF Ajust]]+Indicadores[[#This Row],[Dívidas CP]]),"")</f>
        <v>0.21186572079425997</v>
      </c>
      <c r="AO79" s="39">
        <f t="shared" si="16"/>
        <v>0.91433784517007799</v>
      </c>
      <c r="AP79" s="39">
        <f t="shared" si="17"/>
        <v>1.5561433394663671</v>
      </c>
      <c r="AQ79" s="39">
        <f>IFERROR((VLOOKUP(A79,BDContábil[],15,FALSE)-VLOOKUP(A79,BDContábil[],9,FALSE))/Indicadores[[#This Row],[EBITDA Utilizado]],"")</f>
        <v>0.96057825080601966</v>
      </c>
      <c r="AR79" s="39">
        <f>IFERROR(VLOOKUP(A79,BDContábil[],23,FALSE)/Indicadores[[#This Row],[EBITDA Utilizado]],"")</f>
        <v>0.1257245713665493</v>
      </c>
      <c r="AS79" s="39">
        <f>IFERROR((VLOOKUP(A79,BDContábil[],9,FALSE)+VLOOKUP(A79,BDContábil[],10,FALSE))/Indicadores[[#This Row],[EBITDA Utilizado]],"")</f>
        <v>-0.12236796572206363</v>
      </c>
      <c r="AT79" s="39">
        <f>Indicadores[[#This Row],[Dív Líqu/ Ebitda]]-Indicadores[[#This Row],[Ativos Reg/ Ebitda]]</f>
        <v>0.83485367943947031</v>
      </c>
      <c r="AU79" s="39">
        <f>IFERROR(VLOOKUP(A79,BDNãoCont[],11,FALSE),"")</f>
        <v>2</v>
      </c>
      <c r="AV79" s="39">
        <f>IFERROR(AC79*IF(TipoEbitda="Normal",1,IF(TipoEbitda="Aj a Provisões",1-DifEditaAjProv,1-DifEditaAjProveOutros))/(VLOOKUP(A79,BDNãoCont[],14,FALSE)+VLOOKUP(A79,BDNãoCont[],15,FALSE)),"")</f>
        <v>0.53006096798024949</v>
      </c>
      <c r="AW79" s="39">
        <f>IFERROR(Indicadores[[#This Row],[EBIT Aj]]/Indicadores[[#This Row],[Capital Investido]]*100,"")</f>
        <v>2.7086591756599909</v>
      </c>
      <c r="AX79" s="51">
        <f>IF(Indicadores[[#This Row],[Patrimônio Líquido]]&lt;0,"",Indicadores[[#This Row],[Lucro Líquido]]/Indicadores[[#This Row],[Patrimônio Líquido]]*100)</f>
        <v>17.881361205058802</v>
      </c>
      <c r="AY79" s="51"/>
      <c r="AZ79" s="39" t="str">
        <f>IF(OR(Indicadores[[#This Row],[Rating Operacional]]="",E79&lt;&gt;"Grande",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79" s="39">
        <f>IFERROR(VLOOKUP(Indicadores[[#This Row],[Concatenado]],TabRankingEficiência[],13,FALSE),"")</f>
        <v>0.21815703580995002</v>
      </c>
      <c r="BB79" s="39">
        <f>IFERROR(VLOOKUP(Indicadores[[#This Row],[Concatenado]],TabRankingEficiência[],12,FALSE),"")</f>
        <v>0.35791713382844398</v>
      </c>
      <c r="BC79" s="39">
        <f>IFERROR(VLOOKUP(Indicadores[[#This Row],[Concatenado]],TabRankingEficiência[],11,FALSE),"")</f>
        <v>1.1900974317040001</v>
      </c>
    </row>
    <row r="80" spans="1:55" ht="15" hidden="1" x14ac:dyDescent="0.25">
      <c r="A80" t="str">
        <f t="shared" si="9"/>
        <v>Carazinho2010</v>
      </c>
      <c r="B80">
        <f>'Demonstrativos a plotar'!B80</f>
        <v>2010</v>
      </c>
      <c r="C80" s="38" t="str">
        <f t="shared" si="10"/>
        <v>C</v>
      </c>
      <c r="D80" s="38" t="str">
        <f>IFERROR(VLOOKUP(Indicadores[[#This Row],[Concatenado]],TabRankingEficiência[],IF(TipoEbitda="Normal",14,IF(TipoEbitda="Recorrente",15,16)),FALSE),"")</f>
        <v>C</v>
      </c>
      <c r="E80" t="str">
        <f>IF(OR(Tamanho="Todas",VLOOKUP(AG80,Empresas[], 4,FALSE)="Mais de 200m"), "Grande","")</f>
        <v>Grande</v>
      </c>
      <c r="F80" s="71" t="b">
        <f>IF(VLOOKUP(AG80,Empresas[], 6,FALSE), TRUE,FALSE)</f>
        <v>0</v>
      </c>
      <c r="G80" t="b">
        <f>IF(VLOOKUP(AG80,Empresas[], 5,FALSE), TRUE,FALSE)</f>
        <v>0</v>
      </c>
      <c r="H80" s="71" t="b">
        <f>IF(VLOOKUP(AG80,Empresas[],7,FALSE), TRUE,FALSE)</f>
        <v>0</v>
      </c>
      <c r="I80" s="9">
        <f t="shared" si="11"/>
        <v>0</v>
      </c>
      <c r="J80" s="1">
        <f t="shared" si="12"/>
        <v>0</v>
      </c>
      <c r="K80" s="1">
        <f t="shared" si="13"/>
        <v>1</v>
      </c>
      <c r="L80" s="1">
        <f t="shared" si="14"/>
        <v>0</v>
      </c>
      <c r="M80" s="8">
        <f>IFERROR(VLOOKUP(A80,BDNãoCont[],18,FALSE),"")</f>
        <v>17167400.444013312</v>
      </c>
      <c r="N80" s="7">
        <f>IFERROR(VLOOKUP(A80,BDNãoCont[],13),"")</f>
        <v>0.11045172283934426</v>
      </c>
      <c r="O80" s="84">
        <f>IFERROR(VLOOKUP(A80,BDContábil[],21,FALSE),"")</f>
        <v>1847938.2099999981</v>
      </c>
      <c r="P80" s="84">
        <f>IFERROR(-VLOOKUP(A80,BDContábil[],11,FALSE),"")</f>
        <v>10678894.91</v>
      </c>
      <c r="Q80" s="84">
        <f>IFERROR(VLOOKUP(A80,BDNãoCont[],3,FALSE),"")</f>
        <v>10258426.00524677</v>
      </c>
      <c r="R80" s="84">
        <f>VLOOKUP(A80,BDContábil[],15,FALSE)-VLOOKUP(A80,BDContábil[],9,FALSE)</f>
        <v>2982242.12</v>
      </c>
      <c r="S80" s="84">
        <f>VLOOKUP(A80,BDContábil[],23,FALSE)</f>
        <v>-92691.030000000028</v>
      </c>
      <c r="T80" s="84">
        <f>VLOOKUP(A80,BDContábil[],16,FALSE)</f>
        <v>9545859.1599999797</v>
      </c>
      <c r="U80" s="84">
        <f>IFERROR((1/VLOOKUP(Indicadores[[#This Row],[Concatenado]],TabRankingEficiência[],11,FALSE))*(Indicadores[[#This Row],[EBITDA Normal]]-VLOOKUP(A80,BDNãoCont[],14,FALSE)),"")</f>
        <v>2131521.2920666593</v>
      </c>
      <c r="V80" s="84">
        <f>IFERROR(VLOOKUP(A80,BDNãoCont[],14,FALSE),"")</f>
        <v>1541797.3681414281</v>
      </c>
      <c r="W80" s="84">
        <f>IFERROR(Indicadores[[#This Row],[EBITDA Normal]]-Indicadores[[#This Row],[Depreciação Regulatória]],"")</f>
        <v>1916900.7318585697</v>
      </c>
      <c r="X80" s="84">
        <f>IFERROR(Indicadores[[#This Row],[EBITDA AJ (com variações de mercado)]]-Indicadores[[#This Row],[Depreciação Regulatória]],"")</f>
        <v>1269299.1875230349</v>
      </c>
      <c r="Y80" s="84">
        <f>IFERROR(Indicadores[[#This Row],[EBITDA Recorrente]]-Indicadores[[#This Row],[Depreciação Regulatória]],"")</f>
        <v>810522.99076414714</v>
      </c>
      <c r="Z80" s="8">
        <f>VLOOKUP(A80,BDContábil[],8,FALSE)</f>
        <v>3458698.0999999978</v>
      </c>
      <c r="AA80" s="8">
        <f>IFERROR((VLOOKUP(A80,TabRankingEficiência[],12,FALSE)*VLOOKUP(A80,BDNãoCont[],15,FALSE))+VLOOKUP(A80,BDNãoCont[],14,FALSE),"")</f>
        <v>2811096.555664463</v>
      </c>
      <c r="AB80" s="8">
        <f>IFERROR((VLOOKUP(A80,TabRankingEficiência[],13,FALSE)*VLOOKUP(A80,BDNãoCont[],15,FALSE))+VLOOKUP(A80,BDNãoCont[],14,FALSE),"")</f>
        <v>2352320.3589055752</v>
      </c>
      <c r="AC80" s="8">
        <f t="shared" si="15"/>
        <v>2352320.3589055752</v>
      </c>
      <c r="AD80" s="8">
        <f>IFERROR(AC80-IFERROR(VLOOKUP(A80,BDNãoCont[],14,FALSE),VLOOKUP(A80,BDContábil[],17,FALSE)+VLOOKUP(A80,BDContábil[],18,FALSE)),"")</f>
        <v>810522.99076414714</v>
      </c>
      <c r="AE80" s="8">
        <f>VLOOKUP(A80,BDContábil[],5,FALSE)</f>
        <v>979766.3899999999</v>
      </c>
      <c r="AF80" s="8">
        <f>-VLOOKUP(A80,BDContábil[],10,FALSE)</f>
        <v>1698578.88</v>
      </c>
      <c r="AG80" t="str">
        <f>'Demonstrativos a plotar'!A80</f>
        <v>Carazinho</v>
      </c>
      <c r="AH80" s="38" t="str">
        <f>IF(OR(IF(Reclassificado,Indicadores[[#This Row],[Ranking Financeiro Ajustado]],Indicadores[[#This Row],[Rating IFF]])="",E80&lt;&gt;"Grande",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80" s="38" t="str">
        <f>IF(OR(Indicadores[[#This Row],[Ranking Financeiro Ajustado]]="",E80&lt;&gt;"Grande",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80" s="38" t="str">
        <f>RIGHT(Indicadores[[#This Row],[Ano Ranking Financeiro]],1)</f>
        <v>C</v>
      </c>
      <c r="AK80" s="39" t="str">
        <f>IF(Indicadores[[#This Row],[Div - At Reg/ Ebitda]]&lt;1,"A",IF(Indicadores[[#This Row],[Div - At Reg/ Ebitda]]&lt;2.5,"B",IF(Indicadores[[#This Row],[Div - At Reg/ Ebitda]]&lt;3.7,"C","D")))</f>
        <v>B</v>
      </c>
      <c r="AL80" s="39"/>
      <c r="AM80" s="39" t="s">
        <v>80</v>
      </c>
      <c r="AN80" s="39">
        <f>IFERROR(Indicadores[[#This Row],[EBIT Aj]]/(Indicadores[[#This Row],[DF Ajust]]+Indicadores[[#This Row],[Dívidas CP]]),"")</f>
        <v>0.30262080092614319</v>
      </c>
      <c r="AO80" s="39">
        <f t="shared" si="16"/>
        <v>0.87827375553622167</v>
      </c>
      <c r="AP80" s="39">
        <f t="shared" si="17"/>
        <v>2.400899217318095</v>
      </c>
      <c r="AQ80" s="39">
        <f>IFERROR((VLOOKUP(A80,BDContábil[],15,FALSE)-VLOOKUP(A80,BDContábil[],9,FALSE))/Indicadores[[#This Row],[EBITDA Utilizado]],"")</f>
        <v>1.2677874034927361</v>
      </c>
      <c r="AR80" s="39">
        <f>IFERROR(VLOOKUP(A80,BDContábil[],23,FALSE)/Indicadores[[#This Row],[EBITDA Utilizado]],"")</f>
        <v>-3.9404084417789434E-2</v>
      </c>
      <c r="AS80" s="39">
        <f>IFERROR((VLOOKUP(A80,BDContábil[],9,FALSE)+VLOOKUP(A80,BDContábil[],10,FALSE))/Indicadores[[#This Row],[EBITDA Utilizado]],"")</f>
        <v>-0.60409216143549993</v>
      </c>
      <c r="AT80" s="39">
        <f>Indicadores[[#This Row],[Dív Líqu/ Ebitda]]-Indicadores[[#This Row],[Ativos Reg/ Ebitda]]</f>
        <v>1.3071914879105255</v>
      </c>
      <c r="AU80" s="39">
        <f>IFERROR(VLOOKUP(A80,BDNãoCont[],11,FALSE),"")</f>
        <v>2</v>
      </c>
      <c r="AV80" s="39">
        <f>IFERROR(AC80*IF(TipoEbitda="Normal",1,IF(TipoEbitda="Aj a Provisões",1-DifEditaAjProv,1-DifEditaAjProveOutros))/(VLOOKUP(A80,BDNãoCont[],14,FALSE)+VLOOKUP(A80,BDNãoCont[],15,FALSE)),"")</f>
        <v>0.62132294473549265</v>
      </c>
      <c r="AW80" s="39">
        <f>IFERROR(Indicadores[[#This Row],[EBIT Aj]]/Indicadores[[#This Row],[Capital Investido]]*100,"")</f>
        <v>4.7212913417348288</v>
      </c>
      <c r="AX80" s="51">
        <f>IF(Indicadores[[#This Row],[Patrimônio Líquido]]&lt;0,"",Indicadores[[#This Row],[Lucro Líquido]]/Indicadores[[#This Row],[Patrimônio Líquido]]*100)</f>
        <v>19.358532103044375</v>
      </c>
      <c r="AY80" s="51"/>
      <c r="AZ80" s="39" t="str">
        <f>IF(OR(Indicadores[[#This Row],[Rating Operacional]]="",E80&lt;&gt;"Grande",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80" s="39">
        <f>IFERROR(VLOOKUP(Indicadores[[#This Row],[Concatenado]],TabRankingEficiência[],13,FALSE),"")</f>
        <v>0.38025563849578353</v>
      </c>
      <c r="BB80" s="39">
        <f>IFERROR(VLOOKUP(Indicadores[[#This Row],[Concatenado]],TabRankingEficiência[],12,FALSE),"")</f>
        <v>0.59548979917116096</v>
      </c>
      <c r="BC80" s="39">
        <f>IFERROR(VLOOKUP(Indicadores[[#This Row],[Concatenado]],TabRankingEficiência[],11,FALSE),"")</f>
        <v>0.89931108780996505</v>
      </c>
    </row>
    <row r="81" spans="1:55" ht="15" hidden="1" x14ac:dyDescent="0.25">
      <c r="A81" t="str">
        <f t="shared" si="9"/>
        <v>Carazinho2011</v>
      </c>
      <c r="B81">
        <f>'Demonstrativos a plotar'!B81</f>
        <v>2011</v>
      </c>
      <c r="C81" s="38" t="str">
        <f t="shared" si="10"/>
        <v>C</v>
      </c>
      <c r="D81" s="38" t="str">
        <f>IFERROR(VLOOKUP(Indicadores[[#This Row],[Concatenado]],TabRankingEficiência[],IF(TipoEbitda="Normal",14,IF(TipoEbitda="Recorrente",15,16)),FALSE),"")</f>
        <v>C</v>
      </c>
      <c r="E81" t="str">
        <f>IF(OR(Tamanho="Todas",VLOOKUP(AG81,Empresas[], 4,FALSE)="Mais de 200m"), "Grande","")</f>
        <v>Grande</v>
      </c>
      <c r="F81" s="71" t="b">
        <f>IF(VLOOKUP(AG81,Empresas[], 6,FALSE), TRUE,FALSE)</f>
        <v>0</v>
      </c>
      <c r="G81" t="b">
        <f>IF(VLOOKUP(AG81,Empresas[], 5,FALSE), TRUE,FALSE)</f>
        <v>0</v>
      </c>
      <c r="H81" s="71" t="b">
        <f>IF(VLOOKUP(AG81,Empresas[],7,FALSE), TRUE,FALSE)</f>
        <v>0</v>
      </c>
      <c r="I81" s="9">
        <f t="shared" si="11"/>
        <v>0</v>
      </c>
      <c r="J81" s="1">
        <f t="shared" si="12"/>
        <v>0</v>
      </c>
      <c r="K81" s="1">
        <f t="shared" si="13"/>
        <v>1</v>
      </c>
      <c r="L81" s="1">
        <f t="shared" si="14"/>
        <v>0</v>
      </c>
      <c r="M81" s="8">
        <f>IFERROR(VLOOKUP(A81,BDNãoCont[],18,FALSE),"")</f>
        <v>18797957.177392565</v>
      </c>
      <c r="N81" s="7">
        <f>IFERROR(VLOOKUP(A81,BDNãoCont[],13),"")</f>
        <v>0.11045172283934426</v>
      </c>
      <c r="O81" s="84">
        <f>IFERROR(VLOOKUP(A81,BDContábil[],21,FALSE),"")</f>
        <v>1114486.8199999982</v>
      </c>
      <c r="P81" s="84">
        <f>IFERROR(-VLOOKUP(A81,BDContábil[],11,FALSE),"")</f>
        <v>11877239.630000001</v>
      </c>
      <c r="Q81" s="84">
        <f>IFERROR(VLOOKUP(A81,BDNãoCont[],3,FALSE),"")</f>
        <v>11232769.53799526</v>
      </c>
      <c r="R81" s="84">
        <f>VLOOKUP(A81,BDContábil[],15,FALSE)-VLOOKUP(A81,BDContábil[],9,FALSE)</f>
        <v>6876933.5800000001</v>
      </c>
      <c r="S81" s="84">
        <f>VLOOKUP(A81,BDContábil[],23,FALSE)</f>
        <v>-636390.92000000004</v>
      </c>
      <c r="T81" s="84">
        <f>VLOOKUP(A81,BDContábil[],16,FALSE)</f>
        <v>11867292.409999972</v>
      </c>
      <c r="U81" s="84">
        <f>IFERROR((1/VLOOKUP(Indicadores[[#This Row],[Concatenado]],TabRankingEficiência[],11,FALSE))*(Indicadores[[#This Row],[EBITDA Normal]]-VLOOKUP(A81,BDNãoCont[],14,FALSE)),"")</f>
        <v>2333972.8289923701</v>
      </c>
      <c r="V81" s="84">
        <f>IFERROR(VLOOKUP(A81,BDNãoCont[],14,FALSE),"")</f>
        <v>1688237.0162598535</v>
      </c>
      <c r="W81" s="84">
        <f>IFERROR(Indicadores[[#This Row],[EBITDA Normal]]-Indicadores[[#This Row],[Depreciação Regulatória]],"")</f>
        <v>970756.0037401442</v>
      </c>
      <c r="X81" s="84">
        <f>IFERROR(Indicadores[[#This Row],[EBITDA AJ (com variações de mercado)]]-Indicadores[[#This Row],[Depreciação Regulatória]],"")</f>
        <v>550216.25651076832</v>
      </c>
      <c r="Y81" s="84">
        <f>IFERROR(Indicadores[[#This Row],[EBITDA Recorrente]]-Indicadores[[#This Row],[Depreciação Regulatória]],"")</f>
        <v>544303.91179755027</v>
      </c>
      <c r="Z81" s="8">
        <f>VLOOKUP(A81,BDContábil[],8,FALSE)</f>
        <v>2658993.0199999977</v>
      </c>
      <c r="AA81" s="8">
        <f>IFERROR((VLOOKUP(A81,TabRankingEficiência[],12,FALSE)*VLOOKUP(A81,BDNãoCont[],15,FALSE))+VLOOKUP(A81,BDNãoCont[],14,FALSE),"")</f>
        <v>2238453.2727706218</v>
      </c>
      <c r="AB81" s="8">
        <f>IFERROR((VLOOKUP(A81,TabRankingEficiência[],13,FALSE)*VLOOKUP(A81,BDNãoCont[],15,FALSE))+VLOOKUP(A81,BDNãoCont[],14,FALSE),"")</f>
        <v>2232540.9280574038</v>
      </c>
      <c r="AC81" s="8">
        <f t="shared" si="15"/>
        <v>2232540.9280574038</v>
      </c>
      <c r="AD81" s="8">
        <f>IFERROR(AC81-IFERROR(VLOOKUP(A81,BDNãoCont[],14,FALSE),VLOOKUP(A81,BDContábil[],17,FALSE)+VLOOKUP(A81,BDContábil[],18,FALSE)),"")</f>
        <v>544303.91179755027</v>
      </c>
      <c r="AE81" s="8">
        <f>VLOOKUP(A81,BDContábil[],5,FALSE)</f>
        <v>1004444.97</v>
      </c>
      <c r="AF81" s="8">
        <f>-VLOOKUP(A81,BDContábil[],10,FALSE)</f>
        <v>1993461.99</v>
      </c>
      <c r="AG81" t="str">
        <f>'Demonstrativos a plotar'!A81</f>
        <v>Carazinho</v>
      </c>
      <c r="AH81" s="38" t="str">
        <f>IF(OR(IF(Reclassificado,Indicadores[[#This Row],[Ranking Financeiro Ajustado]],Indicadores[[#This Row],[Rating IFF]])="",E81&lt;&gt;"Grande",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81" s="38" t="str">
        <f>IF(OR(Indicadores[[#This Row],[Ranking Financeiro Ajustado]]="",E81&lt;&gt;"Grande",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81" s="38" t="str">
        <f>RIGHT(Indicadores[[#This Row],[Ano Ranking Financeiro]],1)</f>
        <v>C</v>
      </c>
      <c r="AK81" s="39" t="str">
        <f>IF(Indicadores[[#This Row],[Div - At Reg/ Ebitda]]&lt;1,"A",IF(Indicadores[[#This Row],[Div - At Reg/ Ebitda]]&lt;2.5,"B",IF(Indicadores[[#This Row],[Div - At Reg/ Ebitda]]&lt;3.7,"C","D")))</f>
        <v>C</v>
      </c>
      <c r="AL81" s="39"/>
      <c r="AM81" s="39" t="s">
        <v>80</v>
      </c>
      <c r="AN81" s="39">
        <f>IFERROR(Indicadores[[#This Row],[EBIT Aj]]/(Indicadores[[#This Row],[DF Ajust]]+Indicadores[[#This Row],[Dívidas CP]]),"")</f>
        <v>0.18156130895988523</v>
      </c>
      <c r="AO81" s="39">
        <f t="shared" si="16"/>
        <v>0.74469987155885708</v>
      </c>
      <c r="AP81" s="39">
        <f t="shared" si="17"/>
        <v>2.2226612654124831</v>
      </c>
      <c r="AQ81" s="39">
        <f>IFERROR((VLOOKUP(A81,BDContábil[],15,FALSE)-VLOOKUP(A81,BDContábil[],9,FALSE))/Indicadores[[#This Row],[EBITDA Utilizado]],"")</f>
        <v>3.0803169131523211</v>
      </c>
      <c r="AR81" s="39">
        <f>IFERROR(VLOOKUP(A81,BDContábil[],23,FALSE)/Indicadores[[#This Row],[EBITDA Utilizado]],"")</f>
        <v>-0.28505229713918012</v>
      </c>
      <c r="AS81" s="39">
        <f>IFERROR((VLOOKUP(A81,BDContábil[],9,FALSE)+VLOOKUP(A81,BDContábil[],10,FALSE))/Indicadores[[#This Row],[EBITDA Utilizado]],"")</f>
        <v>1.7659084455981051</v>
      </c>
      <c r="AT81" s="39">
        <f>Indicadores[[#This Row],[Dív Líqu/ Ebitda]]-Indicadores[[#This Row],[Ativos Reg/ Ebitda]]</f>
        <v>3.3653692102915014</v>
      </c>
      <c r="AU81" s="39">
        <f>IFERROR(VLOOKUP(A81,BDNãoCont[],11,FALSE),"")</f>
        <v>2</v>
      </c>
      <c r="AV81" s="39">
        <f>IFERROR(AC81*IF(TipoEbitda="Normal",1,IF(TipoEbitda="Aj a Provisões",1-DifEditaAjProv,1-DifEditaAjProveOutros))/(VLOOKUP(A81,BDNãoCont[],14,FALSE)+VLOOKUP(A81,BDNãoCont[],15,FALSE)),"")</f>
        <v>0.53853537409473928</v>
      </c>
      <c r="AW81" s="39">
        <f>IFERROR(Indicadores[[#This Row],[EBIT Aj]]/Indicadores[[#This Row],[Capital Investido]]*100,"")</f>
        <v>2.8955482059090945</v>
      </c>
      <c r="AX81" s="51">
        <f>IF(Indicadores[[#This Row],[Patrimônio Líquido]]&lt;0,"",Indicadores[[#This Row],[Lucro Líquido]]/Indicadores[[#This Row],[Patrimônio Líquido]]*100)</f>
        <v>9.3912476536002103</v>
      </c>
      <c r="AY81" s="51"/>
      <c r="AZ81" s="39" t="str">
        <f>IF(OR(Indicadores[[#This Row],[Rating Operacional]]="",E81&lt;&gt;"Grande",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81" s="39">
        <f>IFERROR(VLOOKUP(Indicadores[[#This Row],[Concatenado]],TabRankingEficiência[],13,FALSE),"")</f>
        <v>0.23320919048149752</v>
      </c>
      <c r="BB81" s="39">
        <f>IFERROR(VLOOKUP(Indicadores[[#This Row],[Concatenado]],TabRankingEficiência[],12,FALSE),"")</f>
        <v>0.23574235824776199</v>
      </c>
      <c r="BC81" s="39">
        <f>IFERROR(VLOOKUP(Indicadores[[#This Row],[Concatenado]],TabRankingEficiência[],11,FALSE),"")</f>
        <v>0.41592429512525297</v>
      </c>
    </row>
    <row r="82" spans="1:55" ht="15" hidden="1" x14ac:dyDescent="0.25">
      <c r="A82" t="str">
        <f t="shared" si="9"/>
        <v>Carazinho2012</v>
      </c>
      <c r="B82">
        <f>'Demonstrativos a plotar'!B82</f>
        <v>2012</v>
      </c>
      <c r="C82" s="38" t="str">
        <f t="shared" si="10"/>
        <v>C</v>
      </c>
      <c r="D82" s="38" t="str">
        <f>IFERROR(VLOOKUP(Indicadores[[#This Row],[Concatenado]],TabRankingEficiência[],IF(TipoEbitda="Normal",14,IF(TipoEbitda="Recorrente",15,16)),FALSE),"")</f>
        <v>D</v>
      </c>
      <c r="E82" t="str">
        <f>IF(OR(Tamanho="Todas",VLOOKUP(AG82,Empresas[], 4,FALSE)="Mais de 200m"), "Grande","")</f>
        <v>Grande</v>
      </c>
      <c r="F82" s="71" t="b">
        <f>IF(VLOOKUP(AG82,Empresas[], 6,FALSE), TRUE,FALSE)</f>
        <v>0</v>
      </c>
      <c r="G82" t="b">
        <f>IF(VLOOKUP(AG82,Empresas[], 5,FALSE), TRUE,FALSE)</f>
        <v>0</v>
      </c>
      <c r="H82" s="71" t="b">
        <f>IF(VLOOKUP(AG82,Empresas[],7,FALSE), TRUE,FALSE)</f>
        <v>0</v>
      </c>
      <c r="I82" s="9">
        <f t="shared" si="11"/>
        <v>0</v>
      </c>
      <c r="J82" s="1">
        <f t="shared" si="12"/>
        <v>0</v>
      </c>
      <c r="K82" s="1">
        <f t="shared" si="13"/>
        <v>1</v>
      </c>
      <c r="L82" s="1">
        <f t="shared" si="14"/>
        <v>0</v>
      </c>
      <c r="M82" s="8">
        <f>IFERROR(VLOOKUP(A82,BDNãoCont[],18,FALSE),"")</f>
        <v>21470417.280146264</v>
      </c>
      <c r="N82" s="7">
        <f>IFERROR(VLOOKUP(A82,BDNãoCont[],13),"")</f>
        <v>0.11045172283934426</v>
      </c>
      <c r="O82" s="84">
        <f>IFERROR(VLOOKUP(A82,BDContábil[],21,FALSE),"")</f>
        <v>-2796458.1599999848</v>
      </c>
      <c r="P82" s="84">
        <f>IFERROR(-VLOOKUP(A82,BDContábil[],11,FALSE),"")</f>
        <v>15135744.990000002</v>
      </c>
      <c r="Q82" s="84">
        <f>IFERROR(VLOOKUP(A82,BDNãoCont[],3,FALSE),"")</f>
        <v>12829705.212996267</v>
      </c>
      <c r="R82" s="84">
        <f>VLOOKUP(A82,BDContábil[],15,FALSE)-VLOOKUP(A82,BDContábil[],9,FALSE)</f>
        <v>18966907.870000001</v>
      </c>
      <c r="S82" s="84">
        <f>VLOOKUP(A82,BDContábil[],23,FALSE)</f>
        <v>-88796.210000000196</v>
      </c>
      <c r="T82" s="84">
        <f>VLOOKUP(A82,BDContábil[],16,FALSE)</f>
        <v>22180051.159999967</v>
      </c>
      <c r="U82" s="84">
        <f>IFERROR((1/VLOOKUP(Indicadores[[#This Row],[Concatenado]],TabRankingEficiência[],11,FALSE))*(Indicadores[[#This Row],[EBITDA Normal]]-VLOOKUP(A82,BDNãoCont[],14,FALSE)),"")</f>
        <v>2665788.088953435</v>
      </c>
      <c r="V82" s="84">
        <f>IFERROR(VLOOKUP(A82,BDNãoCont[],14,FALSE),"")</f>
        <v>1928249.5892947826</v>
      </c>
      <c r="W82" s="84">
        <f>IFERROR(Indicadores[[#This Row],[EBITDA Normal]]-Indicadores[[#This Row],[Depreciação Regulatória]],"")</f>
        <v>-1796354.0292947674</v>
      </c>
      <c r="X82" s="84">
        <f>IFERROR(Indicadores[[#This Row],[EBITDA AJ (com variações de mercado)]]-Indicadores[[#This Row],[Depreciação Regulatória]],"")</f>
        <v>-963250.9725229647</v>
      </c>
      <c r="Y82" s="84">
        <f>IFERROR(Indicadores[[#This Row],[EBITDA Recorrente]]-Indicadores[[#This Row],[Depreciação Regulatória]],"")</f>
        <v>-394282.55131044961</v>
      </c>
      <c r="Z82" s="8">
        <f>VLOOKUP(A82,BDContábil[],8,FALSE)</f>
        <v>131895.56000001519</v>
      </c>
      <c r="AA82" s="8">
        <f>IFERROR((VLOOKUP(A82,TabRankingEficiência[],12,FALSE)*VLOOKUP(A82,BDNãoCont[],15,FALSE))+VLOOKUP(A82,BDNãoCont[],14,FALSE),"")</f>
        <v>964998.61677181791</v>
      </c>
      <c r="AB82" s="8">
        <f>IFERROR((VLOOKUP(A82,TabRankingEficiência[],13,FALSE)*VLOOKUP(A82,BDNãoCont[],15,FALSE))+VLOOKUP(A82,BDNãoCont[],14,FALSE),"")</f>
        <v>1533967.037984333</v>
      </c>
      <c r="AC82" s="8">
        <f t="shared" si="15"/>
        <v>1533967.037984333</v>
      </c>
      <c r="AD82" s="8">
        <f>IFERROR(AC82-IFERROR(VLOOKUP(A82,BDNãoCont[],14,FALSE),VLOOKUP(A82,BDContábil[],17,FALSE)+VLOOKUP(A82,BDContábil[],18,FALSE)),"")</f>
        <v>-394282.55131044961</v>
      </c>
      <c r="AE82" s="8">
        <f>VLOOKUP(A82,BDContábil[],5,FALSE)</f>
        <v>1201169.75</v>
      </c>
      <c r="AF82" s="8">
        <f>-VLOOKUP(A82,BDContábil[],10,FALSE)</f>
        <v>5276158.2300000004</v>
      </c>
      <c r="AG82" t="str">
        <f>'Demonstrativos a plotar'!A82</f>
        <v>Carazinho</v>
      </c>
      <c r="AH82" s="38" t="str">
        <f>IF(OR(IF(Reclassificado,Indicadores[[#This Row],[Ranking Financeiro Ajustado]],Indicadores[[#This Row],[Rating IFF]])="",E82&lt;&gt;"Grande",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82" s="38" t="str">
        <f>IF(OR(Indicadores[[#This Row],[Ranking Financeiro Ajustado]]="",E82&lt;&gt;"Grande",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82" s="38" t="str">
        <f>RIGHT(Indicadores[[#This Row],[Ano Ranking Financeiro]],1)</f>
        <v>D</v>
      </c>
      <c r="AK82" s="39" t="str">
        <f>IF(Indicadores[[#This Row],[Div - At Reg/ Ebitda]]&lt;1,"A",IF(Indicadores[[#This Row],[Div - At Reg/ Ebitda]]&lt;2.5,"B",IF(Indicadores[[#This Row],[Div - At Reg/ Ebitda]]&lt;3.7,"C","D")))</f>
        <v>D</v>
      </c>
      <c r="AL82" s="39" t="s">
        <v>576</v>
      </c>
      <c r="AM82" s="39" t="s">
        <v>576</v>
      </c>
      <c r="AN82" s="39">
        <f>IFERROR(Indicadores[[#This Row],[EBIT Aj]]/(Indicadores[[#This Row],[DF Ajust]]+Indicadores[[#This Row],[Dívidas CP]]),"")</f>
        <v>-6.0871172886084055E-2</v>
      </c>
      <c r="AO82" s="39">
        <f t="shared" si="16"/>
        <v>0.23682096116187912</v>
      </c>
      <c r="AP82" s="39">
        <f t="shared" si="17"/>
        <v>1.2770609965696631</v>
      </c>
      <c r="AQ82" s="39">
        <f>IFERROR((VLOOKUP(A82,BDContábil[],15,FALSE)-VLOOKUP(A82,BDContábil[],9,FALSE))/Indicadores[[#This Row],[EBITDA Utilizado]],"")</f>
        <v>12.36461240713682</v>
      </c>
      <c r="AR82" s="39">
        <f>IFERROR(VLOOKUP(A82,BDContábil[],23,FALSE)/Indicadores[[#This Row],[EBITDA Utilizado]],"")</f>
        <v>-5.7886648018643481E-2</v>
      </c>
      <c r="AS82" s="39">
        <f>IFERROR((VLOOKUP(A82,BDContábil[],9,FALSE)+VLOOKUP(A82,BDContábil[],10,FALSE))/Indicadores[[#This Row],[EBITDA Utilizado]],"")</f>
        <v>-2.3985717547325671</v>
      </c>
      <c r="AT82" s="39">
        <f>Indicadores[[#This Row],[Dív Líqu/ Ebitda]]-Indicadores[[#This Row],[Ativos Reg/ Ebitda]]</f>
        <v>12.422499055155463</v>
      </c>
      <c r="AU82" s="39">
        <f>IFERROR(VLOOKUP(A82,BDNãoCont[],11,FALSE),"")</f>
        <v>2</v>
      </c>
      <c r="AV82" s="39">
        <f>IFERROR(AC82*IF(TipoEbitda="Normal",1,IF(TipoEbitda="Aj a Provisões",1-DifEditaAjProv,1-DifEditaAjProveOutros))/(VLOOKUP(A82,BDNãoCont[],14,FALSE)+VLOOKUP(A82,BDNãoCont[],15,FALSE)),"")</f>
        <v>0.32396717181555623</v>
      </c>
      <c r="AW82" s="39">
        <f>IFERROR(Indicadores[[#This Row],[EBIT Aj]]/Indicadores[[#This Row],[Capital Investido]]*100,"")</f>
        <v>-1.8363991075061381</v>
      </c>
      <c r="AX82" s="51">
        <f>IF(Indicadores[[#This Row],[Patrimônio Líquido]]&lt;0,"",Indicadores[[#This Row],[Lucro Líquido]]/Indicadores[[#This Row],[Patrimônio Líquido]]*100)</f>
        <v>-12.60798787084488</v>
      </c>
      <c r="AY82" s="51"/>
      <c r="AZ82" s="39" t="str">
        <f>IF(OR(Indicadores[[#This Row],[Rating Operacional]]="",E82&lt;&gt;"Grande",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82" s="39">
        <f>IFERROR(VLOOKUP(Indicadores[[#This Row],[Concatenado]],TabRankingEficiência[],13,FALSE),"")</f>
        <v>-0.14790468636939572</v>
      </c>
      <c r="BB82" s="39">
        <f>IFERROR(VLOOKUP(Indicadores[[#This Row],[Concatenado]],TabRankingEficiência[],12,FALSE),"")</f>
        <v>-0.36133816348836401</v>
      </c>
      <c r="BC82" s="39">
        <f>IFERROR(VLOOKUP(Indicadores[[#This Row],[Concatenado]],TabRankingEficiência[],11,FALSE),"")</f>
        <v>-0.67385477365532098</v>
      </c>
    </row>
    <row r="83" spans="1:55" ht="15" hidden="1" x14ac:dyDescent="0.25">
      <c r="A83" t="str">
        <f t="shared" si="9"/>
        <v>Carazinho2013</v>
      </c>
      <c r="B83">
        <f>'Demonstrativos a plotar'!B83</f>
        <v>2013</v>
      </c>
      <c r="C83" s="38" t="str">
        <f t="shared" si="10"/>
        <v>C</v>
      </c>
      <c r="D83" s="38" t="str">
        <f>IFERROR(VLOOKUP(Indicadores[[#This Row],[Concatenado]],TabRankingEficiência[],IF(TipoEbitda="Normal",14,IF(TipoEbitda="Recorrente",15,16)),FALSE),"")</f>
        <v>C</v>
      </c>
      <c r="E83" t="str">
        <f>IF(OR(Tamanho="Todas",VLOOKUP(AG83,Empresas[], 4,FALSE)="Mais de 200m"), "Grande","")</f>
        <v>Grande</v>
      </c>
      <c r="F83" s="71" t="b">
        <f>IF(VLOOKUP(AG83,Empresas[], 6,FALSE), TRUE,FALSE)</f>
        <v>0</v>
      </c>
      <c r="G83" t="b">
        <f>IF(VLOOKUP(AG83,Empresas[], 5,FALSE), TRUE,FALSE)</f>
        <v>0</v>
      </c>
      <c r="H83" s="71" t="b">
        <f>IF(VLOOKUP(AG83,Empresas[],7,FALSE), TRUE,FALSE)</f>
        <v>0</v>
      </c>
      <c r="I83" s="9">
        <f t="shared" si="11"/>
        <v>0</v>
      </c>
      <c r="J83" s="1">
        <f t="shared" si="12"/>
        <v>0</v>
      </c>
      <c r="K83" s="1">
        <f t="shared" si="13"/>
        <v>1</v>
      </c>
      <c r="L83" s="1">
        <f t="shared" si="14"/>
        <v>0</v>
      </c>
      <c r="M83" s="8">
        <f>IFERROR(VLOOKUP(A83,BDNãoCont[],18,FALSE),"")</f>
        <v>22558000.441821378</v>
      </c>
      <c r="N83" s="7">
        <f>IFERROR(VLOOKUP(A83,BDNãoCont[],13),"")</f>
        <v>0.11045172283934426</v>
      </c>
      <c r="O83" s="84">
        <f>IFERROR(VLOOKUP(A83,BDContábil[],21,FALSE),"")</f>
        <v>-2727935.5599999842</v>
      </c>
      <c r="P83" s="84">
        <f>IFERROR(-VLOOKUP(A83,BDContábil[],11,FALSE),"")</f>
        <v>12673064.880000003</v>
      </c>
      <c r="Q83" s="84">
        <f>IFERROR(VLOOKUP(A83,BDNãoCont[],3,FALSE),"")</f>
        <v>13450574.060036011</v>
      </c>
      <c r="R83" s="84">
        <f>VLOOKUP(A83,BDContábil[],15,FALSE)-VLOOKUP(A83,BDContábil[],9,FALSE)</f>
        <v>26565531.100000001</v>
      </c>
      <c r="S83" s="84">
        <f>VLOOKUP(A83,BDContábil[],23,FALSE)</f>
        <v>-201692.06999999998</v>
      </c>
      <c r="T83" s="84">
        <f>VLOOKUP(A83,BDContábil[],16,FALSE)</f>
        <v>9122330.7099999916</v>
      </c>
      <c r="U83" s="84">
        <f>IFERROR((1/VLOOKUP(Indicadores[[#This Row],[Concatenado]],TabRankingEficiência[],11,FALSE))*(Indicadores[[#This Row],[EBITDA Normal]]-VLOOKUP(A83,BDNãoCont[],14,FALSE)),"")</f>
        <v>2283535.4330671341</v>
      </c>
      <c r="V83" s="84">
        <f>IFERROR(VLOOKUP(A83,BDNãoCont[],14,FALSE),"")</f>
        <v>1804327.5944976325</v>
      </c>
      <c r="W83" s="84">
        <f>IFERROR(Indicadores[[#This Row],[EBITDA Normal]]-Indicadores[[#This Row],[Depreciação Regulatória]],"")</f>
        <v>1481417.2455023837</v>
      </c>
      <c r="X83" s="84">
        <f>IFERROR(Indicadores[[#This Row],[EBITDA AJ (com variações de mercado)]]-Indicadores[[#This Row],[Depreciação Regulatória]],"")</f>
        <v>1428323.7351874735</v>
      </c>
      <c r="Y83" s="84">
        <f>IFERROR(Indicadores[[#This Row],[EBITDA Recorrente]]-Indicadores[[#This Row],[Depreciação Regulatória]],"")</f>
        <v>2206022.7537351772</v>
      </c>
      <c r="Z83" s="8">
        <f>VLOOKUP(A83,BDContábil[],8,FALSE)</f>
        <v>3285744.8400000161</v>
      </c>
      <c r="AA83" s="8">
        <f>IFERROR((VLOOKUP(A83,TabRankingEficiência[],12,FALSE)*VLOOKUP(A83,BDNãoCont[],15,FALSE))+VLOOKUP(A83,BDNãoCont[],14,FALSE),"")</f>
        <v>3232651.3296851059</v>
      </c>
      <c r="AB83" s="8">
        <f>IFERROR((VLOOKUP(A83,TabRankingEficiência[],13,FALSE)*VLOOKUP(A83,BDNãoCont[],15,FALSE))+VLOOKUP(A83,BDNãoCont[],14,FALSE),"")</f>
        <v>4010350.3482328095</v>
      </c>
      <c r="AC83" s="8">
        <f t="shared" si="15"/>
        <v>4010350.3482328095</v>
      </c>
      <c r="AD83" s="8">
        <f>IFERROR(AC83-IFERROR(VLOOKUP(A83,BDNãoCont[],14,FALSE),VLOOKUP(A83,BDContábil[],17,FALSE)+VLOOKUP(A83,BDContábil[],18,FALSE)),"")</f>
        <v>2206022.7537351772</v>
      </c>
      <c r="AE83" s="8">
        <f>VLOOKUP(A83,BDContábil[],5,FALSE)</f>
        <v>2811945.09</v>
      </c>
      <c r="AF83" s="8">
        <f>-VLOOKUP(A83,BDContábil[],10,FALSE)</f>
        <v>3114680.87</v>
      </c>
      <c r="AG83" t="str">
        <f>'Demonstrativos a plotar'!A83</f>
        <v>Carazinho</v>
      </c>
      <c r="AH83" s="38" t="str">
        <f>IF(OR(IF(Reclassificado,Indicadores[[#This Row],[Ranking Financeiro Ajustado]],Indicadores[[#This Row],[Rating IFF]])="",E83&lt;&gt;"Grande",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83" s="38" t="str">
        <f>IF(OR(Indicadores[[#This Row],[Ranking Financeiro Ajustado]]="",E83&lt;&gt;"Grande",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83" s="38" t="str">
        <f>RIGHT(Indicadores[[#This Row],[Ano Ranking Financeiro]],1)</f>
        <v>D</v>
      </c>
      <c r="AK83" s="39" t="str">
        <f>IF(Indicadores[[#This Row],[Div - At Reg/ Ebitda]]&lt;1,"A",IF(Indicadores[[#This Row],[Div - At Reg/ Ebitda]]&lt;2.5,"B",IF(Indicadores[[#This Row],[Div - At Reg/ Ebitda]]&lt;3.7,"C","D")))</f>
        <v>D</v>
      </c>
      <c r="AL83" s="39" t="s">
        <v>576</v>
      </c>
      <c r="AM83" s="39" t="s">
        <v>576</v>
      </c>
      <c r="AN83" s="39">
        <f>IFERROR(Indicadores[[#This Row],[EBIT Aj]]/(Indicadores[[#This Row],[DF Ajust]]+Indicadores[[#This Row],[Dívidas CP]]),"")</f>
        <v>0.3722223687852198</v>
      </c>
      <c r="AO83" s="39">
        <f t="shared" si="16"/>
        <v>0.6766666861211551</v>
      </c>
      <c r="AP83" s="39">
        <f t="shared" si="17"/>
        <v>1.4261837339906269</v>
      </c>
      <c r="AQ83" s="39">
        <f>IFERROR((VLOOKUP(A83,BDContábil[],15,FALSE)-VLOOKUP(A83,BDContábil[],9,FALSE))/Indicadores[[#This Row],[EBITDA Utilizado]],"")</f>
        <v>6.6242419722023289</v>
      </c>
      <c r="AR83" s="39">
        <f>IFERROR(VLOOKUP(A83,BDContábil[],23,FALSE)/Indicadores[[#This Row],[EBITDA Utilizado]],"")</f>
        <v>-5.0292880293831957E-2</v>
      </c>
      <c r="AS83" s="39">
        <f>IFERROR((VLOOKUP(A83,BDContábil[],9,FALSE)+VLOOKUP(A83,BDContábil[],10,FALSE))/Indicadores[[#This Row],[EBITDA Utilizado]],"")</f>
        <v>-0.5136592070834245</v>
      </c>
      <c r="AT83" s="39">
        <f>Indicadores[[#This Row],[Dív Líqu/ Ebitda]]-Indicadores[[#This Row],[Ativos Reg/ Ebitda]]</f>
        <v>6.6745348524961612</v>
      </c>
      <c r="AU83" s="39">
        <f>IFERROR(VLOOKUP(A83,BDNãoCont[],11,FALSE),"")</f>
        <v>2.5833333333333335</v>
      </c>
      <c r="AV83" s="39">
        <f>IFERROR(AC83*IF(TipoEbitda="Normal",1,IF(TipoEbitda="Aj a Provisões",1-DifEditaAjProv,1-DifEditaAjProveOutros))/(VLOOKUP(A83,BDNãoCont[],14,FALSE)+VLOOKUP(A83,BDNãoCont[],15,FALSE)),"")</f>
        <v>0.95184341267264161</v>
      </c>
      <c r="AW83" s="39">
        <f>IFERROR(Indicadores[[#This Row],[EBIT Aj]]/Indicadores[[#This Row],[Capital Investido]]*100,"")</f>
        <v>9.7793364240091254</v>
      </c>
      <c r="AX83" s="51">
        <f>IF(Indicadores[[#This Row],[Patrimônio Líquido]]&lt;0,"",Indicadores[[#This Row],[Lucro Líquido]]/Indicadores[[#This Row],[Patrimônio Líquido]]*100)</f>
        <v>-29.903931864798473</v>
      </c>
      <c r="AY83" s="51"/>
      <c r="AZ83" s="39" t="str">
        <f>IF(OR(Indicadores[[#This Row],[Rating Operacional]]="",E83&lt;&gt;"Grande",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83" s="39">
        <f>IFERROR(VLOOKUP(Indicadores[[#This Row],[Concatenado]],TabRankingEficiência[],13,FALSE),"")</f>
        <v>0.96605584387480936</v>
      </c>
      <c r="BB83" s="39">
        <f>IFERROR(VLOOKUP(Indicadores[[#This Row],[Concatenado]],TabRankingEficiência[],12,FALSE),"")</f>
        <v>0.62548787812213003</v>
      </c>
      <c r="BC83" s="39">
        <f>IFERROR(VLOOKUP(Indicadores[[#This Row],[Concatenado]],TabRankingEficiência[],11,FALSE),"")</f>
        <v>0.64873845356216597</v>
      </c>
    </row>
    <row r="84" spans="1:55" ht="15" hidden="1" x14ac:dyDescent="0.25">
      <c r="A84" t="str">
        <f t="shared" si="9"/>
        <v>Carazinho2014</v>
      </c>
      <c r="B84">
        <f>'Demonstrativos a plotar'!B84</f>
        <v>2014</v>
      </c>
      <c r="C84" s="38" t="str">
        <f t="shared" si="10"/>
        <v>D</v>
      </c>
      <c r="D84" s="38" t="str">
        <f>IFERROR(VLOOKUP(Indicadores[[#This Row],[Concatenado]],TabRankingEficiência[],IF(TipoEbitda="Normal",14,IF(TipoEbitda="Recorrente",15,16)),FALSE),"")</f>
        <v>A</v>
      </c>
      <c r="E84" t="str">
        <f>IF(OR(Tamanho="Todas",VLOOKUP(AG84,Empresas[], 4,FALSE)="Mais de 200m"), "Grande","")</f>
        <v>Grande</v>
      </c>
      <c r="F84" s="71" t="b">
        <f>IF(VLOOKUP(AG84,Empresas[], 6,FALSE), TRUE,FALSE)</f>
        <v>0</v>
      </c>
      <c r="G84" t="b">
        <f>IF(VLOOKUP(AG84,Empresas[], 5,FALSE), TRUE,FALSE)</f>
        <v>0</v>
      </c>
      <c r="H84" s="71" t="b">
        <f>IF(VLOOKUP(AG84,Empresas[],7,FALSE), TRUE,FALSE)</f>
        <v>0</v>
      </c>
      <c r="I84" s="9">
        <f t="shared" si="11"/>
        <v>0</v>
      </c>
      <c r="J84" s="1">
        <f t="shared" si="12"/>
        <v>0</v>
      </c>
      <c r="K84" s="1">
        <f t="shared" si="13"/>
        <v>0</v>
      </c>
      <c r="L84" s="1">
        <f t="shared" si="14"/>
        <v>1</v>
      </c>
      <c r="M84" s="8">
        <f>IFERROR(VLOOKUP(A84,BDNãoCont[],18,FALSE),"")</f>
        <v>24753737.378716357</v>
      </c>
      <c r="N84" s="7">
        <f>IFERROR(VLOOKUP(A84,BDNãoCont[],13),"")</f>
        <v>0.11045172283934426</v>
      </c>
      <c r="O84" s="84">
        <f>IFERROR(VLOOKUP(A84,BDContábil[],21,FALSE),"")</f>
        <v>2365265.8000000129</v>
      </c>
      <c r="P84" s="84">
        <f>IFERROR(-VLOOKUP(A84,BDContábil[],11,FALSE),"")</f>
        <v>13770310.91</v>
      </c>
      <c r="Q84" s="84">
        <f>IFERROR(VLOOKUP(A84,BDNãoCont[],3,FALSE),"")</f>
        <v>14607245.648185903</v>
      </c>
      <c r="R84" s="84">
        <f>VLOOKUP(A84,BDContábil[],15,FALSE)-VLOOKUP(A84,BDContábil[],9,FALSE)</f>
        <v>25294085.550000001</v>
      </c>
      <c r="S84" s="84">
        <f>VLOOKUP(A84,BDContábil[],23,FALSE)</f>
        <v>828766.45000000019</v>
      </c>
      <c r="T84" s="84">
        <f>VLOOKUP(A84,BDContábil[],16,FALSE)</f>
        <v>11146514.509999998</v>
      </c>
      <c r="U84" s="84">
        <f>IFERROR((1/VLOOKUP(Indicadores[[#This Row],[Concatenado]],TabRankingEficiência[],11,FALSE))*(Indicadores[[#This Row],[EBITDA Normal]]-VLOOKUP(A84,BDNãoCont[],14,FALSE)),"")</f>
        <v>2092605.4292316551</v>
      </c>
      <c r="V84" s="84">
        <f>IFERROR(VLOOKUP(A84,BDNãoCont[],14,FALSE),"")</f>
        <v>1780686.0125550646</v>
      </c>
      <c r="W84" s="84">
        <f>IFERROR(Indicadores[[#This Row],[EBITDA Normal]]-Indicadores[[#This Row],[Depreciação Regulatória]],"")</f>
        <v>6958755.0474449489</v>
      </c>
      <c r="X84" s="84">
        <f>IFERROR(Indicadores[[#This Row],[EBITDA AJ (com variações de mercado)]]-Indicadores[[#This Row],[Depreciação Regulatória]],"")</f>
        <v>3948535.2103647646</v>
      </c>
      <c r="Y84" s="84">
        <f>IFERROR(Indicadores[[#This Row],[EBITDA Recorrente]]-Indicadores[[#This Row],[Depreciação Regulatória]],"")</f>
        <v>2815836.1037308862</v>
      </c>
      <c r="Z84" s="8">
        <f>VLOOKUP(A84,BDContábil[],8,FALSE)</f>
        <v>8739441.0600000136</v>
      </c>
      <c r="AA84" s="8">
        <f>IFERROR((VLOOKUP(A84,TabRankingEficiência[],12,FALSE)*VLOOKUP(A84,BDNãoCont[],15,FALSE))+VLOOKUP(A84,BDNãoCont[],14,FALSE),"")</f>
        <v>5729221.2229198292</v>
      </c>
      <c r="AB84" s="8">
        <f>IFERROR((VLOOKUP(A84,TabRankingEficiência[],13,FALSE)*VLOOKUP(A84,BDNãoCont[],15,FALSE))+VLOOKUP(A84,BDNãoCont[],14,FALSE),"")</f>
        <v>4596522.1162859509</v>
      </c>
      <c r="AC84" s="8">
        <f t="shared" si="15"/>
        <v>4596522.1162859509</v>
      </c>
      <c r="AD84" s="8">
        <f>IFERROR(AC84-IFERROR(VLOOKUP(A84,BDNãoCont[],14,FALSE),VLOOKUP(A84,BDContábil[],17,FALSE)+VLOOKUP(A84,BDContábil[],18,FALSE)),"")</f>
        <v>2815836.1037308862</v>
      </c>
      <c r="AE84" s="8">
        <f>VLOOKUP(A84,BDContábil[],5,FALSE)</f>
        <v>4633972.2400000012</v>
      </c>
      <c r="AF84" s="8">
        <f>-VLOOKUP(A84,BDContábil[],10,FALSE)</f>
        <v>4132965.1399999997</v>
      </c>
      <c r="AG84" t="str">
        <f>'Demonstrativos a plotar'!A84</f>
        <v>Carazinho</v>
      </c>
      <c r="AH84" s="38" t="str">
        <f>IF(OR(IF(Reclassificado,Indicadores[[#This Row],[Ranking Financeiro Ajustado]],Indicadores[[#This Row],[Rating IFF]])="",E84&lt;&gt;"Grande",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84" s="38" t="str">
        <f>IF(OR(Indicadores[[#This Row],[Ranking Financeiro Ajustado]]="",E84&lt;&gt;"Grande",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84" s="38" t="str">
        <f>RIGHT(Indicadores[[#This Row],[Ano Ranking Financeiro]],1)</f>
        <v>D</v>
      </c>
      <c r="AK84" s="39" t="str">
        <f>IF(Indicadores[[#This Row],[Div - At Reg/ Ebitda]]&lt;1,"A",IF(Indicadores[[#This Row],[Div - At Reg/ Ebitda]]&lt;2.5,"B",IF(Indicadores[[#This Row],[Div - At Reg/ Ebitda]]&lt;3.7,"C","D")))</f>
        <v>D</v>
      </c>
      <c r="AL84" s="39"/>
      <c r="AM84" s="39" t="s">
        <v>576</v>
      </c>
      <c r="AN84" s="39">
        <f>IFERROR(Indicadores[[#This Row],[EBIT Aj]]/(Indicadores[[#This Row],[DF Ajust]]+Indicadores[[#This Row],[Dívidas CP]]),"")</f>
        <v>0.32118811640592393</v>
      </c>
      <c r="AO84" s="39">
        <f t="shared" si="16"/>
        <v>0.52430192176027046</v>
      </c>
      <c r="AP84" s="39">
        <f t="shared" si="17"/>
        <v>0.99191835389284722</v>
      </c>
      <c r="AQ84" s="39">
        <f>IFERROR((VLOOKUP(A84,BDContábil[],15,FALSE)-VLOOKUP(A84,BDContábil[],9,FALSE))/Indicadores[[#This Row],[EBITDA Utilizado]],"")</f>
        <v>5.5028747627212438</v>
      </c>
      <c r="AR84" s="39">
        <f>IFERROR(VLOOKUP(A84,BDContábil[],23,FALSE)/Indicadores[[#This Row],[EBITDA Utilizado]],"")</f>
        <v>0.18030293970817532</v>
      </c>
      <c r="AS84" s="39">
        <f>IFERROR((VLOOKUP(A84,BDContábil[],9,FALSE)+VLOOKUP(A84,BDContábil[],10,FALSE))/Indicadores[[#This Row],[EBITDA Utilizado]],"")</f>
        <v>-0.45784235706026549</v>
      </c>
      <c r="AT84" s="39">
        <f>Indicadores[[#This Row],[Dív Líqu/ Ebitda]]-Indicadores[[#This Row],[Ativos Reg/ Ebitda]]</f>
        <v>5.3225718230130683</v>
      </c>
      <c r="AU84" s="39">
        <f>IFERROR(VLOOKUP(A84,BDNãoCont[],11,FALSE),"")</f>
        <v>3</v>
      </c>
      <c r="AV84" s="39">
        <f>IFERROR(AC84*IF(TipoEbitda="Normal",1,IF(TipoEbitda="Aj a Provisões",1-DifEditaAjProv,1-DifEditaAjProveOutros))/(VLOOKUP(A84,BDNãoCont[],14,FALSE)+VLOOKUP(A84,BDNãoCont[],15,FALSE)),"")</f>
        <v>1.1514065821701212</v>
      </c>
      <c r="AW84" s="39">
        <f>IFERROR(Indicadores[[#This Row],[EBIT Aj]]/Indicadores[[#This Row],[Capital Investido]]*100,"")</f>
        <v>11.375397826398469</v>
      </c>
      <c r="AX84" s="51">
        <f>IF(Indicadores[[#This Row],[Patrimônio Líquido]]&lt;0,"",Indicadores[[#This Row],[Lucro Líquido]]/Indicadores[[#This Row],[Patrimônio Líquido]]*100)</f>
        <v>21.219779491409941</v>
      </c>
      <c r="AY84" s="51"/>
      <c r="AZ84" s="39" t="str">
        <f>IF(OR(Indicadores[[#This Row],[Rating Operacional]]="",E84&lt;&gt;"Grande",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84" s="39">
        <f>IFERROR(VLOOKUP(Indicadores[[#This Row],[Concatenado]],TabRankingEficiência[],13,FALSE),"")</f>
        <v>1.3456125394141394</v>
      </c>
      <c r="BB84" s="39">
        <f>IFERROR(VLOOKUP(Indicadores[[#This Row],[Concatenado]],TabRankingEficiência[],12,FALSE),"")</f>
        <v>1.8868990579193401</v>
      </c>
      <c r="BC84" s="39">
        <f>IFERROR(VLOOKUP(Indicadores[[#This Row],[Concatenado]],TabRankingEficiência[],11,FALSE),"")</f>
        <v>3.3254023669431101</v>
      </c>
    </row>
    <row r="85" spans="1:55" ht="15" hidden="1" x14ac:dyDescent="0.25">
      <c r="A85" t="str">
        <f t="shared" si="9"/>
        <v>Carazinho2015</v>
      </c>
      <c r="B85">
        <f>'Demonstrativos a plotar'!B85</f>
        <v>2015</v>
      </c>
      <c r="C85" s="38" t="str">
        <f t="shared" si="10"/>
        <v>C</v>
      </c>
      <c r="D85" s="38" t="str">
        <f>IFERROR(VLOOKUP(Indicadores[[#This Row],[Concatenado]],TabRankingEficiência[],IF(TipoEbitda="Normal",14,IF(TipoEbitda="Recorrente",15,16)),FALSE),"")</f>
        <v>A</v>
      </c>
      <c r="E85" t="str">
        <f>IF(OR(Tamanho="Todas",VLOOKUP(AG85,Empresas[], 4,FALSE)="Mais de 200m"), "Grande","")</f>
        <v>Grande</v>
      </c>
      <c r="F85" s="71" t="b">
        <f>IF(VLOOKUP(AG85,Empresas[], 6,FALSE), TRUE,FALSE)</f>
        <v>0</v>
      </c>
      <c r="G85" t="b">
        <f>IF(VLOOKUP(AG85,Empresas[], 5,FALSE), TRUE,FALSE)</f>
        <v>0</v>
      </c>
      <c r="H85" s="71" t="b">
        <f>IF(VLOOKUP(AG85,Empresas[],7,FALSE), TRUE,FALSE)</f>
        <v>0</v>
      </c>
      <c r="I85" s="9">
        <f t="shared" si="11"/>
        <v>0</v>
      </c>
      <c r="J85" s="1">
        <f t="shared" si="12"/>
        <v>0</v>
      </c>
      <c r="K85" s="1">
        <f t="shared" si="13"/>
        <v>1</v>
      </c>
      <c r="L85" s="1">
        <f t="shared" si="14"/>
        <v>0</v>
      </c>
      <c r="M85" s="8">
        <f>IFERROR(VLOOKUP(A85,BDNãoCont[],18,FALSE),"")</f>
        <v>28894258.51468946</v>
      </c>
      <c r="N85" s="7">
        <f>IFERROR(VLOOKUP(A85,BDNãoCont[],13),"")</f>
        <v>0.11045172283934426</v>
      </c>
      <c r="O85" s="84">
        <f>IFERROR(VLOOKUP(A85,BDContábil[],21,FALSE),"")</f>
        <v>-3030466.0400000177</v>
      </c>
      <c r="P85" s="84">
        <f>IFERROR(-VLOOKUP(A85,BDContábil[],11,FALSE),"")</f>
        <v>14205956.569999998</v>
      </c>
      <c r="Q85" s="84">
        <f>IFERROR(VLOOKUP(A85,BDNãoCont[],3,FALSE),"")</f>
        <v>17050578.079944991</v>
      </c>
      <c r="R85" s="84">
        <f>VLOOKUP(A85,BDContábil[],15,FALSE)-VLOOKUP(A85,BDContábil[],9,FALSE)</f>
        <v>32494212.800000001</v>
      </c>
      <c r="S85" s="84">
        <f>VLOOKUP(A85,BDContábil[],23,FALSE)</f>
        <v>4131093.49</v>
      </c>
      <c r="T85" s="84">
        <f>VLOOKUP(A85,BDContábil[],16,FALSE)</f>
        <v>7841496.1099999184</v>
      </c>
      <c r="U85" s="84">
        <f>IFERROR((1/VLOOKUP(Indicadores[[#This Row],[Concatenado]],TabRankingEficiência[],11,FALSE))*(Indicadores[[#This Row],[EBITDA Normal]]-VLOOKUP(A85,BDNãoCont[],14,FALSE)),"")</f>
        <v>2442632.4520272096</v>
      </c>
      <c r="V85" s="84">
        <f>IFERROR(VLOOKUP(A85,BDNãoCont[],14,FALSE),"")</f>
        <v>2078538.7351041576</v>
      </c>
      <c r="W85" s="84">
        <f>IFERROR(Indicadores[[#This Row],[EBITDA Normal]]-Indicadores[[#This Row],[Depreciação Regulatória]],"")</f>
        <v>5899088.9748958256</v>
      </c>
      <c r="X85" s="84">
        <f>IFERROR(Indicadores[[#This Row],[EBITDA AJ (com variações de mercado)]]-Indicadores[[#This Row],[Depreciação Regulatória]],"")</f>
        <v>5899088.9720353726</v>
      </c>
      <c r="Y85" s="84">
        <f>IFERROR(Indicadores[[#This Row],[EBITDA Recorrente]]-Indicadores[[#This Row],[Depreciação Regulatória]],"")</f>
        <v>5899088.9720353726</v>
      </c>
      <c r="Z85" s="8">
        <f>VLOOKUP(A85,BDContábil[],8,FALSE)</f>
        <v>7977627.7099999832</v>
      </c>
      <c r="AA85" s="8">
        <f>IFERROR((VLOOKUP(A85,TabRankingEficiência[],12,FALSE)*VLOOKUP(A85,BDNãoCont[],15,FALSE))+VLOOKUP(A85,BDNãoCont[],14,FALSE),"")</f>
        <v>7977627.7071395302</v>
      </c>
      <c r="AB85" s="8">
        <f>IFERROR((VLOOKUP(A85,TabRankingEficiência[],13,FALSE)*VLOOKUP(A85,BDNãoCont[],15,FALSE))+VLOOKUP(A85,BDNãoCont[],14,FALSE),"")</f>
        <v>7977627.7071395302</v>
      </c>
      <c r="AC85" s="8">
        <f t="shared" si="15"/>
        <v>7977627.7071395302</v>
      </c>
      <c r="AD85" s="8">
        <f>IFERROR(AC85-IFERROR(VLOOKUP(A85,BDNãoCont[],14,FALSE),VLOOKUP(A85,BDContábil[],17,FALSE)+VLOOKUP(A85,BDContábil[],18,FALSE)),"")</f>
        <v>5899088.9720353726</v>
      </c>
      <c r="AE85" s="8">
        <f>VLOOKUP(A85,BDContábil[],5,FALSE)</f>
        <v>2905528.22</v>
      </c>
      <c r="AF85" s="8">
        <f>-VLOOKUP(A85,BDContábil[],10,FALSE)</f>
        <v>8507887.3100000005</v>
      </c>
      <c r="AG85" t="str">
        <f>'Demonstrativos a plotar'!A85</f>
        <v>Carazinho</v>
      </c>
      <c r="AH85" s="38" t="str">
        <f>IF(OR(IF(Reclassificado,Indicadores[[#This Row],[Ranking Financeiro Ajustado]],Indicadores[[#This Row],[Rating IFF]])="",E85&lt;&gt;"Grande",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85" s="38" t="str">
        <f>IF(OR(Indicadores[[#This Row],[Ranking Financeiro Ajustado]]="",E85&lt;&gt;"Grande",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85" s="38" t="str">
        <f>RIGHT(Indicadores[[#This Row],[Ano Ranking Financeiro]],1)</f>
        <v>C</v>
      </c>
      <c r="AK85" s="39" t="str">
        <f>IF(Indicadores[[#This Row],[Div - At Reg/ Ebitda]]&lt;1,"A",IF(Indicadores[[#This Row],[Div - At Reg/ Ebitda]]&lt;2.5,"B",IF(Indicadores[[#This Row],[Div - At Reg/ Ebitda]]&lt;3.7,"C","D")))</f>
        <v>C</v>
      </c>
      <c r="AL85" s="39"/>
      <c r="AM85" s="39" t="s">
        <v>80</v>
      </c>
      <c r="AN85" s="39">
        <f>IFERROR(Indicadores[[#This Row],[EBIT Aj]]/(Indicadores[[#This Row],[DF Ajust]]+Indicadores[[#This Row],[Dívidas CP]]),"")</f>
        <v>0.51685570866404551</v>
      </c>
      <c r="AO85" s="39">
        <f t="shared" si="16"/>
        <v>0.69896935638332358</v>
      </c>
      <c r="AP85" s="39">
        <f t="shared" si="17"/>
        <v>2.7456720785659861</v>
      </c>
      <c r="AQ85" s="39">
        <f>IFERROR((VLOOKUP(A85,BDContábil[],15,FALSE)-VLOOKUP(A85,BDContábil[],9,FALSE))/Indicadores[[#This Row],[EBITDA Utilizado]],"")</f>
        <v>4.0731673616355275</v>
      </c>
      <c r="AR85" s="39">
        <f>IFERROR(VLOOKUP(A85,BDContábil[],23,FALSE)/Indicadores[[#This Row],[EBITDA Utilizado]],"")</f>
        <v>0.51783483030962985</v>
      </c>
      <c r="AS85" s="39">
        <f>IFERROR((VLOOKUP(A85,BDContábil[],9,FALSE)+VLOOKUP(A85,BDContábil[],10,FALSE))/Indicadores[[#This Row],[EBITDA Utilizado]],"")</f>
        <v>-0.97397162354998101</v>
      </c>
      <c r="AT85" s="39">
        <f>Indicadores[[#This Row],[Dív Líqu/ Ebitda]]-Indicadores[[#This Row],[Ativos Reg/ Ebitda]]</f>
        <v>3.5553325313258979</v>
      </c>
      <c r="AU85" s="39">
        <f>IFERROR(VLOOKUP(A85,BDNãoCont[],11,FALSE),"")</f>
        <v>3</v>
      </c>
      <c r="AV85" s="39">
        <f>IFERROR(AC85*IF(TipoEbitda="Normal",1,IF(TipoEbitda="Aj a Provisões",1-DifEditaAjProv,1-DifEditaAjProveOutros))/(VLOOKUP(A85,BDNãoCont[],14,FALSE)+VLOOKUP(A85,BDNãoCont[],15,FALSE)),"")</f>
        <v>1.7119944163809719</v>
      </c>
      <c r="AW85" s="39">
        <f>IFERROR(Indicadores[[#This Row],[EBIT Aj]]/Indicadores[[#This Row],[Capital Investido]]*100,"")</f>
        <v>20.416128584979447</v>
      </c>
      <c r="AX85" s="51">
        <f>IF(Indicadores[[#This Row],[Patrimônio Líquido]]&lt;0,"",Indicadores[[#This Row],[Lucro Líquido]]/Indicadores[[#This Row],[Patrimônio Líquido]]*100)</f>
        <v>-38.646528640566387</v>
      </c>
      <c r="AY85" s="51"/>
      <c r="AZ85" s="39" t="str">
        <f>IF(OR(Indicadores[[#This Row],[Rating Operacional]]="",E85&lt;&gt;"Grande",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85" s="39">
        <f>IFERROR(VLOOKUP(Indicadores[[#This Row],[Concatenado]],TabRankingEficiência[],13,FALSE),"")</f>
        <v>2.4150538776310801</v>
      </c>
      <c r="BB85" s="39">
        <f>IFERROR(VLOOKUP(Indicadores[[#This Row],[Concatenado]],TabRankingEficiência[],12,FALSE),"")</f>
        <v>2.4150538776310801</v>
      </c>
      <c r="BC85" s="39">
        <f>IFERROR(VLOOKUP(Indicadores[[#This Row],[Concatenado]],TabRankingEficiência[],11,FALSE),"")</f>
        <v>2.4150538776310801</v>
      </c>
    </row>
    <row r="86" spans="1:55" ht="15" hidden="1" x14ac:dyDescent="0.25">
      <c r="A86" t="str">
        <f t="shared" si="9"/>
        <v>CEA2007</v>
      </c>
      <c r="B86">
        <f>'Demonstrativos a plotar'!B86</f>
        <v>2007</v>
      </c>
      <c r="C86" s="38" t="str">
        <f t="shared" si="10"/>
        <v/>
      </c>
      <c r="D86" s="38" t="str">
        <f>IFERROR(VLOOKUP(Indicadores[[#This Row],[Concatenado]],TabRankingEficiência[],IF(TipoEbitda="Normal",14,IF(TipoEbitda="Recorrente",15,16)),FALSE),"")</f>
        <v/>
      </c>
      <c r="E86" t="str">
        <f>IF(OR(Tamanho="Todas",VLOOKUP(AG86,Empresas[], 4,FALSE)="Mais de 200m"), "Grande","")</f>
        <v>Grande</v>
      </c>
      <c r="F86" s="71" t="b">
        <f>IF(VLOOKUP(AG86,Empresas[], 6,FALSE), TRUE,FALSE)</f>
        <v>1</v>
      </c>
      <c r="G86" t="b">
        <f>IF(VLOOKUP(AG86,Empresas[], 5,FALSE), TRUE,FALSE)</f>
        <v>1</v>
      </c>
      <c r="H86" s="71" t="b">
        <f>IF(VLOOKUP(AG86,Empresas[],7,FALSE), TRUE,FALSE)</f>
        <v>0</v>
      </c>
      <c r="I86" s="9" t="str">
        <f t="shared" si="11"/>
        <v/>
      </c>
      <c r="J86" s="1" t="str">
        <f t="shared" si="12"/>
        <v/>
      </c>
      <c r="K86" s="1" t="str">
        <f t="shared" si="13"/>
        <v/>
      </c>
      <c r="L86" s="1" t="str">
        <f t="shared" si="14"/>
        <v/>
      </c>
      <c r="M86" s="8" t="str">
        <f>IFERROR(VLOOKUP(A86,BDNãoCont[],18,FALSE),"")</f>
        <v/>
      </c>
      <c r="N86" s="7">
        <f>IFERROR(VLOOKUP(A86,BDNãoCont[],13),"")</f>
        <v>0.11045172283934426</v>
      </c>
      <c r="O86" s="84">
        <f>IFERROR(VLOOKUP(A86,BDContábil[],21,FALSE),"")</f>
        <v>-106347998.00000003</v>
      </c>
      <c r="P86" s="84">
        <f>IFERROR(-VLOOKUP(A86,BDContábil[],11,FALSE),"")</f>
        <v>50147399.200000003</v>
      </c>
      <c r="Q86" s="84" t="str">
        <f>IFERROR(VLOOKUP(A86,BDNãoCont[],3,FALSE),"")</f>
        <v/>
      </c>
      <c r="R86" s="84">
        <f>VLOOKUP(A86,BDContábil[],15,FALSE)-VLOOKUP(A86,BDContábil[],9,FALSE)</f>
        <v>-2559164.89</v>
      </c>
      <c r="S86" s="84">
        <f>VLOOKUP(A86,BDContábil[],23,FALSE)</f>
        <v>0</v>
      </c>
      <c r="T86" s="84">
        <f>VLOOKUP(A86,BDContábil[],16,FALSE)</f>
        <v>-381227276.99000001</v>
      </c>
      <c r="U86" s="84" t="str">
        <f>IFERROR((1/VLOOKUP(Indicadores[[#This Row],[Concatenado]],TabRankingEficiência[],11,FALSE))*(Indicadores[[#This Row],[EBITDA Normal]]-VLOOKUP(A86,BDNãoCont[],14,FALSE)),"")</f>
        <v/>
      </c>
      <c r="V86" s="84" t="str">
        <f>IFERROR(VLOOKUP(A86,BDNãoCont[],14,FALSE),"")</f>
        <v/>
      </c>
      <c r="W86" s="84" t="str">
        <f>IFERROR(Indicadores[[#This Row],[EBITDA Normal]]-Indicadores[[#This Row],[Depreciação Regulatória]],"")</f>
        <v/>
      </c>
      <c r="X86" s="84" t="str">
        <f>IFERROR(Indicadores[[#This Row],[EBITDA AJ (com variações de mercado)]]-Indicadores[[#This Row],[Depreciação Regulatória]],"")</f>
        <v/>
      </c>
      <c r="Y86" s="84" t="str">
        <f>IFERROR(Indicadores[[#This Row],[EBITDA Recorrente]]-Indicadores[[#This Row],[Depreciação Regulatória]],"")</f>
        <v/>
      </c>
      <c r="Z86" s="8">
        <f>VLOOKUP(A86,BDContábil[],8,FALSE)</f>
        <v>-53406446.080000035</v>
      </c>
      <c r="AA86" s="8" t="str">
        <f>IFERROR((VLOOKUP(A86,TabRankingEficiência[],12,FALSE)*VLOOKUP(A86,BDNãoCont[],15,FALSE))+VLOOKUP(A86,BDNãoCont[],14,FALSE),"")</f>
        <v/>
      </c>
      <c r="AB86" s="8" t="str">
        <f>IFERROR((VLOOKUP(A86,TabRankingEficiência[],13,FALSE)*VLOOKUP(A86,BDNãoCont[],15,FALSE))+VLOOKUP(A86,BDNãoCont[],14,FALSE),"")</f>
        <v/>
      </c>
      <c r="AC86" s="8" t="str">
        <f t="shared" si="15"/>
        <v/>
      </c>
      <c r="AD86" s="8" t="str">
        <f>IFERROR(AC86-IFERROR(VLOOKUP(A86,BDNãoCont[],14,FALSE),VLOOKUP(A86,BDContábil[],17,FALSE)+VLOOKUP(A86,BDContábil[],18,FALSE)),"")</f>
        <v/>
      </c>
      <c r="AE86" s="8">
        <f>VLOOKUP(A86,BDContábil[],5,FALSE)</f>
        <v>0</v>
      </c>
      <c r="AF86" s="8">
        <f>-VLOOKUP(A86,BDContábil[],10,FALSE)</f>
        <v>0</v>
      </c>
      <c r="AG86" t="str">
        <f>'Demonstrativos a plotar'!A86</f>
        <v>CEA</v>
      </c>
      <c r="AH86" s="38" t="str">
        <f>IF(OR(IF(Reclassificado,Indicadores[[#This Row],[Ranking Financeiro Ajustado]],Indicadores[[#This Row],[Rating IFF]])="",E86&lt;&gt;"Grande",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86" s="38" t="str">
        <f>IF(OR(Indicadores[[#This Row],[Ranking Financeiro Ajustado]]="",E86&lt;&gt;"Grande",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86" s="38" t="str">
        <f>RIGHT(Indicadores[[#This Row],[Ano Ranking Financeiro]],1)</f>
        <v/>
      </c>
      <c r="AK86" s="39" t="e">
        <f>IF(Indicadores[[#This Row],[Div - At Reg/ Ebitda]]&lt;1,"A",IF(Indicadores[[#This Row],[Div - At Reg/ Ebitda]]&lt;2.5,"B",IF(Indicadores[[#This Row],[Div - At Reg/ Ebitda]]&lt;3.7,"C","D")))</f>
        <v>#VALUE!</v>
      </c>
      <c r="AL86" s="39"/>
      <c r="AM86" s="39" t="s">
        <v>840</v>
      </c>
      <c r="AN86" s="39" t="str">
        <f>IFERROR(Indicadores[[#This Row],[EBIT Aj]]/(Indicadores[[#This Row],[DF Ajust]]+Indicadores[[#This Row],[Dívidas CP]]),"")</f>
        <v/>
      </c>
      <c r="AO86" s="39" t="str">
        <f t="shared" si="16"/>
        <v/>
      </c>
      <c r="AP86" s="39" t="str">
        <f t="shared" si="17"/>
        <v/>
      </c>
      <c r="AQ86" s="39" t="str">
        <f>IFERROR((VLOOKUP(A86,BDContábil[],15,FALSE)-VLOOKUP(A86,BDContábil[],9,FALSE))/Indicadores[[#This Row],[EBITDA Utilizado]],"")</f>
        <v/>
      </c>
      <c r="AR86" s="39" t="str">
        <f>IFERROR(VLOOKUP(A86,BDContábil[],23,FALSE)/Indicadores[[#This Row],[EBITDA Utilizado]],"")</f>
        <v/>
      </c>
      <c r="AS86" s="39" t="str">
        <f>IFERROR((VLOOKUP(A86,BDContábil[],9,FALSE)+VLOOKUP(A86,BDContábil[],10,FALSE))/Indicadores[[#This Row],[EBITDA Utilizado]],"")</f>
        <v/>
      </c>
      <c r="AT86" s="39" t="e">
        <f>Indicadores[[#This Row],[Dív Líqu/ Ebitda]]-Indicadores[[#This Row],[Ativos Reg/ Ebitda]]</f>
        <v>#VALUE!</v>
      </c>
      <c r="AU86" s="39" t="str">
        <f>IFERROR(VLOOKUP(A86,BDNãoCont[],11,FALSE),"")</f>
        <v/>
      </c>
      <c r="AV86" s="39" t="str">
        <f>IFERROR(AC86*IF(TipoEbitda="Normal",1,IF(TipoEbitda="Aj a Provisões",1-DifEditaAjProv,1-DifEditaAjProveOutros))/(VLOOKUP(A86,BDNãoCont[],14,FALSE)+VLOOKUP(A86,BDNãoCont[],15,FALSE)),"")</f>
        <v/>
      </c>
      <c r="AW86" s="39" t="str">
        <f>IFERROR(Indicadores[[#This Row],[EBIT Aj]]/Indicadores[[#This Row],[Capital Investido]]*100,"")</f>
        <v/>
      </c>
      <c r="AX86" s="51" t="str">
        <f>IF(Indicadores[[#This Row],[Patrimônio Líquido]]&lt;0,"",Indicadores[[#This Row],[Lucro Líquido]]/Indicadores[[#This Row],[Patrimônio Líquido]]*100)</f>
        <v/>
      </c>
      <c r="AY86" s="51"/>
      <c r="AZ86" s="39" t="str">
        <f>IF(OR(Indicadores[[#This Row],[Rating Operacional]]="",E86&lt;&gt;"Grande",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86" s="39" t="str">
        <f>IFERROR(VLOOKUP(Indicadores[[#This Row],[Concatenado]],TabRankingEficiência[],13,FALSE),"")</f>
        <v/>
      </c>
      <c r="BB86" s="39" t="str">
        <f>IFERROR(VLOOKUP(Indicadores[[#This Row],[Concatenado]],TabRankingEficiência[],12,FALSE),"")</f>
        <v/>
      </c>
      <c r="BC86" s="39" t="str">
        <f>IFERROR(VLOOKUP(Indicadores[[#This Row],[Concatenado]],TabRankingEficiência[],11,FALSE),"")</f>
        <v/>
      </c>
    </row>
    <row r="87" spans="1:55" ht="15" hidden="1" x14ac:dyDescent="0.25">
      <c r="A87" t="str">
        <f t="shared" si="9"/>
        <v>CEA2008</v>
      </c>
      <c r="B87">
        <f>'Demonstrativos a plotar'!B87</f>
        <v>2008</v>
      </c>
      <c r="C87" s="38" t="str">
        <f t="shared" si="10"/>
        <v/>
      </c>
      <c r="D87" s="38" t="str">
        <f>IFERROR(VLOOKUP(Indicadores[[#This Row],[Concatenado]],TabRankingEficiência[],IF(TipoEbitda="Normal",14,IF(TipoEbitda="Recorrente",15,16)),FALSE),"")</f>
        <v/>
      </c>
      <c r="E87" t="str">
        <f>IF(OR(Tamanho="Todas",VLOOKUP(AG87,Empresas[], 4,FALSE)="Mais de 200m"), "Grande","")</f>
        <v>Grande</v>
      </c>
      <c r="F87" s="71" t="b">
        <f>IF(VLOOKUP(AG87,Empresas[], 6,FALSE), TRUE,FALSE)</f>
        <v>1</v>
      </c>
      <c r="G87" t="b">
        <f>IF(VLOOKUP(AG87,Empresas[], 5,FALSE), TRUE,FALSE)</f>
        <v>1</v>
      </c>
      <c r="H87" s="71" t="b">
        <f>IF(VLOOKUP(AG87,Empresas[],7,FALSE), TRUE,FALSE)</f>
        <v>0</v>
      </c>
      <c r="I87" s="9" t="str">
        <f t="shared" si="11"/>
        <v/>
      </c>
      <c r="J87" s="1" t="str">
        <f t="shared" si="12"/>
        <v/>
      </c>
      <c r="K87" s="1" t="str">
        <f t="shared" si="13"/>
        <v/>
      </c>
      <c r="L87" s="1" t="str">
        <f t="shared" si="14"/>
        <v/>
      </c>
      <c r="M87" s="8" t="str">
        <f>IFERROR(VLOOKUP(A87,BDNãoCont[],18,FALSE),"")</f>
        <v/>
      </c>
      <c r="N87" s="7">
        <f>IFERROR(VLOOKUP(A87,BDNãoCont[],13),"")</f>
        <v>0.11045172283934426</v>
      </c>
      <c r="O87" s="84">
        <f>IFERROR(VLOOKUP(A87,BDContábil[],21,FALSE),"")</f>
        <v>-170537025.10999992</v>
      </c>
      <c r="P87" s="84">
        <f>IFERROR(-VLOOKUP(A87,BDContábil[],11,FALSE),"")</f>
        <v>73974783.919999987</v>
      </c>
      <c r="Q87" s="84" t="str">
        <f>IFERROR(VLOOKUP(A87,BDNãoCont[],3,FALSE),"")</f>
        <v/>
      </c>
      <c r="R87" s="84">
        <f>VLOOKUP(A87,BDContábil[],15,FALSE)-VLOOKUP(A87,BDContábil[],9,FALSE)</f>
        <v>-2973108.8699999996</v>
      </c>
      <c r="S87" s="84">
        <f>VLOOKUP(A87,BDContábil[],23,FALSE)</f>
        <v>0</v>
      </c>
      <c r="T87" s="84">
        <f>VLOOKUP(A87,BDContábil[],16,FALSE)</f>
        <v>-547158753.54000008</v>
      </c>
      <c r="U87" s="84" t="str">
        <f>IFERROR((1/VLOOKUP(Indicadores[[#This Row],[Concatenado]],TabRankingEficiência[],11,FALSE))*(Indicadores[[#This Row],[EBITDA Normal]]-VLOOKUP(A87,BDNãoCont[],14,FALSE)),"")</f>
        <v/>
      </c>
      <c r="V87" s="84" t="str">
        <f>IFERROR(VLOOKUP(A87,BDNãoCont[],14,FALSE),"")</f>
        <v/>
      </c>
      <c r="W87" s="84" t="str">
        <f>IFERROR(Indicadores[[#This Row],[EBITDA Normal]]-Indicadores[[#This Row],[Depreciação Regulatória]],"")</f>
        <v/>
      </c>
      <c r="X87" s="84" t="str">
        <f>IFERROR(Indicadores[[#This Row],[EBITDA AJ (com variações de mercado)]]-Indicadores[[#This Row],[Depreciação Regulatória]],"")</f>
        <v/>
      </c>
      <c r="Y87" s="84" t="str">
        <f>IFERROR(Indicadores[[#This Row],[EBITDA Recorrente]]-Indicadores[[#This Row],[Depreciação Regulatória]],"")</f>
        <v/>
      </c>
      <c r="Z87" s="8">
        <f>VLOOKUP(A87,BDContábil[],8,FALSE)</f>
        <v>-160713875.08999994</v>
      </c>
      <c r="AA87" s="8" t="str">
        <f>IFERROR((VLOOKUP(A87,TabRankingEficiência[],12,FALSE)*VLOOKUP(A87,BDNãoCont[],15,FALSE))+VLOOKUP(A87,BDNãoCont[],14,FALSE),"")</f>
        <v/>
      </c>
      <c r="AB87" s="8" t="str">
        <f>IFERROR((VLOOKUP(A87,TabRankingEficiência[],13,FALSE)*VLOOKUP(A87,BDNãoCont[],15,FALSE))+VLOOKUP(A87,BDNãoCont[],14,FALSE),"")</f>
        <v/>
      </c>
      <c r="AC87" s="8" t="str">
        <f t="shared" si="15"/>
        <v/>
      </c>
      <c r="AD87" s="8" t="str">
        <f>IFERROR(AC87-IFERROR(VLOOKUP(A87,BDNãoCont[],14,FALSE),VLOOKUP(A87,BDContábil[],17,FALSE)+VLOOKUP(A87,BDContábil[],18,FALSE)),"")</f>
        <v/>
      </c>
      <c r="AE87" s="8">
        <f>VLOOKUP(A87,BDContábil[],5,FALSE)</f>
        <v>0</v>
      </c>
      <c r="AF87" s="8">
        <f>-VLOOKUP(A87,BDContábil[],10,FALSE)</f>
        <v>0</v>
      </c>
      <c r="AG87" t="str">
        <f>'Demonstrativos a plotar'!A87</f>
        <v>CEA</v>
      </c>
      <c r="AH87" s="38" t="str">
        <f>IF(OR(IF(Reclassificado,Indicadores[[#This Row],[Ranking Financeiro Ajustado]],Indicadores[[#This Row],[Rating IFF]])="",E87&lt;&gt;"Grande",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87" s="38" t="str">
        <f>IF(OR(Indicadores[[#This Row],[Ranking Financeiro Ajustado]]="",E87&lt;&gt;"Grande",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87" s="38" t="str">
        <f>RIGHT(Indicadores[[#This Row],[Ano Ranking Financeiro]],1)</f>
        <v/>
      </c>
      <c r="AK87" s="39" t="e">
        <f>IF(Indicadores[[#This Row],[Div - At Reg/ Ebitda]]&lt;1,"A",IF(Indicadores[[#This Row],[Div - At Reg/ Ebitda]]&lt;2.5,"B",IF(Indicadores[[#This Row],[Div - At Reg/ Ebitda]]&lt;3.7,"C","D")))</f>
        <v>#VALUE!</v>
      </c>
      <c r="AL87" s="39"/>
      <c r="AM87" s="39" t="s">
        <v>840</v>
      </c>
      <c r="AN87" s="39" t="str">
        <f>IFERROR(Indicadores[[#This Row],[EBIT Aj]]/(Indicadores[[#This Row],[DF Ajust]]+Indicadores[[#This Row],[Dívidas CP]]),"")</f>
        <v/>
      </c>
      <c r="AO87" s="39" t="str">
        <f t="shared" si="16"/>
        <v/>
      </c>
      <c r="AP87" s="39" t="str">
        <f t="shared" si="17"/>
        <v/>
      </c>
      <c r="AQ87" s="39" t="str">
        <f>IFERROR((VLOOKUP(A87,BDContábil[],15,FALSE)-VLOOKUP(A87,BDContábil[],9,FALSE))/Indicadores[[#This Row],[EBITDA Utilizado]],"")</f>
        <v/>
      </c>
      <c r="AR87" s="39" t="str">
        <f>IFERROR(VLOOKUP(A87,BDContábil[],23,FALSE)/Indicadores[[#This Row],[EBITDA Utilizado]],"")</f>
        <v/>
      </c>
      <c r="AS87" s="39" t="str">
        <f>IFERROR((VLOOKUP(A87,BDContábil[],9,FALSE)+VLOOKUP(A87,BDContábil[],10,FALSE))/Indicadores[[#This Row],[EBITDA Utilizado]],"")</f>
        <v/>
      </c>
      <c r="AT87" s="39" t="e">
        <f>Indicadores[[#This Row],[Dív Líqu/ Ebitda]]-Indicadores[[#This Row],[Ativos Reg/ Ebitda]]</f>
        <v>#VALUE!</v>
      </c>
      <c r="AU87" s="39" t="str">
        <f>IFERROR(VLOOKUP(A87,BDNãoCont[],11,FALSE),"")</f>
        <v/>
      </c>
      <c r="AV87" s="39" t="str">
        <f>IFERROR(AC87*IF(TipoEbitda="Normal",1,IF(TipoEbitda="Aj a Provisões",1-DifEditaAjProv,1-DifEditaAjProveOutros))/(VLOOKUP(A87,BDNãoCont[],14,FALSE)+VLOOKUP(A87,BDNãoCont[],15,FALSE)),"")</f>
        <v/>
      </c>
      <c r="AW87" s="39" t="str">
        <f>IFERROR(Indicadores[[#This Row],[EBIT Aj]]/Indicadores[[#This Row],[Capital Investido]]*100,"")</f>
        <v/>
      </c>
      <c r="AX87" s="51" t="str">
        <f>IF(Indicadores[[#This Row],[Patrimônio Líquido]]&lt;0,"",Indicadores[[#This Row],[Lucro Líquido]]/Indicadores[[#This Row],[Patrimônio Líquido]]*100)</f>
        <v/>
      </c>
      <c r="AY87" s="51"/>
      <c r="AZ87" s="39" t="str">
        <f>IF(OR(Indicadores[[#This Row],[Rating Operacional]]="",E87&lt;&gt;"Grande",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87" s="39" t="str">
        <f>IFERROR(VLOOKUP(Indicadores[[#This Row],[Concatenado]],TabRankingEficiência[],13,FALSE),"")</f>
        <v/>
      </c>
      <c r="BB87" s="39" t="str">
        <f>IFERROR(VLOOKUP(Indicadores[[#This Row],[Concatenado]],TabRankingEficiência[],12,FALSE),"")</f>
        <v/>
      </c>
      <c r="BC87" s="39" t="str">
        <f>IFERROR(VLOOKUP(Indicadores[[#This Row],[Concatenado]],TabRankingEficiência[],11,FALSE),"")</f>
        <v/>
      </c>
    </row>
    <row r="88" spans="1:55" ht="15" hidden="1" x14ac:dyDescent="0.25">
      <c r="A88" t="str">
        <f t="shared" si="9"/>
        <v>CEA2009</v>
      </c>
      <c r="B88">
        <f>'Demonstrativos a plotar'!B88</f>
        <v>2009</v>
      </c>
      <c r="C88" s="38" t="str">
        <f t="shared" si="10"/>
        <v/>
      </c>
      <c r="D88" s="38" t="str">
        <f>IFERROR(VLOOKUP(Indicadores[[#This Row],[Concatenado]],TabRankingEficiência[],IF(TipoEbitda="Normal",14,IF(TipoEbitda="Recorrente",15,16)),FALSE),"")</f>
        <v/>
      </c>
      <c r="E88" t="str">
        <f>IF(OR(Tamanho="Todas",VLOOKUP(AG88,Empresas[], 4,FALSE)="Mais de 200m"), "Grande","")</f>
        <v>Grande</v>
      </c>
      <c r="F88" s="71" t="b">
        <f>IF(VLOOKUP(AG88,Empresas[], 6,FALSE), TRUE,FALSE)</f>
        <v>1</v>
      </c>
      <c r="G88" t="b">
        <f>IF(VLOOKUP(AG88,Empresas[], 5,FALSE), TRUE,FALSE)</f>
        <v>1</v>
      </c>
      <c r="H88" s="71" t="b">
        <f>IF(VLOOKUP(AG88,Empresas[],7,FALSE), TRUE,FALSE)</f>
        <v>0</v>
      </c>
      <c r="I88" s="9" t="str">
        <f t="shared" si="11"/>
        <v/>
      </c>
      <c r="J88" s="1" t="str">
        <f t="shared" si="12"/>
        <v/>
      </c>
      <c r="K88" s="1" t="str">
        <f t="shared" si="13"/>
        <v/>
      </c>
      <c r="L88" s="1" t="str">
        <f t="shared" si="14"/>
        <v/>
      </c>
      <c r="M88" s="8" t="str">
        <f>IFERROR(VLOOKUP(A88,BDNãoCont[],18,FALSE),"")</f>
        <v/>
      </c>
      <c r="N88" s="7">
        <f>IFERROR(VLOOKUP(A88,BDNãoCont[],13),"")</f>
        <v>0.11045172283934426</v>
      </c>
      <c r="O88" s="84">
        <f>IFERROR(VLOOKUP(A88,BDContábil[],21,FALSE),"")</f>
        <v>-449108720.34999996</v>
      </c>
      <c r="P88" s="84">
        <f>IFERROR(-VLOOKUP(A88,BDContábil[],11,FALSE),"")</f>
        <v>83833650.979999989</v>
      </c>
      <c r="Q88" s="84" t="str">
        <f>IFERROR(VLOOKUP(A88,BDNãoCont[],3,FALSE),"")</f>
        <v/>
      </c>
      <c r="R88" s="84">
        <f>VLOOKUP(A88,BDContábil[],15,FALSE)-VLOOKUP(A88,BDContábil[],9,FALSE)</f>
        <v>-2020770</v>
      </c>
      <c r="S88" s="84">
        <f>VLOOKUP(A88,BDContábil[],23,FALSE)</f>
        <v>0</v>
      </c>
      <c r="T88" s="84">
        <f>VLOOKUP(A88,BDContábil[],16,FALSE)</f>
        <v>-993246390.19999993</v>
      </c>
      <c r="U88" s="84" t="str">
        <f>IFERROR((1/VLOOKUP(Indicadores[[#This Row],[Concatenado]],TabRankingEficiência[],11,FALSE))*(Indicadores[[#This Row],[EBITDA Normal]]-VLOOKUP(A88,BDNãoCont[],14,FALSE)),"")</f>
        <v/>
      </c>
      <c r="V88" s="84" t="str">
        <f>IFERROR(VLOOKUP(A88,BDNãoCont[],14,FALSE),"")</f>
        <v/>
      </c>
      <c r="W88" s="84" t="str">
        <f>IFERROR(Indicadores[[#This Row],[EBITDA Normal]]-Indicadores[[#This Row],[Depreciação Regulatória]],"")</f>
        <v/>
      </c>
      <c r="X88" s="84" t="str">
        <f>IFERROR(Indicadores[[#This Row],[EBITDA AJ (com variações de mercado)]]-Indicadores[[#This Row],[Depreciação Regulatória]],"")</f>
        <v/>
      </c>
      <c r="Y88" s="84" t="str">
        <f>IFERROR(Indicadores[[#This Row],[EBITDA Recorrente]]-Indicadores[[#This Row],[Depreciação Regulatória]],"")</f>
        <v/>
      </c>
      <c r="Z88" s="8">
        <f>VLOOKUP(A88,BDContábil[],8,FALSE)</f>
        <v>-35194428.189999998</v>
      </c>
      <c r="AA88" s="8" t="str">
        <f>IFERROR((VLOOKUP(A88,TabRankingEficiência[],12,FALSE)*VLOOKUP(A88,BDNãoCont[],15,FALSE))+VLOOKUP(A88,BDNãoCont[],14,FALSE),"")</f>
        <v/>
      </c>
      <c r="AB88" s="8" t="str">
        <f>IFERROR((VLOOKUP(A88,TabRankingEficiência[],13,FALSE)*VLOOKUP(A88,BDNãoCont[],15,FALSE))+VLOOKUP(A88,BDNãoCont[],14,FALSE),"")</f>
        <v/>
      </c>
      <c r="AC88" s="8" t="str">
        <f t="shared" si="15"/>
        <v/>
      </c>
      <c r="AD88" s="8" t="str">
        <f>IFERROR(AC88-IFERROR(VLOOKUP(A88,BDNãoCont[],14,FALSE),VLOOKUP(A88,BDContábil[],17,FALSE)+VLOOKUP(A88,BDContábil[],18,FALSE)),"")</f>
        <v/>
      </c>
      <c r="AE88" s="8">
        <f>VLOOKUP(A88,BDContábil[],5,FALSE)</f>
        <v>386769846.26999998</v>
      </c>
      <c r="AF88" s="8">
        <f>-VLOOKUP(A88,BDContábil[],10,FALSE)</f>
        <v>0</v>
      </c>
      <c r="AG88" t="str">
        <f>'Demonstrativos a plotar'!A88</f>
        <v>CEA</v>
      </c>
      <c r="AH88" s="38" t="str">
        <f>IF(OR(IF(Reclassificado,Indicadores[[#This Row],[Ranking Financeiro Ajustado]],Indicadores[[#This Row],[Rating IFF]])="",E88&lt;&gt;"Grande",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88" s="38" t="str">
        <f>IF(OR(Indicadores[[#This Row],[Ranking Financeiro Ajustado]]="",E88&lt;&gt;"Grande",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88" s="38" t="str">
        <f>RIGHT(Indicadores[[#This Row],[Ano Ranking Financeiro]],1)</f>
        <v/>
      </c>
      <c r="AK88" s="39" t="e">
        <f>IF(Indicadores[[#This Row],[Div - At Reg/ Ebitda]]&lt;1,"A",IF(Indicadores[[#This Row],[Div - At Reg/ Ebitda]]&lt;2.5,"B",IF(Indicadores[[#This Row],[Div - At Reg/ Ebitda]]&lt;3.7,"C","D")))</f>
        <v>#VALUE!</v>
      </c>
      <c r="AL88" s="39"/>
      <c r="AM88" s="39" t="s">
        <v>840</v>
      </c>
      <c r="AN88" s="39" t="str">
        <f>IFERROR(Indicadores[[#This Row],[EBIT Aj]]/(Indicadores[[#This Row],[DF Ajust]]+Indicadores[[#This Row],[Dívidas CP]]),"")</f>
        <v/>
      </c>
      <c r="AO88" s="39" t="str">
        <f t="shared" si="16"/>
        <v/>
      </c>
      <c r="AP88" s="39" t="str">
        <f t="shared" si="17"/>
        <v/>
      </c>
      <c r="AQ88" s="39" t="str">
        <f>IFERROR((VLOOKUP(A88,BDContábil[],15,FALSE)-VLOOKUP(A88,BDContábil[],9,FALSE))/Indicadores[[#This Row],[EBITDA Utilizado]],"")</f>
        <v/>
      </c>
      <c r="AR88" s="39" t="str">
        <f>IFERROR(VLOOKUP(A88,BDContábil[],23,FALSE)/Indicadores[[#This Row],[EBITDA Utilizado]],"")</f>
        <v/>
      </c>
      <c r="AS88" s="39" t="str">
        <f>IFERROR((VLOOKUP(A88,BDContábil[],9,FALSE)+VLOOKUP(A88,BDContábil[],10,FALSE))/Indicadores[[#This Row],[EBITDA Utilizado]],"")</f>
        <v/>
      </c>
      <c r="AT88" s="39" t="e">
        <f>Indicadores[[#This Row],[Dív Líqu/ Ebitda]]-Indicadores[[#This Row],[Ativos Reg/ Ebitda]]</f>
        <v>#VALUE!</v>
      </c>
      <c r="AU88" s="39" t="str">
        <f>IFERROR(VLOOKUP(A88,BDNãoCont[],11,FALSE),"")</f>
        <v/>
      </c>
      <c r="AV88" s="39" t="str">
        <f>IFERROR(AC88*IF(TipoEbitda="Normal",1,IF(TipoEbitda="Aj a Provisões",1-DifEditaAjProv,1-DifEditaAjProveOutros))/(VLOOKUP(A88,BDNãoCont[],14,FALSE)+VLOOKUP(A88,BDNãoCont[],15,FALSE)),"")</f>
        <v/>
      </c>
      <c r="AW88" s="39" t="str">
        <f>IFERROR(Indicadores[[#This Row],[EBIT Aj]]/Indicadores[[#This Row],[Capital Investido]]*100,"")</f>
        <v/>
      </c>
      <c r="AX88" s="51" t="str">
        <f>IF(Indicadores[[#This Row],[Patrimônio Líquido]]&lt;0,"",Indicadores[[#This Row],[Lucro Líquido]]/Indicadores[[#This Row],[Patrimônio Líquido]]*100)</f>
        <v/>
      </c>
      <c r="AY88" s="51"/>
      <c r="AZ88" s="39" t="str">
        <f>IF(OR(Indicadores[[#This Row],[Rating Operacional]]="",E88&lt;&gt;"Grande",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88" s="39" t="str">
        <f>IFERROR(VLOOKUP(Indicadores[[#This Row],[Concatenado]],TabRankingEficiência[],13,FALSE),"")</f>
        <v/>
      </c>
      <c r="BB88" s="39" t="str">
        <f>IFERROR(VLOOKUP(Indicadores[[#This Row],[Concatenado]],TabRankingEficiência[],12,FALSE),"")</f>
        <v/>
      </c>
      <c r="BC88" s="39" t="str">
        <f>IFERROR(VLOOKUP(Indicadores[[#This Row],[Concatenado]],TabRankingEficiência[],11,FALSE),"")</f>
        <v/>
      </c>
    </row>
    <row r="89" spans="1:55" ht="15" hidden="1" x14ac:dyDescent="0.25">
      <c r="A89" t="str">
        <f t="shared" si="9"/>
        <v>CEA2010</v>
      </c>
      <c r="B89">
        <f>'Demonstrativos a plotar'!B89</f>
        <v>2010</v>
      </c>
      <c r="C89" s="38" t="str">
        <f t="shared" si="10"/>
        <v/>
      </c>
      <c r="D89" s="38" t="str">
        <f>IFERROR(VLOOKUP(Indicadores[[#This Row],[Concatenado]],TabRankingEficiência[],IF(TipoEbitda="Normal",14,IF(TipoEbitda="Recorrente",15,16)),FALSE),"")</f>
        <v/>
      </c>
      <c r="E89" t="str">
        <f>IF(OR(Tamanho="Todas",VLOOKUP(AG89,Empresas[], 4,FALSE)="Mais de 200m"), "Grande","")</f>
        <v>Grande</v>
      </c>
      <c r="F89" s="71" t="b">
        <f>IF(VLOOKUP(AG89,Empresas[], 6,FALSE), TRUE,FALSE)</f>
        <v>1</v>
      </c>
      <c r="G89" t="b">
        <f>IF(VLOOKUP(AG89,Empresas[], 5,FALSE), TRUE,FALSE)</f>
        <v>1</v>
      </c>
      <c r="H89" s="71" t="b">
        <f>IF(VLOOKUP(AG89,Empresas[],7,FALSE), TRUE,FALSE)</f>
        <v>0</v>
      </c>
      <c r="I89" s="9" t="str">
        <f t="shared" si="11"/>
        <v/>
      </c>
      <c r="J89" s="1" t="str">
        <f t="shared" si="12"/>
        <v/>
      </c>
      <c r="K89" s="1" t="str">
        <f t="shared" si="13"/>
        <v/>
      </c>
      <c r="L89" s="1" t="str">
        <f t="shared" si="14"/>
        <v/>
      </c>
      <c r="M89" s="8" t="str">
        <f>IFERROR(VLOOKUP(A89,BDNãoCont[],18,FALSE),"")</f>
        <v/>
      </c>
      <c r="N89" s="7">
        <f>IFERROR(VLOOKUP(A89,BDNãoCont[],13),"")</f>
        <v>0.11045172283934426</v>
      </c>
      <c r="O89" s="84">
        <f>IFERROR(VLOOKUP(A89,BDContábil[],21,FALSE),"")</f>
        <v>-197945318.0399999</v>
      </c>
      <c r="P89" s="84">
        <f>IFERROR(-VLOOKUP(A89,BDContábil[],11,FALSE),"")</f>
        <v>104093220</v>
      </c>
      <c r="Q89" s="84" t="str">
        <f>IFERROR(VLOOKUP(A89,BDNãoCont[],3,FALSE),"")</f>
        <v/>
      </c>
      <c r="R89" s="84">
        <f>VLOOKUP(A89,BDContábil[],15,FALSE)-VLOOKUP(A89,BDContábil[],9,FALSE)</f>
        <v>-4037065.99</v>
      </c>
      <c r="S89" s="84">
        <f>VLOOKUP(A89,BDContábil[],23,FALSE)</f>
        <v>0</v>
      </c>
      <c r="T89" s="84">
        <f>VLOOKUP(A89,BDContábil[],16,FALSE)</f>
        <v>-1189191924.9199998</v>
      </c>
      <c r="U89" s="84" t="str">
        <f>IFERROR((1/VLOOKUP(Indicadores[[#This Row],[Concatenado]],TabRankingEficiência[],11,FALSE))*(Indicadores[[#This Row],[EBITDA Normal]]-VLOOKUP(A89,BDNãoCont[],14,FALSE)),"")</f>
        <v/>
      </c>
      <c r="V89" s="84" t="str">
        <f>IFERROR(VLOOKUP(A89,BDNãoCont[],14,FALSE),"")</f>
        <v/>
      </c>
      <c r="W89" s="84" t="str">
        <f>IFERROR(Indicadores[[#This Row],[EBITDA Normal]]-Indicadores[[#This Row],[Depreciação Regulatória]],"")</f>
        <v/>
      </c>
      <c r="X89" s="84" t="str">
        <f>IFERROR(Indicadores[[#This Row],[EBITDA AJ (com variações de mercado)]]-Indicadores[[#This Row],[Depreciação Regulatória]],"")</f>
        <v/>
      </c>
      <c r="Y89" s="84" t="str">
        <f>IFERROR(Indicadores[[#This Row],[EBITDA Recorrente]]-Indicadores[[#This Row],[Depreciação Regulatória]],"")</f>
        <v/>
      </c>
      <c r="Z89" s="8">
        <f>VLOOKUP(A89,BDContábil[],8,FALSE)</f>
        <v>-152914041.72999993</v>
      </c>
      <c r="AA89" s="8" t="str">
        <f>IFERROR((VLOOKUP(A89,TabRankingEficiência[],12,FALSE)*VLOOKUP(A89,BDNãoCont[],15,FALSE))+VLOOKUP(A89,BDNãoCont[],14,FALSE),"")</f>
        <v/>
      </c>
      <c r="AB89" s="8" t="str">
        <f>IFERROR((VLOOKUP(A89,TabRankingEficiência[],13,FALSE)*VLOOKUP(A89,BDNãoCont[],15,FALSE))+VLOOKUP(A89,BDNãoCont[],14,FALSE),"")</f>
        <v/>
      </c>
      <c r="AC89" s="8" t="str">
        <f t="shared" si="15"/>
        <v/>
      </c>
      <c r="AD89" s="8" t="str">
        <f>IFERROR(AC89-IFERROR(VLOOKUP(A89,BDNãoCont[],14,FALSE),VLOOKUP(A89,BDContábil[],17,FALSE)+VLOOKUP(A89,BDContábil[],18,FALSE)),"")</f>
        <v/>
      </c>
      <c r="AE89" s="8">
        <f>VLOOKUP(A89,BDContábil[],5,FALSE)</f>
        <v>34224601.229999997</v>
      </c>
      <c r="AF89" s="8">
        <f>-VLOOKUP(A89,BDContábil[],10,FALSE)</f>
        <v>0</v>
      </c>
      <c r="AG89" t="str">
        <f>'Demonstrativos a plotar'!A89</f>
        <v>CEA</v>
      </c>
      <c r="AH89" s="38" t="str">
        <f>IF(OR(IF(Reclassificado,Indicadores[[#This Row],[Ranking Financeiro Ajustado]],Indicadores[[#This Row],[Rating IFF]])="",E89&lt;&gt;"Grande",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89" s="38" t="str">
        <f>IF(OR(Indicadores[[#This Row],[Ranking Financeiro Ajustado]]="",E89&lt;&gt;"Grande",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89" s="38" t="str">
        <f>RIGHT(Indicadores[[#This Row],[Ano Ranking Financeiro]],1)</f>
        <v/>
      </c>
      <c r="AK89" s="39" t="e">
        <f>IF(Indicadores[[#This Row],[Div - At Reg/ Ebitda]]&lt;1,"A",IF(Indicadores[[#This Row],[Div - At Reg/ Ebitda]]&lt;2.5,"B",IF(Indicadores[[#This Row],[Div - At Reg/ Ebitda]]&lt;3.7,"C","D")))</f>
        <v>#VALUE!</v>
      </c>
      <c r="AL89" s="39"/>
      <c r="AM89" s="39" t="s">
        <v>840</v>
      </c>
      <c r="AN89" s="39" t="str">
        <f>IFERROR(Indicadores[[#This Row],[EBIT Aj]]/(Indicadores[[#This Row],[DF Ajust]]+Indicadores[[#This Row],[Dívidas CP]]),"")</f>
        <v/>
      </c>
      <c r="AO89" s="39" t="str">
        <f t="shared" si="16"/>
        <v/>
      </c>
      <c r="AP89" s="39" t="str">
        <f t="shared" si="17"/>
        <v/>
      </c>
      <c r="AQ89" s="39" t="str">
        <f>IFERROR((VLOOKUP(A89,BDContábil[],15,FALSE)-VLOOKUP(A89,BDContábil[],9,FALSE))/Indicadores[[#This Row],[EBITDA Utilizado]],"")</f>
        <v/>
      </c>
      <c r="AR89" s="39" t="str">
        <f>IFERROR(VLOOKUP(A89,BDContábil[],23,FALSE)/Indicadores[[#This Row],[EBITDA Utilizado]],"")</f>
        <v/>
      </c>
      <c r="AS89" s="39" t="str">
        <f>IFERROR((VLOOKUP(A89,BDContábil[],9,FALSE)+VLOOKUP(A89,BDContábil[],10,FALSE))/Indicadores[[#This Row],[EBITDA Utilizado]],"")</f>
        <v/>
      </c>
      <c r="AT89" s="39" t="e">
        <f>Indicadores[[#This Row],[Dív Líqu/ Ebitda]]-Indicadores[[#This Row],[Ativos Reg/ Ebitda]]</f>
        <v>#VALUE!</v>
      </c>
      <c r="AU89" s="39" t="str">
        <f>IFERROR(VLOOKUP(A89,BDNãoCont[],11,FALSE),"")</f>
        <v/>
      </c>
      <c r="AV89" s="39" t="str">
        <f>IFERROR(AC89*IF(TipoEbitda="Normal",1,IF(TipoEbitda="Aj a Provisões",1-DifEditaAjProv,1-DifEditaAjProveOutros))/(VLOOKUP(A89,BDNãoCont[],14,FALSE)+VLOOKUP(A89,BDNãoCont[],15,FALSE)),"")</f>
        <v/>
      </c>
      <c r="AW89" s="39" t="str">
        <f>IFERROR(Indicadores[[#This Row],[EBIT Aj]]/Indicadores[[#This Row],[Capital Investido]]*100,"")</f>
        <v/>
      </c>
      <c r="AX89" s="51" t="str">
        <f>IF(Indicadores[[#This Row],[Patrimônio Líquido]]&lt;0,"",Indicadores[[#This Row],[Lucro Líquido]]/Indicadores[[#This Row],[Patrimônio Líquido]]*100)</f>
        <v/>
      </c>
      <c r="AY89" s="51"/>
      <c r="AZ89" s="39" t="str">
        <f>IF(OR(Indicadores[[#This Row],[Rating Operacional]]="",E89&lt;&gt;"Grande",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89" s="39" t="str">
        <f>IFERROR(VLOOKUP(Indicadores[[#This Row],[Concatenado]],TabRankingEficiência[],13,FALSE),"")</f>
        <v/>
      </c>
      <c r="BB89" s="39" t="str">
        <f>IFERROR(VLOOKUP(Indicadores[[#This Row],[Concatenado]],TabRankingEficiência[],12,FALSE),"")</f>
        <v/>
      </c>
      <c r="BC89" s="39" t="str">
        <f>IFERROR(VLOOKUP(Indicadores[[#This Row],[Concatenado]],TabRankingEficiência[],11,FALSE),"")</f>
        <v/>
      </c>
    </row>
    <row r="90" spans="1:55" ht="15" hidden="1" x14ac:dyDescent="0.25">
      <c r="A90" t="str">
        <f t="shared" si="9"/>
        <v>CEA2011</v>
      </c>
      <c r="B90">
        <f>'Demonstrativos a plotar'!B90</f>
        <v>2011</v>
      </c>
      <c r="C90" s="38" t="str">
        <f t="shared" si="10"/>
        <v/>
      </c>
      <c r="D90" s="38" t="str">
        <f>IFERROR(VLOOKUP(Indicadores[[#This Row],[Concatenado]],TabRankingEficiência[],IF(TipoEbitda="Normal",14,IF(TipoEbitda="Recorrente",15,16)),FALSE),"")</f>
        <v/>
      </c>
      <c r="E90" t="str">
        <f>IF(OR(Tamanho="Todas",VLOOKUP(AG90,Empresas[], 4,FALSE)="Mais de 200m"), "Grande","")</f>
        <v>Grande</v>
      </c>
      <c r="F90" s="71" t="b">
        <f>IF(VLOOKUP(AG90,Empresas[], 6,FALSE), TRUE,FALSE)</f>
        <v>1</v>
      </c>
      <c r="G90" t="b">
        <f>IF(VLOOKUP(AG90,Empresas[], 5,FALSE), TRUE,FALSE)</f>
        <v>1</v>
      </c>
      <c r="H90" s="71" t="b">
        <f>IF(VLOOKUP(AG90,Empresas[],7,FALSE), TRUE,FALSE)</f>
        <v>0</v>
      </c>
      <c r="I90" s="9" t="str">
        <f t="shared" si="11"/>
        <v/>
      </c>
      <c r="J90" s="1" t="str">
        <f t="shared" si="12"/>
        <v/>
      </c>
      <c r="K90" s="1" t="str">
        <f t="shared" si="13"/>
        <v/>
      </c>
      <c r="L90" s="1" t="str">
        <f t="shared" si="14"/>
        <v/>
      </c>
      <c r="M90" s="8" t="str">
        <f>IFERROR(VLOOKUP(A90,BDNãoCont[],18,FALSE),"")</f>
        <v/>
      </c>
      <c r="N90" s="7">
        <f>IFERROR(VLOOKUP(A90,BDNãoCont[],13),"")</f>
        <v>0.11045172283934426</v>
      </c>
      <c r="O90" s="84">
        <f>IFERROR(VLOOKUP(A90,BDContábil[],21,FALSE),"")</f>
        <v>-298028240.02999991</v>
      </c>
      <c r="P90" s="84">
        <f>IFERROR(-VLOOKUP(A90,BDContábil[],11,FALSE),"")</f>
        <v>100203431.31000002</v>
      </c>
      <c r="Q90" s="84" t="str">
        <f>IFERROR(VLOOKUP(A90,BDNãoCont[],3,FALSE),"")</f>
        <v/>
      </c>
      <c r="R90" s="84">
        <f>VLOOKUP(A90,BDContábil[],15,FALSE)-VLOOKUP(A90,BDContábil[],9,FALSE)</f>
        <v>-4060727.8000000003</v>
      </c>
      <c r="S90" s="84">
        <f>VLOOKUP(A90,BDContábil[],23,FALSE)</f>
        <v>-19353715.989999998</v>
      </c>
      <c r="T90" s="84">
        <f>VLOOKUP(A90,BDContábil[],16,FALSE)</f>
        <v>-1393404196.4300003</v>
      </c>
      <c r="U90" s="84" t="str">
        <f>IFERROR((1/VLOOKUP(Indicadores[[#This Row],[Concatenado]],TabRankingEficiência[],11,FALSE))*(Indicadores[[#This Row],[EBITDA Normal]]-VLOOKUP(A90,BDNãoCont[],14,FALSE)),"")</f>
        <v/>
      </c>
      <c r="V90" s="84" t="str">
        <f>IFERROR(VLOOKUP(A90,BDNãoCont[],14,FALSE),"")</f>
        <v/>
      </c>
      <c r="W90" s="84" t="str">
        <f>IFERROR(Indicadores[[#This Row],[EBITDA Normal]]-Indicadores[[#This Row],[Depreciação Regulatória]],"")</f>
        <v/>
      </c>
      <c r="X90" s="84" t="str">
        <f>IFERROR(Indicadores[[#This Row],[EBITDA AJ (com variações de mercado)]]-Indicadores[[#This Row],[Depreciação Regulatória]],"")</f>
        <v/>
      </c>
      <c r="Y90" s="84" t="str">
        <f>IFERROR(Indicadores[[#This Row],[EBITDA Recorrente]]-Indicadores[[#This Row],[Depreciação Regulatória]],"")</f>
        <v/>
      </c>
      <c r="Z90" s="8">
        <f>VLOOKUP(A90,BDContábil[],8,FALSE)</f>
        <v>-131258485.58999991</v>
      </c>
      <c r="AA90" s="8" t="str">
        <f>IFERROR((VLOOKUP(A90,TabRankingEficiência[],12,FALSE)*VLOOKUP(A90,BDNãoCont[],15,FALSE))+VLOOKUP(A90,BDNãoCont[],14,FALSE),"")</f>
        <v/>
      </c>
      <c r="AB90" s="8" t="str">
        <f>IFERROR((VLOOKUP(A90,TabRankingEficiência[],13,FALSE)*VLOOKUP(A90,BDNãoCont[],15,FALSE))+VLOOKUP(A90,BDNãoCont[],14,FALSE),"")</f>
        <v/>
      </c>
      <c r="AC90" s="8" t="str">
        <f t="shared" si="15"/>
        <v/>
      </c>
      <c r="AD90" s="8" t="str">
        <f>IFERROR(AC90-IFERROR(VLOOKUP(A90,BDNãoCont[],14,FALSE),VLOOKUP(A90,BDContábil[],17,FALSE)+VLOOKUP(A90,BDContábil[],18,FALSE)),"")</f>
        <v/>
      </c>
      <c r="AE90" s="8">
        <f>VLOOKUP(A90,BDContábil[],5,FALSE)</f>
        <v>0</v>
      </c>
      <c r="AF90" s="8">
        <f>-VLOOKUP(A90,BDContábil[],10,FALSE)</f>
        <v>0</v>
      </c>
      <c r="AG90" t="str">
        <f>'Demonstrativos a plotar'!A90</f>
        <v>CEA</v>
      </c>
      <c r="AH90" s="38" t="str">
        <f>IF(OR(IF(Reclassificado,Indicadores[[#This Row],[Ranking Financeiro Ajustado]],Indicadores[[#This Row],[Rating IFF]])="",E90&lt;&gt;"Grande",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0" s="38" t="str">
        <f>IF(OR(Indicadores[[#This Row],[Ranking Financeiro Ajustado]]="",E90&lt;&gt;"Grande",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0" s="38" t="str">
        <f>RIGHT(Indicadores[[#This Row],[Ano Ranking Financeiro]],1)</f>
        <v/>
      </c>
      <c r="AK90" s="39" t="e">
        <f>IF(Indicadores[[#This Row],[Div - At Reg/ Ebitda]]&lt;1,"A",IF(Indicadores[[#This Row],[Div - At Reg/ Ebitda]]&lt;2.5,"B",IF(Indicadores[[#This Row],[Div - At Reg/ Ebitda]]&lt;3.7,"C","D")))</f>
        <v>#VALUE!</v>
      </c>
      <c r="AL90" s="39"/>
      <c r="AM90" s="39" t="s">
        <v>840</v>
      </c>
      <c r="AN90" s="39" t="str">
        <f>IFERROR(Indicadores[[#This Row],[EBIT Aj]]/(Indicadores[[#This Row],[DF Ajust]]+Indicadores[[#This Row],[Dívidas CP]]),"")</f>
        <v/>
      </c>
      <c r="AO90" s="39" t="str">
        <f t="shared" si="16"/>
        <v/>
      </c>
      <c r="AP90" s="39" t="str">
        <f t="shared" si="17"/>
        <v/>
      </c>
      <c r="AQ90" s="39" t="str">
        <f>IFERROR((VLOOKUP(A90,BDContábil[],15,FALSE)-VLOOKUP(A90,BDContábil[],9,FALSE))/Indicadores[[#This Row],[EBITDA Utilizado]],"")</f>
        <v/>
      </c>
      <c r="AR90" s="39" t="str">
        <f>IFERROR(VLOOKUP(A90,BDContábil[],23,FALSE)/Indicadores[[#This Row],[EBITDA Utilizado]],"")</f>
        <v/>
      </c>
      <c r="AS90" s="39" t="str">
        <f>IFERROR((VLOOKUP(A90,BDContábil[],9,FALSE)+VLOOKUP(A90,BDContábil[],10,FALSE))/Indicadores[[#This Row],[EBITDA Utilizado]],"")</f>
        <v/>
      </c>
      <c r="AT90" s="39" t="e">
        <f>Indicadores[[#This Row],[Dív Líqu/ Ebitda]]-Indicadores[[#This Row],[Ativos Reg/ Ebitda]]</f>
        <v>#VALUE!</v>
      </c>
      <c r="AU90" s="39" t="str">
        <f>IFERROR(VLOOKUP(A90,BDNãoCont[],11,FALSE),"")</f>
        <v/>
      </c>
      <c r="AV90" s="39" t="str">
        <f>IFERROR(AC90*IF(TipoEbitda="Normal",1,IF(TipoEbitda="Aj a Provisões",1-DifEditaAjProv,1-DifEditaAjProveOutros))/(VLOOKUP(A90,BDNãoCont[],14,FALSE)+VLOOKUP(A90,BDNãoCont[],15,FALSE)),"")</f>
        <v/>
      </c>
      <c r="AW90" s="39" t="str">
        <f>IFERROR(Indicadores[[#This Row],[EBIT Aj]]/Indicadores[[#This Row],[Capital Investido]]*100,"")</f>
        <v/>
      </c>
      <c r="AX90" s="51" t="str">
        <f>IF(Indicadores[[#This Row],[Patrimônio Líquido]]&lt;0,"",Indicadores[[#This Row],[Lucro Líquido]]/Indicadores[[#This Row],[Patrimônio Líquido]]*100)</f>
        <v/>
      </c>
      <c r="AY90" s="51"/>
      <c r="AZ90" s="39" t="str">
        <f>IF(OR(Indicadores[[#This Row],[Rating Operacional]]="",E90&lt;&gt;"Grande",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0" s="39" t="str">
        <f>IFERROR(VLOOKUP(Indicadores[[#This Row],[Concatenado]],TabRankingEficiência[],13,FALSE),"")</f>
        <v/>
      </c>
      <c r="BB90" s="39" t="str">
        <f>IFERROR(VLOOKUP(Indicadores[[#This Row],[Concatenado]],TabRankingEficiência[],12,FALSE),"")</f>
        <v/>
      </c>
      <c r="BC90" s="39" t="str">
        <f>IFERROR(VLOOKUP(Indicadores[[#This Row],[Concatenado]],TabRankingEficiência[],11,FALSE),"")</f>
        <v/>
      </c>
    </row>
    <row r="91" spans="1:55" ht="15" hidden="1" x14ac:dyDescent="0.25">
      <c r="A91" t="str">
        <f t="shared" si="9"/>
        <v>CEA2012</v>
      </c>
      <c r="B91">
        <f>'Demonstrativos a plotar'!B91</f>
        <v>2012</v>
      </c>
      <c r="C91" s="38" t="str">
        <f t="shared" si="10"/>
        <v/>
      </c>
      <c r="D91" s="38" t="str">
        <f>IFERROR(VLOOKUP(Indicadores[[#This Row],[Concatenado]],TabRankingEficiência[],IF(TipoEbitda="Normal",14,IF(TipoEbitda="Recorrente",15,16)),FALSE),"")</f>
        <v/>
      </c>
      <c r="E91" t="str">
        <f>IF(OR(Tamanho="Todas",VLOOKUP(AG91,Empresas[], 4,FALSE)="Mais de 200m"), "Grande","")</f>
        <v>Grande</v>
      </c>
      <c r="F91" s="71" t="b">
        <f>IF(VLOOKUP(AG91,Empresas[], 6,FALSE), TRUE,FALSE)</f>
        <v>1</v>
      </c>
      <c r="G91" t="b">
        <f>IF(VLOOKUP(AG91,Empresas[], 5,FALSE), TRUE,FALSE)</f>
        <v>1</v>
      </c>
      <c r="H91" s="71" t="b">
        <f>IF(VLOOKUP(AG91,Empresas[],7,FALSE), TRUE,FALSE)</f>
        <v>0</v>
      </c>
      <c r="I91" s="9" t="str">
        <f t="shared" si="11"/>
        <v/>
      </c>
      <c r="J91" s="1" t="str">
        <f t="shared" si="12"/>
        <v/>
      </c>
      <c r="K91" s="1" t="str">
        <f t="shared" si="13"/>
        <v/>
      </c>
      <c r="L91" s="1" t="str">
        <f t="shared" si="14"/>
        <v/>
      </c>
      <c r="M91" s="8" t="str">
        <f>IFERROR(VLOOKUP(A91,BDNãoCont[],18,FALSE),"")</f>
        <v/>
      </c>
      <c r="N91" s="7">
        <f>IFERROR(VLOOKUP(A91,BDNãoCont[],13),"")</f>
        <v>0.11045172283934426</v>
      </c>
      <c r="O91" s="84">
        <f>IFERROR(VLOOKUP(A91,BDContábil[],21,FALSE),"")</f>
        <v>-221149266.81000009</v>
      </c>
      <c r="P91" s="84">
        <f>IFERROR(-VLOOKUP(A91,BDContábil[],11,FALSE),"")</f>
        <v>120256730.42</v>
      </c>
      <c r="Q91" s="84" t="str">
        <f>IFERROR(VLOOKUP(A91,BDNãoCont[],3,FALSE),"")</f>
        <v/>
      </c>
      <c r="R91" s="84">
        <f>VLOOKUP(A91,BDContábil[],15,FALSE)-VLOOKUP(A91,BDContábil[],9,FALSE)</f>
        <v>-3701348.92</v>
      </c>
      <c r="S91" s="84">
        <f>VLOOKUP(A91,BDContábil[],23,FALSE)</f>
        <v>0</v>
      </c>
      <c r="T91" s="84">
        <f>VLOOKUP(A91,BDContábil[],16,FALSE)</f>
        <v>-1344548148.6799998</v>
      </c>
      <c r="U91" s="84" t="str">
        <f>IFERROR((1/VLOOKUP(Indicadores[[#This Row],[Concatenado]],TabRankingEficiência[],11,FALSE))*(Indicadores[[#This Row],[EBITDA Normal]]-VLOOKUP(A91,BDNãoCont[],14,FALSE)),"")</f>
        <v/>
      </c>
      <c r="V91" s="84" t="str">
        <f>IFERROR(VLOOKUP(A91,BDNãoCont[],14,FALSE),"")</f>
        <v/>
      </c>
      <c r="W91" s="84" t="str">
        <f>IFERROR(Indicadores[[#This Row],[EBITDA Normal]]-Indicadores[[#This Row],[Depreciação Regulatória]],"")</f>
        <v/>
      </c>
      <c r="X91" s="84" t="str">
        <f>IFERROR(Indicadores[[#This Row],[EBITDA AJ (com variações de mercado)]]-Indicadores[[#This Row],[Depreciação Regulatória]],"")</f>
        <v/>
      </c>
      <c r="Y91" s="84" t="str">
        <f>IFERROR(Indicadores[[#This Row],[EBITDA Recorrente]]-Indicadores[[#This Row],[Depreciação Regulatória]],"")</f>
        <v/>
      </c>
      <c r="Z91" s="8">
        <f>VLOOKUP(A91,BDContábil[],8,FALSE)</f>
        <v>-108249715.46000008</v>
      </c>
      <c r="AA91" s="8" t="str">
        <f>IFERROR((VLOOKUP(A91,TabRankingEficiência[],12,FALSE)*VLOOKUP(A91,BDNãoCont[],15,FALSE))+VLOOKUP(A91,BDNãoCont[],14,FALSE),"")</f>
        <v/>
      </c>
      <c r="AB91" s="8" t="str">
        <f>IFERROR((VLOOKUP(A91,TabRankingEficiência[],13,FALSE)*VLOOKUP(A91,BDNãoCont[],15,FALSE))+VLOOKUP(A91,BDNãoCont[],14,FALSE),"")</f>
        <v/>
      </c>
      <c r="AC91" s="8" t="str">
        <f t="shared" si="15"/>
        <v/>
      </c>
      <c r="AD91" s="8" t="str">
        <f>IFERROR(AC91-IFERROR(VLOOKUP(A91,BDNãoCont[],14,FALSE),VLOOKUP(A91,BDContábil[],17,FALSE)+VLOOKUP(A91,BDContábil[],18,FALSE)),"")</f>
        <v/>
      </c>
      <c r="AE91" s="8">
        <f>VLOOKUP(A91,BDContábil[],5,FALSE)</f>
        <v>0</v>
      </c>
      <c r="AF91" s="8">
        <f>-VLOOKUP(A91,BDContábil[],10,FALSE)</f>
        <v>0</v>
      </c>
      <c r="AG91" t="str">
        <f>'Demonstrativos a plotar'!A91</f>
        <v>CEA</v>
      </c>
      <c r="AH91" s="38" t="str">
        <f>IF(OR(IF(Reclassificado,Indicadores[[#This Row],[Ranking Financeiro Ajustado]],Indicadores[[#This Row],[Rating IFF]])="",E91&lt;&gt;"Grande",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1" s="38" t="str">
        <f>IF(OR(Indicadores[[#This Row],[Ranking Financeiro Ajustado]]="",E91&lt;&gt;"Grande",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1" s="38" t="str">
        <f>RIGHT(Indicadores[[#This Row],[Ano Ranking Financeiro]],1)</f>
        <v/>
      </c>
      <c r="AK91" s="39" t="e">
        <f>IF(Indicadores[[#This Row],[Div - At Reg/ Ebitda]]&lt;1,"A",IF(Indicadores[[#This Row],[Div - At Reg/ Ebitda]]&lt;2.5,"B",IF(Indicadores[[#This Row],[Div - At Reg/ Ebitda]]&lt;3.7,"C","D")))</f>
        <v>#VALUE!</v>
      </c>
      <c r="AL91" s="39"/>
      <c r="AM91" s="39" t="s">
        <v>840</v>
      </c>
      <c r="AN91" s="39" t="str">
        <f>IFERROR(Indicadores[[#This Row],[EBIT Aj]]/(Indicadores[[#This Row],[DF Ajust]]+Indicadores[[#This Row],[Dívidas CP]]),"")</f>
        <v/>
      </c>
      <c r="AO91" s="39" t="str">
        <f t="shared" si="16"/>
        <v/>
      </c>
      <c r="AP91" s="39" t="str">
        <f t="shared" si="17"/>
        <v/>
      </c>
      <c r="AQ91" s="39" t="str">
        <f>IFERROR((VLOOKUP(A91,BDContábil[],15,FALSE)-VLOOKUP(A91,BDContábil[],9,FALSE))/Indicadores[[#This Row],[EBITDA Utilizado]],"")</f>
        <v/>
      </c>
      <c r="AR91" s="39" t="str">
        <f>IFERROR(VLOOKUP(A91,BDContábil[],23,FALSE)/Indicadores[[#This Row],[EBITDA Utilizado]],"")</f>
        <v/>
      </c>
      <c r="AS91" s="39" t="str">
        <f>IFERROR((VLOOKUP(A91,BDContábil[],9,FALSE)+VLOOKUP(A91,BDContábil[],10,FALSE))/Indicadores[[#This Row],[EBITDA Utilizado]],"")</f>
        <v/>
      </c>
      <c r="AT91" s="39" t="e">
        <f>Indicadores[[#This Row],[Dív Líqu/ Ebitda]]-Indicadores[[#This Row],[Ativos Reg/ Ebitda]]</f>
        <v>#VALUE!</v>
      </c>
      <c r="AU91" s="39" t="str">
        <f>IFERROR(VLOOKUP(A91,BDNãoCont[],11,FALSE),"")</f>
        <v/>
      </c>
      <c r="AV91" s="39" t="str">
        <f>IFERROR(AC91*IF(TipoEbitda="Normal",1,IF(TipoEbitda="Aj a Provisões",1-DifEditaAjProv,1-DifEditaAjProveOutros))/(VLOOKUP(A91,BDNãoCont[],14,FALSE)+VLOOKUP(A91,BDNãoCont[],15,FALSE)),"")</f>
        <v/>
      </c>
      <c r="AW91" s="39" t="str">
        <f>IFERROR(Indicadores[[#This Row],[EBIT Aj]]/Indicadores[[#This Row],[Capital Investido]]*100,"")</f>
        <v/>
      </c>
      <c r="AX91" s="51" t="str">
        <f>IF(Indicadores[[#This Row],[Patrimônio Líquido]]&lt;0,"",Indicadores[[#This Row],[Lucro Líquido]]/Indicadores[[#This Row],[Patrimônio Líquido]]*100)</f>
        <v/>
      </c>
      <c r="AY91" s="51"/>
      <c r="AZ91" s="39" t="str">
        <f>IF(OR(Indicadores[[#This Row],[Rating Operacional]]="",E91&lt;&gt;"Grande",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1" s="39" t="str">
        <f>IFERROR(VLOOKUP(Indicadores[[#This Row],[Concatenado]],TabRankingEficiência[],13,FALSE),"")</f>
        <v/>
      </c>
      <c r="BB91" s="39" t="str">
        <f>IFERROR(VLOOKUP(Indicadores[[#This Row],[Concatenado]],TabRankingEficiência[],12,FALSE),"")</f>
        <v/>
      </c>
      <c r="BC91" s="39" t="str">
        <f>IFERROR(VLOOKUP(Indicadores[[#This Row],[Concatenado]],TabRankingEficiência[],11,FALSE),"")</f>
        <v/>
      </c>
    </row>
    <row r="92" spans="1:55" ht="15" hidden="1" x14ac:dyDescent="0.25">
      <c r="A92" t="str">
        <f t="shared" si="9"/>
        <v>CEA2013</v>
      </c>
      <c r="B92">
        <f>'Demonstrativos a plotar'!B92</f>
        <v>2013</v>
      </c>
      <c r="C92" s="38" t="str">
        <f t="shared" si="10"/>
        <v/>
      </c>
      <c r="D92" s="38" t="str">
        <f>IFERROR(VLOOKUP(Indicadores[[#This Row],[Concatenado]],TabRankingEficiência[],IF(TipoEbitda="Normal",14,IF(TipoEbitda="Recorrente",15,16)),FALSE),"")</f>
        <v/>
      </c>
      <c r="E92" t="str">
        <f>IF(OR(Tamanho="Todas",VLOOKUP(AG92,Empresas[], 4,FALSE)="Mais de 200m"), "Grande","")</f>
        <v>Grande</v>
      </c>
      <c r="F92" s="71" t="b">
        <f>IF(VLOOKUP(AG92,Empresas[], 6,FALSE), TRUE,FALSE)</f>
        <v>1</v>
      </c>
      <c r="G92" t="b">
        <f>IF(VLOOKUP(AG92,Empresas[], 5,FALSE), TRUE,FALSE)</f>
        <v>1</v>
      </c>
      <c r="H92" s="71" t="b">
        <f>IF(VLOOKUP(AG92,Empresas[],7,FALSE), TRUE,FALSE)</f>
        <v>0</v>
      </c>
      <c r="I92" s="9" t="str">
        <f t="shared" si="11"/>
        <v/>
      </c>
      <c r="J92" s="1" t="str">
        <f t="shared" si="12"/>
        <v/>
      </c>
      <c r="K92" s="1" t="str">
        <f t="shared" si="13"/>
        <v/>
      </c>
      <c r="L92" s="1" t="str">
        <f t="shared" si="14"/>
        <v/>
      </c>
      <c r="M92" s="8" t="str">
        <f>IFERROR(VLOOKUP(A92,BDNãoCont[],18,FALSE),"")</f>
        <v/>
      </c>
      <c r="N92" s="7">
        <f>IFERROR(VLOOKUP(A92,BDNãoCont[],13),"")</f>
        <v>0.11045172283934426</v>
      </c>
      <c r="O92" s="84">
        <f>IFERROR(VLOOKUP(A92,BDContábil[],21,FALSE),"")</f>
        <v>-300317921.75</v>
      </c>
      <c r="P92" s="84">
        <f>IFERROR(-VLOOKUP(A92,BDContábil[],11,FALSE),"")</f>
        <v>113812290.78</v>
      </c>
      <c r="Q92" s="84" t="str">
        <f>IFERROR(VLOOKUP(A92,BDNãoCont[],3,FALSE),"")</f>
        <v/>
      </c>
      <c r="R92" s="84">
        <f>VLOOKUP(A92,BDContábil[],15,FALSE)-VLOOKUP(A92,BDContábil[],9,FALSE)</f>
        <v>-132261464.34</v>
      </c>
      <c r="S92" s="84">
        <f>VLOOKUP(A92,BDContábil[],23,FALSE)</f>
        <v>0</v>
      </c>
      <c r="T92" s="84">
        <f>VLOOKUP(A92,BDContábil[],16,FALSE)</f>
        <v>-412042399.32000011</v>
      </c>
      <c r="U92" s="84" t="str">
        <f>IFERROR((1/VLOOKUP(Indicadores[[#This Row],[Concatenado]],TabRankingEficiência[],11,FALSE))*(Indicadores[[#This Row],[EBITDA Normal]]-VLOOKUP(A92,BDNãoCont[],14,FALSE)),"")</f>
        <v/>
      </c>
      <c r="V92" s="84" t="str">
        <f>IFERROR(VLOOKUP(A92,BDNãoCont[],14,FALSE),"")</f>
        <v/>
      </c>
      <c r="W92" s="84" t="str">
        <f>IFERROR(Indicadores[[#This Row],[EBITDA Normal]]-Indicadores[[#This Row],[Depreciação Regulatória]],"")</f>
        <v/>
      </c>
      <c r="X92" s="84" t="str">
        <f>IFERROR(Indicadores[[#This Row],[EBITDA AJ (com variações de mercado)]]-Indicadores[[#This Row],[Depreciação Regulatória]],"")</f>
        <v/>
      </c>
      <c r="Y92" s="84" t="str">
        <f>IFERROR(Indicadores[[#This Row],[EBITDA Recorrente]]-Indicadores[[#This Row],[Depreciação Regulatória]],"")</f>
        <v/>
      </c>
      <c r="Z92" s="8">
        <f>VLOOKUP(A92,BDContábil[],8,FALSE)</f>
        <v>-162064945.86000001</v>
      </c>
      <c r="AA92" s="8" t="str">
        <f>IFERROR((VLOOKUP(A92,TabRankingEficiência[],12,FALSE)*VLOOKUP(A92,BDNãoCont[],15,FALSE))+VLOOKUP(A92,BDNãoCont[],14,FALSE),"")</f>
        <v/>
      </c>
      <c r="AB92" s="8" t="str">
        <f>IFERROR((VLOOKUP(A92,TabRankingEficiência[],13,FALSE)*VLOOKUP(A92,BDNãoCont[],15,FALSE))+VLOOKUP(A92,BDNãoCont[],14,FALSE),"")</f>
        <v/>
      </c>
      <c r="AC92" s="8" t="str">
        <f t="shared" si="15"/>
        <v/>
      </c>
      <c r="AD92" s="8" t="str">
        <f>IFERROR(AC92-IFERROR(VLOOKUP(A92,BDNãoCont[],14,FALSE),VLOOKUP(A92,BDContábil[],17,FALSE)+VLOOKUP(A92,BDContábil[],18,FALSE)),"")</f>
        <v/>
      </c>
      <c r="AE92" s="8">
        <f>VLOOKUP(A92,BDContábil[],5,FALSE)</f>
        <v>11441.96</v>
      </c>
      <c r="AF92" s="8">
        <f>-VLOOKUP(A92,BDContábil[],10,FALSE)</f>
        <v>0</v>
      </c>
      <c r="AG92" t="str">
        <f>'Demonstrativos a plotar'!A92</f>
        <v>CEA</v>
      </c>
      <c r="AH92" s="38" t="str">
        <f>IF(OR(IF(Reclassificado,Indicadores[[#This Row],[Ranking Financeiro Ajustado]],Indicadores[[#This Row],[Rating IFF]])="",E92&lt;&gt;"Grande",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2" s="38" t="str">
        <f>IF(OR(Indicadores[[#This Row],[Ranking Financeiro Ajustado]]="",E92&lt;&gt;"Grande",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2" s="38" t="str">
        <f>RIGHT(Indicadores[[#This Row],[Ano Ranking Financeiro]],1)</f>
        <v/>
      </c>
      <c r="AK92" s="39" t="e">
        <f>IF(Indicadores[[#This Row],[Div - At Reg/ Ebitda]]&lt;1,"A",IF(Indicadores[[#This Row],[Div - At Reg/ Ebitda]]&lt;2.5,"B",IF(Indicadores[[#This Row],[Div - At Reg/ Ebitda]]&lt;3.7,"C","D")))</f>
        <v>#VALUE!</v>
      </c>
      <c r="AL92" s="39"/>
      <c r="AM92" s="39" t="s">
        <v>840</v>
      </c>
      <c r="AN92" s="39" t="str">
        <f>IFERROR(Indicadores[[#This Row],[EBIT Aj]]/(Indicadores[[#This Row],[DF Ajust]]+Indicadores[[#This Row],[Dívidas CP]]),"")</f>
        <v/>
      </c>
      <c r="AO92" s="39" t="str">
        <f t="shared" si="16"/>
        <v/>
      </c>
      <c r="AP92" s="39" t="str">
        <f t="shared" si="17"/>
        <v/>
      </c>
      <c r="AQ92" s="39" t="str">
        <f>IFERROR((VLOOKUP(A92,BDContábil[],15,FALSE)-VLOOKUP(A92,BDContábil[],9,FALSE))/Indicadores[[#This Row],[EBITDA Utilizado]],"")</f>
        <v/>
      </c>
      <c r="AR92" s="39" t="str">
        <f>IFERROR(VLOOKUP(A92,BDContábil[],23,FALSE)/Indicadores[[#This Row],[EBITDA Utilizado]],"")</f>
        <v/>
      </c>
      <c r="AS92" s="39" t="str">
        <f>IFERROR((VLOOKUP(A92,BDContábil[],9,FALSE)+VLOOKUP(A92,BDContábil[],10,FALSE))/Indicadores[[#This Row],[EBITDA Utilizado]],"")</f>
        <v/>
      </c>
      <c r="AT92" s="39" t="e">
        <f>Indicadores[[#This Row],[Dív Líqu/ Ebitda]]-Indicadores[[#This Row],[Ativos Reg/ Ebitda]]</f>
        <v>#VALUE!</v>
      </c>
      <c r="AU92" s="39" t="str">
        <f>IFERROR(VLOOKUP(A92,BDNãoCont[],11,FALSE),"")</f>
        <v/>
      </c>
      <c r="AV92" s="39" t="str">
        <f>IFERROR(AC92*IF(TipoEbitda="Normal",1,IF(TipoEbitda="Aj a Provisões",1-DifEditaAjProv,1-DifEditaAjProveOutros))/(VLOOKUP(A92,BDNãoCont[],14,FALSE)+VLOOKUP(A92,BDNãoCont[],15,FALSE)),"")</f>
        <v/>
      </c>
      <c r="AW92" s="39" t="str">
        <f>IFERROR(Indicadores[[#This Row],[EBIT Aj]]/Indicadores[[#This Row],[Capital Investido]]*100,"")</f>
        <v/>
      </c>
      <c r="AX92" s="51" t="str">
        <f>IF(Indicadores[[#This Row],[Patrimônio Líquido]]&lt;0,"",Indicadores[[#This Row],[Lucro Líquido]]/Indicadores[[#This Row],[Patrimônio Líquido]]*100)</f>
        <v/>
      </c>
      <c r="AY92" s="51"/>
      <c r="AZ92" s="39" t="str">
        <f>IF(OR(Indicadores[[#This Row],[Rating Operacional]]="",E92&lt;&gt;"Grande",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2" s="39" t="str">
        <f>IFERROR(VLOOKUP(Indicadores[[#This Row],[Concatenado]],TabRankingEficiência[],13,FALSE),"")</f>
        <v/>
      </c>
      <c r="BB92" s="39" t="str">
        <f>IFERROR(VLOOKUP(Indicadores[[#This Row],[Concatenado]],TabRankingEficiência[],12,FALSE),"")</f>
        <v/>
      </c>
      <c r="BC92" s="39" t="str">
        <f>IFERROR(VLOOKUP(Indicadores[[#This Row],[Concatenado]],TabRankingEficiência[],11,FALSE),"")</f>
        <v/>
      </c>
    </row>
    <row r="93" spans="1:55" ht="15" hidden="1" x14ac:dyDescent="0.25">
      <c r="A93" t="str">
        <f t="shared" si="9"/>
        <v>CEA2014</v>
      </c>
      <c r="B93">
        <f>'Demonstrativos a plotar'!B93</f>
        <v>2014</v>
      </c>
      <c r="C93" s="38" t="str">
        <f t="shared" si="10"/>
        <v/>
      </c>
      <c r="D93" s="38" t="str">
        <f>IFERROR(VLOOKUP(Indicadores[[#This Row],[Concatenado]],TabRankingEficiência[],IF(TipoEbitda="Normal",14,IF(TipoEbitda="Recorrente",15,16)),FALSE),"")</f>
        <v/>
      </c>
      <c r="E93" t="str">
        <f>IF(OR(Tamanho="Todas",VLOOKUP(AG93,Empresas[], 4,FALSE)="Mais de 200m"), "Grande","")</f>
        <v>Grande</v>
      </c>
      <c r="F93" s="71" t="b">
        <f>IF(VLOOKUP(AG93,Empresas[], 6,FALSE), TRUE,FALSE)</f>
        <v>1</v>
      </c>
      <c r="G93" t="b">
        <f>IF(VLOOKUP(AG93,Empresas[], 5,FALSE), TRUE,FALSE)</f>
        <v>1</v>
      </c>
      <c r="H93" s="71" t="b">
        <f>IF(VLOOKUP(AG93,Empresas[],7,FALSE), TRUE,FALSE)</f>
        <v>0</v>
      </c>
      <c r="I93" s="9" t="str">
        <f t="shared" si="11"/>
        <v/>
      </c>
      <c r="J93" s="1" t="str">
        <f t="shared" si="12"/>
        <v/>
      </c>
      <c r="K93" s="1" t="str">
        <f t="shared" si="13"/>
        <v/>
      </c>
      <c r="L93" s="1" t="str">
        <f t="shared" si="14"/>
        <v/>
      </c>
      <c r="M93" s="8" t="str">
        <f>IFERROR(VLOOKUP(A93,BDNãoCont[],18,FALSE),"")</f>
        <v/>
      </c>
      <c r="N93" s="7">
        <f>IFERROR(VLOOKUP(A93,BDNãoCont[],13),"")</f>
        <v>0.11045172283934426</v>
      </c>
      <c r="O93" s="84">
        <f>IFERROR(VLOOKUP(A93,BDContábil[],21,FALSE),"")</f>
        <v>-98475901.889999896</v>
      </c>
      <c r="P93" s="84">
        <f>IFERROR(-VLOOKUP(A93,BDContábil[],11,FALSE),"")</f>
        <v>132142604.61999997</v>
      </c>
      <c r="Q93" s="84" t="str">
        <f>IFERROR(VLOOKUP(A93,BDNãoCont[],3,FALSE),"")</f>
        <v/>
      </c>
      <c r="R93" s="84">
        <f>VLOOKUP(A93,BDContábil[],15,FALSE)-VLOOKUP(A93,BDContábil[],9,FALSE)</f>
        <v>-4872287.2</v>
      </c>
      <c r="S93" s="84">
        <f>VLOOKUP(A93,BDContábil[],23,FALSE)</f>
        <v>0</v>
      </c>
      <c r="T93" s="84">
        <f>VLOOKUP(A93,BDContábil[],16,FALSE)</f>
        <v>-255203515.07999986</v>
      </c>
      <c r="U93" s="84" t="str">
        <f>IFERROR((1/VLOOKUP(Indicadores[[#This Row],[Concatenado]],TabRankingEficiência[],11,FALSE))*(Indicadores[[#This Row],[EBITDA Normal]]-VLOOKUP(A93,BDNãoCont[],14,FALSE)),"")</f>
        <v/>
      </c>
      <c r="V93" s="84" t="str">
        <f>IFERROR(VLOOKUP(A93,BDNãoCont[],14,FALSE),"")</f>
        <v/>
      </c>
      <c r="W93" s="84" t="str">
        <f>IFERROR(Indicadores[[#This Row],[EBITDA Normal]]-Indicadores[[#This Row],[Depreciação Regulatória]],"")</f>
        <v/>
      </c>
      <c r="X93" s="84" t="str">
        <f>IFERROR(Indicadores[[#This Row],[EBITDA AJ (com variações de mercado)]]-Indicadores[[#This Row],[Depreciação Regulatória]],"")</f>
        <v/>
      </c>
      <c r="Y93" s="84" t="str">
        <f>IFERROR(Indicadores[[#This Row],[EBITDA Recorrente]]-Indicadores[[#This Row],[Depreciação Regulatória]],"")</f>
        <v/>
      </c>
      <c r="Z93" s="8">
        <f>VLOOKUP(A93,BDContábil[],8,FALSE)</f>
        <v>-84171413.459999904</v>
      </c>
      <c r="AA93" s="8" t="str">
        <f>IFERROR((VLOOKUP(A93,TabRankingEficiência[],12,FALSE)*VLOOKUP(A93,BDNãoCont[],15,FALSE))+VLOOKUP(A93,BDNãoCont[],14,FALSE),"")</f>
        <v/>
      </c>
      <c r="AB93" s="8" t="str">
        <f>IFERROR((VLOOKUP(A93,TabRankingEficiência[],13,FALSE)*VLOOKUP(A93,BDNãoCont[],15,FALSE))+VLOOKUP(A93,BDNãoCont[],14,FALSE),"")</f>
        <v/>
      </c>
      <c r="AC93" s="8" t="str">
        <f t="shared" si="15"/>
        <v/>
      </c>
      <c r="AD93" s="8" t="str">
        <f>IFERROR(AC93-IFERROR(VLOOKUP(A93,BDNãoCont[],14,FALSE),VLOOKUP(A93,BDContábil[],17,FALSE)+VLOOKUP(A93,BDContábil[],18,FALSE)),"")</f>
        <v/>
      </c>
      <c r="AE93" s="8">
        <f>VLOOKUP(A93,BDContábil[],5,FALSE)</f>
        <v>0</v>
      </c>
      <c r="AF93" s="8">
        <f>-VLOOKUP(A93,BDContábil[],10,FALSE)</f>
        <v>0</v>
      </c>
      <c r="AG93" t="str">
        <f>'Demonstrativos a plotar'!A93</f>
        <v>CEA</v>
      </c>
      <c r="AH93" s="38" t="str">
        <f>IF(OR(IF(Reclassificado,Indicadores[[#This Row],[Ranking Financeiro Ajustado]],Indicadores[[#This Row],[Rating IFF]])="",E93&lt;&gt;"Grande",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3" s="38" t="str">
        <f>IF(OR(Indicadores[[#This Row],[Ranking Financeiro Ajustado]]="",E93&lt;&gt;"Grande",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3" s="38" t="str">
        <f>RIGHT(Indicadores[[#This Row],[Ano Ranking Financeiro]],1)</f>
        <v/>
      </c>
      <c r="AK93" s="39" t="e">
        <f>IF(Indicadores[[#This Row],[Div - At Reg/ Ebitda]]&lt;1,"A",IF(Indicadores[[#This Row],[Div - At Reg/ Ebitda]]&lt;2.5,"B",IF(Indicadores[[#This Row],[Div - At Reg/ Ebitda]]&lt;3.7,"C","D")))</f>
        <v>#VALUE!</v>
      </c>
      <c r="AL93" s="39"/>
      <c r="AM93" s="39" t="s">
        <v>840</v>
      </c>
      <c r="AN93" s="39" t="str">
        <f>IFERROR(Indicadores[[#This Row],[EBIT Aj]]/(Indicadores[[#This Row],[DF Ajust]]+Indicadores[[#This Row],[Dívidas CP]]),"")</f>
        <v/>
      </c>
      <c r="AO93" s="39" t="str">
        <f t="shared" si="16"/>
        <v/>
      </c>
      <c r="AP93" s="39" t="str">
        <f t="shared" si="17"/>
        <v/>
      </c>
      <c r="AQ93" s="39" t="str">
        <f>IFERROR((VLOOKUP(A93,BDContábil[],15,FALSE)-VLOOKUP(A93,BDContábil[],9,FALSE))/Indicadores[[#This Row],[EBITDA Utilizado]],"")</f>
        <v/>
      </c>
      <c r="AR93" s="39" t="str">
        <f>IFERROR(VLOOKUP(A93,BDContábil[],23,FALSE)/Indicadores[[#This Row],[EBITDA Utilizado]],"")</f>
        <v/>
      </c>
      <c r="AS93" s="39" t="str">
        <f>IFERROR((VLOOKUP(A93,BDContábil[],9,FALSE)+VLOOKUP(A93,BDContábil[],10,FALSE))/Indicadores[[#This Row],[EBITDA Utilizado]],"")</f>
        <v/>
      </c>
      <c r="AT93" s="39" t="e">
        <f>Indicadores[[#This Row],[Dív Líqu/ Ebitda]]-Indicadores[[#This Row],[Ativos Reg/ Ebitda]]</f>
        <v>#VALUE!</v>
      </c>
      <c r="AU93" s="39" t="str">
        <f>IFERROR(VLOOKUP(A93,BDNãoCont[],11,FALSE),"")</f>
        <v/>
      </c>
      <c r="AV93" s="39" t="str">
        <f>IFERROR(AC93*IF(TipoEbitda="Normal",1,IF(TipoEbitda="Aj a Provisões",1-DifEditaAjProv,1-DifEditaAjProveOutros))/(VLOOKUP(A93,BDNãoCont[],14,FALSE)+VLOOKUP(A93,BDNãoCont[],15,FALSE)),"")</f>
        <v/>
      </c>
      <c r="AW93" s="39" t="str">
        <f>IFERROR(Indicadores[[#This Row],[EBIT Aj]]/Indicadores[[#This Row],[Capital Investido]]*100,"")</f>
        <v/>
      </c>
      <c r="AX93" s="51" t="str">
        <f>IF(Indicadores[[#This Row],[Patrimônio Líquido]]&lt;0,"",Indicadores[[#This Row],[Lucro Líquido]]/Indicadores[[#This Row],[Patrimônio Líquido]]*100)</f>
        <v/>
      </c>
      <c r="AY93" s="51"/>
      <c r="AZ93" s="39" t="str">
        <f>IF(OR(Indicadores[[#This Row],[Rating Operacional]]="",E93&lt;&gt;"Grande",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3" s="39" t="str">
        <f>IFERROR(VLOOKUP(Indicadores[[#This Row],[Concatenado]],TabRankingEficiência[],13,FALSE),"")</f>
        <v/>
      </c>
      <c r="BB93" s="39" t="str">
        <f>IFERROR(VLOOKUP(Indicadores[[#This Row],[Concatenado]],TabRankingEficiência[],12,FALSE),"")</f>
        <v/>
      </c>
      <c r="BC93" s="39" t="str">
        <f>IFERROR(VLOOKUP(Indicadores[[#This Row],[Concatenado]],TabRankingEficiência[],11,FALSE),"")</f>
        <v/>
      </c>
    </row>
    <row r="94" spans="1:55" ht="15" hidden="1" x14ac:dyDescent="0.25">
      <c r="A94" t="str">
        <f t="shared" si="9"/>
        <v>CEA2015</v>
      </c>
      <c r="B94">
        <f>'Demonstrativos a plotar'!B94</f>
        <v>2015</v>
      </c>
      <c r="C94" s="38" t="str">
        <f t="shared" si="10"/>
        <v/>
      </c>
      <c r="D94" s="38" t="str">
        <f>IFERROR(VLOOKUP(Indicadores[[#This Row],[Concatenado]],TabRankingEficiência[],IF(TipoEbitda="Normal",14,IF(TipoEbitda="Recorrente",15,16)),FALSE),"")</f>
        <v/>
      </c>
      <c r="E94" t="str">
        <f>IF(OR(Tamanho="Todas",VLOOKUP(AG94,Empresas[], 4,FALSE)="Mais de 200m"), "Grande","")</f>
        <v>Grande</v>
      </c>
      <c r="F94" s="71" t="b">
        <f>IF(VLOOKUP(AG94,Empresas[], 6,FALSE), TRUE,FALSE)</f>
        <v>1</v>
      </c>
      <c r="G94" t="b">
        <f>IF(VLOOKUP(AG94,Empresas[], 5,FALSE), TRUE,FALSE)</f>
        <v>1</v>
      </c>
      <c r="H94" s="71" t="b">
        <f>IF(VLOOKUP(AG94,Empresas[],7,FALSE), TRUE,FALSE)</f>
        <v>0</v>
      </c>
      <c r="I94" s="9" t="str">
        <f t="shared" si="11"/>
        <v/>
      </c>
      <c r="J94" s="1" t="str">
        <f t="shared" si="12"/>
        <v/>
      </c>
      <c r="K94" s="1" t="str">
        <f t="shared" si="13"/>
        <v/>
      </c>
      <c r="L94" s="1" t="str">
        <f t="shared" si="14"/>
        <v/>
      </c>
      <c r="M94" s="8" t="str">
        <f>IFERROR(VLOOKUP(A94,BDNãoCont[],18,FALSE),"")</f>
        <v/>
      </c>
      <c r="N94" s="7">
        <f>IFERROR(VLOOKUP(A94,BDNãoCont[],13),"")</f>
        <v>0.11045172283934426</v>
      </c>
      <c r="O94" s="84">
        <f>IFERROR(VLOOKUP(A94,BDContábil[],21,FALSE),"")</f>
        <v>-723214731.63999987</v>
      </c>
      <c r="P94" s="84">
        <f>IFERROR(-VLOOKUP(A94,BDContábil[],11,FALSE),"")</f>
        <v>138117694.06</v>
      </c>
      <c r="Q94" s="84" t="str">
        <f>IFERROR(VLOOKUP(A94,BDNãoCont[],3,FALSE),"")</f>
        <v/>
      </c>
      <c r="R94" s="84">
        <f>VLOOKUP(A94,BDContábil[],15,FALSE)-VLOOKUP(A94,BDContábil[],9,FALSE)</f>
        <v>-67880190.609999999</v>
      </c>
      <c r="S94" s="84">
        <f>VLOOKUP(A94,BDContábil[],23,FALSE)</f>
        <v>-62452932.980000004</v>
      </c>
      <c r="T94" s="84">
        <f>VLOOKUP(A94,BDContábil[],16,FALSE)</f>
        <v>-1649238758.0799997</v>
      </c>
      <c r="U94" s="84" t="str">
        <f>IFERROR((1/VLOOKUP(Indicadores[[#This Row],[Concatenado]],TabRankingEficiência[],11,FALSE))*(Indicadores[[#This Row],[EBITDA Normal]]-VLOOKUP(A94,BDNãoCont[],14,FALSE)),"")</f>
        <v/>
      </c>
      <c r="V94" s="84" t="str">
        <f>IFERROR(VLOOKUP(A94,BDNãoCont[],14,FALSE),"")</f>
        <v/>
      </c>
      <c r="W94" s="84" t="str">
        <f>IFERROR(Indicadores[[#This Row],[EBITDA Normal]]-Indicadores[[#This Row],[Depreciação Regulatória]],"")</f>
        <v/>
      </c>
      <c r="X94" s="84" t="str">
        <f>IFERROR(Indicadores[[#This Row],[EBITDA AJ (com variações de mercado)]]-Indicadores[[#This Row],[Depreciação Regulatória]],"")</f>
        <v/>
      </c>
      <c r="Y94" s="84" t="str">
        <f>IFERROR(Indicadores[[#This Row],[EBITDA Recorrente]]-Indicadores[[#This Row],[Depreciação Regulatória]],"")</f>
        <v/>
      </c>
      <c r="Z94" s="8">
        <f>VLOOKUP(A94,BDContábil[],8,FALSE)</f>
        <v>-451148211.75999981</v>
      </c>
      <c r="AA94" s="8" t="str">
        <f>IFERROR((VLOOKUP(A94,TabRankingEficiência[],12,FALSE)*VLOOKUP(A94,BDNãoCont[],15,FALSE))+VLOOKUP(A94,BDNãoCont[],14,FALSE),"")</f>
        <v/>
      </c>
      <c r="AB94" s="8" t="str">
        <f>IFERROR((VLOOKUP(A94,TabRankingEficiência[],13,FALSE)*VLOOKUP(A94,BDNãoCont[],15,FALSE))+VLOOKUP(A94,BDNãoCont[],14,FALSE),"")</f>
        <v/>
      </c>
      <c r="AC94" s="8" t="str">
        <f t="shared" si="15"/>
        <v/>
      </c>
      <c r="AD94" s="8" t="str">
        <f>IFERROR(AC94-IFERROR(VLOOKUP(A94,BDNãoCont[],14,FALSE),VLOOKUP(A94,BDContábil[],17,FALSE)+VLOOKUP(A94,BDContábil[],18,FALSE)),"")</f>
        <v/>
      </c>
      <c r="AE94" s="8">
        <f>VLOOKUP(A94,BDContábil[],5,FALSE)</f>
        <v>4935644.7699999996</v>
      </c>
      <c r="AF94" s="8">
        <f>-VLOOKUP(A94,BDContábil[],10,FALSE)</f>
        <v>0</v>
      </c>
      <c r="AG94" t="str">
        <f>'Demonstrativos a plotar'!A94</f>
        <v>CEA</v>
      </c>
      <c r="AH94" s="38" t="str">
        <f>IF(OR(IF(Reclassificado,Indicadores[[#This Row],[Ranking Financeiro Ajustado]],Indicadores[[#This Row],[Rating IFF]])="",E94&lt;&gt;"Grande",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4" s="38" t="str">
        <f>IF(OR(Indicadores[[#This Row],[Ranking Financeiro Ajustado]]="",E94&lt;&gt;"Grande",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4" s="38" t="str">
        <f>RIGHT(Indicadores[[#This Row],[Ano Ranking Financeiro]],1)</f>
        <v/>
      </c>
      <c r="AK94" s="39" t="e">
        <f>IF(Indicadores[[#This Row],[Div - At Reg/ Ebitda]]&lt;1,"A",IF(Indicadores[[#This Row],[Div - At Reg/ Ebitda]]&lt;2.5,"B",IF(Indicadores[[#This Row],[Div - At Reg/ Ebitda]]&lt;3.7,"C","D")))</f>
        <v>#VALUE!</v>
      </c>
      <c r="AL94" s="39"/>
      <c r="AM94" s="39" t="s">
        <v>840</v>
      </c>
      <c r="AN94" s="39" t="str">
        <f>IFERROR(Indicadores[[#This Row],[EBIT Aj]]/(Indicadores[[#This Row],[DF Ajust]]+Indicadores[[#This Row],[Dívidas CP]]),"")</f>
        <v/>
      </c>
      <c r="AO94" s="39" t="str">
        <f t="shared" si="16"/>
        <v/>
      </c>
      <c r="AP94" s="39" t="str">
        <f t="shared" si="17"/>
        <v/>
      </c>
      <c r="AQ94" s="39" t="str">
        <f>IFERROR((VLOOKUP(A94,BDContábil[],15,FALSE)-VLOOKUP(A94,BDContábil[],9,FALSE))/Indicadores[[#This Row],[EBITDA Utilizado]],"")</f>
        <v/>
      </c>
      <c r="AR94" s="39" t="str">
        <f>IFERROR(VLOOKUP(A94,BDContábil[],23,FALSE)/Indicadores[[#This Row],[EBITDA Utilizado]],"")</f>
        <v/>
      </c>
      <c r="AS94" s="39" t="str">
        <f>IFERROR((VLOOKUP(A94,BDContábil[],9,FALSE)+VLOOKUP(A94,BDContábil[],10,FALSE))/Indicadores[[#This Row],[EBITDA Utilizado]],"")</f>
        <v/>
      </c>
      <c r="AT94" s="39" t="e">
        <f>Indicadores[[#This Row],[Dív Líqu/ Ebitda]]-Indicadores[[#This Row],[Ativos Reg/ Ebitda]]</f>
        <v>#VALUE!</v>
      </c>
      <c r="AU94" s="39" t="str">
        <f>IFERROR(VLOOKUP(A94,BDNãoCont[],11,FALSE),"")</f>
        <v/>
      </c>
      <c r="AV94" s="39" t="str">
        <f>IFERROR(AC94*IF(TipoEbitda="Normal",1,IF(TipoEbitda="Aj a Provisões",1-DifEditaAjProv,1-DifEditaAjProveOutros))/(VLOOKUP(A94,BDNãoCont[],14,FALSE)+VLOOKUP(A94,BDNãoCont[],15,FALSE)),"")</f>
        <v/>
      </c>
      <c r="AW94" s="39" t="str">
        <f>IFERROR(Indicadores[[#This Row],[EBIT Aj]]/Indicadores[[#This Row],[Capital Investido]]*100,"")</f>
        <v/>
      </c>
      <c r="AX94" s="51" t="str">
        <f>IF(Indicadores[[#This Row],[Patrimônio Líquido]]&lt;0,"",Indicadores[[#This Row],[Lucro Líquido]]/Indicadores[[#This Row],[Patrimônio Líquido]]*100)</f>
        <v/>
      </c>
      <c r="AY94" s="51"/>
      <c r="AZ94" s="39" t="str">
        <f>IF(OR(Indicadores[[#This Row],[Rating Operacional]]="",E94&lt;&gt;"Grande",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4" s="39" t="str">
        <f>IFERROR(VLOOKUP(Indicadores[[#This Row],[Concatenado]],TabRankingEficiência[],13,FALSE),"")</f>
        <v/>
      </c>
      <c r="BB94" s="39" t="str">
        <f>IFERROR(VLOOKUP(Indicadores[[#This Row],[Concatenado]],TabRankingEficiência[],12,FALSE),"")</f>
        <v/>
      </c>
      <c r="BC94" s="39" t="str">
        <f>IFERROR(VLOOKUP(Indicadores[[#This Row],[Concatenado]],TabRankingEficiência[],11,FALSE),"")</f>
        <v/>
      </c>
    </row>
    <row r="95" spans="1:55" ht="15" hidden="1" x14ac:dyDescent="0.25">
      <c r="A95" t="str">
        <f t="shared" si="9"/>
        <v>CEAL2007</v>
      </c>
      <c r="B95">
        <f>'Demonstrativos a plotar'!B95</f>
        <v>2007</v>
      </c>
      <c r="C95" s="38" t="str">
        <f t="shared" si="10"/>
        <v/>
      </c>
      <c r="D95" s="38" t="str">
        <f>IFERROR(VLOOKUP(Indicadores[[#This Row],[Concatenado]],TabRankingEficiência[],IF(TipoEbitda="Normal",14,IF(TipoEbitda="Recorrente",15,16)),FALSE),"")</f>
        <v/>
      </c>
      <c r="E95" t="str">
        <f>IF(OR(Tamanho="Todas",VLOOKUP(AG95,Empresas[], 4,FALSE)="Mais de 200m"), "Grande","")</f>
        <v>Grande</v>
      </c>
      <c r="F95" s="71" t="b">
        <f>IF(VLOOKUP(AG95,Empresas[], 6,FALSE), TRUE,FALSE)</f>
        <v>0</v>
      </c>
      <c r="G95" t="b">
        <f>IF(VLOOKUP(AG95,Empresas[], 5,FALSE), TRUE,FALSE)</f>
        <v>1</v>
      </c>
      <c r="H95" s="71" t="b">
        <f>IF(VLOOKUP(AG95,Empresas[],7,FALSE), TRUE,FALSE)</f>
        <v>0</v>
      </c>
      <c r="I95" s="9" t="str">
        <f t="shared" si="11"/>
        <v/>
      </c>
      <c r="J95" s="1" t="str">
        <f t="shared" si="12"/>
        <v/>
      </c>
      <c r="K95" s="1" t="str">
        <f t="shared" si="13"/>
        <v/>
      </c>
      <c r="L95" s="1" t="str">
        <f t="shared" si="14"/>
        <v/>
      </c>
      <c r="M95" s="8" t="str">
        <f>IFERROR(VLOOKUP(A95,BDNãoCont[],18,FALSE),"")</f>
        <v/>
      </c>
      <c r="N95" s="7">
        <f>IFERROR(VLOOKUP(A95,BDNãoCont[],13),"")</f>
        <v>0.11045172283934426</v>
      </c>
      <c r="O95" s="84">
        <f>IFERROR(VLOOKUP(A95,BDContábil[],21,FALSE),"")</f>
        <v>-22703919.989999939</v>
      </c>
      <c r="P95" s="84">
        <f>IFERROR(-VLOOKUP(A95,BDContábil[],11,FALSE),"")</f>
        <v>149888672.77000001</v>
      </c>
      <c r="Q95" s="84" t="str">
        <f>IFERROR(VLOOKUP(A95,BDNãoCont[],3,FALSE),"")</f>
        <v/>
      </c>
      <c r="R95" s="84">
        <f>VLOOKUP(A95,BDContábil[],15,FALSE)-VLOOKUP(A95,BDContábil[],9,FALSE)</f>
        <v>322855217.08999997</v>
      </c>
      <c r="S95" s="84">
        <f>VLOOKUP(A95,BDContábil[],23,FALSE)</f>
        <v>5196518.9000000022</v>
      </c>
      <c r="T95" s="84">
        <f>VLOOKUP(A95,BDContábil[],16,FALSE)</f>
        <v>86503582.579999954</v>
      </c>
      <c r="U95" s="84" t="str">
        <f>IFERROR((1/VLOOKUP(Indicadores[[#This Row],[Concatenado]],TabRankingEficiência[],11,FALSE))*(Indicadores[[#This Row],[EBITDA Normal]]-VLOOKUP(A95,BDNãoCont[],14,FALSE)),"")</f>
        <v/>
      </c>
      <c r="V95" s="84" t="str">
        <f>IFERROR(VLOOKUP(A95,BDNãoCont[],14,FALSE),"")</f>
        <v/>
      </c>
      <c r="W95" s="84" t="str">
        <f>IFERROR(Indicadores[[#This Row],[EBITDA Normal]]-Indicadores[[#This Row],[Depreciação Regulatória]],"")</f>
        <v/>
      </c>
      <c r="X95" s="84" t="str">
        <f>IFERROR(Indicadores[[#This Row],[EBITDA AJ (com variações de mercado)]]-Indicadores[[#This Row],[Depreciação Regulatória]],"")</f>
        <v/>
      </c>
      <c r="Y95" s="84" t="str">
        <f>IFERROR(Indicadores[[#This Row],[EBITDA Recorrente]]-Indicadores[[#This Row],[Depreciação Regulatória]],"")</f>
        <v/>
      </c>
      <c r="Z95" s="8">
        <f>VLOOKUP(A95,BDContábil[],8,FALSE)</f>
        <v>47278054.110000059</v>
      </c>
      <c r="AA95" s="8" t="str">
        <f>IFERROR((VLOOKUP(A95,TabRankingEficiência[],12,FALSE)*VLOOKUP(A95,BDNãoCont[],15,FALSE))+VLOOKUP(A95,BDNãoCont[],14,FALSE),"")</f>
        <v/>
      </c>
      <c r="AB95" s="8" t="str">
        <f>IFERROR((VLOOKUP(A95,TabRankingEficiência[],13,FALSE)*VLOOKUP(A95,BDNãoCont[],15,FALSE))+VLOOKUP(A95,BDNãoCont[],14,FALSE),"")</f>
        <v/>
      </c>
      <c r="AC95" s="8" t="str">
        <f t="shared" si="15"/>
        <v/>
      </c>
      <c r="AD95" s="8" t="str">
        <f>IFERROR(AC95-IFERROR(VLOOKUP(A95,BDNãoCont[],14,FALSE),VLOOKUP(A95,BDContábil[],17,FALSE)+VLOOKUP(A95,BDContábil[],18,FALSE)),"")</f>
        <v/>
      </c>
      <c r="AE95" s="8">
        <f>VLOOKUP(A95,BDContábil[],5,FALSE)</f>
        <v>38478903.530000001</v>
      </c>
      <c r="AF95" s="8">
        <f>-VLOOKUP(A95,BDContábil[],10,FALSE)</f>
        <v>68977645.420000002</v>
      </c>
      <c r="AG95" t="str">
        <f>'Demonstrativos a plotar'!A95</f>
        <v>CEAL</v>
      </c>
      <c r="AH95" s="38" t="str">
        <f>IF(OR(IF(Reclassificado,Indicadores[[#This Row],[Ranking Financeiro Ajustado]],Indicadores[[#This Row],[Rating IFF]])="",E95&lt;&gt;"Grande",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5" s="38" t="str">
        <f>IF(OR(Indicadores[[#This Row],[Ranking Financeiro Ajustado]]="",E95&lt;&gt;"Grande",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5" s="38" t="str">
        <f>RIGHT(Indicadores[[#This Row],[Ano Ranking Financeiro]],1)</f>
        <v/>
      </c>
      <c r="AK95" s="39" t="e">
        <f>IF(Indicadores[[#This Row],[Div - At Reg/ Ebitda]]&lt;1,"A",IF(Indicadores[[#This Row],[Div - At Reg/ Ebitda]]&lt;2.5,"B",IF(Indicadores[[#This Row],[Div - At Reg/ Ebitda]]&lt;3.7,"C","D")))</f>
        <v>#VALUE!</v>
      </c>
      <c r="AL95" s="39"/>
      <c r="AM95" s="39" t="s">
        <v>840</v>
      </c>
      <c r="AN95" s="39" t="str">
        <f>IFERROR(Indicadores[[#This Row],[EBIT Aj]]/(Indicadores[[#This Row],[DF Ajust]]+Indicadores[[#This Row],[Dívidas CP]]),"")</f>
        <v/>
      </c>
      <c r="AO95" s="39" t="str">
        <f t="shared" si="16"/>
        <v/>
      </c>
      <c r="AP95" s="39" t="str">
        <f t="shared" si="17"/>
        <v/>
      </c>
      <c r="AQ95" s="39" t="str">
        <f>IFERROR((VLOOKUP(A95,BDContábil[],15,FALSE)-VLOOKUP(A95,BDContábil[],9,FALSE))/Indicadores[[#This Row],[EBITDA Utilizado]],"")</f>
        <v/>
      </c>
      <c r="AR95" s="39" t="str">
        <f>IFERROR(VLOOKUP(A95,BDContábil[],23,FALSE)/Indicadores[[#This Row],[EBITDA Utilizado]],"")</f>
        <v/>
      </c>
      <c r="AS95" s="39" t="str">
        <f>IFERROR((VLOOKUP(A95,BDContábil[],9,FALSE)+VLOOKUP(A95,BDContábil[],10,FALSE))/Indicadores[[#This Row],[EBITDA Utilizado]],"")</f>
        <v/>
      </c>
      <c r="AT95" s="39" t="e">
        <f>Indicadores[[#This Row],[Dív Líqu/ Ebitda]]-Indicadores[[#This Row],[Ativos Reg/ Ebitda]]</f>
        <v>#VALUE!</v>
      </c>
      <c r="AU95" s="39" t="str">
        <f>IFERROR(VLOOKUP(A95,BDNãoCont[],11,FALSE),"")</f>
        <v/>
      </c>
      <c r="AV95" s="39" t="str">
        <f>IFERROR(AC95*IF(TipoEbitda="Normal",1,IF(TipoEbitda="Aj a Provisões",1-DifEditaAjProv,1-DifEditaAjProveOutros))/(VLOOKUP(A95,BDNãoCont[],14,FALSE)+VLOOKUP(A95,BDNãoCont[],15,FALSE)),"")</f>
        <v/>
      </c>
      <c r="AW95" s="39" t="str">
        <f>IFERROR(Indicadores[[#This Row],[EBIT Aj]]/Indicadores[[#This Row],[Capital Investido]]*100,"")</f>
        <v/>
      </c>
      <c r="AX95" s="51">
        <f>IF(Indicadores[[#This Row],[Patrimônio Líquido]]&lt;0,"",Indicadores[[#This Row],[Lucro Líquido]]/Indicadores[[#This Row],[Patrimônio Líquido]]*100)</f>
        <v>-26.246219304273293</v>
      </c>
      <c r="AY95" s="51"/>
      <c r="AZ95" s="39" t="str">
        <f>IF(OR(Indicadores[[#This Row],[Rating Operacional]]="",E95&lt;&gt;"Grande",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5" s="39" t="str">
        <f>IFERROR(VLOOKUP(Indicadores[[#This Row],[Concatenado]],TabRankingEficiência[],13,FALSE),"")</f>
        <v/>
      </c>
      <c r="BB95" s="39" t="str">
        <f>IFERROR(VLOOKUP(Indicadores[[#This Row],[Concatenado]],TabRankingEficiência[],12,FALSE),"")</f>
        <v/>
      </c>
      <c r="BC95" s="39" t="str">
        <f>IFERROR(VLOOKUP(Indicadores[[#This Row],[Concatenado]],TabRankingEficiência[],11,FALSE),"")</f>
        <v/>
      </c>
    </row>
    <row r="96" spans="1:55" ht="15" hidden="1" x14ac:dyDescent="0.25">
      <c r="A96" t="str">
        <f t="shared" si="9"/>
        <v>CEAL2008</v>
      </c>
      <c r="B96">
        <f>'Demonstrativos a plotar'!B96</f>
        <v>2008</v>
      </c>
      <c r="C96" s="38" t="str">
        <f t="shared" si="10"/>
        <v/>
      </c>
      <c r="D96" s="38" t="str">
        <f>IFERROR(VLOOKUP(Indicadores[[#This Row],[Concatenado]],TabRankingEficiência[],IF(TipoEbitda="Normal",14,IF(TipoEbitda="Recorrente",15,16)),FALSE),"")</f>
        <v/>
      </c>
      <c r="E96" t="str">
        <f>IF(OR(Tamanho="Todas",VLOOKUP(AG96,Empresas[], 4,FALSE)="Mais de 200m"), "Grande","")</f>
        <v>Grande</v>
      </c>
      <c r="F96" s="71" t="b">
        <f>IF(VLOOKUP(AG96,Empresas[], 6,FALSE), TRUE,FALSE)</f>
        <v>0</v>
      </c>
      <c r="G96" t="b">
        <f>IF(VLOOKUP(AG96,Empresas[], 5,FALSE), TRUE,FALSE)</f>
        <v>1</v>
      </c>
      <c r="H96" s="71" t="b">
        <f>IF(VLOOKUP(AG96,Empresas[],7,FALSE), TRUE,FALSE)</f>
        <v>0</v>
      </c>
      <c r="I96" s="9" t="str">
        <f t="shared" si="11"/>
        <v/>
      </c>
      <c r="J96" s="1" t="str">
        <f t="shared" si="12"/>
        <v/>
      </c>
      <c r="K96" s="1" t="str">
        <f t="shared" si="13"/>
        <v/>
      </c>
      <c r="L96" s="1" t="str">
        <f t="shared" si="14"/>
        <v/>
      </c>
      <c r="M96" s="8" t="str">
        <f>IFERROR(VLOOKUP(A96,BDNãoCont[],18,FALSE),"")</f>
        <v/>
      </c>
      <c r="N96" s="7">
        <f>IFERROR(VLOOKUP(A96,BDNãoCont[],13),"")</f>
        <v>0.11045172283934426</v>
      </c>
      <c r="O96" s="84">
        <f>IFERROR(VLOOKUP(A96,BDContábil[],21,FALSE),"")</f>
        <v>39486724.419999912</v>
      </c>
      <c r="P96" s="84">
        <f>IFERROR(-VLOOKUP(A96,BDContábil[],11,FALSE),"")</f>
        <v>179490992.31999996</v>
      </c>
      <c r="Q96" s="84" t="str">
        <f>IFERROR(VLOOKUP(A96,BDNãoCont[],3,FALSE),"")</f>
        <v/>
      </c>
      <c r="R96" s="84">
        <f>VLOOKUP(A96,BDContábil[],15,FALSE)-VLOOKUP(A96,BDContábil[],9,FALSE)</f>
        <v>376355370.57999998</v>
      </c>
      <c r="S96" s="84">
        <f>VLOOKUP(A96,BDContábil[],23,FALSE)</f>
        <v>28437029.490000006</v>
      </c>
      <c r="T96" s="84">
        <f>VLOOKUP(A96,BDContábil[],16,FALSE)</f>
        <v>132677239.60999979</v>
      </c>
      <c r="U96" s="84" t="str">
        <f>IFERROR((1/VLOOKUP(Indicadores[[#This Row],[Concatenado]],TabRankingEficiência[],11,FALSE))*(Indicadores[[#This Row],[EBITDA Normal]]-VLOOKUP(A96,BDNãoCont[],14,FALSE)),"")</f>
        <v/>
      </c>
      <c r="V96" s="84" t="str">
        <f>IFERROR(VLOOKUP(A96,BDNãoCont[],14,FALSE),"")</f>
        <v/>
      </c>
      <c r="W96" s="84" t="str">
        <f>IFERROR(Indicadores[[#This Row],[EBITDA Normal]]-Indicadores[[#This Row],[Depreciação Regulatória]],"")</f>
        <v/>
      </c>
      <c r="X96" s="84" t="str">
        <f>IFERROR(Indicadores[[#This Row],[EBITDA AJ (com variações de mercado)]]-Indicadores[[#This Row],[Depreciação Regulatória]],"")</f>
        <v/>
      </c>
      <c r="Y96" s="84" t="str">
        <f>IFERROR(Indicadores[[#This Row],[EBITDA Recorrente]]-Indicadores[[#This Row],[Depreciação Regulatória]],"")</f>
        <v/>
      </c>
      <c r="Z96" s="8">
        <f>VLOOKUP(A96,BDContábil[],8,FALSE)</f>
        <v>131037715.2599999</v>
      </c>
      <c r="AA96" s="8" t="str">
        <f>IFERROR((VLOOKUP(A96,TabRankingEficiência[],12,FALSE)*VLOOKUP(A96,BDNãoCont[],15,FALSE))+VLOOKUP(A96,BDNãoCont[],14,FALSE),"")</f>
        <v/>
      </c>
      <c r="AB96" s="8" t="str">
        <f>IFERROR((VLOOKUP(A96,TabRankingEficiência[],13,FALSE)*VLOOKUP(A96,BDNãoCont[],15,FALSE))+VLOOKUP(A96,BDNãoCont[],14,FALSE),"")</f>
        <v/>
      </c>
      <c r="AC96" s="8" t="str">
        <f t="shared" si="15"/>
        <v/>
      </c>
      <c r="AD96" s="8" t="str">
        <f>IFERROR(AC96-IFERROR(VLOOKUP(A96,BDNãoCont[],14,FALSE),VLOOKUP(A96,BDContábil[],17,FALSE)+VLOOKUP(A96,BDContábil[],18,FALSE)),"")</f>
        <v/>
      </c>
      <c r="AE96" s="8">
        <f>VLOOKUP(A96,BDContábil[],5,FALSE)</f>
        <v>43234309.920000009</v>
      </c>
      <c r="AF96" s="8">
        <f>-VLOOKUP(A96,BDContábil[],10,FALSE)</f>
        <v>52077880.849999994</v>
      </c>
      <c r="AG96" t="str">
        <f>'Demonstrativos a plotar'!A96</f>
        <v>CEAL</v>
      </c>
      <c r="AH96" s="38" t="str">
        <f>IF(OR(IF(Reclassificado,Indicadores[[#This Row],[Ranking Financeiro Ajustado]],Indicadores[[#This Row],[Rating IFF]])="",E96&lt;&gt;"Grande",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96" s="38" t="str">
        <f>IF(OR(Indicadores[[#This Row],[Ranking Financeiro Ajustado]]="",E96&lt;&gt;"Grande",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96" s="38" t="str">
        <f>RIGHT(Indicadores[[#This Row],[Ano Ranking Financeiro]],1)</f>
        <v/>
      </c>
      <c r="AK96" s="39" t="e">
        <f>IF(Indicadores[[#This Row],[Div - At Reg/ Ebitda]]&lt;1,"A",IF(Indicadores[[#This Row],[Div - At Reg/ Ebitda]]&lt;2.5,"B",IF(Indicadores[[#This Row],[Div - At Reg/ Ebitda]]&lt;3.7,"C","D")))</f>
        <v>#VALUE!</v>
      </c>
      <c r="AL96" s="39"/>
      <c r="AM96" s="39" t="s">
        <v>840</v>
      </c>
      <c r="AN96" s="39" t="str">
        <f>IFERROR(Indicadores[[#This Row],[EBIT Aj]]/(Indicadores[[#This Row],[DF Ajust]]+Indicadores[[#This Row],[Dívidas CP]]),"")</f>
        <v/>
      </c>
      <c r="AO96" s="39" t="str">
        <f t="shared" si="16"/>
        <v/>
      </c>
      <c r="AP96" s="39" t="str">
        <f t="shared" si="17"/>
        <v/>
      </c>
      <c r="AQ96" s="39" t="str">
        <f>IFERROR((VLOOKUP(A96,BDContábil[],15,FALSE)-VLOOKUP(A96,BDContábil[],9,FALSE))/Indicadores[[#This Row],[EBITDA Utilizado]],"")</f>
        <v/>
      </c>
      <c r="AR96" s="39" t="str">
        <f>IFERROR(VLOOKUP(A96,BDContábil[],23,FALSE)/Indicadores[[#This Row],[EBITDA Utilizado]],"")</f>
        <v/>
      </c>
      <c r="AS96" s="39" t="str">
        <f>IFERROR((VLOOKUP(A96,BDContábil[],9,FALSE)+VLOOKUP(A96,BDContábil[],10,FALSE))/Indicadores[[#This Row],[EBITDA Utilizado]],"")</f>
        <v/>
      </c>
      <c r="AT96" s="39" t="e">
        <f>Indicadores[[#This Row],[Dív Líqu/ Ebitda]]-Indicadores[[#This Row],[Ativos Reg/ Ebitda]]</f>
        <v>#VALUE!</v>
      </c>
      <c r="AU96" s="39" t="str">
        <f>IFERROR(VLOOKUP(A96,BDNãoCont[],11,FALSE),"")</f>
        <v/>
      </c>
      <c r="AV96" s="39" t="str">
        <f>IFERROR(AC96*IF(TipoEbitda="Normal",1,IF(TipoEbitda="Aj a Provisões",1-DifEditaAjProv,1-DifEditaAjProveOutros))/(VLOOKUP(A96,BDNãoCont[],14,FALSE)+VLOOKUP(A96,BDNãoCont[],15,FALSE)),"")</f>
        <v/>
      </c>
      <c r="AW96" s="39" t="str">
        <f>IFERROR(Indicadores[[#This Row],[EBIT Aj]]/Indicadores[[#This Row],[Capital Investido]]*100,"")</f>
        <v/>
      </c>
      <c r="AX96" s="51">
        <f>IF(Indicadores[[#This Row],[Patrimônio Líquido]]&lt;0,"",Indicadores[[#This Row],[Lucro Líquido]]/Indicadores[[#This Row],[Patrimônio Líquido]]*100)</f>
        <v>29.76149076968272</v>
      </c>
      <c r="AY96" s="51"/>
      <c r="AZ96" s="39" t="str">
        <f>IF(OR(Indicadores[[#This Row],[Rating Operacional]]="",E96&lt;&gt;"Grande",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96" s="39" t="str">
        <f>IFERROR(VLOOKUP(Indicadores[[#This Row],[Concatenado]],TabRankingEficiência[],13,FALSE),"")</f>
        <v/>
      </c>
      <c r="BB96" s="39" t="str">
        <f>IFERROR(VLOOKUP(Indicadores[[#This Row],[Concatenado]],TabRankingEficiência[],12,FALSE),"")</f>
        <v/>
      </c>
      <c r="BC96" s="39" t="str">
        <f>IFERROR(VLOOKUP(Indicadores[[#This Row],[Concatenado]],TabRankingEficiência[],11,FALSE),"")</f>
        <v/>
      </c>
    </row>
    <row r="97" spans="1:55" ht="15" hidden="1" x14ac:dyDescent="0.25">
      <c r="A97" t="str">
        <f t="shared" si="9"/>
        <v>CEAL2009</v>
      </c>
      <c r="B97">
        <f>'Demonstrativos a plotar'!B97</f>
        <v>2009</v>
      </c>
      <c r="C97" s="38" t="str">
        <f t="shared" si="10"/>
        <v>D</v>
      </c>
      <c r="D97" s="38" t="str">
        <f>IFERROR(VLOOKUP(Indicadores[[#This Row],[Concatenado]],TabRankingEficiência[],IF(TipoEbitda="Normal",14,IF(TipoEbitda="Recorrente",15,16)),FALSE),"")</f>
        <v>D</v>
      </c>
      <c r="E97" t="str">
        <f>IF(OR(Tamanho="Todas",VLOOKUP(AG97,Empresas[], 4,FALSE)="Mais de 200m"), "Grande","")</f>
        <v>Grande</v>
      </c>
      <c r="F97" s="71" t="b">
        <f>IF(VLOOKUP(AG97,Empresas[], 6,FALSE), TRUE,FALSE)</f>
        <v>0</v>
      </c>
      <c r="G97" t="b">
        <f>IF(VLOOKUP(AG97,Empresas[], 5,FALSE), TRUE,FALSE)</f>
        <v>1</v>
      </c>
      <c r="H97" s="71" t="b">
        <f>IF(VLOOKUP(AG97,Empresas[],7,FALSE), TRUE,FALSE)</f>
        <v>0</v>
      </c>
      <c r="I97" s="9">
        <f t="shared" si="11"/>
        <v>0</v>
      </c>
      <c r="J97" s="1">
        <f t="shared" si="12"/>
        <v>0</v>
      </c>
      <c r="K97" s="1">
        <f t="shared" si="13"/>
        <v>0</v>
      </c>
      <c r="L97" s="1">
        <f t="shared" si="14"/>
        <v>1</v>
      </c>
      <c r="M97" s="8">
        <f>IFERROR(VLOOKUP(A97,BDNãoCont[],18,FALSE),"")</f>
        <v>457109888.66797531</v>
      </c>
      <c r="N97" s="7">
        <f>IFERROR(VLOOKUP(A97,BDNãoCont[],13),"")</f>
        <v>0.11045172283934426</v>
      </c>
      <c r="O97" s="84">
        <f>IFERROR(VLOOKUP(A97,BDContábil[],21,FALSE),"")</f>
        <v>-2236947.5799998436</v>
      </c>
      <c r="P97" s="84">
        <f>IFERROR(-VLOOKUP(A97,BDContábil[],11,FALSE),"")</f>
        <v>196043274.17000002</v>
      </c>
      <c r="Q97" s="84">
        <f>IFERROR(VLOOKUP(A97,BDNãoCont[],3,FALSE),"")</f>
        <v>132498563.59870294</v>
      </c>
      <c r="R97" s="84">
        <f>VLOOKUP(A97,BDContábil[],15,FALSE)-VLOOKUP(A97,BDContábil[],9,FALSE)</f>
        <v>128737100.92999998</v>
      </c>
      <c r="S97" s="84">
        <f>VLOOKUP(A97,BDContábil[],23,FALSE)</f>
        <v>20130056.460000005</v>
      </c>
      <c r="T97" s="84">
        <f>VLOOKUP(A97,BDContábil[],16,FALSE)</f>
        <v>336961865.75999987</v>
      </c>
      <c r="U97" s="84">
        <f>IFERROR((1/VLOOKUP(Indicadores[[#This Row],[Concatenado]],TabRankingEficiência[],11,FALSE))*(Indicadores[[#This Row],[EBITDA Normal]]-VLOOKUP(A97,BDNãoCont[],14,FALSE)),"")</f>
        <v>61029926.497068964</v>
      </c>
      <c r="V97" s="84">
        <f>IFERROR(VLOOKUP(A97,BDNãoCont[],14,FALSE),"")</f>
        <v>48398214.86756888</v>
      </c>
      <c r="W97" s="84">
        <f>IFERROR(Indicadores[[#This Row],[EBITDA Normal]]-Indicadores[[#This Row],[Depreciação Regulatória]],"")</f>
        <v>-11474664.357568741</v>
      </c>
      <c r="X97" s="84">
        <f>IFERROR(Indicadores[[#This Row],[EBITDA AJ (com variações de mercado)]]-Indicadores[[#This Row],[Depreciação Regulatória]],"")</f>
        <v>-1179134.573028788</v>
      </c>
      <c r="Y97" s="84">
        <f>IFERROR(Indicadores[[#This Row],[EBITDA Recorrente]]-Indicadores[[#This Row],[Depreciação Regulatória]],"")</f>
        <v>-34807516.619578876</v>
      </c>
      <c r="Z97" s="8">
        <f>VLOOKUP(A97,BDContábil[],8,FALSE)</f>
        <v>36923550.510000139</v>
      </c>
      <c r="AA97" s="8">
        <f>IFERROR((VLOOKUP(A97,TabRankingEficiência[],12,FALSE)*VLOOKUP(A97,BDNãoCont[],15,FALSE))+VLOOKUP(A97,BDNãoCont[],14,FALSE),"")</f>
        <v>47219080.294540092</v>
      </c>
      <c r="AB97" s="8">
        <f>IFERROR((VLOOKUP(A97,TabRankingEficiência[],13,FALSE)*VLOOKUP(A97,BDNãoCont[],15,FALSE))+VLOOKUP(A97,BDNãoCont[],14,FALSE),"")</f>
        <v>13590698.247990005</v>
      </c>
      <c r="AC97" s="8">
        <f t="shared" si="15"/>
        <v>13590698.247990005</v>
      </c>
      <c r="AD97" s="8">
        <f>IFERROR(AC97-IFERROR(VLOOKUP(A97,BDNãoCont[],14,FALSE),VLOOKUP(A97,BDContábil[],17,FALSE)+VLOOKUP(A97,BDContábil[],18,FALSE)),"")</f>
        <v>-34807516.619578876</v>
      </c>
      <c r="AE97" s="8">
        <f>VLOOKUP(A97,BDContábil[],5,FALSE)</f>
        <v>53614986.089999996</v>
      </c>
      <c r="AF97" s="8">
        <f>-VLOOKUP(A97,BDContábil[],10,FALSE)</f>
        <v>7512197.9800000004</v>
      </c>
      <c r="AG97" t="str">
        <f>'Demonstrativos a plotar'!A97</f>
        <v>CEAL</v>
      </c>
      <c r="AH97" s="38" t="str">
        <f>IF(OR(IF(Reclassificado,Indicadores[[#This Row],[Ranking Financeiro Ajustado]],Indicadores[[#This Row],[Rating IFF]])="",E97&lt;&gt;"Grande",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97" s="38" t="str">
        <f>IF(OR(Indicadores[[#This Row],[Ranking Financeiro Ajustado]]="",E97&lt;&gt;"Grande",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97" s="38" t="str">
        <f>RIGHT(Indicadores[[#This Row],[Ano Ranking Financeiro]],1)</f>
        <v>D</v>
      </c>
      <c r="AK97" s="39" t="str">
        <f>IF(Indicadores[[#This Row],[Div - At Reg/ Ebitda]]&lt;1,"A",IF(Indicadores[[#This Row],[Div - At Reg/ Ebitda]]&lt;2.5,"B",IF(Indicadores[[#This Row],[Div - At Reg/ Ebitda]]&lt;3.7,"C","D")))</f>
        <v>D</v>
      </c>
      <c r="AL97" s="39"/>
      <c r="AM97" s="39" t="s">
        <v>576</v>
      </c>
      <c r="AN97" s="39">
        <f>IFERROR(Indicadores[[#This Row],[EBIT Aj]]/(Indicadores[[#This Row],[DF Ajust]]+Indicadores[[#This Row],[Dívidas CP]]),"")</f>
        <v>-0.56942777831412839</v>
      </c>
      <c r="AO97" s="39">
        <f t="shared" si="16"/>
        <v>0.22233476733406488</v>
      </c>
      <c r="AP97" s="39">
        <f t="shared" si="17"/>
        <v>0.25348693041113884</v>
      </c>
      <c r="AQ97" s="39">
        <f>IFERROR((VLOOKUP(A97,BDContábil[],15,FALSE)-VLOOKUP(A97,BDContábil[],9,FALSE))/Indicadores[[#This Row],[EBITDA Utilizado]],"")</f>
        <v>9.4724420026792622</v>
      </c>
      <c r="AR97" s="39">
        <f>IFERROR(VLOOKUP(A97,BDContábil[],23,FALSE)/Indicadores[[#This Row],[EBITDA Utilizado]],"")</f>
        <v>1.4811642560732403</v>
      </c>
      <c r="AS97" s="39">
        <f>IFERROR((VLOOKUP(A97,BDContábil[],9,FALSE)+VLOOKUP(A97,BDContábil[],10,FALSE))/Indicadores[[#This Row],[EBITDA Utilizado]],"")</f>
        <v>1.404345624612976</v>
      </c>
      <c r="AT97" s="39">
        <f>Indicadores[[#This Row],[Dív Líqu/ Ebitda]]-Indicadores[[#This Row],[Ativos Reg/ Ebitda]]</f>
        <v>7.9912777466060216</v>
      </c>
      <c r="AU97" s="39">
        <f>IFERROR(VLOOKUP(A97,BDNãoCont[],11,FALSE),"")</f>
        <v>2</v>
      </c>
      <c r="AV97" s="39">
        <f>IFERROR(AC97*IF(TipoEbitda="Normal",1,IF(TipoEbitda="Aj a Provisões",1-DifEditaAjProv,1-DifEditaAjProveOutros))/(VLOOKUP(A97,BDNãoCont[],14,FALSE)+VLOOKUP(A97,BDNãoCont[],15,FALSE)),"")</f>
        <v>0.12050145115949502</v>
      </c>
      <c r="AW97" s="39">
        <f>IFERROR(Indicadores[[#This Row],[EBIT Aj]]/Indicadores[[#This Row],[Capital Investido]]*100,"")</f>
        <v>-7.6146934210958488</v>
      </c>
      <c r="AX97" s="51">
        <f>IF(Indicadores[[#This Row],[Patrimônio Líquido]]&lt;0,"",Indicadores[[#This Row],[Lucro Líquido]]/Indicadores[[#This Row],[Patrimônio Líquido]]*100)</f>
        <v>-0.66385778549585295</v>
      </c>
      <c r="AY97" s="51"/>
      <c r="AZ97" s="39" t="str">
        <f>IF(OR(Indicadores[[#This Row],[Rating Operacional]]="",E97&lt;&gt;"Grande",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97" s="39">
        <f>IFERROR(VLOOKUP(Indicadores[[#This Row],[Concatenado]],TabRankingEficiência[],13,FALSE),"")</f>
        <v>-0.57033522093553191</v>
      </c>
      <c r="BB97" s="39">
        <f>IFERROR(VLOOKUP(Indicadores[[#This Row],[Concatenado]],TabRankingEficiência[],12,FALSE),"")</f>
        <v>-1.9320596311741E-2</v>
      </c>
      <c r="BC97" s="39">
        <f>IFERROR(VLOOKUP(Indicadores[[#This Row],[Concatenado]],TabRankingEficiência[],11,FALSE),"")</f>
        <v>-0.188017010935116</v>
      </c>
    </row>
    <row r="98" spans="1:55" ht="15" hidden="1" x14ac:dyDescent="0.25">
      <c r="A98" t="str">
        <f t="shared" si="9"/>
        <v>CEAL2010</v>
      </c>
      <c r="B98">
        <f>'Demonstrativos a plotar'!B98</f>
        <v>2010</v>
      </c>
      <c r="C98" s="38" t="str">
        <f t="shared" si="10"/>
        <v>D</v>
      </c>
      <c r="D98" s="38" t="str">
        <f>IFERROR(VLOOKUP(Indicadores[[#This Row],[Concatenado]],TabRankingEficiência[],IF(TipoEbitda="Normal",14,IF(TipoEbitda="Recorrente",15,16)),FALSE),"")</f>
        <v>D</v>
      </c>
      <c r="E98" t="str">
        <f>IF(OR(Tamanho="Todas",VLOOKUP(AG98,Empresas[], 4,FALSE)="Mais de 200m"), "Grande","")</f>
        <v>Grande</v>
      </c>
      <c r="F98" s="71" t="b">
        <f>IF(VLOOKUP(AG98,Empresas[], 6,FALSE), TRUE,FALSE)</f>
        <v>0</v>
      </c>
      <c r="G98" t="b">
        <f>IF(VLOOKUP(AG98,Empresas[], 5,FALSE), TRUE,FALSE)</f>
        <v>1</v>
      </c>
      <c r="H98" s="71" t="b">
        <f>IF(VLOOKUP(AG98,Empresas[],7,FALSE), TRUE,FALSE)</f>
        <v>0</v>
      </c>
      <c r="I98" s="9">
        <f t="shared" si="11"/>
        <v>0</v>
      </c>
      <c r="J98" s="1">
        <f t="shared" si="12"/>
        <v>0</v>
      </c>
      <c r="K98" s="1">
        <f t="shared" si="13"/>
        <v>0</v>
      </c>
      <c r="L98" s="1">
        <f t="shared" si="14"/>
        <v>1</v>
      </c>
      <c r="M98" s="8">
        <f>IFERROR(VLOOKUP(A98,BDNãoCont[],18,FALSE),"")</f>
        <v>469114225.56198645</v>
      </c>
      <c r="N98" s="7">
        <f>IFERROR(VLOOKUP(A98,BDNãoCont[],13),"")</f>
        <v>0.11045172283934426</v>
      </c>
      <c r="O98" s="84">
        <f>IFERROR(VLOOKUP(A98,BDContábil[],21,FALSE),"")</f>
        <v>-71320577.769999564</v>
      </c>
      <c r="P98" s="84">
        <f>IFERROR(-VLOOKUP(A98,BDContábil[],11,FALSE),"")</f>
        <v>207765849.35999995</v>
      </c>
      <c r="Q98" s="84">
        <f>IFERROR(VLOOKUP(A98,BDNãoCont[],3,FALSE),"")</f>
        <v>135978158.84449011</v>
      </c>
      <c r="R98" s="84">
        <f>VLOOKUP(A98,BDContábil[],15,FALSE)-VLOOKUP(A98,BDContábil[],9,FALSE)</f>
        <v>227248338.51000002</v>
      </c>
      <c r="S98" s="84">
        <f>VLOOKUP(A98,BDContábil[],23,FALSE)</f>
        <v>356818.32999999449</v>
      </c>
      <c r="T98" s="84">
        <f>VLOOKUP(A98,BDContábil[],16,FALSE)</f>
        <v>260068461.47000057</v>
      </c>
      <c r="U98" s="84">
        <f>IFERROR((1/VLOOKUP(Indicadores[[#This Row],[Concatenado]],TabRankingEficiência[],11,FALSE))*(Indicadores[[#This Row],[EBITDA Normal]]-VLOOKUP(A98,BDNãoCont[],14,FALSE)),"")</f>
        <v>62632656.661521815</v>
      </c>
      <c r="V98" s="84">
        <f>IFERROR(VLOOKUP(A98,BDNãoCont[],14,FALSE),"")</f>
        <v>49669218.822508559</v>
      </c>
      <c r="W98" s="84">
        <f>IFERROR(Indicadores[[#This Row],[EBITDA Normal]]-Indicadores[[#This Row],[Depreciação Regulatória]],"")</f>
        <v>-103231970.89250812</v>
      </c>
      <c r="X98" s="84">
        <f>IFERROR(Indicadores[[#This Row],[EBITDA AJ (com variações de mercado)]]-Indicadores[[#This Row],[Depreciação Regulatória]],"")</f>
        <v>-69884678.784875065</v>
      </c>
      <c r="Y98" s="84">
        <f>IFERROR(Indicadores[[#This Row],[EBITDA Recorrente]]-Indicadores[[#This Row],[Depreciação Regulatória]],"")</f>
        <v>-52981493.939587362</v>
      </c>
      <c r="Z98" s="8">
        <f>VLOOKUP(A98,BDContábil[],8,FALSE)</f>
        <v>-53562752.069999561</v>
      </c>
      <c r="AA98" s="8">
        <f>IFERROR((VLOOKUP(A98,TabRankingEficiência[],12,FALSE)*VLOOKUP(A98,BDNãoCont[],15,FALSE))+VLOOKUP(A98,BDNãoCont[],14,FALSE),"")</f>
        <v>-20215459.962366506</v>
      </c>
      <c r="AB98" s="8">
        <f>IFERROR((VLOOKUP(A98,TabRankingEficiência[],13,FALSE)*VLOOKUP(A98,BDNãoCont[],15,FALSE))+VLOOKUP(A98,BDNãoCont[],14,FALSE),"")</f>
        <v>-3312275.1170788035</v>
      </c>
      <c r="AC98" s="8">
        <f t="shared" si="15"/>
        <v>-3312275.1170788035</v>
      </c>
      <c r="AD98" s="8">
        <f>IFERROR(AC98-IFERROR(VLOOKUP(A98,BDNãoCont[],14,FALSE),VLOOKUP(A98,BDContábil[],17,FALSE)+VLOOKUP(A98,BDContábil[],18,FALSE)),"")</f>
        <v>-52981493.939587362</v>
      </c>
      <c r="AE98" s="8">
        <f>VLOOKUP(A98,BDContábil[],5,FALSE)</f>
        <v>18993353.370000001</v>
      </c>
      <c r="AF98" s="8">
        <f>-VLOOKUP(A98,BDContábil[],10,FALSE)</f>
        <v>70884267.400000006</v>
      </c>
      <c r="AG98" t="str">
        <f>'Demonstrativos a plotar'!A98</f>
        <v>CEAL</v>
      </c>
      <c r="AH98" s="38" t="str">
        <f>IF(OR(IF(Reclassificado,Indicadores[[#This Row],[Ranking Financeiro Ajustado]],Indicadores[[#This Row],[Rating IFF]])="",E98&lt;&gt;"Grande",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98" s="38" t="str">
        <f>IF(OR(Indicadores[[#This Row],[Ranking Financeiro Ajustado]]="",E98&lt;&gt;"Grande",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98" s="38" t="str">
        <f>RIGHT(Indicadores[[#This Row],[Ano Ranking Financeiro]],1)</f>
        <v>D</v>
      </c>
      <c r="AK98" s="39" t="str">
        <f>IF(Indicadores[[#This Row],[Div - At Reg/ Ebitda]]&lt;1,"A",IF(Indicadores[[#This Row],[Div - At Reg/ Ebitda]]&lt;2.5,"B",IF(Indicadores[[#This Row],[Div - At Reg/ Ebitda]]&lt;3.7,"C","D")))</f>
        <v>A</v>
      </c>
      <c r="AL98" s="39"/>
      <c r="AM98" s="39" t="s">
        <v>576</v>
      </c>
      <c r="AN98" s="39">
        <f>IFERROR(Indicadores[[#This Row],[EBIT Aj]]/(Indicadores[[#This Row],[DF Ajust]]+Indicadores[[#This Row],[Dívidas CP]]),"")</f>
        <v>-0.58948482932329582</v>
      </c>
      <c r="AO98" s="39">
        <f t="shared" si="16"/>
        <v>-3.6853168660917625E-2</v>
      </c>
      <c r="AP98" s="39">
        <f t="shared" si="17"/>
        <v>-0.17439127533479903</v>
      </c>
      <c r="AQ98" s="39">
        <f>IFERROR((VLOOKUP(A98,BDContábil[],15,FALSE)-VLOOKUP(A98,BDContábil[],9,FALSE))/Indicadores[[#This Row],[EBITDA Utilizado]],"")</f>
        <v>-68.607929739368174</v>
      </c>
      <c r="AR98" s="39">
        <f>IFERROR(VLOOKUP(A98,BDContábil[],23,FALSE)/Indicadores[[#This Row],[EBITDA Utilizado]],"")</f>
        <v>-0.1077260545659877</v>
      </c>
      <c r="AS98" s="39">
        <f>IFERROR((VLOOKUP(A98,BDContábil[],9,FALSE)+VLOOKUP(A98,BDContábil[],10,FALSE))/Indicadores[[#This Row],[EBITDA Utilizado]],"")</f>
        <v>12.351755872888335</v>
      </c>
      <c r="AT98" s="39">
        <f>Indicadores[[#This Row],[Dív Líqu/ Ebitda]]-Indicadores[[#This Row],[Ativos Reg/ Ebitda]]</f>
        <v>-68.500203684802187</v>
      </c>
      <c r="AU98" s="39">
        <f>IFERROR(VLOOKUP(A98,BDNãoCont[],11,FALSE),"")</f>
        <v>2</v>
      </c>
      <c r="AV98" s="39">
        <f>IFERROR(AC98*IF(TipoEbitda="Normal",1,IF(TipoEbitda="Aj a Provisões",1-DifEditaAjProv,1-DifEditaAjProveOutros))/(VLOOKUP(A98,BDNãoCont[],14,FALSE)+VLOOKUP(A98,BDNãoCont[],15,FALSE)),"")</f>
        <v>-2.8616658623486696E-2</v>
      </c>
      <c r="AW98" s="39">
        <f>IFERROR(Indicadores[[#This Row],[EBIT Aj]]/Indicadores[[#This Row],[Capital Investido]]*100,"")</f>
        <v>-11.293943149158807</v>
      </c>
      <c r="AX98" s="51">
        <f>IF(Indicadores[[#This Row],[Patrimônio Líquido]]&lt;0,"",Indicadores[[#This Row],[Lucro Líquido]]/Indicadores[[#This Row],[Patrimônio Líquido]]*100)</f>
        <v>-27.423770405250213</v>
      </c>
      <c r="AY98" s="51"/>
      <c r="AZ98" s="39" t="str">
        <f>IF(OR(Indicadores[[#This Row],[Rating Operacional]]="",E98&lt;&gt;"Grande",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98" s="39">
        <f>IFERROR(VLOOKUP(Indicadores[[#This Row],[Concatenado]],TabRankingEficiência[],13,FALSE),"")</f>
        <v>-0.84590845684787086</v>
      </c>
      <c r="BB98" s="39">
        <f>IFERROR(VLOOKUP(Indicadores[[#This Row],[Concatenado]],TabRankingEficiência[],12,FALSE),"")</f>
        <v>-1.11578659627134</v>
      </c>
      <c r="BC98" s="39">
        <f>IFERROR(VLOOKUP(Indicadores[[#This Row],[Concatenado]],TabRankingEficiência[],11,FALSE),"")</f>
        <v>-1.64821319092997</v>
      </c>
    </row>
    <row r="99" spans="1:55" ht="15" hidden="1" x14ac:dyDescent="0.25">
      <c r="A99" t="str">
        <f t="shared" si="9"/>
        <v>CEAL2011</v>
      </c>
      <c r="B99">
        <f>'Demonstrativos a plotar'!B99</f>
        <v>2011</v>
      </c>
      <c r="C99" s="38" t="str">
        <f t="shared" si="10"/>
        <v>D</v>
      </c>
      <c r="D99" s="38" t="str">
        <f>IFERROR(VLOOKUP(Indicadores[[#This Row],[Concatenado]],TabRankingEficiência[],IF(TipoEbitda="Normal",14,IF(TipoEbitda="Recorrente",15,16)),FALSE),"")</f>
        <v>D</v>
      </c>
      <c r="E99" t="str">
        <f>IF(OR(Tamanho="Todas",VLOOKUP(AG99,Empresas[], 4,FALSE)="Mais de 200m"), "Grande","")</f>
        <v>Grande</v>
      </c>
      <c r="F99" s="71" t="b">
        <f>IF(VLOOKUP(AG99,Empresas[], 6,FALSE), TRUE,FALSE)</f>
        <v>0</v>
      </c>
      <c r="G99" t="b">
        <f>IF(VLOOKUP(AG99,Empresas[], 5,FALSE), TRUE,FALSE)</f>
        <v>1</v>
      </c>
      <c r="H99" s="71" t="b">
        <f>IF(VLOOKUP(AG99,Empresas[],7,FALSE), TRUE,FALSE)</f>
        <v>0</v>
      </c>
      <c r="I99" s="9">
        <f t="shared" si="11"/>
        <v>0</v>
      </c>
      <c r="J99" s="1">
        <f t="shared" si="12"/>
        <v>0</v>
      </c>
      <c r="K99" s="1">
        <f t="shared" si="13"/>
        <v>0</v>
      </c>
      <c r="L99" s="1">
        <f t="shared" si="14"/>
        <v>1</v>
      </c>
      <c r="M99" s="8">
        <f>IFERROR(VLOOKUP(A99,BDNãoCont[],18,FALSE),"")</f>
        <v>517832508.34475219</v>
      </c>
      <c r="N99" s="7">
        <f>IFERROR(VLOOKUP(A99,BDNãoCont[],13),"")</f>
        <v>0.11045172283934426</v>
      </c>
      <c r="O99" s="84">
        <f>IFERROR(VLOOKUP(A99,BDContábil[],21,FALSE),"")</f>
        <v>-77602938.669999659</v>
      </c>
      <c r="P99" s="84">
        <f>IFERROR(-VLOOKUP(A99,BDContábil[],11,FALSE),"")</f>
        <v>242834623.96999997</v>
      </c>
      <c r="Q99" s="84">
        <f>IFERROR(VLOOKUP(A99,BDNãoCont[],3,FALSE),"")</f>
        <v>150099713.96665594</v>
      </c>
      <c r="R99" s="84">
        <f>VLOOKUP(A99,BDContábil[],15,FALSE)-VLOOKUP(A99,BDContábil[],9,FALSE)</f>
        <v>313906796.36000001</v>
      </c>
      <c r="S99" s="84">
        <f>VLOOKUP(A99,BDContábil[],23,FALSE)</f>
        <v>-18369999.380000006</v>
      </c>
      <c r="T99" s="84">
        <f>VLOOKUP(A99,BDContábil[],16,FALSE)</f>
        <v>627287667.42999971</v>
      </c>
      <c r="U99" s="84">
        <f>IFERROR((1/VLOOKUP(Indicadores[[#This Row],[Concatenado]],TabRankingEficiência[],11,FALSE))*(Indicadores[[#This Row],[EBITDA Normal]]-VLOOKUP(A99,BDNãoCont[],14,FALSE)),"")</f>
        <v>69137160.911368445</v>
      </c>
      <c r="V99" s="84">
        <f>IFERROR(VLOOKUP(A99,BDNãoCont[],14,FALSE),"")</f>
        <v>54827448.772357538</v>
      </c>
      <c r="W99" s="84">
        <f>IFERROR(Indicadores[[#This Row],[EBITDA Normal]]-Indicadores[[#This Row],[Depreciação Regulatória]],"")</f>
        <v>-119105828.0923572</v>
      </c>
      <c r="X99" s="84">
        <f>IFERROR(Indicadores[[#This Row],[EBITDA AJ (com variações de mercado)]]-Indicadores[[#This Row],[Depreciação Regulatória]],"")</f>
        <v>-102407324.74067375</v>
      </c>
      <c r="Y99" s="84">
        <f>IFERROR(Indicadores[[#This Row],[EBITDA Recorrente]]-Indicadores[[#This Row],[Depreciação Regulatória]],"")</f>
        <v>-72059567.732004389</v>
      </c>
      <c r="Z99" s="8">
        <f>VLOOKUP(A99,BDContábil[],8,FALSE)</f>
        <v>-64278379.319999665</v>
      </c>
      <c r="AA99" s="8">
        <f>IFERROR((VLOOKUP(A99,TabRankingEficiência[],12,FALSE)*VLOOKUP(A99,BDNãoCont[],15,FALSE))+VLOOKUP(A99,BDNãoCont[],14,FALSE),"")</f>
        <v>-47579875.968316212</v>
      </c>
      <c r="AB99" s="8">
        <f>IFERROR((VLOOKUP(A99,TabRankingEficiência[],13,FALSE)*VLOOKUP(A99,BDNãoCont[],15,FALSE))+VLOOKUP(A99,BDNãoCont[],14,FALSE),"")</f>
        <v>-17232118.959646851</v>
      </c>
      <c r="AC99" s="8">
        <f t="shared" si="15"/>
        <v>-17232118.959646851</v>
      </c>
      <c r="AD99" s="8">
        <f>IFERROR(AC99-IFERROR(VLOOKUP(A99,BDNãoCont[],14,FALSE),VLOOKUP(A99,BDContábil[],17,FALSE)+VLOOKUP(A99,BDContábil[],18,FALSE)),"")</f>
        <v>-72059567.732004389</v>
      </c>
      <c r="AE99" s="8">
        <f>VLOOKUP(A99,BDContábil[],5,FALSE)</f>
        <v>26631632.330000006</v>
      </c>
      <c r="AF99" s="8">
        <f>-VLOOKUP(A99,BDContábil[],10,FALSE)</f>
        <v>127540681.84999999</v>
      </c>
      <c r="AG99" t="str">
        <f>'Demonstrativos a plotar'!A99</f>
        <v>CEAL</v>
      </c>
      <c r="AH99" s="38" t="str">
        <f>IF(OR(IF(Reclassificado,Indicadores[[#This Row],[Ranking Financeiro Ajustado]],Indicadores[[#This Row],[Rating IFF]])="",E99&lt;&gt;"Grande",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99" s="38" t="str">
        <f>IF(OR(Indicadores[[#This Row],[Ranking Financeiro Ajustado]]="",E99&lt;&gt;"Grande",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99" s="38" t="str">
        <f>RIGHT(Indicadores[[#This Row],[Ano Ranking Financeiro]],1)</f>
        <v>D</v>
      </c>
      <c r="AK99" s="39" t="str">
        <f>IF(Indicadores[[#This Row],[Div - At Reg/ Ebitda]]&lt;1,"A",IF(Indicadores[[#This Row],[Div - At Reg/ Ebitda]]&lt;2.5,"B",IF(Indicadores[[#This Row],[Div - At Reg/ Ebitda]]&lt;3.7,"C","D")))</f>
        <v>A</v>
      </c>
      <c r="AL99" s="39"/>
      <c r="AM99" s="39" t="s">
        <v>576</v>
      </c>
      <c r="AN99" s="39">
        <f>IFERROR(Indicadores[[#This Row],[EBIT Aj]]/(Indicadores[[#This Row],[DF Ajust]]+Indicadores[[#This Row],[Dívidas CP]]),"")</f>
        <v>-0.46739629041225295</v>
      </c>
      <c r="AO99" s="39">
        <f t="shared" si="16"/>
        <v>-0.11177181228224883</v>
      </c>
      <c r="AP99" s="39">
        <f t="shared" si="17"/>
        <v>-0.6470545532515185</v>
      </c>
      <c r="AQ99" s="39">
        <f>IFERROR((VLOOKUP(A99,BDContábil[],15,FALSE)-VLOOKUP(A99,BDContábil[],9,FALSE))/Indicadores[[#This Row],[EBITDA Utilizado]],"")</f>
        <v>-18.216378211819929</v>
      </c>
      <c r="AR99" s="39">
        <f>IFERROR(VLOOKUP(A99,BDContábil[],23,FALSE)/Indicadores[[#This Row],[EBITDA Utilizado]],"")</f>
        <v>1.0660325304750842</v>
      </c>
      <c r="AS99" s="39">
        <f>IFERROR((VLOOKUP(A99,BDContábil[],9,FALSE)+VLOOKUP(A99,BDContábil[],10,FALSE))/Indicadores[[#This Row],[EBITDA Utilizado]],"")</f>
        <v>5.1169275065059692</v>
      </c>
      <c r="AT99" s="39">
        <f>Indicadores[[#This Row],[Dív Líqu/ Ebitda]]-Indicadores[[#This Row],[Ativos Reg/ Ebitda]]</f>
        <v>-19.282410742295014</v>
      </c>
      <c r="AU99" s="39">
        <f>IFERROR(VLOOKUP(A99,BDNãoCont[],11,FALSE),"")</f>
        <v>2</v>
      </c>
      <c r="AV99" s="39">
        <f>IFERROR(AC99*IF(TipoEbitda="Normal",1,IF(TipoEbitda="Aj a Provisões",1-DifEditaAjProv,1-DifEditaAjProveOutros))/(VLOOKUP(A99,BDNãoCont[],14,FALSE)+VLOOKUP(A99,BDNãoCont[],15,FALSE)),"")</f>
        <v>-0.13487159594634746</v>
      </c>
      <c r="AW99" s="39">
        <f>IFERROR(Indicadores[[#This Row],[EBIT Aj]]/Indicadores[[#This Row],[Capital Investido]]*100,"")</f>
        <v>-13.915612977320075</v>
      </c>
      <c r="AX99" s="51">
        <f>IF(Indicadores[[#This Row],[Patrimônio Líquido]]&lt;0,"",Indicadores[[#This Row],[Lucro Líquido]]/Indicadores[[#This Row],[Patrimônio Líquido]]*100)</f>
        <v>-12.371188323841793</v>
      </c>
      <c r="AY99" s="51"/>
      <c r="AZ99" s="39" t="str">
        <f>IF(OR(Indicadores[[#This Row],[Rating Operacional]]="",E99&lt;&gt;"Grande",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99" s="39">
        <f>IFERROR(VLOOKUP(Indicadores[[#This Row],[Concatenado]],TabRankingEficiência[],13,FALSE),"")</f>
        <v>-1.0422696966217491</v>
      </c>
      <c r="BB99" s="39">
        <f>IFERROR(VLOOKUP(Indicadores[[#This Row],[Concatenado]],TabRankingEficiência[],12,FALSE),"")</f>
        <v>-1.48121969987757</v>
      </c>
      <c r="BC99" s="39">
        <f>IFERROR(VLOOKUP(Indicadores[[#This Row],[Concatenado]],TabRankingEficiência[],11,FALSE),"")</f>
        <v>-1.7227468776892201</v>
      </c>
    </row>
    <row r="100" spans="1:55" ht="15" hidden="1" x14ac:dyDescent="0.25">
      <c r="A100" t="str">
        <f t="shared" si="9"/>
        <v>CEAL2012</v>
      </c>
      <c r="B100">
        <f>'Demonstrativos a plotar'!B100</f>
        <v>2012</v>
      </c>
      <c r="C100" s="38" t="str">
        <f t="shared" si="10"/>
        <v>D</v>
      </c>
      <c r="D100" s="38" t="str">
        <f>IFERROR(VLOOKUP(Indicadores[[#This Row],[Concatenado]],TabRankingEficiência[],IF(TipoEbitda="Normal",14,IF(TipoEbitda="Recorrente",15,16)),FALSE),"")</f>
        <v>D</v>
      </c>
      <c r="E100" t="str">
        <f>IF(OR(Tamanho="Todas",VLOOKUP(AG100,Empresas[], 4,FALSE)="Mais de 200m"), "Grande","")</f>
        <v>Grande</v>
      </c>
      <c r="F100" s="71" t="b">
        <f>IF(VLOOKUP(AG100,Empresas[], 6,FALSE), TRUE,FALSE)</f>
        <v>0</v>
      </c>
      <c r="G100" t="b">
        <f>IF(VLOOKUP(AG100,Empresas[], 5,FALSE), TRUE,FALSE)</f>
        <v>1</v>
      </c>
      <c r="H100" s="71" t="b">
        <f>IF(VLOOKUP(AG100,Empresas[],7,FALSE), TRUE,FALSE)</f>
        <v>0</v>
      </c>
      <c r="I100" s="9">
        <f t="shared" si="11"/>
        <v>0</v>
      </c>
      <c r="J100" s="1">
        <f t="shared" si="12"/>
        <v>0</v>
      </c>
      <c r="K100" s="1">
        <f t="shared" si="13"/>
        <v>0</v>
      </c>
      <c r="L100" s="1">
        <f t="shared" si="14"/>
        <v>1</v>
      </c>
      <c r="M100" s="8">
        <f>IFERROR(VLOOKUP(A100,BDNãoCont[],18,FALSE),"")</f>
        <v>595465161.15089095</v>
      </c>
      <c r="N100" s="7">
        <f>IFERROR(VLOOKUP(A100,BDNãoCont[],13),"")</f>
        <v>0.11045172283934426</v>
      </c>
      <c r="O100" s="84">
        <f>IFERROR(VLOOKUP(A100,BDContábil[],21,FALSE),"")</f>
        <v>-88613262.810000494</v>
      </c>
      <c r="P100" s="84">
        <f>IFERROR(-VLOOKUP(A100,BDContábil[],11,FALSE),"")</f>
        <v>238975130</v>
      </c>
      <c r="Q100" s="84">
        <f>IFERROR(VLOOKUP(A100,BDNãoCont[],3,FALSE),"")</f>
        <v>172602432.10986733</v>
      </c>
      <c r="R100" s="84">
        <f>VLOOKUP(A100,BDContábil[],15,FALSE)-VLOOKUP(A100,BDContábil[],9,FALSE)</f>
        <v>401673152.12000006</v>
      </c>
      <c r="S100" s="84">
        <f>VLOOKUP(A100,BDContábil[],23,FALSE)</f>
        <v>-9853464.9100000001</v>
      </c>
      <c r="T100" s="84">
        <f>VLOOKUP(A100,BDContábil[],16,FALSE)</f>
        <v>65193113.219999671</v>
      </c>
      <c r="U100" s="84">
        <f>IFERROR((1/VLOOKUP(Indicadores[[#This Row],[Concatenado]],TabRankingEficiência[],11,FALSE))*(Indicadores[[#This Row],[EBITDA Normal]]-VLOOKUP(A100,BDNãoCont[],14,FALSE)),"")</f>
        <v>79502097.6919121</v>
      </c>
      <c r="V100" s="84">
        <f>IFERROR(VLOOKUP(A100,BDNãoCont[],14,FALSE),"")</f>
        <v>63047095.523382008</v>
      </c>
      <c r="W100" s="84">
        <f>IFERROR(Indicadores[[#This Row],[EBITDA Normal]]-Indicadores[[#This Row],[Depreciação Regulatória]],"")</f>
        <v>-140641808.10338253</v>
      </c>
      <c r="X100" s="84">
        <f>IFERROR(Indicadores[[#This Row],[EBITDA AJ (com variações de mercado)]]-Indicadores[[#This Row],[Depreciação Regulatória]],"")</f>
        <v>-73681605.265489012</v>
      </c>
      <c r="Y100" s="84">
        <f>IFERROR(Indicadores[[#This Row],[EBITDA Recorrente]]-Indicadores[[#This Row],[Depreciação Regulatória]],"")</f>
        <v>-37033251.582331814</v>
      </c>
      <c r="Z100" s="8">
        <f>VLOOKUP(A100,BDContábil[],8,FALSE)</f>
        <v>-77594712.580000505</v>
      </c>
      <c r="AA100" s="8">
        <f>IFERROR((VLOOKUP(A100,TabRankingEficiência[],12,FALSE)*VLOOKUP(A100,BDNãoCont[],15,FALSE))+VLOOKUP(A100,BDNãoCont[],14,FALSE),"")</f>
        <v>-10634509.742107004</v>
      </c>
      <c r="AB100" s="8">
        <f>IFERROR((VLOOKUP(A100,TabRankingEficiência[],13,FALSE)*VLOOKUP(A100,BDNãoCont[],15,FALSE))+VLOOKUP(A100,BDNãoCont[],14,FALSE),"")</f>
        <v>26013843.941050194</v>
      </c>
      <c r="AC100" s="8">
        <f t="shared" si="15"/>
        <v>26013843.941050194</v>
      </c>
      <c r="AD100" s="8">
        <f>IFERROR(AC100-IFERROR(VLOOKUP(A100,BDNãoCont[],14,FALSE),VLOOKUP(A100,BDContábil[],17,FALSE)+VLOOKUP(A100,BDContábil[],18,FALSE)),"")</f>
        <v>-37033251.582331814</v>
      </c>
      <c r="AE100" s="8">
        <f>VLOOKUP(A100,BDContábil[],5,FALSE)</f>
        <v>30917769.960000001</v>
      </c>
      <c r="AF100" s="8">
        <f>-VLOOKUP(A100,BDContábil[],10,FALSE)</f>
        <v>96048575.899999991</v>
      </c>
      <c r="AG100" t="str">
        <f>'Demonstrativos a plotar'!A100</f>
        <v>CEAL</v>
      </c>
      <c r="AH100" s="38" t="str">
        <f>IF(OR(IF(Reclassificado,Indicadores[[#This Row],[Ranking Financeiro Ajustado]],Indicadores[[#This Row],[Rating IFF]])="",E100&lt;&gt;"Grande",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100" s="38" t="str">
        <f>IF(OR(Indicadores[[#This Row],[Ranking Financeiro Ajustado]]="",E100&lt;&gt;"Grande",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100" s="38" t="str">
        <f>RIGHT(Indicadores[[#This Row],[Ano Ranking Financeiro]],1)</f>
        <v>D</v>
      </c>
      <c r="AK100" s="39" t="str">
        <f>IF(Indicadores[[#This Row],[Div - At Reg/ Ebitda]]&lt;1,"A",IF(Indicadores[[#This Row],[Div - At Reg/ Ebitda]]&lt;2.5,"B",IF(Indicadores[[#This Row],[Div - At Reg/ Ebitda]]&lt;3.7,"C","D")))</f>
        <v>D</v>
      </c>
      <c r="AL100" s="39"/>
      <c r="AM100" s="39" t="s">
        <v>576</v>
      </c>
      <c r="AN100" s="39">
        <f>IFERROR(Indicadores[[#This Row],[EBIT Aj]]/(Indicadores[[#This Row],[DF Ajust]]+Indicadores[[#This Row],[Dívidas CP]]),"")</f>
        <v>-0.29167769877512817</v>
      </c>
      <c r="AO100" s="39">
        <f t="shared" si="16"/>
        <v>0.20488771071457373</v>
      </c>
      <c r="AP100" s="39">
        <f t="shared" si="17"/>
        <v>0.84138810705641831</v>
      </c>
      <c r="AQ100" s="39">
        <f>IFERROR((VLOOKUP(A100,BDContábil[],15,FALSE)-VLOOKUP(A100,BDContábil[],9,FALSE))/Indicadores[[#This Row],[EBITDA Utilizado]],"")</f>
        <v>15.440745820964754</v>
      </c>
      <c r="AR100" s="39">
        <f>IFERROR(VLOOKUP(A100,BDContábil[],23,FALSE)/Indicadores[[#This Row],[EBITDA Utilizado]],"")</f>
        <v>-0.37877773589819613</v>
      </c>
      <c r="AS100" s="39">
        <f>IFERROR((VLOOKUP(A100,BDContábil[],9,FALSE)+VLOOKUP(A100,BDContábil[],10,FALSE))/Indicadores[[#This Row],[EBITDA Utilizado]],"")</f>
        <v>-1.9236991297173027</v>
      </c>
      <c r="AT100" s="39">
        <f>Indicadores[[#This Row],[Dív Líqu/ Ebitda]]-Indicadores[[#This Row],[Ativos Reg/ Ebitda]]</f>
        <v>15.819523556862951</v>
      </c>
      <c r="AU100" s="39">
        <f>IFERROR(VLOOKUP(A100,BDNãoCont[],11,FALSE),"")</f>
        <v>2</v>
      </c>
      <c r="AV100" s="39">
        <f>IFERROR(AC100*IF(TipoEbitda="Normal",1,IF(TipoEbitda="Aj a Provisões",1-DifEditaAjProv,1-DifEditaAjProveOutros))/(VLOOKUP(A100,BDNãoCont[],14,FALSE)+VLOOKUP(A100,BDNãoCont[],15,FALSE)),"")</f>
        <v>0.17705952578561721</v>
      </c>
      <c r="AW100" s="39">
        <f>IFERROR(Indicadores[[#This Row],[EBIT Aj]]/Indicadores[[#This Row],[Capital Investido]]*100,"")</f>
        <v>-6.2192138177749046</v>
      </c>
      <c r="AX100" s="51">
        <f>IF(Indicadores[[#This Row],[Patrimônio Líquido]]&lt;0,"",Indicadores[[#This Row],[Lucro Líquido]]/Indicadores[[#This Row],[Patrimônio Líquido]]*100)</f>
        <v>-135.92426934876934</v>
      </c>
      <c r="AY100" s="51"/>
      <c r="AZ100" s="39" t="str">
        <f>IF(OR(Indicadores[[#This Row],[Rating Operacional]]="",E100&lt;&gt;"Grande",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00" s="39">
        <f>IFERROR(VLOOKUP(Indicadores[[#This Row],[Concatenado]],TabRankingEficiência[],13,FALSE),"")</f>
        <v>-0.46581477292036533</v>
      </c>
      <c r="BB100" s="39">
        <f>IFERROR(VLOOKUP(Indicadores[[#This Row],[Concatenado]],TabRankingEficiência[],12,FALSE),"")</f>
        <v>-0.92678819057645001</v>
      </c>
      <c r="BC100" s="39">
        <f>IFERROR(VLOOKUP(Indicadores[[#This Row],[Concatenado]],TabRankingEficiência[],11,FALSE),"")</f>
        <v>-1.76903266940704</v>
      </c>
    </row>
    <row r="101" spans="1:55" ht="15" hidden="1" x14ac:dyDescent="0.25">
      <c r="A101" t="str">
        <f t="shared" si="9"/>
        <v>CEAL2013</v>
      </c>
      <c r="B101">
        <f>'Demonstrativos a plotar'!B101</f>
        <v>2013</v>
      </c>
      <c r="C101" s="38" t="str">
        <f t="shared" si="10"/>
        <v>D</v>
      </c>
      <c r="D101" s="38" t="str">
        <f>IFERROR(VLOOKUP(Indicadores[[#This Row],[Concatenado]],TabRankingEficiência[],IF(TipoEbitda="Normal",14,IF(TipoEbitda="Recorrente",15,16)),FALSE),"")</f>
        <v>D</v>
      </c>
      <c r="E101" t="str">
        <f>IF(OR(Tamanho="Todas",VLOOKUP(AG101,Empresas[], 4,FALSE)="Mais de 200m"), "Grande","")</f>
        <v>Grande</v>
      </c>
      <c r="F101" s="71" t="b">
        <f>IF(VLOOKUP(AG101,Empresas[], 6,FALSE), TRUE,FALSE)</f>
        <v>0</v>
      </c>
      <c r="G101" t="b">
        <f>IF(VLOOKUP(AG101,Empresas[], 5,FALSE), TRUE,FALSE)</f>
        <v>1</v>
      </c>
      <c r="H101" s="71" t="b">
        <f>IF(VLOOKUP(AG101,Empresas[],7,FALSE), TRUE,FALSE)</f>
        <v>0</v>
      </c>
      <c r="I101" s="9">
        <f t="shared" si="11"/>
        <v>0</v>
      </c>
      <c r="J101" s="1">
        <f t="shared" si="12"/>
        <v>0</v>
      </c>
      <c r="K101" s="1">
        <f t="shared" si="13"/>
        <v>0</v>
      </c>
      <c r="L101" s="1">
        <f t="shared" si="14"/>
        <v>1</v>
      </c>
      <c r="M101" s="8">
        <f>IFERROR(VLOOKUP(A101,BDNãoCont[],18,FALSE),"")</f>
        <v>617247812.44938743</v>
      </c>
      <c r="N101" s="7">
        <f>IFERROR(VLOOKUP(A101,BDNãoCont[],13),"")</f>
        <v>0.11045172283934426</v>
      </c>
      <c r="O101" s="84">
        <f>IFERROR(VLOOKUP(A101,BDContábil[],21,FALSE),"")</f>
        <v>-113573195.25000033</v>
      </c>
      <c r="P101" s="84">
        <f>IFERROR(-VLOOKUP(A101,BDContábil[],11,FALSE),"")</f>
        <v>321227974.94</v>
      </c>
      <c r="Q101" s="84">
        <f>IFERROR(VLOOKUP(A101,BDNãoCont[],3,FALSE),"")</f>
        <v>195044051.21492279</v>
      </c>
      <c r="R101" s="84">
        <f>VLOOKUP(A101,BDContábil[],15,FALSE)-VLOOKUP(A101,BDContábil[],9,FALSE)</f>
        <v>604115130.29999995</v>
      </c>
      <c r="S101" s="84">
        <f>VLOOKUP(A101,BDContábil[],23,FALSE)</f>
        <v>39190982.620000005</v>
      </c>
      <c r="T101" s="84">
        <f>VLOOKUP(A101,BDContábil[],16,FALSE)</f>
        <v>23187036.920000076</v>
      </c>
      <c r="U101" s="84">
        <f>IFERROR((1/VLOOKUP(Indicadores[[#This Row],[Concatenado]],TabRankingEficiência[],11,FALSE))*(Indicadores[[#This Row],[EBITDA Normal]]-VLOOKUP(A101,BDNãoCont[],14,FALSE)),"")</f>
        <v>64898217.049187921</v>
      </c>
      <c r="V101" s="84">
        <f>IFERROR(VLOOKUP(A101,BDNãoCont[],14,FALSE),"")</f>
        <v>62792592.268311962</v>
      </c>
      <c r="W101" s="84">
        <f>IFERROR(Indicadores[[#This Row],[EBITDA Normal]]-Indicadores[[#This Row],[Depreciação Regulatória]],"")</f>
        <v>-134885338.69831231</v>
      </c>
      <c r="X101" s="84">
        <f>IFERROR(Indicadores[[#This Row],[EBITDA AJ (com variações de mercado)]]-Indicadores[[#This Row],[Depreciação Regulatória]],"")</f>
        <v>-125717567.09809718</v>
      </c>
      <c r="Y101" s="84">
        <f>IFERROR(Indicadores[[#This Row],[EBITDA Recorrente]]-Indicadores[[#This Row],[Depreciação Regulatória]],"")</f>
        <v>-116821384.50446413</v>
      </c>
      <c r="Z101" s="8">
        <f>VLOOKUP(A101,BDContábil[],8,FALSE)</f>
        <v>-72092746.43000035</v>
      </c>
      <c r="AA101" s="8">
        <f>IFERROR((VLOOKUP(A101,TabRankingEficiência[],12,FALSE)*VLOOKUP(A101,BDNãoCont[],15,FALSE))+VLOOKUP(A101,BDNãoCont[],14,FALSE),"")</f>
        <v>-62924974.829785213</v>
      </c>
      <c r="AB101" s="8">
        <f>IFERROR((VLOOKUP(A101,TabRankingEficiência[],13,FALSE)*VLOOKUP(A101,BDNãoCont[],15,FALSE))+VLOOKUP(A101,BDNãoCont[],14,FALSE),"")</f>
        <v>-54028792.236152172</v>
      </c>
      <c r="AC101" s="8">
        <f t="shared" si="15"/>
        <v>-54028792.236152172</v>
      </c>
      <c r="AD101" s="8">
        <f>IFERROR(AC101-IFERROR(VLOOKUP(A101,BDNãoCont[],14,FALSE),VLOOKUP(A101,BDContábil[],17,FALSE)+VLOOKUP(A101,BDContábil[],18,FALSE)),"")</f>
        <v>-116821384.50446413</v>
      </c>
      <c r="AE101" s="8">
        <f>VLOOKUP(A101,BDContábil[],5,FALSE)</f>
        <v>43933473</v>
      </c>
      <c r="AF101" s="8">
        <f>-VLOOKUP(A101,BDContábil[],10,FALSE)</f>
        <v>236374781.36000001</v>
      </c>
      <c r="AG101" t="str">
        <f>'Demonstrativos a plotar'!A101</f>
        <v>CEAL</v>
      </c>
      <c r="AH101" s="38" t="str">
        <f>IF(OR(IF(Reclassificado,Indicadores[[#This Row],[Ranking Financeiro Ajustado]],Indicadores[[#This Row],[Rating IFF]])="",E101&lt;&gt;"Grande",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01" s="38" t="str">
        <f>IF(OR(Indicadores[[#This Row],[Ranking Financeiro Ajustado]]="",E101&lt;&gt;"Grande",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01" s="38" t="str">
        <f>RIGHT(Indicadores[[#This Row],[Ano Ranking Financeiro]],1)</f>
        <v>D</v>
      </c>
      <c r="AK101" s="39" t="str">
        <f>IF(Indicadores[[#This Row],[Div - At Reg/ Ebitda]]&lt;1,"A",IF(Indicadores[[#This Row],[Div - At Reg/ Ebitda]]&lt;2.5,"B",IF(Indicadores[[#This Row],[Div - At Reg/ Ebitda]]&lt;3.7,"C","D")))</f>
        <v>A</v>
      </c>
      <c r="AL101" s="39"/>
      <c r="AM101" s="39" t="s">
        <v>576</v>
      </c>
      <c r="AN101" s="39">
        <f>IFERROR(Indicadores[[#This Row],[EBIT Aj]]/(Indicadores[[#This Row],[DF Ajust]]+Indicadores[[#This Row],[Dívidas CP]]),"")</f>
        <v>-0.41676041531916636</v>
      </c>
      <c r="AO101" s="39">
        <f t="shared" si="16"/>
        <v>-0.19274777462230194</v>
      </c>
      <c r="AP101" s="39">
        <f t="shared" si="17"/>
        <v>-1.229786505522843</v>
      </c>
      <c r="AQ101" s="39">
        <f>IFERROR((VLOOKUP(A101,BDContábil[],15,FALSE)-VLOOKUP(A101,BDContábil[],9,FALSE))/Indicadores[[#This Row],[EBITDA Utilizado]],"")</f>
        <v>-11.181355445805609</v>
      </c>
      <c r="AR101" s="39">
        <f>IFERROR(VLOOKUP(A101,BDContábil[],23,FALSE)/Indicadores[[#This Row],[EBITDA Utilizado]],"")</f>
        <v>-0.7253721765369433</v>
      </c>
      <c r="AS101" s="39">
        <f>IFERROR((VLOOKUP(A101,BDContábil[],9,FALSE)+VLOOKUP(A101,BDContábil[],10,FALSE))/Indicadores[[#This Row],[EBITDA Utilizado]],"")</f>
        <v>3.9003044221113559</v>
      </c>
      <c r="AT101" s="39">
        <f>Indicadores[[#This Row],[Dív Líqu/ Ebitda]]-Indicadores[[#This Row],[Ativos Reg/ Ebitda]]</f>
        <v>-10.455983269268666</v>
      </c>
      <c r="AU101" s="39">
        <f>IFERROR(VLOOKUP(A101,BDNãoCont[],11,FALSE),"")</f>
        <v>2.416666666666667</v>
      </c>
      <c r="AV101" s="39">
        <f>IFERROR(AC101*IF(TipoEbitda="Normal",1,IF(TipoEbitda="Aj a Provisões",1-DifEditaAjProv,1-DifEditaAjProveOutros))/(VLOOKUP(A101,BDNãoCont[],14,FALSE)+VLOOKUP(A101,BDNãoCont[],15,FALSE)),"")</f>
        <v>-0.41053023672222022</v>
      </c>
      <c r="AW101" s="39">
        <f>IFERROR(Indicadores[[#This Row],[EBIT Aj]]/Indicadores[[#This Row],[Capital Investido]]*100,"")</f>
        <v>-18.926172300374603</v>
      </c>
      <c r="AX101" s="51">
        <f>IF(Indicadores[[#This Row],[Patrimônio Líquido]]&lt;0,"",Indicadores[[#This Row],[Lucro Líquido]]/Indicadores[[#This Row],[Patrimônio Líquido]]*100)</f>
        <v>-489.81331957960225</v>
      </c>
      <c r="AY101" s="51"/>
      <c r="AZ101" s="39" t="str">
        <f>IF(OR(Indicadores[[#This Row],[Rating Operacional]]="",E101&lt;&gt;"Grande",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101" s="39">
        <f>IFERROR(VLOOKUP(Indicadores[[#This Row],[Concatenado]],TabRankingEficiência[],13,FALSE),"")</f>
        <v>-1.8000707849103659</v>
      </c>
      <c r="BB101" s="39">
        <f>IFERROR(VLOOKUP(Indicadores[[#This Row],[Concatenado]],TabRankingEficiência[],12,FALSE),"")</f>
        <v>-1.9371497833484901</v>
      </c>
      <c r="BC101" s="39">
        <f>IFERROR(VLOOKUP(Indicadores[[#This Row],[Concatenado]],TabRankingEficiência[],11,FALSE),"")</f>
        <v>-2.0784136272353901</v>
      </c>
    </row>
    <row r="102" spans="1:55" ht="15" hidden="1" x14ac:dyDescent="0.25">
      <c r="A102" t="str">
        <f t="shared" si="9"/>
        <v>CEAL2014</v>
      </c>
      <c r="B102">
        <f>'Demonstrativos a plotar'!B102</f>
        <v>2014</v>
      </c>
      <c r="C102" s="38" t="str">
        <f t="shared" si="10"/>
        <v>D</v>
      </c>
      <c r="D102" s="38" t="str">
        <f>IFERROR(VLOOKUP(Indicadores[[#This Row],[Concatenado]],TabRankingEficiência[],IF(TipoEbitda="Normal",14,IF(TipoEbitda="Recorrente",15,16)),FALSE),"")</f>
        <v>D</v>
      </c>
      <c r="E102" t="str">
        <f>IF(OR(Tamanho="Todas",VLOOKUP(AG102,Empresas[], 4,FALSE)="Mais de 200m"), "Grande","")</f>
        <v>Grande</v>
      </c>
      <c r="F102" s="71" t="b">
        <f>IF(VLOOKUP(AG102,Empresas[], 6,FALSE), TRUE,FALSE)</f>
        <v>0</v>
      </c>
      <c r="G102" t="b">
        <f>IF(VLOOKUP(AG102,Empresas[], 5,FALSE), TRUE,FALSE)</f>
        <v>1</v>
      </c>
      <c r="H102" s="71" t="b">
        <f>IF(VLOOKUP(AG102,Empresas[],7,FALSE), TRUE,FALSE)</f>
        <v>0</v>
      </c>
      <c r="I102" s="9">
        <f t="shared" si="11"/>
        <v>0</v>
      </c>
      <c r="J102" s="1">
        <f t="shared" si="12"/>
        <v>0</v>
      </c>
      <c r="K102" s="1">
        <f t="shared" si="13"/>
        <v>0</v>
      </c>
      <c r="L102" s="1">
        <f t="shared" si="14"/>
        <v>1</v>
      </c>
      <c r="M102" s="8">
        <f>IFERROR(VLOOKUP(A102,BDNãoCont[],18,FALSE),"")</f>
        <v>573151068.5856849</v>
      </c>
      <c r="N102" s="7">
        <f>IFERROR(VLOOKUP(A102,BDNãoCont[],13),"")</f>
        <v>0.11045172283934426</v>
      </c>
      <c r="O102" s="84">
        <f>IFERROR(VLOOKUP(A102,BDContábil[],21,FALSE),"")</f>
        <v>-131153400.6000001</v>
      </c>
      <c r="P102" s="84">
        <f>IFERROR(-VLOOKUP(A102,BDContábil[],11,FALSE),"")</f>
        <v>227121933.57999998</v>
      </c>
      <c r="Q102" s="84">
        <f>IFERROR(VLOOKUP(A102,BDNãoCont[],3,FALSE),"")</f>
        <v>216810840.51235625</v>
      </c>
      <c r="R102" s="84">
        <f>VLOOKUP(A102,BDContábil[],15,FALSE)-VLOOKUP(A102,BDContábil[],9,FALSE)</f>
        <v>967418571.30000007</v>
      </c>
      <c r="S102" s="84">
        <f>VLOOKUP(A102,BDContábil[],23,FALSE)</f>
        <v>177619049.02000001</v>
      </c>
      <c r="T102" s="84">
        <f>VLOOKUP(A102,BDContábil[],16,FALSE)</f>
        <v>-2288293.1800001748</v>
      </c>
      <c r="U102" s="84">
        <f>IFERROR((1/VLOOKUP(Indicadores[[#This Row],[Concatenado]],TabRankingEficiência[],11,FALSE))*(Indicadores[[#This Row],[EBITDA Normal]]-VLOOKUP(A102,BDNãoCont[],14,FALSE)),"")</f>
        <v>37419795.150180399</v>
      </c>
      <c r="V102" s="84">
        <f>IFERROR(VLOOKUP(A102,BDNãoCont[],14,FALSE),"")</f>
        <v>57998673.670398369</v>
      </c>
      <c r="W102" s="84">
        <f>IFERROR(Indicadores[[#This Row],[EBITDA Normal]]-Indicadores[[#This Row],[Depreciação Regulatória]],"")</f>
        <v>-82689844.050398469</v>
      </c>
      <c r="X102" s="84">
        <f>IFERROR(Indicadores[[#This Row],[EBITDA AJ (com variações de mercado)]]-Indicadores[[#This Row],[Depreciação Regulatória]],"")</f>
        <v>-45312979.146936588</v>
      </c>
      <c r="Y102" s="84">
        <f>IFERROR(Indicadores[[#This Row],[EBITDA Recorrente]]-Indicadores[[#This Row],[Depreciação Regulatória]],"")</f>
        <v>-46662453.0572768</v>
      </c>
      <c r="Z102" s="8">
        <f>VLOOKUP(A102,BDContábil[],8,FALSE)</f>
        <v>-24691170.380000092</v>
      </c>
      <c r="AA102" s="8">
        <f>IFERROR((VLOOKUP(A102,TabRankingEficiência[],12,FALSE)*VLOOKUP(A102,BDNãoCont[],15,FALSE))+VLOOKUP(A102,BDNãoCont[],14,FALSE),"")</f>
        <v>12685694.523461781</v>
      </c>
      <c r="AB102" s="8">
        <f>IFERROR((VLOOKUP(A102,TabRankingEficiência[],13,FALSE)*VLOOKUP(A102,BDNãoCont[],15,FALSE))+VLOOKUP(A102,BDNãoCont[],14,FALSE),"")</f>
        <v>11336220.613121569</v>
      </c>
      <c r="AC102" s="8">
        <f t="shared" si="15"/>
        <v>11336220.613121569</v>
      </c>
      <c r="AD102" s="8">
        <f>IFERROR(AC102-IFERROR(VLOOKUP(A102,BDNãoCont[],14,FALSE),VLOOKUP(A102,BDContábil[],17,FALSE)+VLOOKUP(A102,BDContábil[],18,FALSE)),"")</f>
        <v>-46662453.0572768</v>
      </c>
      <c r="AE102" s="8">
        <f>VLOOKUP(A102,BDContábil[],5,FALSE)</f>
        <v>80167709.520000011</v>
      </c>
      <c r="AF102" s="8">
        <f>-VLOOKUP(A102,BDContábil[],10,FALSE)</f>
        <v>239850189.62</v>
      </c>
      <c r="AG102" t="str">
        <f>'Demonstrativos a plotar'!A102</f>
        <v>CEAL</v>
      </c>
      <c r="AH102" s="38" t="str">
        <f>IF(OR(IF(Reclassificado,Indicadores[[#This Row],[Ranking Financeiro Ajustado]],Indicadores[[#This Row],[Rating IFF]])="",E102&lt;&gt;"Grande",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02" s="38" t="str">
        <f>IF(OR(Indicadores[[#This Row],[Ranking Financeiro Ajustado]]="",E102&lt;&gt;"Grande",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02" s="38" t="str">
        <f>RIGHT(Indicadores[[#This Row],[Ano Ranking Financeiro]],1)</f>
        <v>D</v>
      </c>
      <c r="AK102" s="39" t="str">
        <f>IF(Indicadores[[#This Row],[Div - At Reg/ Ebitda]]&lt;1,"A",IF(Indicadores[[#This Row],[Div - At Reg/ Ebitda]]&lt;2.5,"B",IF(Indicadores[[#This Row],[Div - At Reg/ Ebitda]]&lt;3.7,"C","D")))</f>
        <v>D</v>
      </c>
      <c r="AL102" s="39"/>
      <c r="AM102" s="39" t="s">
        <v>576</v>
      </c>
      <c r="AN102" s="39">
        <f>IFERROR(Indicadores[[#This Row],[EBIT Aj]]/(Indicadores[[#This Row],[DF Ajust]]+Indicadores[[#This Row],[Dívidas CP]]),"")</f>
        <v>-0.14581200983655956</v>
      </c>
      <c r="AO102" s="39">
        <f t="shared" si="16"/>
        <v>3.5423707997540008E-2</v>
      </c>
      <c r="AP102" s="39">
        <f t="shared" si="17"/>
        <v>0.14140631784288962</v>
      </c>
      <c r="AQ102" s="39">
        <f>IFERROR((VLOOKUP(A102,BDContábil[],15,FALSE)-VLOOKUP(A102,BDContábil[],9,FALSE))/Indicadores[[#This Row],[EBITDA Utilizado]],"")</f>
        <v>85.338721282490056</v>
      </c>
      <c r="AR102" s="39">
        <f>IFERROR(VLOOKUP(A102,BDContábil[],23,FALSE)/Indicadores[[#This Row],[EBITDA Utilizado]],"")</f>
        <v>15.66827738112362</v>
      </c>
      <c r="AS102" s="39">
        <f>IFERROR((VLOOKUP(A102,BDContábil[],9,FALSE)+VLOOKUP(A102,BDContábil[],10,FALSE))/Indicadores[[#This Row],[EBITDA Utilizado]],"")</f>
        <v>-19.708872248074343</v>
      </c>
      <c r="AT102" s="39">
        <f>Indicadores[[#This Row],[Dív Líqu/ Ebitda]]-Indicadores[[#This Row],[Ativos Reg/ Ebitda]]</f>
        <v>69.67044390136644</v>
      </c>
      <c r="AU102" s="39">
        <f>IFERROR(VLOOKUP(A102,BDNãoCont[],11,FALSE),"")</f>
        <v>3</v>
      </c>
      <c r="AV102" s="39">
        <f>IFERROR(AC102*IF(TipoEbitda="Normal",1,IF(TipoEbitda="Aj a Provisões",1-DifEditaAjProv,1-DifEditaAjProveOutros))/(VLOOKUP(A102,BDNãoCont[],14,FALSE)+VLOOKUP(A102,BDNãoCont[],15,FALSE)),"")</f>
        <v>0.11526975650639673</v>
      </c>
      <c r="AW102" s="39">
        <f>IFERROR(Indicadores[[#This Row],[EBIT Aj]]/Indicadores[[#This Row],[Capital Investido]]*100,"")</f>
        <v>-8.1413881286868541</v>
      </c>
      <c r="AX102" s="51" t="str">
        <f>IF(Indicadores[[#This Row],[Patrimônio Líquido]]&lt;0,"",Indicadores[[#This Row],[Lucro Líquido]]/Indicadores[[#This Row],[Patrimônio Líquido]]*100)</f>
        <v/>
      </c>
      <c r="AY102" s="51"/>
      <c r="AZ102" s="39" t="str">
        <f>IF(OR(Indicadores[[#This Row],[Rating Operacional]]="",E102&lt;&gt;"Grande",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102" s="39">
        <f>IFERROR(VLOOKUP(Indicadores[[#This Row],[Concatenado]],TabRankingEficiência[],13,FALSE),"")</f>
        <v>-1.2469991582743356</v>
      </c>
      <c r="BB102" s="39">
        <f>IFERROR(VLOOKUP(Indicadores[[#This Row],[Concatenado]],TabRankingEficiência[],12,FALSE),"")</f>
        <v>-1.2109360557143001</v>
      </c>
      <c r="BC102" s="39">
        <f>IFERROR(VLOOKUP(Indicadores[[#This Row],[Concatenado]],TabRankingEficiência[],11,FALSE),"")</f>
        <v>-2.2097887954365198</v>
      </c>
    </row>
    <row r="103" spans="1:55" ht="15" hidden="1" x14ac:dyDescent="0.25">
      <c r="A103" t="str">
        <f t="shared" si="9"/>
        <v>CEAL2015</v>
      </c>
      <c r="B103">
        <f>'Demonstrativos a plotar'!B103</f>
        <v>2015</v>
      </c>
      <c r="C103" s="38" t="str">
        <f t="shared" si="10"/>
        <v>D</v>
      </c>
      <c r="D103" s="38" t="str">
        <f>IFERROR(VLOOKUP(Indicadores[[#This Row],[Concatenado]],TabRankingEficiência[],IF(TipoEbitda="Normal",14,IF(TipoEbitda="Recorrente",15,16)),FALSE),"")</f>
        <v>D</v>
      </c>
      <c r="E103" t="str">
        <f>IF(OR(Tamanho="Todas",VLOOKUP(AG103,Empresas[], 4,FALSE)="Mais de 200m"), "Grande","")</f>
        <v>Grande</v>
      </c>
      <c r="F103" s="71" t="b">
        <f>IF(VLOOKUP(AG103,Empresas[], 6,FALSE), TRUE,FALSE)</f>
        <v>0</v>
      </c>
      <c r="G103" t="b">
        <f>IF(VLOOKUP(AG103,Empresas[], 5,FALSE), TRUE,FALSE)</f>
        <v>1</v>
      </c>
      <c r="H103" s="71" t="b">
        <f>IF(VLOOKUP(AG103,Empresas[],7,FALSE), TRUE,FALSE)</f>
        <v>0</v>
      </c>
      <c r="I103" s="9">
        <f t="shared" si="11"/>
        <v>0</v>
      </c>
      <c r="J103" s="1">
        <f t="shared" si="12"/>
        <v>0</v>
      </c>
      <c r="K103" s="1">
        <f t="shared" si="13"/>
        <v>0</v>
      </c>
      <c r="L103" s="1">
        <f t="shared" si="14"/>
        <v>1</v>
      </c>
      <c r="M103" s="8">
        <f>IFERROR(VLOOKUP(A103,BDNãoCont[],18,FALSE),"")</f>
        <v>632296297.58936393</v>
      </c>
      <c r="N103" s="7">
        <f>IFERROR(VLOOKUP(A103,BDNãoCont[],13),"")</f>
        <v>0.11045172283934426</v>
      </c>
      <c r="O103" s="84">
        <f>IFERROR(VLOOKUP(A103,BDContábil[],21,FALSE),"")</f>
        <v>-293500382.2099998</v>
      </c>
      <c r="P103" s="84">
        <f>IFERROR(-VLOOKUP(A103,BDContábil[],11,FALSE),"")</f>
        <v>245856531.76000002</v>
      </c>
      <c r="Q103" s="84">
        <f>IFERROR(VLOOKUP(A103,BDNãoCont[],3,FALSE),"")</f>
        <v>239184220.78751898</v>
      </c>
      <c r="R103" s="84">
        <f>VLOOKUP(A103,BDContábil[],15,FALSE)-VLOOKUP(A103,BDContábil[],9,FALSE)</f>
        <v>1159908475.47</v>
      </c>
      <c r="S103" s="84">
        <f>VLOOKUP(A103,BDContábil[],23,FALSE)</f>
        <v>115011761.88999999</v>
      </c>
      <c r="T103" s="84">
        <f>VLOOKUP(A103,BDContábil[],16,FALSE)</f>
        <v>-360123061.44999993</v>
      </c>
      <c r="U103" s="84">
        <f>IFERROR((1/VLOOKUP(Indicadores[[#This Row],[Concatenado]],TabRankingEficiência[],11,FALSE))*(Indicadores[[#This Row],[EBITDA Normal]]-VLOOKUP(A103,BDNãoCont[],14,FALSE)),"")</f>
        <v>41281259.39026764</v>
      </c>
      <c r="V103" s="84">
        <f>IFERROR(VLOOKUP(A103,BDNãoCont[],14,FALSE),"")</f>
        <v>63983735.941345744</v>
      </c>
      <c r="W103" s="84">
        <f>IFERROR(Indicadores[[#This Row],[EBITDA Normal]]-Indicadores[[#This Row],[Depreciação Regulatória]],"")</f>
        <v>-207558578.33134556</v>
      </c>
      <c r="X103" s="84">
        <f>IFERROR(Indicadores[[#This Row],[EBITDA AJ (com variações de mercado)]]-Indicadores[[#This Row],[Depreciação Regulatória]],"")</f>
        <v>-120909111.9056728</v>
      </c>
      <c r="Y103" s="84">
        <f>IFERROR(Indicadores[[#This Row],[EBITDA Recorrente]]-Indicadores[[#This Row],[Depreciação Regulatória]],"")</f>
        <v>-45870585.16452764</v>
      </c>
      <c r="Z103" s="8">
        <f>VLOOKUP(A103,BDContábil[],8,FALSE)</f>
        <v>-143574842.38999981</v>
      </c>
      <c r="AA103" s="8">
        <f>IFERROR((VLOOKUP(A103,TabRankingEficiência[],12,FALSE)*VLOOKUP(A103,BDNãoCont[],15,FALSE))+VLOOKUP(A103,BDNãoCont[],14,FALSE),"")</f>
        <v>-56925375.96432706</v>
      </c>
      <c r="AB103" s="8">
        <f>IFERROR((VLOOKUP(A103,TabRankingEficiência[],13,FALSE)*VLOOKUP(A103,BDNãoCont[],15,FALSE))+VLOOKUP(A103,BDNãoCont[],14,FALSE),"")</f>
        <v>18113150.776818104</v>
      </c>
      <c r="AC103" s="8">
        <f t="shared" si="15"/>
        <v>18113150.776818104</v>
      </c>
      <c r="AD103" s="8">
        <f>IFERROR(AC103-IFERROR(VLOOKUP(A103,BDNãoCont[],14,FALSE),VLOOKUP(A103,BDContábil[],17,FALSE)+VLOOKUP(A103,BDContábil[],18,FALSE)),"")</f>
        <v>-45870585.16452764</v>
      </c>
      <c r="AE103" s="8">
        <f>VLOOKUP(A103,BDContábil[],5,FALSE)</f>
        <v>155157989.16999999</v>
      </c>
      <c r="AF103" s="8">
        <f>-VLOOKUP(A103,BDContábil[],10,FALSE)</f>
        <v>310109740.67000002</v>
      </c>
      <c r="AG103" t="str">
        <f>'Demonstrativos a plotar'!A103</f>
        <v>CEAL</v>
      </c>
      <c r="AH103" s="38" t="str">
        <f>IF(OR(IF(Reclassificado,Indicadores[[#This Row],[Ranking Financeiro Ajustado]],Indicadores[[#This Row],[Rating IFF]])="",E103&lt;&gt;"Grande",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03" s="38" t="str">
        <f>IF(OR(Indicadores[[#This Row],[Ranking Financeiro Ajustado]]="",E103&lt;&gt;"Grande",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03" s="38" t="str">
        <f>RIGHT(Indicadores[[#This Row],[Ano Ranking Financeiro]],1)</f>
        <v>D</v>
      </c>
      <c r="AK103" s="39" t="str">
        <f>IF(Indicadores[[#This Row],[Div - At Reg/ Ebitda]]&lt;1,"A",IF(Indicadores[[#This Row],[Div - At Reg/ Ebitda]]&lt;2.5,"B",IF(Indicadores[[#This Row],[Div - At Reg/ Ebitda]]&lt;3.7,"C","D")))</f>
        <v>D</v>
      </c>
      <c r="AL103" s="39"/>
      <c r="AM103" s="39" t="s">
        <v>576</v>
      </c>
      <c r="AN103" s="39">
        <f>IFERROR(Indicadores[[#This Row],[EBIT Aj]]/(Indicadores[[#This Row],[DF Ajust]]+Indicadores[[#This Row],[Dívidas CP]]),"")</f>
        <v>-9.8589655423345135E-2</v>
      </c>
      <c r="AO103" s="39">
        <f t="shared" si="16"/>
        <v>3.8930597621818726E-2</v>
      </c>
      <c r="AP103" s="39">
        <f t="shared" si="17"/>
        <v>0.11674004589587905</v>
      </c>
      <c r="AQ103" s="39">
        <f>IFERROR((VLOOKUP(A103,BDContábil[],15,FALSE)-VLOOKUP(A103,BDContábil[],9,FALSE))/Indicadores[[#This Row],[EBITDA Utilizado]],"")</f>
        <v>64.036814453866015</v>
      </c>
      <c r="AR103" s="39">
        <f>IFERROR(VLOOKUP(A103,BDContábil[],23,FALSE)/Indicadores[[#This Row],[EBITDA Utilizado]],"")</f>
        <v>6.3496275886576505</v>
      </c>
      <c r="AS103" s="39">
        <f>IFERROR((VLOOKUP(A103,BDContábil[],9,FALSE)+VLOOKUP(A103,BDContábil[],10,FALSE))/Indicadores[[#This Row],[EBITDA Utilizado]],"")</f>
        <v>-14.794330916350603</v>
      </c>
      <c r="AT103" s="39">
        <f>Indicadores[[#This Row],[Dív Líqu/ Ebitda]]-Indicadores[[#This Row],[Ativos Reg/ Ebitda]]</f>
        <v>57.687186865208361</v>
      </c>
      <c r="AU103" s="39">
        <f>IFERROR(VLOOKUP(A103,BDNãoCont[],11,FALSE),"")</f>
        <v>3</v>
      </c>
      <c r="AV103" s="39">
        <f>IFERROR(AC103*IF(TipoEbitda="Normal",1,IF(TipoEbitda="Aj a Provisões",1-DifEditaAjProv,1-DifEditaAjProveOutros))/(VLOOKUP(A103,BDNãoCont[],14,FALSE)+VLOOKUP(A103,BDNãoCont[],15,FALSE)),"")</f>
        <v>0.16695120445762235</v>
      </c>
      <c r="AW103" s="39">
        <f>IFERROR(Indicadores[[#This Row],[EBIT Aj]]/Indicadores[[#This Row],[Capital Investido]]*100,"")</f>
        <v>-7.2546028403787446</v>
      </c>
      <c r="AX103" s="51" t="str">
        <f>IF(Indicadores[[#This Row],[Patrimônio Líquido]]&lt;0,"",Indicadores[[#This Row],[Lucro Líquido]]/Indicadores[[#This Row],[Patrimônio Líquido]]*100)</f>
        <v/>
      </c>
      <c r="AY103" s="51"/>
      <c r="AZ103" s="39" t="str">
        <f>IF(OR(Indicadores[[#This Row],[Rating Operacional]]="",E103&lt;&gt;"Grande",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03" s="39">
        <f>IFERROR(VLOOKUP(Indicadores[[#This Row],[Concatenado]],TabRankingEficiência[],13,FALSE),"")</f>
        <v>-1.1111721358291307</v>
      </c>
      <c r="BB103" s="39">
        <f>IFERROR(VLOOKUP(Indicadores[[#This Row],[Concatenado]],TabRankingEficiência[],12,FALSE),"")</f>
        <v>-2.9289104474151157</v>
      </c>
      <c r="BC103" s="39">
        <f>IFERROR(VLOOKUP(Indicadores[[#This Row],[Concatenado]],TabRankingEficiência[],11,FALSE),"")</f>
        <v>-5.0279129415387702</v>
      </c>
    </row>
    <row r="104" spans="1:55" ht="15" hidden="1" x14ac:dyDescent="0.25">
      <c r="A104" t="str">
        <f t="shared" si="9"/>
        <v>CEAM2007</v>
      </c>
      <c r="B104">
        <f>'Demonstrativos a plotar'!B104</f>
        <v>2007</v>
      </c>
      <c r="C104" s="38" t="str">
        <f t="shared" si="10"/>
        <v/>
      </c>
      <c r="D104" s="38" t="str">
        <f>IFERROR(VLOOKUP(Indicadores[[#This Row],[Concatenado]],TabRankingEficiência[],IF(TipoEbitda="Normal",14,IF(TipoEbitda="Recorrente",15,16)),FALSE),"")</f>
        <v/>
      </c>
      <c r="E104" t="str">
        <f>IF(OR(Tamanho="Todas",VLOOKUP(AG104,Empresas[], 4,FALSE)="Mais de 200m"), "Grande","")</f>
        <v>Grande</v>
      </c>
      <c r="F104" s="71" t="b">
        <f>IF(VLOOKUP(AG104,Empresas[], 6,FALSE), TRUE,FALSE)</f>
        <v>1</v>
      </c>
      <c r="G104" t="b">
        <f>IF(VLOOKUP(AG104,Empresas[], 5,FALSE), TRUE,FALSE)</f>
        <v>1</v>
      </c>
      <c r="H104" s="71" t="b">
        <f>IF(VLOOKUP(AG104,Empresas[],7,FALSE), TRUE,FALSE)</f>
        <v>0</v>
      </c>
      <c r="I104" s="9" t="str">
        <f t="shared" si="11"/>
        <v/>
      </c>
      <c r="J104" s="1" t="str">
        <f t="shared" si="12"/>
        <v/>
      </c>
      <c r="K104" s="1" t="str">
        <f t="shared" si="13"/>
        <v/>
      </c>
      <c r="L104" s="1" t="str">
        <f t="shared" si="14"/>
        <v/>
      </c>
      <c r="M104" s="8" t="str">
        <f>IFERROR(VLOOKUP(A104,BDNãoCont[],18,FALSE),"")</f>
        <v/>
      </c>
      <c r="N104" s="7">
        <f>IFERROR(VLOOKUP(A104,BDNãoCont[],13),"")</f>
        <v>0.11045172283934426</v>
      </c>
      <c r="O104" s="84">
        <f>IFERROR(VLOOKUP(A104,BDContábil[],21,FALSE),"")</f>
        <v>-464533399.93999982</v>
      </c>
      <c r="P104" s="84">
        <f>IFERROR(-VLOOKUP(A104,BDContábil[],11,FALSE),"")</f>
        <v>118173947.55999999</v>
      </c>
      <c r="Q104" s="84" t="str">
        <f>IFERROR(VLOOKUP(A104,BDNãoCont[],3,FALSE),"")</f>
        <v/>
      </c>
      <c r="R104" s="84">
        <f>VLOOKUP(A104,BDContábil[],15,FALSE)-VLOOKUP(A104,BDContábil[],9,FALSE)</f>
        <v>593039135.63999999</v>
      </c>
      <c r="S104" s="84">
        <f>VLOOKUP(A104,BDContábil[],23,FALSE)</f>
        <v>18780370.149999999</v>
      </c>
      <c r="T104" s="84">
        <f>VLOOKUP(A104,BDContábil[],16,FALSE)</f>
        <v>-680994945.96999991</v>
      </c>
      <c r="U104" s="84" t="str">
        <f>IFERROR((1/VLOOKUP(Indicadores[[#This Row],[Concatenado]],TabRankingEficiência[],11,FALSE))*(Indicadores[[#This Row],[EBITDA Normal]]-VLOOKUP(A104,BDNãoCont[],14,FALSE)),"")</f>
        <v/>
      </c>
      <c r="V104" s="84" t="str">
        <f>IFERROR(VLOOKUP(A104,BDNãoCont[],14,FALSE),"")</f>
        <v/>
      </c>
      <c r="W104" s="84" t="str">
        <f>IFERROR(Indicadores[[#This Row],[EBITDA Normal]]-Indicadores[[#This Row],[Depreciação Regulatória]],"")</f>
        <v/>
      </c>
      <c r="X104" s="84" t="str">
        <f>IFERROR(Indicadores[[#This Row],[EBITDA AJ (com variações de mercado)]]-Indicadores[[#This Row],[Depreciação Regulatória]],"")</f>
        <v/>
      </c>
      <c r="Y104" s="84" t="str">
        <f>IFERROR(Indicadores[[#This Row],[EBITDA Recorrente]]-Indicadores[[#This Row],[Depreciação Regulatória]],"")</f>
        <v/>
      </c>
      <c r="Z104" s="8">
        <f>VLOOKUP(A104,BDContábil[],8,FALSE)</f>
        <v>-348945846.64999986</v>
      </c>
      <c r="AA104" s="8" t="str">
        <f>IFERROR((VLOOKUP(A104,TabRankingEficiência[],12,FALSE)*VLOOKUP(A104,BDNãoCont[],15,FALSE))+VLOOKUP(A104,BDNãoCont[],14,FALSE),"")</f>
        <v/>
      </c>
      <c r="AB104" s="8" t="str">
        <f>IFERROR((VLOOKUP(A104,TabRankingEficiência[],13,FALSE)*VLOOKUP(A104,BDNãoCont[],15,FALSE))+VLOOKUP(A104,BDNãoCont[],14,FALSE),"")</f>
        <v/>
      </c>
      <c r="AC104" s="8" t="str">
        <f t="shared" si="15"/>
        <v/>
      </c>
      <c r="AD104" s="8" t="str">
        <f>IFERROR(AC104-IFERROR(VLOOKUP(A104,BDNãoCont[],14,FALSE),VLOOKUP(A104,BDContábil[],17,FALSE)+VLOOKUP(A104,BDContábil[],18,FALSE)),"")</f>
        <v/>
      </c>
      <c r="AE104" s="8">
        <f>VLOOKUP(A104,BDContábil[],5,FALSE)</f>
        <v>41496722.190000005</v>
      </c>
      <c r="AF104" s="8">
        <f>-VLOOKUP(A104,BDContábil[],10,FALSE)</f>
        <v>36745092.129999995</v>
      </c>
      <c r="AG104" t="str">
        <f>'Demonstrativos a plotar'!A104</f>
        <v>CEAM</v>
      </c>
      <c r="AH104" s="38" t="str">
        <f>IF(OR(IF(Reclassificado,Indicadores[[#This Row],[Ranking Financeiro Ajustado]],Indicadores[[#This Row],[Rating IFF]])="",E104&lt;&gt;"Grande",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04" s="38" t="str">
        <f>IF(OR(Indicadores[[#This Row],[Ranking Financeiro Ajustado]]="",E104&lt;&gt;"Grande",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04" s="38" t="str">
        <f>RIGHT(Indicadores[[#This Row],[Ano Ranking Financeiro]],1)</f>
        <v/>
      </c>
      <c r="AK104" s="39" t="e">
        <f>IF(Indicadores[[#This Row],[Div - At Reg/ Ebitda]]&lt;1,"A",IF(Indicadores[[#This Row],[Div - At Reg/ Ebitda]]&lt;2.5,"B",IF(Indicadores[[#This Row],[Div - At Reg/ Ebitda]]&lt;3.7,"C","D")))</f>
        <v>#VALUE!</v>
      </c>
      <c r="AL104" s="39"/>
      <c r="AM104" s="39" t="s">
        <v>840</v>
      </c>
      <c r="AN104" s="39" t="str">
        <f>IFERROR(Indicadores[[#This Row],[EBIT Aj]]/(Indicadores[[#This Row],[DF Ajust]]+Indicadores[[#This Row],[Dívidas CP]]),"")</f>
        <v/>
      </c>
      <c r="AO104" s="39" t="str">
        <f t="shared" si="16"/>
        <v/>
      </c>
      <c r="AP104" s="39" t="str">
        <f t="shared" si="17"/>
        <v/>
      </c>
      <c r="AQ104" s="39" t="str">
        <f>IFERROR((VLOOKUP(A104,BDContábil[],15,FALSE)-VLOOKUP(A104,BDContábil[],9,FALSE))/Indicadores[[#This Row],[EBITDA Utilizado]],"")</f>
        <v/>
      </c>
      <c r="AR104" s="39" t="str">
        <f>IFERROR(VLOOKUP(A104,BDContábil[],23,FALSE)/Indicadores[[#This Row],[EBITDA Utilizado]],"")</f>
        <v/>
      </c>
      <c r="AS104" s="39" t="str">
        <f>IFERROR((VLOOKUP(A104,BDContábil[],9,FALSE)+VLOOKUP(A104,BDContábil[],10,FALSE))/Indicadores[[#This Row],[EBITDA Utilizado]],"")</f>
        <v/>
      </c>
      <c r="AT104" s="39" t="e">
        <f>Indicadores[[#This Row],[Dív Líqu/ Ebitda]]-Indicadores[[#This Row],[Ativos Reg/ Ebitda]]</f>
        <v>#VALUE!</v>
      </c>
      <c r="AU104" s="39" t="str">
        <f>IFERROR(VLOOKUP(A104,BDNãoCont[],11,FALSE),"")</f>
        <v/>
      </c>
      <c r="AV104" s="39" t="str">
        <f>IFERROR(AC104*IF(TipoEbitda="Normal",1,IF(TipoEbitda="Aj a Provisões",1-DifEditaAjProv,1-DifEditaAjProveOutros))/(VLOOKUP(A104,BDNãoCont[],14,FALSE)+VLOOKUP(A104,BDNãoCont[],15,FALSE)),"")</f>
        <v/>
      </c>
      <c r="AW104" s="39" t="str">
        <f>IFERROR(Indicadores[[#This Row],[EBIT Aj]]/Indicadores[[#This Row],[Capital Investido]]*100,"")</f>
        <v/>
      </c>
      <c r="AX104" s="51" t="str">
        <f>IF(Indicadores[[#This Row],[Patrimônio Líquido]]&lt;0,"",Indicadores[[#This Row],[Lucro Líquido]]/Indicadores[[#This Row],[Patrimônio Líquido]]*100)</f>
        <v/>
      </c>
      <c r="AY104" s="51"/>
      <c r="AZ104" s="39" t="str">
        <f>IF(OR(Indicadores[[#This Row],[Rating Operacional]]="",E104&lt;&gt;"Grande",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04" s="39" t="str">
        <f>IFERROR(VLOOKUP(Indicadores[[#This Row],[Concatenado]],TabRankingEficiência[],13,FALSE),"")</f>
        <v/>
      </c>
      <c r="BB104" s="39" t="str">
        <f>IFERROR(VLOOKUP(Indicadores[[#This Row],[Concatenado]],TabRankingEficiência[],12,FALSE),"")</f>
        <v/>
      </c>
      <c r="BC104" s="39" t="str">
        <f>IFERROR(VLOOKUP(Indicadores[[#This Row],[Concatenado]],TabRankingEficiência[],11,FALSE),"")</f>
        <v/>
      </c>
    </row>
    <row r="105" spans="1:55" ht="15" hidden="1" x14ac:dyDescent="0.25">
      <c r="A105" t="str">
        <f t="shared" si="9"/>
        <v>CEB2007</v>
      </c>
      <c r="B105">
        <f>'Demonstrativos a plotar'!B105</f>
        <v>2007</v>
      </c>
      <c r="C105" s="38" t="str">
        <f t="shared" si="10"/>
        <v/>
      </c>
      <c r="D105" s="38" t="str">
        <f>IFERROR(VLOOKUP(Indicadores[[#This Row],[Concatenado]],TabRankingEficiência[],IF(TipoEbitda="Normal",14,IF(TipoEbitda="Recorrente",15,16)),FALSE),"")</f>
        <v/>
      </c>
      <c r="E105" t="str">
        <f>IF(OR(Tamanho="Todas",VLOOKUP(AG105,Empresas[], 4,FALSE)="Mais de 200m"), "Grande","")</f>
        <v>Grande</v>
      </c>
      <c r="F105" s="71" t="b">
        <f>IF(VLOOKUP(AG105,Empresas[], 6,FALSE), TRUE,FALSE)</f>
        <v>0</v>
      </c>
      <c r="G105" t="b">
        <f>IF(VLOOKUP(AG105,Empresas[], 5,FALSE), TRUE,FALSE)</f>
        <v>0</v>
      </c>
      <c r="H105" s="71" t="b">
        <f>IF(VLOOKUP(AG105,Empresas[],7,FALSE), TRUE,FALSE)</f>
        <v>1</v>
      </c>
      <c r="I105" s="9" t="str">
        <f t="shared" si="11"/>
        <v/>
      </c>
      <c r="J105" s="1" t="str">
        <f t="shared" si="12"/>
        <v/>
      </c>
      <c r="K105" s="1" t="str">
        <f t="shared" si="13"/>
        <v/>
      </c>
      <c r="L105" s="1" t="str">
        <f t="shared" si="14"/>
        <v/>
      </c>
      <c r="M105" s="8" t="str">
        <f>IFERROR(VLOOKUP(A105,BDNãoCont[],18,FALSE),"")</f>
        <v/>
      </c>
      <c r="N105" s="7">
        <f>IFERROR(VLOOKUP(A105,BDNãoCont[],13),"")</f>
        <v>0.11045172283934426</v>
      </c>
      <c r="O105" s="84">
        <f>IFERROR(VLOOKUP(A105,BDContábil[],21,FALSE),"")</f>
        <v>72596067.09999986</v>
      </c>
      <c r="P105" s="84">
        <f>IFERROR(-VLOOKUP(A105,BDContábil[],11,FALSE),"")</f>
        <v>175145922.31999999</v>
      </c>
      <c r="Q105" s="84" t="str">
        <f>IFERROR(VLOOKUP(A105,BDNãoCont[],3,FALSE),"")</f>
        <v/>
      </c>
      <c r="R105" s="84">
        <f>VLOOKUP(A105,BDContábil[],15,FALSE)-VLOOKUP(A105,BDContábil[],9,FALSE)</f>
        <v>90609130.789999992</v>
      </c>
      <c r="S105" s="84">
        <f>VLOOKUP(A105,BDContábil[],23,FALSE)</f>
        <v>-3310604.2099999972</v>
      </c>
      <c r="T105" s="84">
        <f>VLOOKUP(A105,BDContábil[],16,FALSE)</f>
        <v>-27549563.889999747</v>
      </c>
      <c r="U105" s="84" t="str">
        <f>IFERROR((1/VLOOKUP(Indicadores[[#This Row],[Concatenado]],TabRankingEficiência[],11,FALSE))*(Indicadores[[#This Row],[EBITDA Normal]]-VLOOKUP(A105,BDNãoCont[],14,FALSE)),"")</f>
        <v/>
      </c>
      <c r="V105" s="84" t="str">
        <f>IFERROR(VLOOKUP(A105,BDNãoCont[],14,FALSE),"")</f>
        <v/>
      </c>
      <c r="W105" s="84" t="str">
        <f>IFERROR(Indicadores[[#This Row],[EBITDA Normal]]-Indicadores[[#This Row],[Depreciação Regulatória]],"")</f>
        <v/>
      </c>
      <c r="X105" s="84" t="str">
        <f>IFERROR(Indicadores[[#This Row],[EBITDA AJ (com variações de mercado)]]-Indicadores[[#This Row],[Depreciação Regulatória]],"")</f>
        <v/>
      </c>
      <c r="Y105" s="84" t="str">
        <f>IFERROR(Indicadores[[#This Row],[EBITDA Recorrente]]-Indicadores[[#This Row],[Depreciação Regulatória]],"")</f>
        <v/>
      </c>
      <c r="Z105" s="8">
        <f>VLOOKUP(A105,BDContábil[],8,FALSE)</f>
        <v>220632671.12999988</v>
      </c>
      <c r="AA105" s="8" t="str">
        <f>IFERROR((VLOOKUP(A105,TabRankingEficiência[],12,FALSE)*VLOOKUP(A105,BDNãoCont[],15,FALSE))+VLOOKUP(A105,BDNãoCont[],14,FALSE),"")</f>
        <v/>
      </c>
      <c r="AB105" s="8" t="str">
        <f>IFERROR((VLOOKUP(A105,TabRankingEficiência[],13,FALSE)*VLOOKUP(A105,BDNãoCont[],15,FALSE))+VLOOKUP(A105,BDNãoCont[],14,FALSE),"")</f>
        <v/>
      </c>
      <c r="AC105" s="8" t="str">
        <f t="shared" si="15"/>
        <v/>
      </c>
      <c r="AD105" s="8" t="str">
        <f>IFERROR(AC105-IFERROR(VLOOKUP(A105,BDNãoCont[],14,FALSE),VLOOKUP(A105,BDContábil[],17,FALSE)+VLOOKUP(A105,BDContábil[],18,FALSE)),"")</f>
        <v/>
      </c>
      <c r="AE105" s="8">
        <f>VLOOKUP(A105,BDContábil[],5,FALSE)</f>
        <v>28333096.66</v>
      </c>
      <c r="AF105" s="8">
        <f>-VLOOKUP(A105,BDContábil[],10,FALSE)</f>
        <v>31313515.359999999</v>
      </c>
      <c r="AG105" t="str">
        <f>'Demonstrativos a plotar'!A105</f>
        <v>CEB</v>
      </c>
      <c r="AH105" s="38" t="str">
        <f>IF(OR(IF(Reclassificado,Indicadores[[#This Row],[Ranking Financeiro Ajustado]],Indicadores[[#This Row],[Rating IFF]])="",E105&lt;&gt;"Grande",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05" s="38" t="str">
        <f>IF(OR(Indicadores[[#This Row],[Ranking Financeiro Ajustado]]="",E105&lt;&gt;"Grande",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05" s="38" t="str">
        <f>RIGHT(Indicadores[[#This Row],[Ano Ranking Financeiro]],1)</f>
        <v/>
      </c>
      <c r="AK105" s="39" t="e">
        <f>IF(Indicadores[[#This Row],[Div - At Reg/ Ebitda]]&lt;1,"A",IF(Indicadores[[#This Row],[Div - At Reg/ Ebitda]]&lt;2.5,"B",IF(Indicadores[[#This Row],[Div - At Reg/ Ebitda]]&lt;3.7,"C","D")))</f>
        <v>#VALUE!</v>
      </c>
      <c r="AL105" s="39"/>
      <c r="AM105" s="39" t="s">
        <v>840</v>
      </c>
      <c r="AN105" s="39" t="str">
        <f>IFERROR(Indicadores[[#This Row],[EBIT Aj]]/(Indicadores[[#This Row],[DF Ajust]]+Indicadores[[#This Row],[Dívidas CP]]),"")</f>
        <v/>
      </c>
      <c r="AO105" s="39" t="str">
        <f t="shared" si="16"/>
        <v/>
      </c>
      <c r="AP105" s="39" t="str">
        <f t="shared" si="17"/>
        <v/>
      </c>
      <c r="AQ105" s="39" t="str">
        <f>IFERROR((VLOOKUP(A105,BDContábil[],15,FALSE)-VLOOKUP(A105,BDContábil[],9,FALSE))/Indicadores[[#This Row],[EBITDA Utilizado]],"")</f>
        <v/>
      </c>
      <c r="AR105" s="39" t="str">
        <f>IFERROR(VLOOKUP(A105,BDContábil[],23,FALSE)/Indicadores[[#This Row],[EBITDA Utilizado]],"")</f>
        <v/>
      </c>
      <c r="AS105" s="39" t="str">
        <f>IFERROR((VLOOKUP(A105,BDContábil[],9,FALSE)+VLOOKUP(A105,BDContábil[],10,FALSE))/Indicadores[[#This Row],[EBITDA Utilizado]],"")</f>
        <v/>
      </c>
      <c r="AT105" s="39" t="e">
        <f>Indicadores[[#This Row],[Dív Líqu/ Ebitda]]-Indicadores[[#This Row],[Ativos Reg/ Ebitda]]</f>
        <v>#VALUE!</v>
      </c>
      <c r="AU105" s="39" t="str">
        <f>IFERROR(VLOOKUP(A105,BDNãoCont[],11,FALSE),"")</f>
        <v/>
      </c>
      <c r="AV105" s="39" t="str">
        <f>IFERROR(AC105*IF(TipoEbitda="Normal",1,IF(TipoEbitda="Aj a Provisões",1-DifEditaAjProv,1-DifEditaAjProveOutros))/(VLOOKUP(A105,BDNãoCont[],14,FALSE)+VLOOKUP(A105,BDNãoCont[],15,FALSE)),"")</f>
        <v/>
      </c>
      <c r="AW105" s="39" t="str">
        <f>IFERROR(Indicadores[[#This Row],[EBIT Aj]]/Indicadores[[#This Row],[Capital Investido]]*100,"")</f>
        <v/>
      </c>
      <c r="AX105" s="51" t="str">
        <f>IF(Indicadores[[#This Row],[Patrimônio Líquido]]&lt;0,"",Indicadores[[#This Row],[Lucro Líquido]]/Indicadores[[#This Row],[Patrimônio Líquido]]*100)</f>
        <v/>
      </c>
      <c r="AY105" s="51"/>
      <c r="AZ105" s="39" t="str">
        <f>IF(OR(Indicadores[[#This Row],[Rating Operacional]]="",E105&lt;&gt;"Grande",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05" s="39" t="str">
        <f>IFERROR(VLOOKUP(Indicadores[[#This Row],[Concatenado]],TabRankingEficiência[],13,FALSE),"")</f>
        <v/>
      </c>
      <c r="BB105" s="39" t="str">
        <f>IFERROR(VLOOKUP(Indicadores[[#This Row],[Concatenado]],TabRankingEficiência[],12,FALSE),"")</f>
        <v/>
      </c>
      <c r="BC105" s="39" t="str">
        <f>IFERROR(VLOOKUP(Indicadores[[#This Row],[Concatenado]],TabRankingEficiência[],11,FALSE),"")</f>
        <v/>
      </c>
    </row>
    <row r="106" spans="1:55" ht="15" hidden="1" x14ac:dyDescent="0.25">
      <c r="A106" t="str">
        <f t="shared" si="9"/>
        <v>CEB2008</v>
      </c>
      <c r="B106">
        <f>'Demonstrativos a plotar'!B106</f>
        <v>2008</v>
      </c>
      <c r="C106" s="38" t="str">
        <f t="shared" si="10"/>
        <v>B</v>
      </c>
      <c r="D106" s="38" t="str">
        <f>IFERROR(VLOOKUP(Indicadores[[#This Row],[Concatenado]],TabRankingEficiência[],IF(TipoEbitda="Normal",14,IF(TipoEbitda="Recorrente",15,16)),FALSE),"")</f>
        <v>C</v>
      </c>
      <c r="E106" t="str">
        <f>IF(OR(Tamanho="Todas",VLOOKUP(AG106,Empresas[], 4,FALSE)="Mais de 200m"), "Grande","")</f>
        <v>Grande</v>
      </c>
      <c r="F106" s="71" t="b">
        <f>IF(VLOOKUP(AG106,Empresas[], 6,FALSE), TRUE,FALSE)</f>
        <v>0</v>
      </c>
      <c r="G106" t="b">
        <f>IF(VLOOKUP(AG106,Empresas[], 5,FALSE), TRUE,FALSE)</f>
        <v>0</v>
      </c>
      <c r="H106" s="71" t="b">
        <f>IF(VLOOKUP(AG106,Empresas[],7,FALSE), TRUE,FALSE)</f>
        <v>1</v>
      </c>
      <c r="I106" s="9">
        <f t="shared" si="11"/>
        <v>0</v>
      </c>
      <c r="J106" s="1">
        <f t="shared" si="12"/>
        <v>1</v>
      </c>
      <c r="K106" s="1">
        <f t="shared" si="13"/>
        <v>0</v>
      </c>
      <c r="L106" s="1">
        <f t="shared" si="14"/>
        <v>0</v>
      </c>
      <c r="M106" s="8">
        <f>IFERROR(VLOOKUP(A106,BDNãoCont[],18,FALSE),"")</f>
        <v>582221772.3224864</v>
      </c>
      <c r="N106" s="7">
        <f>IFERROR(VLOOKUP(A106,BDNãoCont[],13),"")</f>
        <v>0.11045172283934426</v>
      </c>
      <c r="O106" s="84">
        <f>IFERROR(VLOOKUP(A106,BDContábil[],21,FALSE),"")</f>
        <v>33150460.930000156</v>
      </c>
      <c r="P106" s="84">
        <f>IFERROR(-VLOOKUP(A106,BDContábil[],11,FALSE),"")</f>
        <v>199798839.62</v>
      </c>
      <c r="Q106" s="84">
        <f>IFERROR(VLOOKUP(A106,BDNãoCont[],3,FALSE),"")</f>
        <v>147686019.96451828</v>
      </c>
      <c r="R106" s="84">
        <f>VLOOKUP(A106,BDContábil[],15,FALSE)-VLOOKUP(A106,BDContábil[],9,FALSE)</f>
        <v>50408655.109999992</v>
      </c>
      <c r="S106" s="84">
        <f>VLOOKUP(A106,BDContábil[],23,FALSE)</f>
        <v>43930257.429999992</v>
      </c>
      <c r="T106" s="84">
        <f>VLOOKUP(A106,BDContábil[],16,FALSE)</f>
        <v>11414438.220000185</v>
      </c>
      <c r="U106" s="84">
        <f>IFERROR((1/VLOOKUP(Indicadores[[#This Row],[Concatenado]],TabRankingEficiência[],11,FALSE))*(Indicadores[[#This Row],[EBITDA Normal]]-VLOOKUP(A106,BDNãoCont[],14,FALSE)),"")</f>
        <v>82341839.47570926</v>
      </c>
      <c r="V106" s="84">
        <f>IFERROR(VLOOKUP(A106,BDNãoCont[],14,FALSE),"")</f>
        <v>55799725.103306398</v>
      </c>
      <c r="W106" s="84">
        <f>IFERROR(Indicadores[[#This Row],[EBITDA Normal]]-Indicadores[[#This Row],[Depreciação Regulatória]],"")</f>
        <v>63448939.676693752</v>
      </c>
      <c r="X106" s="84">
        <f>IFERROR(Indicadores[[#This Row],[EBITDA AJ (com variações de mercado)]]-Indicadores[[#This Row],[Depreciação Regulatória]],"")</f>
        <v>50116850.32677494</v>
      </c>
      <c r="Y106" s="84">
        <f>IFERROR(Indicadores[[#This Row],[EBITDA Recorrente]]-Indicadores[[#This Row],[Depreciação Regulatória]],"")</f>
        <v>23198897.634438843</v>
      </c>
      <c r="Z106" s="8">
        <f>VLOOKUP(A106,BDContábil[],8,FALSE)</f>
        <v>119248664.78000015</v>
      </c>
      <c r="AA106" s="8">
        <f>IFERROR((VLOOKUP(A106,TabRankingEficiência[],12,FALSE)*VLOOKUP(A106,BDNãoCont[],15,FALSE))+VLOOKUP(A106,BDNãoCont[],14,FALSE),"")</f>
        <v>105916575.43008134</v>
      </c>
      <c r="AB106" s="8">
        <f>IFERROR((VLOOKUP(A106,TabRankingEficiência[],13,FALSE)*VLOOKUP(A106,BDNãoCont[],15,FALSE))+VLOOKUP(A106,BDNãoCont[],14,FALSE),"")</f>
        <v>78998622.73774524</v>
      </c>
      <c r="AC106" s="8">
        <f t="shared" si="15"/>
        <v>78998622.73774524</v>
      </c>
      <c r="AD106" s="8">
        <f>IFERROR(AC106-IFERROR(VLOOKUP(A106,BDNãoCont[],14,FALSE),VLOOKUP(A106,BDContábil[],17,FALSE)+VLOOKUP(A106,BDContábil[],18,FALSE)),"")</f>
        <v>23198897.634438843</v>
      </c>
      <c r="AE106" s="8">
        <f>VLOOKUP(A106,BDContábil[],5,FALSE)</f>
        <v>14372058.34</v>
      </c>
      <c r="AF106" s="8">
        <f>-VLOOKUP(A106,BDContábil[],10,FALSE)</f>
        <v>18258838.170000002</v>
      </c>
      <c r="AG106" t="str">
        <f>'Demonstrativos a plotar'!A106</f>
        <v>CEB</v>
      </c>
      <c r="AH106" s="38" t="str">
        <f>IF(OR(IF(Reclassificado,Indicadores[[#This Row],[Ranking Financeiro Ajustado]],Indicadores[[#This Row],[Rating IFF]])="",E106&lt;&gt;"Grande",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106" s="38" t="str">
        <f>IF(OR(Indicadores[[#This Row],[Ranking Financeiro Ajustado]]="",E106&lt;&gt;"Grande",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106" s="38" t="str">
        <f>RIGHT(Indicadores[[#This Row],[Ano Ranking Financeiro]],1)</f>
        <v>B</v>
      </c>
      <c r="AK106" s="39" t="str">
        <f>IF(Indicadores[[#This Row],[Div - At Reg/ Ebitda]]&lt;1,"A",IF(Indicadores[[#This Row],[Div - At Reg/ Ebitda]]&lt;2.5,"B",IF(Indicadores[[#This Row],[Div - At Reg/ Ebitda]]&lt;3.7,"C","D")))</f>
        <v>A</v>
      </c>
      <c r="AL106" s="39"/>
      <c r="AM106" s="39" t="s">
        <v>79</v>
      </c>
      <c r="AN106" s="39">
        <f>IFERROR(Indicadores[[#This Row],[EBIT Aj]]/(Indicadores[[#This Row],[DF Ajust]]+Indicadores[[#This Row],[Dívidas CP]]),"")</f>
        <v>0.71094882812457671</v>
      </c>
      <c r="AO106" s="39">
        <f t="shared" si="16"/>
        <v>2.4209761663623146</v>
      </c>
      <c r="AP106" s="39">
        <f t="shared" si="17"/>
        <v>5.4966811899084762</v>
      </c>
      <c r="AQ106" s="39">
        <f>IFERROR((VLOOKUP(A106,BDContábil[],15,FALSE)-VLOOKUP(A106,BDContábil[],9,FALSE))/Indicadores[[#This Row],[EBITDA Utilizado]],"")</f>
        <v>0.6380953662615555</v>
      </c>
      <c r="AR106" s="39">
        <f>IFERROR(VLOOKUP(A106,BDContábil[],23,FALSE)/Indicadores[[#This Row],[EBITDA Utilizado]],"")</f>
        <v>0.55608890266146738</v>
      </c>
      <c r="AS106" s="39">
        <f>IFERROR((VLOOKUP(A106,BDContábil[],9,FALSE)+VLOOKUP(A106,BDContábil[],10,FALSE))/Indicadores[[#This Row],[EBITDA Utilizado]],"")</f>
        <v>5.3127892291654794E-2</v>
      </c>
      <c r="AT106" s="39">
        <f>Indicadores[[#This Row],[Dív Líqu/ Ebitda]]-Indicadores[[#This Row],[Ativos Reg/ Ebitda]]</f>
        <v>8.200646360008812E-2</v>
      </c>
      <c r="AU106" s="39">
        <f>IFERROR(VLOOKUP(A106,BDNãoCont[],11,FALSE),"")</f>
        <v>2</v>
      </c>
      <c r="AV106" s="39">
        <f>IFERROR(AC106*IF(TipoEbitda="Normal",1,IF(TipoEbitda="Aj a Provisões",1-DifEditaAjProv,1-DifEditaAjProveOutros))/(VLOOKUP(A106,BDNãoCont[],14,FALSE)+VLOOKUP(A106,BDNãoCont[],15,FALSE)),"")</f>
        <v>0.55484883593089029</v>
      </c>
      <c r="AW106" s="39">
        <f>IFERROR(Indicadores[[#This Row],[EBIT Aj]]/Indicadores[[#This Row],[Capital Investido]]*100,"")</f>
        <v>3.9845465658040049</v>
      </c>
      <c r="AX106" s="51">
        <f>IF(Indicadores[[#This Row],[Patrimônio Líquido]]&lt;0,"",Indicadores[[#This Row],[Lucro Líquido]]/Indicadores[[#This Row],[Patrimônio Líquido]]*100)</f>
        <v>290.4256897366572</v>
      </c>
      <c r="AY106" s="51"/>
      <c r="AZ106" s="39" t="str">
        <f>IF(OR(Indicadores[[#This Row],[Rating Operacional]]="",E106&lt;&gt;"Grande",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106" s="39">
        <f>IFERROR(VLOOKUP(Indicadores[[#This Row],[Concatenado]],TabRankingEficiência[],13,FALSE),"")</f>
        <v>0.28173888003269448</v>
      </c>
      <c r="BB106" s="39">
        <f>IFERROR(VLOOKUP(Indicadores[[#This Row],[Concatenado]],TabRankingEficiência[],12,FALSE),"")</f>
        <v>0.608643803008586</v>
      </c>
      <c r="BC106" s="39">
        <f>IFERROR(VLOOKUP(Indicadores[[#This Row],[Concatenado]],TabRankingEficiência[],11,FALSE),"")</f>
        <v>0.770555286118075</v>
      </c>
    </row>
    <row r="107" spans="1:55" ht="15" hidden="1" x14ac:dyDescent="0.25">
      <c r="A107" t="str">
        <f t="shared" si="9"/>
        <v>CEB2009</v>
      </c>
      <c r="B107">
        <f>'Demonstrativos a plotar'!B107</f>
        <v>2009</v>
      </c>
      <c r="C107" s="38" t="str">
        <f t="shared" si="10"/>
        <v>C</v>
      </c>
      <c r="D107" s="38" t="str">
        <f>IFERROR(VLOOKUP(Indicadores[[#This Row],[Concatenado]],TabRankingEficiência[],IF(TipoEbitda="Normal",14,IF(TipoEbitda="Recorrente",15,16)),FALSE),"")</f>
        <v>C</v>
      </c>
      <c r="E107" t="str">
        <f>IF(OR(Tamanho="Todas",VLOOKUP(AG107,Empresas[], 4,FALSE)="Mais de 200m"), "Grande","")</f>
        <v>Grande</v>
      </c>
      <c r="F107" s="71" t="b">
        <f>IF(VLOOKUP(AG107,Empresas[], 6,FALSE), TRUE,FALSE)</f>
        <v>0</v>
      </c>
      <c r="G107" t="b">
        <f>IF(VLOOKUP(AG107,Empresas[], 5,FALSE), TRUE,FALSE)</f>
        <v>0</v>
      </c>
      <c r="H107" s="71" t="b">
        <f>IF(VLOOKUP(AG107,Empresas[],7,FALSE), TRUE,FALSE)</f>
        <v>1</v>
      </c>
      <c r="I107" s="9">
        <f t="shared" si="11"/>
        <v>0</v>
      </c>
      <c r="J107" s="1">
        <f t="shared" si="12"/>
        <v>0</v>
      </c>
      <c r="K107" s="1">
        <f t="shared" si="13"/>
        <v>1</v>
      </c>
      <c r="L107" s="1">
        <f t="shared" si="14"/>
        <v>0</v>
      </c>
      <c r="M107" s="8">
        <f>IFERROR(VLOOKUP(A107,BDNãoCont[],18,FALSE),"")</f>
        <v>573523950.82564127</v>
      </c>
      <c r="N107" s="7">
        <f>IFERROR(VLOOKUP(A107,BDNãoCont[],13),"")</f>
        <v>0.11045172283934426</v>
      </c>
      <c r="O107" s="84">
        <f>IFERROR(VLOOKUP(A107,BDContábil[],21,FALSE),"")</f>
        <v>20846343.120000113</v>
      </c>
      <c r="P107" s="84">
        <f>IFERROR(-VLOOKUP(A107,BDContábil[],11,FALSE),"")</f>
        <v>205395008.27000001</v>
      </c>
      <c r="Q107" s="84">
        <f>IFERROR(VLOOKUP(A107,BDNãoCont[],3,FALSE),"")</f>
        <v>146469682.64895791</v>
      </c>
      <c r="R107" s="84">
        <f>VLOOKUP(A107,BDContábil[],15,FALSE)-VLOOKUP(A107,BDContábil[],9,FALSE)</f>
        <v>395933675.88</v>
      </c>
      <c r="S107" s="84">
        <f>VLOOKUP(A107,BDContábil[],23,FALSE)</f>
        <v>39881935.86999999</v>
      </c>
      <c r="T107" s="84">
        <f>VLOOKUP(A107,BDContábil[],16,FALSE)</f>
        <v>327241938.31999981</v>
      </c>
      <c r="U107" s="84">
        <f>IFERROR((1/VLOOKUP(Indicadores[[#This Row],[Concatenado]],TabRankingEficiência[],11,FALSE))*(Indicadores[[#This Row],[EBITDA Normal]]-VLOOKUP(A107,BDNãoCont[],14,FALSE)),"")</f>
        <v>81111733.260774404</v>
      </c>
      <c r="V107" s="84">
        <f>IFERROR(VLOOKUP(A107,BDNãoCont[],14,FALSE),"")</f>
        <v>54966132.009414412</v>
      </c>
      <c r="W107" s="84">
        <f>IFERROR(Indicadores[[#This Row],[EBITDA Normal]]-Indicadores[[#This Row],[Depreciação Regulatória]],"")</f>
        <v>61350353.120585702</v>
      </c>
      <c r="X107" s="84">
        <f>IFERROR(Indicadores[[#This Row],[EBITDA AJ (com variações de mercado)]]-Indicadores[[#This Row],[Depreciação Regulatória]],"")</f>
        <v>48809399.04515963</v>
      </c>
      <c r="Y107" s="84">
        <f>IFERROR(Indicadores[[#This Row],[EBITDA Recorrente]]-Indicadores[[#This Row],[Depreciação Regulatória]],"")</f>
        <v>19380996.652340613</v>
      </c>
      <c r="Z107" s="8">
        <f>VLOOKUP(A107,BDContábil[],8,FALSE)</f>
        <v>116316485.13000011</v>
      </c>
      <c r="AA107" s="8">
        <f>IFERROR((VLOOKUP(A107,TabRankingEficiência[],12,FALSE)*VLOOKUP(A107,BDNãoCont[],15,FALSE))+VLOOKUP(A107,BDNãoCont[],14,FALSE),"")</f>
        <v>103775531.05457404</v>
      </c>
      <c r="AB107" s="8">
        <f>IFERROR((VLOOKUP(A107,TabRankingEficiência[],13,FALSE)*VLOOKUP(A107,BDNãoCont[],15,FALSE))+VLOOKUP(A107,BDNãoCont[],14,FALSE),"")</f>
        <v>74347128.661755025</v>
      </c>
      <c r="AC107" s="8">
        <f t="shared" si="15"/>
        <v>74347128.661755025</v>
      </c>
      <c r="AD107" s="8">
        <f>IFERROR(AC107-IFERROR(VLOOKUP(A107,BDNãoCont[],14,FALSE),VLOOKUP(A107,BDContábil[],17,FALSE)+VLOOKUP(A107,BDContábil[],18,FALSE)),"")</f>
        <v>19380996.652340613</v>
      </c>
      <c r="AE107" s="8">
        <f>VLOOKUP(A107,BDContábil[],5,FALSE)</f>
        <v>46210337.260000005</v>
      </c>
      <c r="AF107" s="8">
        <f>-VLOOKUP(A107,BDContábil[],10,FALSE)</f>
        <v>96177479.799999997</v>
      </c>
      <c r="AG107" t="str">
        <f>'Demonstrativos a plotar'!A107</f>
        <v>CEB</v>
      </c>
      <c r="AH107" s="38" t="str">
        <f>IF(OR(IF(Reclassificado,Indicadores[[#This Row],[Ranking Financeiro Ajustado]],Indicadores[[#This Row],[Rating IFF]])="",E107&lt;&gt;"Grande",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107" s="38" t="str">
        <f>IF(OR(Indicadores[[#This Row],[Ranking Financeiro Ajustado]]="",E107&lt;&gt;"Grande",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107" s="38" t="str">
        <f>RIGHT(Indicadores[[#This Row],[Ano Ranking Financeiro]],1)</f>
        <v>D</v>
      </c>
      <c r="AK107" s="39" t="str">
        <f>IF(Indicadores[[#This Row],[Div - At Reg/ Ebitda]]&lt;1,"A",IF(Indicadores[[#This Row],[Div - At Reg/ Ebitda]]&lt;2.5,"B",IF(Indicadores[[#This Row],[Div - At Reg/ Ebitda]]&lt;3.7,"C","D")))</f>
        <v>D</v>
      </c>
      <c r="AL107" s="39" t="s">
        <v>576</v>
      </c>
      <c r="AM107" s="39" t="s">
        <v>576</v>
      </c>
      <c r="AN107" s="39">
        <f>IFERROR(Indicadores[[#This Row],[EBIT Aj]]/(Indicadores[[#This Row],[DF Ajust]]+Indicadores[[#This Row],[Dívidas CP]]),"")</f>
        <v>0.13611414973918565</v>
      </c>
      <c r="AO107" s="39">
        <f t="shared" si="16"/>
        <v>0.52214529442800783</v>
      </c>
      <c r="AP107" s="39">
        <f t="shared" si="17"/>
        <v>1.6088852207125184</v>
      </c>
      <c r="AQ107" s="39">
        <f>IFERROR((VLOOKUP(A107,BDContábil[],15,FALSE)-VLOOKUP(A107,BDContábil[],9,FALSE))/Indicadores[[#This Row],[EBITDA Utilizado]],"")</f>
        <v>5.3254736666605469</v>
      </c>
      <c r="AR107" s="39">
        <f>IFERROR(VLOOKUP(A107,BDContábil[],23,FALSE)/Indicadores[[#This Row],[EBITDA Utilizado]],"")</f>
        <v>0.53642873084506482</v>
      </c>
      <c r="AS107" s="39">
        <f>IFERROR((VLOOKUP(A107,BDContábil[],9,FALSE)+VLOOKUP(A107,BDContábil[],10,FALSE))/Indicadores[[#This Row],[EBITDA Utilizado]],"")</f>
        <v>-0.97360971503443794</v>
      </c>
      <c r="AT107" s="39">
        <f>Indicadores[[#This Row],[Dív Líqu/ Ebitda]]-Indicadores[[#This Row],[Ativos Reg/ Ebitda]]</f>
        <v>4.7890449358154825</v>
      </c>
      <c r="AU107" s="39">
        <f>IFERROR(VLOOKUP(A107,BDNãoCont[],11,FALSE),"")</f>
        <v>2</v>
      </c>
      <c r="AV107" s="39">
        <f>IFERROR(AC107*IF(TipoEbitda="Normal",1,IF(TipoEbitda="Aj a Provisões",1-DifEditaAjProv,1-DifEditaAjProveOutros))/(VLOOKUP(A107,BDNãoCont[],14,FALSE)+VLOOKUP(A107,BDNãoCont[],15,FALSE)),"")</f>
        <v>0.5300980939195854</v>
      </c>
      <c r="AW107" s="39">
        <f>IFERROR(Indicadores[[#This Row],[EBIT Aj]]/Indicadores[[#This Row],[Capital Investido]]*100,"")</f>
        <v>3.3792828746628381</v>
      </c>
      <c r="AX107" s="51">
        <f>IF(Indicadores[[#This Row],[Patrimônio Líquido]]&lt;0,"",Indicadores[[#This Row],[Lucro Líquido]]/Indicadores[[#This Row],[Patrimônio Líquido]]*100)</f>
        <v>6.3703152557466876</v>
      </c>
      <c r="AY107" s="51"/>
      <c r="AZ107" s="39" t="str">
        <f>IF(OR(Indicadores[[#This Row],[Rating Operacional]]="",E107&lt;&gt;"Grande",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107" s="39">
        <f>IFERROR(VLOOKUP(Indicadores[[#This Row],[Concatenado]],TabRankingEficiência[],13,FALSE),"")</f>
        <v>0.23894196157525932</v>
      </c>
      <c r="BB107" s="39">
        <f>IFERROR(VLOOKUP(Indicadores[[#This Row],[Concatenado]],TabRankingEficiência[],12,FALSE),"")</f>
        <v>0.60175509858269105</v>
      </c>
      <c r="BC107" s="39">
        <f>IFERROR(VLOOKUP(Indicadores[[#This Row],[Concatenado]],TabRankingEficiência[],11,FALSE),"")</f>
        <v>0.75636841495353302</v>
      </c>
    </row>
    <row r="108" spans="1:55" ht="15" hidden="1" x14ac:dyDescent="0.25">
      <c r="A108" t="str">
        <f t="shared" si="9"/>
        <v>CEB2010</v>
      </c>
      <c r="B108">
        <f>'Demonstrativos a plotar'!B108</f>
        <v>2010</v>
      </c>
      <c r="C108" s="38" t="str">
        <f t="shared" si="10"/>
        <v>D</v>
      </c>
      <c r="D108" s="38" t="str">
        <f>IFERROR(VLOOKUP(Indicadores[[#This Row],[Concatenado]],TabRankingEficiência[],IF(TipoEbitda="Normal",14,IF(TipoEbitda="Recorrente",15,16)),FALSE),"")</f>
        <v>D</v>
      </c>
      <c r="E108" t="str">
        <f>IF(OR(Tamanho="Todas",VLOOKUP(AG108,Empresas[], 4,FALSE)="Mais de 200m"), "Grande","")</f>
        <v>Grande</v>
      </c>
      <c r="F108" s="71" t="b">
        <f>IF(VLOOKUP(AG108,Empresas[], 6,FALSE), TRUE,FALSE)</f>
        <v>0</v>
      </c>
      <c r="G108" t="b">
        <f>IF(VLOOKUP(AG108,Empresas[], 5,FALSE), TRUE,FALSE)</f>
        <v>0</v>
      </c>
      <c r="H108" s="71" t="b">
        <f>IF(VLOOKUP(AG108,Empresas[],7,FALSE), TRUE,FALSE)</f>
        <v>1</v>
      </c>
      <c r="I108" s="9">
        <f t="shared" si="11"/>
        <v>0</v>
      </c>
      <c r="J108" s="1">
        <f t="shared" si="12"/>
        <v>0</v>
      </c>
      <c r="K108" s="1">
        <f t="shared" si="13"/>
        <v>0</v>
      </c>
      <c r="L108" s="1">
        <f t="shared" si="14"/>
        <v>1</v>
      </c>
      <c r="M108" s="8">
        <f>IFERROR(VLOOKUP(A108,BDNãoCont[],18,FALSE),"")</f>
        <v>589541078.88539886</v>
      </c>
      <c r="N108" s="7">
        <f>IFERROR(VLOOKUP(A108,BDNãoCont[],13),"")</f>
        <v>0.11045172283934426</v>
      </c>
      <c r="O108" s="84">
        <f>IFERROR(VLOOKUP(A108,BDContábil[],21,FALSE),"")</f>
        <v>-49898716.099999771</v>
      </c>
      <c r="P108" s="84">
        <f>IFERROR(-VLOOKUP(A108,BDContábil[],11,FALSE),"")</f>
        <v>249687143.64000002</v>
      </c>
      <c r="Q108" s="84">
        <f>IFERROR(VLOOKUP(A108,BDNãoCont[],3,FALSE),"")</f>
        <v>152037833.07516831</v>
      </c>
      <c r="R108" s="84">
        <f>VLOOKUP(A108,BDContábil[],15,FALSE)-VLOOKUP(A108,BDContábil[],9,FALSE)</f>
        <v>383775239.49999994</v>
      </c>
      <c r="S108" s="84">
        <f>VLOOKUP(A108,BDContábil[],23,FALSE)</f>
        <v>25136675.619999997</v>
      </c>
      <c r="T108" s="84">
        <f>VLOOKUP(A108,BDContábil[],16,FALSE)</f>
        <v>277343222.21999979</v>
      </c>
      <c r="U108" s="84">
        <f>IFERROR((1/VLOOKUP(Indicadores[[#This Row],[Concatenado]],TabRankingEficiência[],11,FALSE))*(Indicadores[[#This Row],[EBITDA Normal]]-VLOOKUP(A108,BDNãoCont[],14,FALSE)),"")</f>
        <v>83376986.53703846</v>
      </c>
      <c r="V108" s="84">
        <f>IFERROR(VLOOKUP(A108,BDNãoCont[],14,FALSE),"")</f>
        <v>56501202.295628116</v>
      </c>
      <c r="W108" s="84">
        <f>IFERROR(Indicadores[[#This Row],[EBITDA Normal]]-Indicadores[[#This Row],[Depreciação Regulatória]],"")</f>
        <v>-15875851.675627902</v>
      </c>
      <c r="X108" s="84">
        <f>IFERROR(Indicadores[[#This Row],[EBITDA AJ (com variações de mercado)]]-Indicadores[[#This Row],[Depreciação Regulatória]],"")</f>
        <v>-11638258.532750651</v>
      </c>
      <c r="Y108" s="84">
        <f>IFERROR(Indicadores[[#This Row],[EBITDA Recorrente]]-Indicadores[[#This Row],[Depreciação Regulatória]],"")</f>
        <v>-21425652.40260224</v>
      </c>
      <c r="Z108" s="8">
        <f>VLOOKUP(A108,BDContábil[],8,FALSE)</f>
        <v>40625350.620000213</v>
      </c>
      <c r="AA108" s="8">
        <f>IFERROR((VLOOKUP(A108,TabRankingEficiência[],12,FALSE)*VLOOKUP(A108,BDNãoCont[],15,FALSE))+VLOOKUP(A108,BDNãoCont[],14,FALSE),"")</f>
        <v>44862943.762877464</v>
      </c>
      <c r="AB108" s="8">
        <f>IFERROR((VLOOKUP(A108,TabRankingEficiência[],13,FALSE)*VLOOKUP(A108,BDNãoCont[],15,FALSE))+VLOOKUP(A108,BDNãoCont[],14,FALSE),"")</f>
        <v>35075549.893025875</v>
      </c>
      <c r="AC108" s="8">
        <f t="shared" si="15"/>
        <v>35075549.893025875</v>
      </c>
      <c r="AD108" s="8">
        <f>IFERROR(AC108-IFERROR(VLOOKUP(A108,BDNãoCont[],14,FALSE),VLOOKUP(A108,BDContábil[],17,FALSE)+VLOOKUP(A108,BDContábil[],18,FALSE)),"")</f>
        <v>-21425652.40260224</v>
      </c>
      <c r="AE108" s="8">
        <f>VLOOKUP(A108,BDContábil[],5,FALSE)</f>
        <v>50553528.18</v>
      </c>
      <c r="AF108" s="8">
        <f>-VLOOKUP(A108,BDContábil[],10,FALSE)</f>
        <v>145751051.42999998</v>
      </c>
      <c r="AG108" t="str">
        <f>'Demonstrativos a plotar'!A108</f>
        <v>CEB</v>
      </c>
      <c r="AH108" s="38" t="str">
        <f>IF(OR(IF(Reclassificado,Indicadores[[#This Row],[Ranking Financeiro Ajustado]],Indicadores[[#This Row],[Rating IFF]])="",E108&lt;&gt;"Grande",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08" s="38" t="str">
        <f>IF(OR(Indicadores[[#This Row],[Ranking Financeiro Ajustado]]="",E108&lt;&gt;"Grande",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08" s="38" t="str">
        <f>RIGHT(Indicadores[[#This Row],[Ano Ranking Financeiro]],1)</f>
        <v>D</v>
      </c>
      <c r="AK108" s="39" t="str">
        <f>IF(Indicadores[[#This Row],[Div - At Reg/ Ebitda]]&lt;1,"A",IF(Indicadores[[#This Row],[Div - At Reg/ Ebitda]]&lt;2.5,"B",IF(Indicadores[[#This Row],[Div - At Reg/ Ebitda]]&lt;3.7,"C","D")))</f>
        <v>D</v>
      </c>
      <c r="AL108" s="39"/>
      <c r="AM108" s="39" t="s">
        <v>576</v>
      </c>
      <c r="AN108" s="39">
        <f>IFERROR(Indicadores[[#This Row],[EBIT Aj]]/(Indicadores[[#This Row],[DF Ajust]]+Indicadores[[#This Row],[Dívidas CP]]),"")</f>
        <v>-0.10914494427572077</v>
      </c>
      <c r="AO108" s="39">
        <f t="shared" si="16"/>
        <v>0.17867922369773936</v>
      </c>
      <c r="AP108" s="39">
        <f t="shared" si="17"/>
        <v>0.69382990971740865</v>
      </c>
      <c r="AQ108" s="39">
        <f>IFERROR((VLOOKUP(A108,BDContábil[],15,FALSE)-VLOOKUP(A108,BDContábil[],9,FALSE))/Indicadores[[#This Row],[EBITDA Utilizado]],"")</f>
        <v>10.941389106384518</v>
      </c>
      <c r="AR108" s="39">
        <f>IFERROR(VLOOKUP(A108,BDContábil[],23,FALSE)/Indicadores[[#This Row],[EBITDA Utilizado]],"")</f>
        <v>0.71664380734335864</v>
      </c>
      <c r="AS108" s="39">
        <f>IFERROR((VLOOKUP(A108,BDContábil[],9,FALSE)+VLOOKUP(A108,BDContábil[],10,FALSE))/Indicadores[[#This Row],[EBITDA Utilizado]],"")</f>
        <v>-2.3873168134321801</v>
      </c>
      <c r="AT108" s="39">
        <f>Indicadores[[#This Row],[Dív Líqu/ Ebitda]]-Indicadores[[#This Row],[Ativos Reg/ Ebitda]]</f>
        <v>10.22474529904116</v>
      </c>
      <c r="AU108" s="39">
        <f>IFERROR(VLOOKUP(A108,BDNãoCont[],11,FALSE),"")</f>
        <v>2</v>
      </c>
      <c r="AV108" s="39">
        <f>IFERROR(AC108*IF(TipoEbitda="Normal",1,IF(TipoEbitda="Aj a Provisões",1-DifEditaAjProv,1-DifEditaAjProveOutros))/(VLOOKUP(A108,BDNãoCont[],14,FALSE)+VLOOKUP(A108,BDNãoCont[],15,FALSE)),"")</f>
        <v>0.24329546723352019</v>
      </c>
      <c r="AW108" s="39">
        <f>IFERROR(Indicadores[[#This Row],[EBIT Aj]]/Indicadores[[#This Row],[Capital Investido]]*100,"")</f>
        <v>-3.6342933800491251</v>
      </c>
      <c r="AX108" s="51">
        <f>IF(Indicadores[[#This Row],[Patrimônio Líquido]]&lt;0,"",Indicadores[[#This Row],[Lucro Líquido]]/Indicadores[[#This Row],[Patrimônio Líquido]]*100)</f>
        <v>-17.991683986572458</v>
      </c>
      <c r="AY108" s="51"/>
      <c r="AZ108" s="39" t="str">
        <f>IF(OR(Indicadores[[#This Row],[Rating Operacional]]="",E108&lt;&gt;"Grande",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108" s="39">
        <f>IFERROR(VLOOKUP(Indicadores[[#This Row],[Concatenado]],TabRankingEficiência[],13,FALSE),"")</f>
        <v>-0.25697321632346593</v>
      </c>
      <c r="BB108" s="39">
        <f>IFERROR(VLOOKUP(Indicadores[[#This Row],[Concatenado]],TabRankingEficiência[],12,FALSE),"")</f>
        <v>-0.13958598185797699</v>
      </c>
      <c r="BC108" s="39">
        <f>IFERROR(VLOOKUP(Indicadores[[#This Row],[Concatenado]],TabRankingEficiência[],11,FALSE),"")</f>
        <v>-0.19041047578009301</v>
      </c>
    </row>
    <row r="109" spans="1:55" ht="15" hidden="1" x14ac:dyDescent="0.25">
      <c r="A109" t="str">
        <f t="shared" si="9"/>
        <v>CEB2011</v>
      </c>
      <c r="B109">
        <f>'Demonstrativos a plotar'!B109</f>
        <v>2011</v>
      </c>
      <c r="C109" s="38" t="str">
        <f t="shared" si="10"/>
        <v>C</v>
      </c>
      <c r="D109" s="38" t="str">
        <f>IFERROR(VLOOKUP(Indicadores[[#This Row],[Concatenado]],TabRankingEficiência[],IF(TipoEbitda="Normal",14,IF(TipoEbitda="Recorrente",15,16)),FALSE),"")</f>
        <v>C</v>
      </c>
      <c r="E109" t="str">
        <f>IF(OR(Tamanho="Todas",VLOOKUP(AG109,Empresas[], 4,FALSE)="Mais de 200m"), "Grande","")</f>
        <v>Grande</v>
      </c>
      <c r="F109" s="71" t="b">
        <f>IF(VLOOKUP(AG109,Empresas[], 6,FALSE), TRUE,FALSE)</f>
        <v>0</v>
      </c>
      <c r="G109" t="b">
        <f>IF(VLOOKUP(AG109,Empresas[], 5,FALSE), TRUE,FALSE)</f>
        <v>0</v>
      </c>
      <c r="H109" s="71" t="b">
        <f>IF(VLOOKUP(AG109,Empresas[],7,FALSE), TRUE,FALSE)</f>
        <v>1</v>
      </c>
      <c r="I109" s="9">
        <f t="shared" si="11"/>
        <v>0</v>
      </c>
      <c r="J109" s="1">
        <f t="shared" si="12"/>
        <v>0</v>
      </c>
      <c r="K109" s="1">
        <f t="shared" si="13"/>
        <v>1</v>
      </c>
      <c r="L109" s="1">
        <f t="shared" si="14"/>
        <v>0</v>
      </c>
      <c r="M109" s="8">
        <f>IFERROR(VLOOKUP(A109,BDNãoCont[],18,FALSE),"")</f>
        <v>667792266.70541334</v>
      </c>
      <c r="N109" s="7">
        <f>IFERROR(VLOOKUP(A109,BDNãoCont[],13),"")</f>
        <v>0.11045172283934426</v>
      </c>
      <c r="O109" s="84">
        <f>IFERROR(VLOOKUP(A109,BDContábil[],21,FALSE),"")</f>
        <v>-77791099.290000051</v>
      </c>
      <c r="P109" s="84">
        <f>IFERROR(-VLOOKUP(A109,BDContábil[],11,FALSE),"")</f>
        <v>265525034.94999999</v>
      </c>
      <c r="Q109" s="84">
        <f>IFERROR(VLOOKUP(A109,BDNãoCont[],3,FALSE),"")</f>
        <v>172218175.81601012</v>
      </c>
      <c r="R109" s="84">
        <f>VLOOKUP(A109,BDContábil[],15,FALSE)-VLOOKUP(A109,BDContábil[],9,FALSE)</f>
        <v>366500011.81999993</v>
      </c>
      <c r="S109" s="84">
        <f>VLOOKUP(A109,BDContábil[],23,FALSE)</f>
        <v>19865760.109999999</v>
      </c>
      <c r="T109" s="84">
        <f>VLOOKUP(A109,BDContábil[],16,FALSE)</f>
        <v>480601445.51999968</v>
      </c>
      <c r="U109" s="84">
        <f>IFERROR((1/VLOOKUP(Indicadores[[#This Row],[Concatenado]],TabRankingEficiência[],11,FALSE))*(Indicadores[[#This Row],[EBITDA Normal]]-VLOOKUP(A109,BDNãoCont[],14,FALSE)),"")</f>
        <v>94443812.038516864</v>
      </c>
      <c r="V109" s="84">
        <f>IFERROR(VLOOKUP(A109,BDNãoCont[],14,FALSE),"")</f>
        <v>64000741.091551922</v>
      </c>
      <c r="W109" s="84">
        <f>IFERROR(Indicadores[[#This Row],[EBITDA Normal]]-Indicadores[[#This Row],[Depreciação Regulatória]],"")</f>
        <v>98798466.958448023</v>
      </c>
      <c r="X109" s="84">
        <f>IFERROR(Indicadores[[#This Row],[EBITDA AJ (com variações de mercado)]]-Indicadores[[#This Row],[Depreciação Regulatória]],"")</f>
        <v>24420324.684411071</v>
      </c>
      <c r="Y109" s="84">
        <f>IFERROR(Indicadores[[#This Row],[EBITDA Recorrente]]-Indicadores[[#This Row],[Depreciação Regulatória]],"")</f>
        <v>575783.63873194903</v>
      </c>
      <c r="Z109" s="8">
        <f>VLOOKUP(A109,BDContábil[],8,FALSE)</f>
        <v>162799208.04999995</v>
      </c>
      <c r="AA109" s="8">
        <f>IFERROR((VLOOKUP(A109,TabRankingEficiência[],12,FALSE)*VLOOKUP(A109,BDNãoCont[],15,FALSE))+VLOOKUP(A109,BDNãoCont[],14,FALSE),"")</f>
        <v>88421065.775962994</v>
      </c>
      <c r="AB109" s="8">
        <f>IFERROR((VLOOKUP(A109,TabRankingEficiência[],13,FALSE)*VLOOKUP(A109,BDNãoCont[],15,FALSE))+VLOOKUP(A109,BDNãoCont[],14,FALSE),"")</f>
        <v>64576524.730283871</v>
      </c>
      <c r="AC109" s="8">
        <f t="shared" si="15"/>
        <v>64576524.730283871</v>
      </c>
      <c r="AD109" s="8">
        <f>IFERROR(AC109-IFERROR(VLOOKUP(A109,BDNãoCont[],14,FALSE),VLOOKUP(A109,BDContábil[],17,FALSE)+VLOOKUP(A109,BDContábil[],18,FALSE)),"")</f>
        <v>575783.63873194903</v>
      </c>
      <c r="AE109" s="8">
        <f>VLOOKUP(A109,BDContábil[],5,FALSE)</f>
        <v>56966778.93</v>
      </c>
      <c r="AF109" s="8">
        <f>-VLOOKUP(A109,BDContábil[],10,FALSE)</f>
        <v>123613801.07000001</v>
      </c>
      <c r="AG109" t="str">
        <f>'Demonstrativos a plotar'!A109</f>
        <v>CEB</v>
      </c>
      <c r="AH109" s="38" t="str">
        <f>IF(OR(IF(Reclassificado,Indicadores[[#This Row],[Ranking Financeiro Ajustado]],Indicadores[[#This Row],[Rating IFF]])="",E109&lt;&gt;"Grande",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109" s="38" t="str">
        <f>IF(OR(Indicadores[[#This Row],[Ranking Financeiro Ajustado]]="",E109&lt;&gt;"Grande",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109" s="38" t="str">
        <f>RIGHT(Indicadores[[#This Row],[Ano Ranking Financeiro]],1)</f>
        <v>D</v>
      </c>
      <c r="AK109" s="39" t="str">
        <f>IF(Indicadores[[#This Row],[Div - At Reg/ Ebitda]]&lt;1,"A",IF(Indicadores[[#This Row],[Div - At Reg/ Ebitda]]&lt;2.5,"B",IF(Indicadores[[#This Row],[Div - At Reg/ Ebitda]]&lt;3.7,"C","D")))</f>
        <v>D</v>
      </c>
      <c r="AL109" s="39" t="s">
        <v>576</v>
      </c>
      <c r="AM109" s="39" t="s">
        <v>576</v>
      </c>
      <c r="AN109" s="39">
        <f>IFERROR(Indicadores[[#This Row],[EBIT Aj]]/(Indicadores[[#This Row],[DF Ajust]]+Indicadores[[#This Row],[Dívidas CP]]),"")</f>
        <v>3.1885136194154933E-3</v>
      </c>
      <c r="AO109" s="39">
        <f t="shared" si="16"/>
        <v>0.35760503554858375</v>
      </c>
      <c r="AP109" s="39">
        <f t="shared" si="17"/>
        <v>1.133582167417867</v>
      </c>
      <c r="AQ109" s="39">
        <f>IFERROR((VLOOKUP(A109,BDContábil[],15,FALSE)-VLOOKUP(A109,BDContábil[],9,FALSE))/Indicadores[[#This Row],[EBITDA Utilizado]],"")</f>
        <v>5.6754372173286951</v>
      </c>
      <c r="AR109" s="39">
        <f>IFERROR(VLOOKUP(A109,BDContábil[],23,FALSE)/Indicadores[[#This Row],[EBITDA Utilizado]],"")</f>
        <v>0.3076312977970419</v>
      </c>
      <c r="AS109" s="39">
        <f>IFERROR((VLOOKUP(A109,BDContábil[],9,FALSE)+VLOOKUP(A109,BDContábil[],10,FALSE))/Indicadores[[#This Row],[EBITDA Utilizado]],"")</f>
        <v>-1.5063541967655898</v>
      </c>
      <c r="AT109" s="39">
        <f>Indicadores[[#This Row],[Dív Líqu/ Ebitda]]-Indicadores[[#This Row],[Ativos Reg/ Ebitda]]</f>
        <v>5.3678059195316532</v>
      </c>
      <c r="AU109" s="39">
        <f>IFERROR(VLOOKUP(A109,BDNãoCont[],11,FALSE),"")</f>
        <v>2</v>
      </c>
      <c r="AV109" s="39">
        <f>IFERROR(AC109*IF(TipoEbitda="Normal",1,IF(TipoEbitda="Aj a Provisões",1-DifEditaAjProv,1-DifEditaAjProveOutros))/(VLOOKUP(A109,BDNãoCont[],14,FALSE)+VLOOKUP(A109,BDNãoCont[],15,FALSE)),"")</f>
        <v>0.39543661974625649</v>
      </c>
      <c r="AW109" s="39">
        <f>IFERROR(Indicadores[[#This Row],[EBIT Aj]]/Indicadores[[#This Row],[Capital Investido]]*100,"")</f>
        <v>8.6221968632941279E-2</v>
      </c>
      <c r="AX109" s="51">
        <f>IF(Indicadores[[#This Row],[Patrimônio Líquido]]&lt;0,"",Indicadores[[#This Row],[Lucro Líquido]]/Indicadores[[#This Row],[Patrimônio Líquido]]*100)</f>
        <v>-16.186197527107286</v>
      </c>
      <c r="AY109" s="51"/>
      <c r="AZ109" s="39" t="str">
        <f>IF(OR(Indicadores[[#This Row],[Rating Operacional]]="",E109&lt;&gt;"Grande",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109" s="39">
        <f>IFERROR(VLOOKUP(Indicadores[[#This Row],[Concatenado]],TabRankingEficiência[],13,FALSE),"")</f>
        <v>6.0965734684436529E-3</v>
      </c>
      <c r="BB109" s="39">
        <f>IFERROR(VLOOKUP(Indicadores[[#This Row],[Concatenado]],TabRankingEficiência[],12,FALSE),"")</f>
        <v>0.25856987511774399</v>
      </c>
      <c r="BC109" s="39">
        <f>IFERROR(VLOOKUP(Indicadores[[#This Row],[Concatenado]],TabRankingEficiência[],11,FALSE),"")</f>
        <v>1.04610841966179</v>
      </c>
    </row>
    <row r="110" spans="1:55" ht="15" hidden="1" x14ac:dyDescent="0.25">
      <c r="A110" t="str">
        <f t="shared" si="9"/>
        <v>CEB2012</v>
      </c>
      <c r="B110">
        <f>'Demonstrativos a plotar'!B110</f>
        <v>2012</v>
      </c>
      <c r="C110" s="38" t="str">
        <f t="shared" si="10"/>
        <v>C</v>
      </c>
      <c r="D110" s="38" t="str">
        <f>IFERROR(VLOOKUP(Indicadores[[#This Row],[Concatenado]],TabRankingEficiência[],IF(TipoEbitda="Normal",14,IF(TipoEbitda="Recorrente",15,16)),FALSE),"")</f>
        <v>D</v>
      </c>
      <c r="E110" t="str">
        <f>IF(OR(Tamanho="Todas",VLOOKUP(AG110,Empresas[], 4,FALSE)="Mais de 200m"), "Grande","")</f>
        <v>Grande</v>
      </c>
      <c r="F110" s="71" t="b">
        <f>IF(VLOOKUP(AG110,Empresas[], 6,FALSE), TRUE,FALSE)</f>
        <v>0</v>
      </c>
      <c r="G110" t="b">
        <f>IF(VLOOKUP(AG110,Empresas[], 5,FALSE), TRUE,FALSE)</f>
        <v>0</v>
      </c>
      <c r="H110" s="71" t="b">
        <f>IF(VLOOKUP(AG110,Empresas[],7,FALSE), TRUE,FALSE)</f>
        <v>1</v>
      </c>
      <c r="I110" s="9">
        <f t="shared" si="11"/>
        <v>0</v>
      </c>
      <c r="J110" s="1">
        <f t="shared" si="12"/>
        <v>0</v>
      </c>
      <c r="K110" s="1">
        <f t="shared" si="13"/>
        <v>1</v>
      </c>
      <c r="L110" s="1">
        <f t="shared" si="14"/>
        <v>0</v>
      </c>
      <c r="M110" s="8">
        <f>IFERROR(VLOOKUP(A110,BDNãoCont[],18,FALSE),"")</f>
        <v>759023623.22923636</v>
      </c>
      <c r="N110" s="7">
        <f>IFERROR(VLOOKUP(A110,BDNãoCont[],13),"")</f>
        <v>0.11045172283934426</v>
      </c>
      <c r="O110" s="84">
        <f>IFERROR(VLOOKUP(A110,BDContábil[],21,FALSE),"")</f>
        <v>-61668521.320000298</v>
      </c>
      <c r="P110" s="84">
        <f>IFERROR(-VLOOKUP(A110,BDContábil[],11,FALSE),"")</f>
        <v>287206677.21999997</v>
      </c>
      <c r="Q110" s="84">
        <f>IFERROR(VLOOKUP(A110,BDNãoCont[],3,FALSE),"")</f>
        <v>198119156.48063311</v>
      </c>
      <c r="R110" s="84">
        <f>VLOOKUP(A110,BDContábil[],15,FALSE)-VLOOKUP(A110,BDContábil[],9,FALSE)</f>
        <v>261744162.05000004</v>
      </c>
      <c r="S110" s="84">
        <f>VLOOKUP(A110,BDContábil[],23,FALSE)</f>
        <v>15571696.959999999</v>
      </c>
      <c r="T110" s="84">
        <f>VLOOKUP(A110,BDContábil[],16,FALSE)</f>
        <v>586981519.51999998</v>
      </c>
      <c r="U110" s="84">
        <f>IFERROR((1/VLOOKUP(Indicadores[[#This Row],[Concatenado]],TabRankingEficiência[],11,FALSE))*(Indicadores[[#This Row],[EBITDA Normal]]-VLOOKUP(A110,BDNãoCont[],14,FALSE)),"")</f>
        <v>94228305.439492449</v>
      </c>
      <c r="V110" s="84">
        <f>IFERROR(VLOOKUP(A110,BDNãoCont[],14,FALSE),"")</f>
        <v>66552715.837853946</v>
      </c>
      <c r="W110" s="84">
        <f>IFERROR(Indicadores[[#This Row],[EBITDA Normal]]-Indicadores[[#This Row],[Depreciação Regulatória]],"")</f>
        <v>-19242813.537854224</v>
      </c>
      <c r="X110" s="84">
        <f>IFERROR(Indicadores[[#This Row],[EBITDA AJ (com variações de mercado)]]-Indicadores[[#This Row],[Depreciação Regulatória]],"")</f>
        <v>-17202369.891765721</v>
      </c>
      <c r="Y110" s="84">
        <f>IFERROR(Indicadores[[#This Row],[EBITDA Recorrente]]-Indicadores[[#This Row],[Depreciação Regulatória]],"")</f>
        <v>1075649.1886806712</v>
      </c>
      <c r="Z110" s="8">
        <f>VLOOKUP(A110,BDContábil[],8,FALSE)</f>
        <v>47309902.299999721</v>
      </c>
      <c r="AA110" s="8">
        <f>IFERROR((VLOOKUP(A110,TabRankingEficiência[],12,FALSE)*VLOOKUP(A110,BDNãoCont[],15,FALSE))+VLOOKUP(A110,BDNãoCont[],14,FALSE),"")</f>
        <v>49350345.946088225</v>
      </c>
      <c r="AB110" s="8">
        <f>IFERROR((VLOOKUP(A110,TabRankingEficiência[],13,FALSE)*VLOOKUP(A110,BDNãoCont[],15,FALSE))+VLOOKUP(A110,BDNãoCont[],14,FALSE),"")</f>
        <v>67628365.026534617</v>
      </c>
      <c r="AC110" s="8">
        <f t="shared" si="15"/>
        <v>67628365.026534617</v>
      </c>
      <c r="AD110" s="8">
        <f>IFERROR(AC110-IFERROR(VLOOKUP(A110,BDNãoCont[],14,FALSE),VLOOKUP(A110,BDContábil[],17,FALSE)+VLOOKUP(A110,BDContábil[],18,FALSE)),"")</f>
        <v>1075649.1886806712</v>
      </c>
      <c r="AE110" s="8">
        <f>VLOOKUP(A110,BDContábil[],5,FALSE)</f>
        <v>39808610.210000001</v>
      </c>
      <c r="AF110" s="8">
        <f>-VLOOKUP(A110,BDContábil[],10,FALSE)</f>
        <v>86560565.570000008</v>
      </c>
      <c r="AG110" t="str">
        <f>'Demonstrativos a plotar'!A110</f>
        <v>CEB</v>
      </c>
      <c r="AH110" s="38" t="str">
        <f>IF(OR(IF(Reclassificado,Indicadores[[#This Row],[Ranking Financeiro Ajustado]],Indicadores[[#This Row],[Rating IFF]])="",E110&lt;&gt;"Grande",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110" s="38" t="str">
        <f>IF(OR(Indicadores[[#This Row],[Ranking Financeiro Ajustado]]="",E110&lt;&gt;"Grande",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110" s="38" t="str">
        <f>RIGHT(Indicadores[[#This Row],[Ano Ranking Financeiro]],1)</f>
        <v>C</v>
      </c>
      <c r="AK110" s="39" t="str">
        <f>IF(Indicadores[[#This Row],[Div - At Reg/ Ebitda]]&lt;1,"A",IF(Indicadores[[#This Row],[Div - At Reg/ Ebitda]]&lt;2.5,"B",IF(Indicadores[[#This Row],[Div - At Reg/ Ebitda]]&lt;3.7,"C","D")))</f>
        <v>C</v>
      </c>
      <c r="AL110" s="39"/>
      <c r="AM110" s="39" t="s">
        <v>80</v>
      </c>
      <c r="AN110" s="39">
        <f>IFERROR(Indicadores[[#This Row],[EBIT Aj]]/(Indicadores[[#This Row],[DF Ajust]]+Indicadores[[#This Row],[Dívidas CP]]),"")</f>
        <v>8.5119585693373672E-3</v>
      </c>
      <c r="AO110" s="39">
        <f t="shared" si="16"/>
        <v>0.53516504012237065</v>
      </c>
      <c r="AP110" s="39">
        <f t="shared" si="17"/>
        <v>1.6988376300950652</v>
      </c>
      <c r="AQ110" s="39">
        <f>IFERROR((VLOOKUP(A110,BDContábil[],15,FALSE)-VLOOKUP(A110,BDContábil[],9,FALSE))/Indicadores[[#This Row],[EBITDA Utilizado]],"")</f>
        <v>3.8703310651869565</v>
      </c>
      <c r="AR110" s="39">
        <f>IFERROR(VLOOKUP(A110,BDContábil[],23,FALSE)/Indicadores[[#This Row],[EBITDA Utilizado]],"")</f>
        <v>0.23025393196908278</v>
      </c>
      <c r="AS110" s="39">
        <f>IFERROR((VLOOKUP(A110,BDContábil[],9,FALSE)+VLOOKUP(A110,BDContábil[],10,FALSE))/Indicadores[[#This Row],[EBITDA Utilizado]],"")</f>
        <v>-0.55650816155666749</v>
      </c>
      <c r="AT110" s="39">
        <f>Indicadores[[#This Row],[Dív Líqu/ Ebitda]]-Indicadores[[#This Row],[Ativos Reg/ Ebitda]]</f>
        <v>3.6400771332178739</v>
      </c>
      <c r="AU110" s="39">
        <f>IFERROR(VLOOKUP(A110,BDNãoCont[],11,FALSE),"")</f>
        <v>2.416666666666667</v>
      </c>
      <c r="AV110" s="39">
        <f>IFERROR(AC110*IF(TipoEbitda="Normal",1,IF(TipoEbitda="Aj a Provisões",1-DifEditaAjProv,1-DifEditaAjProveOutros))/(VLOOKUP(A110,BDNãoCont[],14,FALSE)+VLOOKUP(A110,BDNãoCont[],15,FALSE)),"")</f>
        <v>0.40810661562495737</v>
      </c>
      <c r="AW110" s="39">
        <f>IFERROR(Indicadores[[#This Row],[EBIT Aj]]/Indicadores[[#This Row],[Capital Investido]]*100,"")</f>
        <v>0.14171484994160835</v>
      </c>
      <c r="AX110" s="51">
        <f>IF(Indicadores[[#This Row],[Patrimônio Líquido]]&lt;0,"",Indicadores[[#This Row],[Lucro Líquido]]/Indicadores[[#This Row],[Patrimônio Líquido]]*100)</f>
        <v>-10.506041377661992</v>
      </c>
      <c r="AY110" s="51"/>
      <c r="AZ110" s="39" t="str">
        <f>IF(OR(Indicadores[[#This Row],[Rating Operacional]]="",E110&lt;&gt;"Grande",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10" s="39">
        <f>IFERROR(VLOOKUP(Indicadores[[#This Row],[Concatenado]],TabRankingEficiência[],13,FALSE),"")</f>
        <v>1.1415351083470526E-2</v>
      </c>
      <c r="BB110" s="39">
        <f>IFERROR(VLOOKUP(Indicadores[[#This Row],[Concatenado]],TabRankingEficiência[],12,FALSE),"")</f>
        <v>-0.18256053539452399</v>
      </c>
      <c r="BC110" s="39">
        <f>IFERROR(VLOOKUP(Indicadores[[#This Row],[Concatenado]],TabRankingEficiência[],11,FALSE),"")</f>
        <v>-0.20421478926213699</v>
      </c>
    </row>
    <row r="111" spans="1:55" ht="15" hidden="1" x14ac:dyDescent="0.25">
      <c r="A111" t="str">
        <f t="shared" si="9"/>
        <v>CEB2013</v>
      </c>
      <c r="B111">
        <f>'Demonstrativos a plotar'!B111</f>
        <v>2013</v>
      </c>
      <c r="C111" s="38" t="str">
        <f t="shared" si="10"/>
        <v>D</v>
      </c>
      <c r="D111" s="38" t="str">
        <f>IFERROR(VLOOKUP(Indicadores[[#This Row],[Concatenado]],TabRankingEficiência[],IF(TipoEbitda="Normal",14,IF(TipoEbitda="Recorrente",15,16)),FALSE),"")</f>
        <v>C</v>
      </c>
      <c r="E111" t="str">
        <f>IF(OR(Tamanho="Todas",VLOOKUP(AG111,Empresas[], 4,FALSE)="Mais de 200m"), "Grande","")</f>
        <v>Grande</v>
      </c>
      <c r="F111" s="71" t="b">
        <f>IF(VLOOKUP(AG111,Empresas[], 6,FALSE), TRUE,FALSE)</f>
        <v>0</v>
      </c>
      <c r="G111" t="b">
        <f>IF(VLOOKUP(AG111,Empresas[], 5,FALSE), TRUE,FALSE)</f>
        <v>0</v>
      </c>
      <c r="H111" s="71" t="b">
        <f>IF(VLOOKUP(AG111,Empresas[],7,FALSE), TRUE,FALSE)</f>
        <v>1</v>
      </c>
      <c r="I111" s="9">
        <f t="shared" si="11"/>
        <v>0</v>
      </c>
      <c r="J111" s="1">
        <f t="shared" si="12"/>
        <v>0</v>
      </c>
      <c r="K111" s="1">
        <f t="shared" si="13"/>
        <v>0</v>
      </c>
      <c r="L111" s="1">
        <f t="shared" si="14"/>
        <v>1</v>
      </c>
      <c r="M111" s="8">
        <f>IFERROR(VLOOKUP(A111,BDNãoCont[],18,FALSE),"")</f>
        <v>824502662.27888644</v>
      </c>
      <c r="N111" s="7">
        <f>IFERROR(VLOOKUP(A111,BDNãoCont[],13),"")</f>
        <v>0.11045172283934426</v>
      </c>
      <c r="O111" s="84">
        <f>IFERROR(VLOOKUP(A111,BDContábil[],21,FALSE),"")</f>
        <v>281175.23999991297</v>
      </c>
      <c r="P111" s="84">
        <f>IFERROR(-VLOOKUP(A111,BDContábil[],11,FALSE),"")</f>
        <v>318990308.35000002</v>
      </c>
      <c r="Q111" s="84">
        <f>IFERROR(VLOOKUP(A111,BDNãoCont[],3,FALSE),"")</f>
        <v>214555766.46195239</v>
      </c>
      <c r="R111" s="84">
        <f>VLOOKUP(A111,BDContábil[],15,FALSE)-VLOOKUP(A111,BDContábil[],9,FALSE)</f>
        <v>239650458.63</v>
      </c>
      <c r="S111" s="84">
        <f>VLOOKUP(A111,BDContábil[],23,FALSE)</f>
        <v>207210954.16000003</v>
      </c>
      <c r="T111" s="84">
        <f>VLOOKUP(A111,BDContábil[],16,FALSE)</f>
        <v>460238719.91000009</v>
      </c>
      <c r="U111" s="84">
        <f>IFERROR((1/VLOOKUP(Indicadores[[#This Row],[Concatenado]],TabRankingEficiência[],11,FALSE))*(Indicadores[[#This Row],[EBITDA Normal]]-VLOOKUP(A111,BDNãoCont[],14,FALSE)),"")</f>
        <v>82798015.891940311</v>
      </c>
      <c r="V111" s="84">
        <f>IFERROR(VLOOKUP(A111,BDNãoCont[],14,FALSE),"")</f>
        <v>63068390.139071107</v>
      </c>
      <c r="W111" s="84">
        <f>IFERROR(Indicadores[[#This Row],[EBITDA Normal]]-Indicadores[[#This Row],[Depreciação Regulatória]],"")</f>
        <v>39636101.5209288</v>
      </c>
      <c r="X111" s="84">
        <f>IFERROR(Indicadores[[#This Row],[EBITDA AJ (com variações de mercado)]]-Indicadores[[#This Row],[Depreciação Regulatória]],"")</f>
        <v>23453245.339560643</v>
      </c>
      <c r="Y111" s="84">
        <f>IFERROR(Indicadores[[#This Row],[EBITDA Recorrente]]-Indicadores[[#This Row],[Depreciação Regulatória]],"")</f>
        <v>-39291413.240335979</v>
      </c>
      <c r="Z111" s="8">
        <f>VLOOKUP(A111,BDContábil[],8,FALSE)</f>
        <v>102704491.65999991</v>
      </c>
      <c r="AA111" s="8">
        <f>IFERROR((VLOOKUP(A111,TabRankingEficiência[],12,FALSE)*VLOOKUP(A111,BDNãoCont[],15,FALSE))+VLOOKUP(A111,BDNãoCont[],14,FALSE),"")</f>
        <v>86521635.47863175</v>
      </c>
      <c r="AB111" s="8">
        <f>IFERROR((VLOOKUP(A111,TabRankingEficiência[],13,FALSE)*VLOOKUP(A111,BDNãoCont[],15,FALSE))+VLOOKUP(A111,BDNãoCont[],14,FALSE),"")</f>
        <v>23776976.898735128</v>
      </c>
      <c r="AC111" s="8">
        <f t="shared" si="15"/>
        <v>23776976.898735128</v>
      </c>
      <c r="AD111" s="8">
        <f>IFERROR(AC111-IFERROR(VLOOKUP(A111,BDNãoCont[],14,FALSE),VLOOKUP(A111,BDContábil[],17,FALSE)+VLOOKUP(A111,BDContábil[],18,FALSE)),"")</f>
        <v>-39291413.240335979</v>
      </c>
      <c r="AE111" s="8">
        <f>VLOOKUP(A111,BDContábil[],5,FALSE)</f>
        <v>29721274.469999995</v>
      </c>
      <c r="AF111" s="8">
        <f>-VLOOKUP(A111,BDContábil[],10,FALSE)</f>
        <v>119576464.22</v>
      </c>
      <c r="AG111" t="str">
        <f>'Demonstrativos a plotar'!A111</f>
        <v>CEB</v>
      </c>
      <c r="AH111" s="38" t="str">
        <f>IF(OR(IF(Reclassificado,Indicadores[[#This Row],[Ranking Financeiro Ajustado]],Indicadores[[#This Row],[Rating IFF]])="",E111&lt;&gt;"Grande",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11" s="38" t="str">
        <f>IF(OR(Indicadores[[#This Row],[Ranking Financeiro Ajustado]]="",E111&lt;&gt;"Grande",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11" s="38" t="str">
        <f>RIGHT(Indicadores[[#This Row],[Ano Ranking Financeiro]],1)</f>
        <v>D</v>
      </c>
      <c r="AK111" s="39" t="str">
        <f>IF(Indicadores[[#This Row],[Div - At Reg/ Ebitda]]&lt;1,"A",IF(Indicadores[[#This Row],[Div - At Reg/ Ebitda]]&lt;2.5,"B",IF(Indicadores[[#This Row],[Div - At Reg/ Ebitda]]&lt;3.7,"C","D")))</f>
        <v>B</v>
      </c>
      <c r="AL111" s="39"/>
      <c r="AM111" s="39" t="s">
        <v>576</v>
      </c>
      <c r="AN111" s="39">
        <f>IFERROR(Indicadores[[#This Row],[EBIT Aj]]/(Indicadores[[#This Row],[DF Ajust]]+Indicadores[[#This Row],[Dívidas CP]]),"")</f>
        <v>-0.26317487180378657</v>
      </c>
      <c r="AO111" s="39">
        <f t="shared" si="16"/>
        <v>0.15925878789165959</v>
      </c>
      <c r="AP111" s="39">
        <f t="shared" si="17"/>
        <v>0.79999856408361925</v>
      </c>
      <c r="AQ111" s="39">
        <f>IFERROR((VLOOKUP(A111,BDContábil[],15,FALSE)-VLOOKUP(A111,BDContábil[],9,FALSE))/Indicadores[[#This Row],[EBITDA Utilizado]],"")</f>
        <v>10.079097088358139</v>
      </c>
      <c r="AR111" s="39">
        <f>IFERROR(VLOOKUP(A111,BDContábil[],23,FALSE)/Indicadores[[#This Row],[EBITDA Utilizado]],"")</f>
        <v>8.714772910050776</v>
      </c>
      <c r="AS111" s="39">
        <f>IFERROR((VLOOKUP(A111,BDContábil[],9,FALSE)+VLOOKUP(A111,BDContábil[],10,FALSE))/Indicadores[[#This Row],[EBITDA Utilizado]],"")</f>
        <v>-4.101004050905531</v>
      </c>
      <c r="AT111" s="39">
        <f>Indicadores[[#This Row],[Dív Líqu/ Ebitda]]-Indicadores[[#This Row],[Ativos Reg/ Ebitda]]</f>
        <v>1.3643241783073634</v>
      </c>
      <c r="AU111" s="39">
        <f>IFERROR(VLOOKUP(A111,BDNãoCont[],11,FALSE),"")</f>
        <v>3</v>
      </c>
      <c r="AV111" s="39">
        <f>IFERROR(AC111*IF(TipoEbitda="Normal",1,IF(TipoEbitda="Aj a Provisões",1-DifEditaAjProv,1-DifEditaAjProveOutros))/(VLOOKUP(A111,BDNãoCont[],14,FALSE)+VLOOKUP(A111,BDNãoCont[],15,FALSE)),"")</f>
        <v>0.15815425586321161</v>
      </c>
      <c r="AW111" s="39">
        <f>IFERROR(Indicadores[[#This Row],[EBIT Aj]]/Indicadores[[#This Row],[Capital Investido]]*100,"")</f>
        <v>-4.7654683287178683</v>
      </c>
      <c r="AX111" s="51">
        <f>IF(Indicadores[[#This Row],[Patrimônio Líquido]]&lt;0,"",Indicadores[[#This Row],[Lucro Líquido]]/Indicadores[[#This Row],[Patrimônio Líquido]]*100)</f>
        <v>6.1093347394781762E-2</v>
      </c>
      <c r="AY111" s="51"/>
      <c r="AZ111" s="39" t="str">
        <f>IF(OR(Indicadores[[#This Row],[Rating Operacional]]="",E111&lt;&gt;"Grande",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111" s="39">
        <f>IFERROR(VLOOKUP(Indicadores[[#This Row],[Concatenado]],TabRankingEficiência[],13,FALSE),"")</f>
        <v>-0.47454534772704748</v>
      </c>
      <c r="BB111" s="39">
        <f>IFERROR(VLOOKUP(Indicadores[[#This Row],[Concatenado]],TabRankingEficiência[],12,FALSE),"")</f>
        <v>0.28325854295218</v>
      </c>
      <c r="BC111" s="39">
        <f>IFERROR(VLOOKUP(Indicadores[[#This Row],[Concatenado]],TabRankingEficiência[],11,FALSE),"")</f>
        <v>0.47870834939641399</v>
      </c>
    </row>
    <row r="112" spans="1:55" ht="15" hidden="1" x14ac:dyDescent="0.25">
      <c r="A112" t="str">
        <f t="shared" si="9"/>
        <v>CEB2014</v>
      </c>
      <c r="B112">
        <f>'Demonstrativos a plotar'!B112</f>
        <v>2014</v>
      </c>
      <c r="C112" s="38" t="str">
        <f t="shared" si="10"/>
        <v>C</v>
      </c>
      <c r="D112" s="38" t="str">
        <f>IFERROR(VLOOKUP(Indicadores[[#This Row],[Concatenado]],TabRankingEficiência[],IF(TipoEbitda="Normal",14,IF(TipoEbitda="Recorrente",15,16)),FALSE),"")</f>
        <v>D</v>
      </c>
      <c r="E112" t="str">
        <f>IF(OR(Tamanho="Todas",VLOOKUP(AG112,Empresas[], 4,FALSE)="Mais de 200m"), "Grande","")</f>
        <v>Grande</v>
      </c>
      <c r="F112" s="71" t="b">
        <f>IF(VLOOKUP(AG112,Empresas[], 6,FALSE), TRUE,FALSE)</f>
        <v>0</v>
      </c>
      <c r="G112" t="b">
        <f>IF(VLOOKUP(AG112,Empresas[], 5,FALSE), TRUE,FALSE)</f>
        <v>0</v>
      </c>
      <c r="H112" s="71" t="b">
        <f>IF(VLOOKUP(AG112,Empresas[],7,FALSE), TRUE,FALSE)</f>
        <v>1</v>
      </c>
      <c r="I112" s="9">
        <f t="shared" si="11"/>
        <v>0</v>
      </c>
      <c r="J112" s="1">
        <f t="shared" si="12"/>
        <v>0</v>
      </c>
      <c r="K112" s="1">
        <f t="shared" si="13"/>
        <v>1</v>
      </c>
      <c r="L112" s="1">
        <f t="shared" si="14"/>
        <v>0</v>
      </c>
      <c r="M112" s="8">
        <f>IFERROR(VLOOKUP(A112,BDNãoCont[],18,FALSE),"")</f>
        <v>857677838.90224051</v>
      </c>
      <c r="N112" s="7">
        <f>IFERROR(VLOOKUP(A112,BDNãoCont[],13),"")</f>
        <v>0.11045172283934426</v>
      </c>
      <c r="O112" s="84">
        <f>IFERROR(VLOOKUP(A112,BDContábil[],21,FALSE),"")</f>
        <v>-195518626.30999947</v>
      </c>
      <c r="P112" s="84">
        <f>IFERROR(-VLOOKUP(A112,BDContábil[],11,FALSE),"")</f>
        <v>311469613.85000002</v>
      </c>
      <c r="Q112" s="84">
        <f>IFERROR(VLOOKUP(A112,BDNãoCont[],3,FALSE),"")</f>
        <v>223188759.14175862</v>
      </c>
      <c r="R112" s="84">
        <f>VLOOKUP(A112,BDContábil[],15,FALSE)-VLOOKUP(A112,BDContábil[],9,FALSE)</f>
        <v>290638920.77999997</v>
      </c>
      <c r="S112" s="84">
        <f>VLOOKUP(A112,BDContábil[],23,FALSE)</f>
        <v>277575158.49000001</v>
      </c>
      <c r="T112" s="84">
        <f>VLOOKUP(A112,BDContábil[],16,FALSE)</f>
        <v>268904397.86999959</v>
      </c>
      <c r="U112" s="84">
        <f>IFERROR((1/VLOOKUP(Indicadores[[#This Row],[Concatenado]],TabRankingEficiência[],11,FALSE))*(Indicadores[[#This Row],[EBITDA Normal]]-VLOOKUP(A112,BDNãoCont[],14,FALSE)),"")</f>
        <v>86129525.806967318</v>
      </c>
      <c r="V112" s="84">
        <f>IFERROR(VLOOKUP(A112,BDNãoCont[],14,FALSE),"")</f>
        <v>65606047.175170004</v>
      </c>
      <c r="W112" s="84">
        <f>IFERROR(Indicadores[[#This Row],[EBITDA Normal]]-Indicadores[[#This Row],[Depreciação Regulatória]],"")</f>
        <v>-137180427.83516946</v>
      </c>
      <c r="X112" s="84">
        <f>IFERROR(Indicadores[[#This Row],[EBITDA AJ (com variações de mercado)]]-Indicadores[[#This Row],[Depreciação Regulatória]],"")</f>
        <v>-94253772.281636208</v>
      </c>
      <c r="Y112" s="84">
        <f>IFERROR(Indicadores[[#This Row],[EBITDA Recorrente]]-Indicadores[[#This Row],[Depreciação Regulatória]],"")</f>
        <v>-13230585.570450991</v>
      </c>
      <c r="Z112" s="8">
        <f>VLOOKUP(A112,BDContábil[],8,FALSE)</f>
        <v>-71574380.65999946</v>
      </c>
      <c r="AA112" s="8">
        <f>IFERROR((VLOOKUP(A112,TabRankingEficiência[],12,FALSE)*VLOOKUP(A112,BDNãoCont[],15,FALSE))+VLOOKUP(A112,BDNãoCont[],14,FALSE),"")</f>
        <v>-28647725.106466204</v>
      </c>
      <c r="AB112" s="8">
        <f>IFERROR((VLOOKUP(A112,TabRankingEficiência[],13,FALSE)*VLOOKUP(A112,BDNãoCont[],15,FALSE))+VLOOKUP(A112,BDNãoCont[],14,FALSE),"")</f>
        <v>52375461.604719013</v>
      </c>
      <c r="AC112" s="8">
        <f t="shared" si="15"/>
        <v>52375461.604719013</v>
      </c>
      <c r="AD112" s="8">
        <f>IFERROR(AC112-IFERROR(VLOOKUP(A112,BDNãoCont[],14,FALSE),VLOOKUP(A112,BDContábil[],17,FALSE)+VLOOKUP(A112,BDContábil[],18,FALSE)),"")</f>
        <v>-13230585.570450991</v>
      </c>
      <c r="AE112" s="8">
        <f>VLOOKUP(A112,BDContábil[],5,FALSE)</f>
        <v>30621645.010000002</v>
      </c>
      <c r="AF112" s="8">
        <f>-VLOOKUP(A112,BDContábil[],10,FALSE)</f>
        <v>69790110.489999995</v>
      </c>
      <c r="AG112" t="str">
        <f>'Demonstrativos a plotar'!A112</f>
        <v>CEB</v>
      </c>
      <c r="AH112" s="38" t="str">
        <f>IF(OR(IF(Reclassificado,Indicadores[[#This Row],[Ranking Financeiro Ajustado]],Indicadores[[#This Row],[Rating IFF]])="",E112&lt;&gt;"Grande",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112" s="38" t="str">
        <f>IF(OR(Indicadores[[#This Row],[Ranking Financeiro Ajustado]]="",E112&lt;&gt;"Grande",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112" s="38" t="str">
        <f>RIGHT(Indicadores[[#This Row],[Ano Ranking Financeiro]],1)</f>
        <v>C</v>
      </c>
      <c r="AK112" s="39" t="str">
        <f>IF(Indicadores[[#This Row],[Div - At Reg/ Ebitda]]&lt;1,"A",IF(Indicadores[[#This Row],[Div - At Reg/ Ebitda]]&lt;2.5,"B",IF(Indicadores[[#This Row],[Div - At Reg/ Ebitda]]&lt;3.7,"C","D")))</f>
        <v>A</v>
      </c>
      <c r="AL112" s="39"/>
      <c r="AM112" s="39" t="s">
        <v>80</v>
      </c>
      <c r="AN112" s="39">
        <f>IFERROR(Indicadores[[#This Row],[EBIT Aj]]/(Indicadores[[#This Row],[DF Ajust]]+Indicadores[[#This Row],[Dívidas CP]]),"")</f>
        <v>-0.13176331301618358</v>
      </c>
      <c r="AO112" s="39">
        <f t="shared" si="16"/>
        <v>0.52160687106719306</v>
      </c>
      <c r="AP112" s="39">
        <f t="shared" si="17"/>
        <v>1.7104065306620511</v>
      </c>
      <c r="AQ112" s="39">
        <f>IFERROR((VLOOKUP(A112,BDContábil[],15,FALSE)-VLOOKUP(A112,BDContábil[],9,FALSE))/Indicadores[[#This Row],[EBITDA Utilizado]],"")</f>
        <v>5.5491428977460986</v>
      </c>
      <c r="AR112" s="39">
        <f>IFERROR(VLOOKUP(A112,BDContábil[],23,FALSE)/Indicadores[[#This Row],[EBITDA Utilizado]],"")</f>
        <v>5.2997176537531567</v>
      </c>
      <c r="AS112" s="39">
        <f>IFERROR((VLOOKUP(A112,BDContábil[],9,FALSE)+VLOOKUP(A112,BDContábil[],10,FALSE))/Indicadores[[#This Row],[EBITDA Utilizado]],"")</f>
        <v>-0.74356426075853643</v>
      </c>
      <c r="AT112" s="39">
        <f>Indicadores[[#This Row],[Dív Líqu/ Ebitda]]-Indicadores[[#This Row],[Ativos Reg/ Ebitda]]</f>
        <v>0.24942524399294186</v>
      </c>
      <c r="AU112" s="39">
        <f>IFERROR(VLOOKUP(A112,BDNãoCont[],11,FALSE),"")</f>
        <v>3</v>
      </c>
      <c r="AV112" s="39">
        <f>IFERROR(AC112*IF(TipoEbitda="Normal",1,IF(TipoEbitda="Aj a Provisões",1-DifEditaAjProv,1-DifEditaAjProveOutros))/(VLOOKUP(A112,BDNãoCont[],14,FALSE)+VLOOKUP(A112,BDNãoCont[],15,FALSE)),"")</f>
        <v>0.33490372992498219</v>
      </c>
      <c r="AW112" s="39">
        <f>IFERROR(Indicadores[[#This Row],[EBIT Aj]]/Indicadores[[#This Row],[Capital Investido]]*100,"")</f>
        <v>-1.5426055064434321</v>
      </c>
      <c r="AX112" s="51">
        <f>IF(Indicadores[[#This Row],[Patrimônio Líquido]]&lt;0,"",Indicadores[[#This Row],[Lucro Líquido]]/Indicadores[[#This Row],[Patrimônio Líquido]]*100)</f>
        <v>-72.709344978627655</v>
      </c>
      <c r="AY112" s="51"/>
      <c r="AZ112" s="39" t="str">
        <f>IF(OR(Indicadores[[#This Row],[Rating Operacional]]="",E112&lt;&gt;"Grande",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112" s="39">
        <f>IFERROR(VLOOKUP(Indicadores[[#This Row],[Concatenado]],TabRankingEficiência[],13,FALSE),"")</f>
        <v>-0.15361266007150415</v>
      </c>
      <c r="BB112" s="39">
        <f>IFERROR(VLOOKUP(Indicadores[[#This Row],[Concatenado]],TabRankingEficiência[],12,FALSE),"")</f>
        <v>-1.09432591663155</v>
      </c>
      <c r="BC112" s="39">
        <f>IFERROR(VLOOKUP(Indicadores[[#This Row],[Concatenado]],TabRankingEficiência[],11,FALSE),"")</f>
        <v>-1.5927224322889799</v>
      </c>
    </row>
    <row r="113" spans="1:55" ht="15" hidden="1" x14ac:dyDescent="0.25">
      <c r="A113" t="str">
        <f t="shared" si="9"/>
        <v>CEB2015</v>
      </c>
      <c r="B113">
        <f>'Demonstrativos a plotar'!B113</f>
        <v>2015</v>
      </c>
      <c r="C113" s="38" t="str">
        <f t="shared" si="10"/>
        <v>D</v>
      </c>
      <c r="D113" s="38" t="str">
        <f>IFERROR(VLOOKUP(Indicadores[[#This Row],[Concatenado]],TabRankingEficiência[],IF(TipoEbitda="Normal",14,IF(TipoEbitda="Recorrente",15,16)),FALSE),"")</f>
        <v>C</v>
      </c>
      <c r="E113" t="str">
        <f>IF(OR(Tamanho="Todas",VLOOKUP(AG113,Empresas[], 4,FALSE)="Mais de 200m"), "Grande","")</f>
        <v>Grande</v>
      </c>
      <c r="F113" s="71" t="b">
        <f>IF(VLOOKUP(AG113,Empresas[], 6,FALSE), TRUE,FALSE)</f>
        <v>0</v>
      </c>
      <c r="G113" t="b">
        <f>IF(VLOOKUP(AG113,Empresas[], 5,FALSE), TRUE,FALSE)</f>
        <v>0</v>
      </c>
      <c r="H113" s="71" t="b">
        <f>IF(VLOOKUP(AG113,Empresas[],7,FALSE), TRUE,FALSE)</f>
        <v>1</v>
      </c>
      <c r="I113" s="9">
        <f t="shared" si="11"/>
        <v>0</v>
      </c>
      <c r="J113" s="1">
        <f t="shared" si="12"/>
        <v>0</v>
      </c>
      <c r="K113" s="1">
        <f t="shared" si="13"/>
        <v>0</v>
      </c>
      <c r="L113" s="1">
        <f t="shared" si="14"/>
        <v>1</v>
      </c>
      <c r="M113" s="8">
        <f>IFERROR(VLOOKUP(A113,BDNãoCont[],18,FALSE),"")</f>
        <v>928941325.6739099</v>
      </c>
      <c r="N113" s="7">
        <f>IFERROR(VLOOKUP(A113,BDNãoCont[],13),"")</f>
        <v>0.11045172283934426</v>
      </c>
      <c r="O113" s="84">
        <f>IFERROR(VLOOKUP(A113,BDContábil[],21,FALSE),"")</f>
        <v>-123679284.26999906</v>
      </c>
      <c r="P113" s="84">
        <f>IFERROR(-VLOOKUP(A113,BDContábil[],11,FALSE),"")</f>
        <v>309352175.78000003</v>
      </c>
      <c r="Q113" s="84">
        <f>IFERROR(VLOOKUP(A113,BDNãoCont[],3,FALSE),"")</f>
        <v>241733262.05796009</v>
      </c>
      <c r="R113" s="84">
        <f>VLOOKUP(A113,BDContábil[],15,FALSE)-VLOOKUP(A113,BDContábil[],9,FALSE)</f>
        <v>381206739.02999997</v>
      </c>
      <c r="S113" s="84">
        <f>VLOOKUP(A113,BDContábil[],23,FALSE)</f>
        <v>403000583.35999995</v>
      </c>
      <c r="T113" s="84">
        <f>VLOOKUP(A113,BDContábil[],16,FALSE)</f>
        <v>308535452.83999944</v>
      </c>
      <c r="U113" s="84">
        <f>IFERROR((1/VLOOKUP(Indicadores[[#This Row],[Concatenado]],TabRankingEficiência[],11,FALSE))*(Indicadores[[#This Row],[EBITDA Normal]]-VLOOKUP(A113,BDNãoCont[],14,FALSE)),"")</f>
        <v>93285931.21996586</v>
      </c>
      <c r="V113" s="84">
        <f>IFERROR(VLOOKUP(A113,BDNãoCont[],14,FALSE),"")</f>
        <v>71057179.830052733</v>
      </c>
      <c r="W113" s="84">
        <f>IFERROR(Indicadores[[#This Row],[EBITDA Normal]]-Indicadores[[#This Row],[Depreciação Regulatória]],"")</f>
        <v>141028424.30994824</v>
      </c>
      <c r="X113" s="84">
        <f>IFERROR(Indicadores[[#This Row],[EBITDA AJ (com variações de mercado)]]-Indicadores[[#This Row],[Depreciação Regulatória]],"")</f>
        <v>28572296.839951783</v>
      </c>
      <c r="Y113" s="84">
        <f>IFERROR(Indicadores[[#This Row],[EBITDA Recorrente]]-Indicadores[[#This Row],[Depreciação Regulatória]],"")</f>
        <v>-32204751.139089443</v>
      </c>
      <c r="Z113" s="8">
        <f>VLOOKUP(A113,BDContábil[],8,FALSE)</f>
        <v>212085604.14000097</v>
      </c>
      <c r="AA113" s="8">
        <f>IFERROR((VLOOKUP(A113,TabRankingEficiência[],12,FALSE)*VLOOKUP(A113,BDNãoCont[],15,FALSE))+VLOOKUP(A113,BDNãoCont[],14,FALSE),"")</f>
        <v>99629476.670004517</v>
      </c>
      <c r="AB113" s="8">
        <f>IFERROR((VLOOKUP(A113,TabRankingEficiência[],13,FALSE)*VLOOKUP(A113,BDNãoCont[],15,FALSE))+VLOOKUP(A113,BDNãoCont[],14,FALSE),"")</f>
        <v>38852428.690963291</v>
      </c>
      <c r="AC113" s="8">
        <f t="shared" si="15"/>
        <v>38852428.690963291</v>
      </c>
      <c r="AD113" s="8">
        <f>IFERROR(AC113-IFERROR(VLOOKUP(A113,BDNãoCont[],14,FALSE),VLOOKUP(A113,BDContábil[],17,FALSE)+VLOOKUP(A113,BDContábil[],18,FALSE)),"")</f>
        <v>-32204751.139089443</v>
      </c>
      <c r="AE113" s="8">
        <f>VLOOKUP(A113,BDContábil[],5,FALSE)</f>
        <v>68737766.129999995</v>
      </c>
      <c r="AF113" s="8">
        <f>-VLOOKUP(A113,BDContábil[],10,FALSE)</f>
        <v>71893662.510000005</v>
      </c>
      <c r="AG113" t="str">
        <f>'Demonstrativos a plotar'!A113</f>
        <v>CEB</v>
      </c>
      <c r="AH113" s="38" t="str">
        <f>IF(OR(IF(Reclassificado,Indicadores[[#This Row],[Ranking Financeiro Ajustado]],Indicadores[[#This Row],[Rating IFF]])="",E113&lt;&gt;"Grande",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13" s="38" t="str">
        <f>IF(OR(Indicadores[[#This Row],[Ranking Financeiro Ajustado]]="",E113&lt;&gt;"Grande",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13" s="38" t="str">
        <f>RIGHT(Indicadores[[#This Row],[Ano Ranking Financeiro]],1)</f>
        <v>D</v>
      </c>
      <c r="AK113" s="39" t="str">
        <f>IF(Indicadores[[#This Row],[Div - At Reg/ Ebitda]]&lt;1,"A",IF(Indicadores[[#This Row],[Div - At Reg/ Ebitda]]&lt;2.5,"B",IF(Indicadores[[#This Row],[Div - At Reg/ Ebitda]]&lt;3.7,"C","D")))</f>
        <v>A</v>
      </c>
      <c r="AL113" s="39"/>
      <c r="AM113" s="39" t="s">
        <v>576</v>
      </c>
      <c r="AN113" s="39">
        <f>IFERROR(Indicadores[[#This Row],[EBIT Aj]]/(Indicadores[[#This Row],[DF Ajust]]+Indicadores[[#This Row],[Dívidas CP]]),"")</f>
        <v>-0.22900109492259971</v>
      </c>
      <c r="AO113" s="39">
        <f t="shared" si="16"/>
        <v>0.27627130767775221</v>
      </c>
      <c r="AP113" s="39">
        <f t="shared" si="17"/>
        <v>0.56522681603419878</v>
      </c>
      <c r="AQ113" s="39">
        <f>IFERROR((VLOOKUP(A113,BDContábil[],15,FALSE)-VLOOKUP(A113,BDContábil[],9,FALSE))/Indicadores[[#This Row],[EBITDA Utilizado]],"")</f>
        <v>9.8116579033491682</v>
      </c>
      <c r="AR113" s="39">
        <f>IFERROR(VLOOKUP(A113,BDContábil[],23,FALSE)/Indicadores[[#This Row],[EBITDA Utilizado]],"")</f>
        <v>10.372596950515325</v>
      </c>
      <c r="AS113" s="39">
        <f>IFERROR((VLOOKUP(A113,BDContábil[],9,FALSE)+VLOOKUP(A113,BDContábil[],10,FALSE))/Indicadores[[#This Row],[EBITDA Utilizado]],"")</f>
        <v>-0.90128601170677047</v>
      </c>
      <c r="AT113" s="39">
        <f>Indicadores[[#This Row],[Dív Líqu/ Ebitda]]-Indicadores[[#This Row],[Ativos Reg/ Ebitda]]</f>
        <v>-0.56093904716615661</v>
      </c>
      <c r="AU113" s="39">
        <f>IFERROR(VLOOKUP(A113,BDNãoCont[],11,FALSE),"")</f>
        <v>3</v>
      </c>
      <c r="AV113" s="39">
        <f>IFERROR(AC113*IF(TipoEbitda="Normal",1,IF(TipoEbitda="Aj a Provisões",1-DifEditaAjProv,1-DifEditaAjProveOutros))/(VLOOKUP(A113,BDNãoCont[],14,FALSE)+VLOOKUP(A113,BDNãoCont[],15,FALSE)),"")</f>
        <v>0.22937506141212566</v>
      </c>
      <c r="AW113" s="39">
        <f>IFERROR(Indicadores[[#This Row],[EBIT Aj]]/Indicadores[[#This Row],[Capital Investido]]*100,"")</f>
        <v>-3.4668229573838993</v>
      </c>
      <c r="AX113" s="51">
        <f>IF(Indicadores[[#This Row],[Patrimônio Líquido]]&lt;0,"",Indicadores[[#This Row],[Lucro Líquido]]/Indicadores[[#This Row],[Patrimônio Líquido]]*100)</f>
        <v>-40.08592307028546</v>
      </c>
      <c r="AY113" s="51"/>
      <c r="AZ113" s="39" t="str">
        <f>IF(OR(Indicadores[[#This Row],[Rating Operacional]]="",E113&lt;&gt;"Grande",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113" s="39">
        <f>IFERROR(VLOOKUP(Indicadores[[#This Row],[Concatenado]],TabRankingEficiência[],13,FALSE),"")</f>
        <v>-0.34522623850119671</v>
      </c>
      <c r="BB113" s="39">
        <f>IFERROR(VLOOKUP(Indicadores[[#This Row],[Concatenado]],TabRankingEficiência[],12,FALSE),"")</f>
        <v>0.30628730899968298</v>
      </c>
      <c r="BC113" s="39">
        <f>IFERROR(VLOOKUP(Indicadores[[#This Row],[Concatenado]],TabRankingEficiência[],11,FALSE),"")</f>
        <v>1.5117866377664899</v>
      </c>
    </row>
    <row r="114" spans="1:55" ht="15" hidden="1" x14ac:dyDescent="0.25">
      <c r="A114" t="str">
        <f t="shared" si="9"/>
        <v>CEEE2007</v>
      </c>
      <c r="B114">
        <f>'Demonstrativos a plotar'!B114</f>
        <v>2007</v>
      </c>
      <c r="C114" s="38" t="str">
        <f t="shared" si="10"/>
        <v/>
      </c>
      <c r="D114" s="38" t="str">
        <f>IFERROR(VLOOKUP(Indicadores[[#This Row],[Concatenado]],TabRankingEficiência[],IF(TipoEbitda="Normal",14,IF(TipoEbitda="Recorrente",15,16)),FALSE),"")</f>
        <v/>
      </c>
      <c r="E114" t="str">
        <f>IF(OR(Tamanho="Todas",VLOOKUP(AG114,Empresas[], 4,FALSE)="Mais de 200m"), "Grande","")</f>
        <v>Grande</v>
      </c>
      <c r="F114" s="71" t="b">
        <f>IF(VLOOKUP(AG114,Empresas[], 6,FALSE), TRUE,FALSE)</f>
        <v>0</v>
      </c>
      <c r="G114" t="b">
        <f>IF(VLOOKUP(AG114,Empresas[], 5,FALSE), TRUE,FALSE)</f>
        <v>0</v>
      </c>
      <c r="H114" s="71" t="b">
        <f>IF(VLOOKUP(AG114,Empresas[],7,FALSE), TRUE,FALSE)</f>
        <v>1</v>
      </c>
      <c r="I114" s="9" t="str">
        <f t="shared" si="11"/>
        <v/>
      </c>
      <c r="J114" s="1" t="str">
        <f t="shared" si="12"/>
        <v/>
      </c>
      <c r="K114" s="1" t="str">
        <f t="shared" si="13"/>
        <v/>
      </c>
      <c r="L114" s="1" t="str">
        <f t="shared" si="14"/>
        <v/>
      </c>
      <c r="M114" s="8" t="str">
        <f>IFERROR(VLOOKUP(A114,BDNãoCont[],18,FALSE),"")</f>
        <v/>
      </c>
      <c r="N114" s="7">
        <f>IFERROR(VLOOKUP(A114,BDNãoCont[],13),"")</f>
        <v>0.11045172283934426</v>
      </c>
      <c r="O114" s="84">
        <f>IFERROR(VLOOKUP(A114,BDContábil[],21,FALSE),"")</f>
        <v>6298605.2699999735</v>
      </c>
      <c r="P114" s="84">
        <f>IFERROR(-VLOOKUP(A114,BDContábil[],11,FALSE),"")</f>
        <v>262960218.91000003</v>
      </c>
      <c r="Q114" s="84" t="str">
        <f>IFERROR(VLOOKUP(A114,BDNãoCont[],3,FALSE),"")</f>
        <v/>
      </c>
      <c r="R114" s="84">
        <f>VLOOKUP(A114,BDContábil[],15,FALSE)-VLOOKUP(A114,BDContábil[],9,FALSE)</f>
        <v>193710274.15000004</v>
      </c>
      <c r="S114" s="84">
        <f>VLOOKUP(A114,BDContábil[],23,FALSE)</f>
        <v>-34567658.769999996</v>
      </c>
      <c r="T114" s="84">
        <f>VLOOKUP(A114,BDContábil[],16,FALSE)</f>
        <v>15982000.209999938</v>
      </c>
      <c r="U114" s="84" t="str">
        <f>IFERROR((1/VLOOKUP(Indicadores[[#This Row],[Concatenado]],TabRankingEficiência[],11,FALSE))*(Indicadores[[#This Row],[EBITDA Normal]]-VLOOKUP(A114,BDNãoCont[],14,FALSE)),"")</f>
        <v/>
      </c>
      <c r="V114" s="84" t="str">
        <f>IFERROR(VLOOKUP(A114,BDNãoCont[],14,FALSE),"")</f>
        <v/>
      </c>
      <c r="W114" s="84" t="str">
        <f>IFERROR(Indicadores[[#This Row],[EBITDA Normal]]-Indicadores[[#This Row],[Depreciação Regulatória]],"")</f>
        <v/>
      </c>
      <c r="X114" s="84" t="str">
        <f>IFERROR(Indicadores[[#This Row],[EBITDA AJ (com variações de mercado)]]-Indicadores[[#This Row],[Depreciação Regulatória]],"")</f>
        <v/>
      </c>
      <c r="Y114" s="84" t="str">
        <f>IFERROR(Indicadores[[#This Row],[EBITDA Recorrente]]-Indicadores[[#This Row],[Depreciação Regulatória]],"")</f>
        <v/>
      </c>
      <c r="Z114" s="8">
        <f>VLOOKUP(A114,BDContábil[],8,FALSE)</f>
        <v>75008182.149999961</v>
      </c>
      <c r="AA114" s="8" t="str">
        <f>IFERROR((VLOOKUP(A114,TabRankingEficiência[],12,FALSE)*VLOOKUP(A114,BDNãoCont[],15,FALSE))+VLOOKUP(A114,BDNãoCont[],14,FALSE),"")</f>
        <v/>
      </c>
      <c r="AB114" s="8" t="str">
        <f>IFERROR((VLOOKUP(A114,TabRankingEficiência[],13,FALSE)*VLOOKUP(A114,BDNãoCont[],15,FALSE))+VLOOKUP(A114,BDNãoCont[],14,FALSE),"")</f>
        <v/>
      </c>
      <c r="AC114" s="8" t="str">
        <f t="shared" si="15"/>
        <v/>
      </c>
      <c r="AD114" s="8" t="str">
        <f>IFERROR(AC114-IFERROR(VLOOKUP(A114,BDNãoCont[],14,FALSE),VLOOKUP(A114,BDContábil[],17,FALSE)+VLOOKUP(A114,BDContábil[],18,FALSE)),"")</f>
        <v/>
      </c>
      <c r="AE114" s="8">
        <f>VLOOKUP(A114,BDContábil[],5,FALSE)</f>
        <v>4881170.07</v>
      </c>
      <c r="AF114" s="8">
        <f>-VLOOKUP(A114,BDContábil[],10,FALSE)</f>
        <v>68971257.579999998</v>
      </c>
      <c r="AG114" t="str">
        <f>'Demonstrativos a plotar'!A114</f>
        <v>CEEE</v>
      </c>
      <c r="AH114" s="38" t="str">
        <f>IF(OR(IF(Reclassificado,Indicadores[[#This Row],[Ranking Financeiro Ajustado]],Indicadores[[#This Row],[Rating IFF]])="",E114&lt;&gt;"Grande",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14" s="38" t="str">
        <f>IF(OR(Indicadores[[#This Row],[Ranking Financeiro Ajustado]]="",E114&lt;&gt;"Grande",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14" s="38" t="str">
        <f>RIGHT(Indicadores[[#This Row],[Ano Ranking Financeiro]],1)</f>
        <v/>
      </c>
      <c r="AK114" s="39" t="e">
        <f>IF(Indicadores[[#This Row],[Div - At Reg/ Ebitda]]&lt;1,"A",IF(Indicadores[[#This Row],[Div - At Reg/ Ebitda]]&lt;2.5,"B",IF(Indicadores[[#This Row],[Div - At Reg/ Ebitda]]&lt;3.7,"C","D")))</f>
        <v>#VALUE!</v>
      </c>
      <c r="AL114" s="39"/>
      <c r="AM114" s="39" t="s">
        <v>840</v>
      </c>
      <c r="AN114" s="39" t="str">
        <f>IFERROR(Indicadores[[#This Row],[EBIT Aj]]/(Indicadores[[#This Row],[DF Ajust]]+Indicadores[[#This Row],[Dívidas CP]]),"")</f>
        <v/>
      </c>
      <c r="AO114" s="39" t="str">
        <f t="shared" si="16"/>
        <v/>
      </c>
      <c r="AP114" s="39" t="str">
        <f t="shared" si="17"/>
        <v/>
      </c>
      <c r="AQ114" s="39" t="str">
        <f>IFERROR((VLOOKUP(A114,BDContábil[],15,FALSE)-VLOOKUP(A114,BDContábil[],9,FALSE))/Indicadores[[#This Row],[EBITDA Utilizado]],"")</f>
        <v/>
      </c>
      <c r="AR114" s="39" t="str">
        <f>IFERROR(VLOOKUP(A114,BDContábil[],23,FALSE)/Indicadores[[#This Row],[EBITDA Utilizado]],"")</f>
        <v/>
      </c>
      <c r="AS114" s="39" t="str">
        <f>IFERROR((VLOOKUP(A114,BDContábil[],9,FALSE)+VLOOKUP(A114,BDContábil[],10,FALSE))/Indicadores[[#This Row],[EBITDA Utilizado]],"")</f>
        <v/>
      </c>
      <c r="AT114" s="39" t="e">
        <f>Indicadores[[#This Row],[Dív Líqu/ Ebitda]]-Indicadores[[#This Row],[Ativos Reg/ Ebitda]]</f>
        <v>#VALUE!</v>
      </c>
      <c r="AU114" s="39" t="str">
        <f>IFERROR(VLOOKUP(A114,BDNãoCont[],11,FALSE),"")</f>
        <v/>
      </c>
      <c r="AV114" s="39" t="str">
        <f>IFERROR(AC114*IF(TipoEbitda="Normal",1,IF(TipoEbitda="Aj a Provisões",1-DifEditaAjProv,1-DifEditaAjProveOutros))/(VLOOKUP(A114,BDNãoCont[],14,FALSE)+VLOOKUP(A114,BDNãoCont[],15,FALSE)),"")</f>
        <v/>
      </c>
      <c r="AW114" s="39" t="str">
        <f>IFERROR(Indicadores[[#This Row],[EBIT Aj]]/Indicadores[[#This Row],[Capital Investido]]*100,"")</f>
        <v/>
      </c>
      <c r="AX114" s="51">
        <f>IF(Indicadores[[#This Row],[Patrimônio Líquido]]&lt;0,"",Indicadores[[#This Row],[Lucro Líquido]]/Indicadores[[#This Row],[Patrimônio Líquido]]*100)</f>
        <v>39.410619367023507</v>
      </c>
      <c r="AY114" s="51"/>
      <c r="AZ114" s="39" t="str">
        <f>IF(OR(Indicadores[[#This Row],[Rating Operacional]]="",E114&lt;&gt;"Grande",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14" s="39" t="str">
        <f>IFERROR(VLOOKUP(Indicadores[[#This Row],[Concatenado]],TabRankingEficiência[],13,FALSE),"")</f>
        <v/>
      </c>
      <c r="BB114" s="39" t="str">
        <f>IFERROR(VLOOKUP(Indicadores[[#This Row],[Concatenado]],TabRankingEficiência[],12,FALSE),"")</f>
        <v/>
      </c>
      <c r="BC114" s="39" t="str">
        <f>IFERROR(VLOOKUP(Indicadores[[#This Row],[Concatenado]],TabRankingEficiência[],11,FALSE),"")</f>
        <v/>
      </c>
    </row>
    <row r="115" spans="1:55" ht="15" hidden="1" x14ac:dyDescent="0.25">
      <c r="A115" t="str">
        <f t="shared" si="9"/>
        <v>CEEE2008</v>
      </c>
      <c r="B115">
        <f>'Demonstrativos a plotar'!B115</f>
        <v>2008</v>
      </c>
      <c r="C115" s="38" t="str">
        <f t="shared" si="10"/>
        <v>B</v>
      </c>
      <c r="D115" s="38" t="str">
        <f>IFERROR(VLOOKUP(Indicadores[[#This Row],[Concatenado]],TabRankingEficiência[],IF(TipoEbitda="Normal",14,IF(TipoEbitda="Recorrente",15,16)),FALSE),"")</f>
        <v>C</v>
      </c>
      <c r="E115" t="str">
        <f>IF(OR(Tamanho="Todas",VLOOKUP(AG115,Empresas[], 4,FALSE)="Mais de 200m"), "Grande","")</f>
        <v>Grande</v>
      </c>
      <c r="F115" s="71" t="b">
        <f>IF(VLOOKUP(AG115,Empresas[], 6,FALSE), TRUE,FALSE)</f>
        <v>0</v>
      </c>
      <c r="G115" t="b">
        <f>IF(VLOOKUP(AG115,Empresas[], 5,FALSE), TRUE,FALSE)</f>
        <v>0</v>
      </c>
      <c r="H115" s="71" t="b">
        <f>IF(VLOOKUP(AG115,Empresas[],7,FALSE), TRUE,FALSE)</f>
        <v>1</v>
      </c>
      <c r="I115" s="9">
        <f t="shared" si="11"/>
        <v>0</v>
      </c>
      <c r="J115" s="1">
        <f t="shared" si="12"/>
        <v>1</v>
      </c>
      <c r="K115" s="1">
        <f t="shared" si="13"/>
        <v>0</v>
      </c>
      <c r="L115" s="1">
        <f t="shared" si="14"/>
        <v>0</v>
      </c>
      <c r="M115" s="8">
        <f>IFERROR(VLOOKUP(A115,BDNãoCont[],18,FALSE),"")</f>
        <v>1348933558.4487309</v>
      </c>
      <c r="N115" s="7">
        <f>IFERROR(VLOOKUP(A115,BDNãoCont[],13),"")</f>
        <v>0.11045172283934426</v>
      </c>
      <c r="O115" s="84">
        <f>IFERROR(VLOOKUP(A115,BDContábil[],21,FALSE),"")</f>
        <v>15908370.109999821</v>
      </c>
      <c r="P115" s="84">
        <f>IFERROR(-VLOOKUP(A115,BDContábil[],11,FALSE),"")</f>
        <v>282418298.93000001</v>
      </c>
      <c r="Q115" s="84">
        <f>IFERROR(VLOOKUP(A115,BDNãoCont[],3,FALSE),"")</f>
        <v>222357064.66370478</v>
      </c>
      <c r="R115" s="84">
        <f>VLOOKUP(A115,BDContábil[],15,FALSE)-VLOOKUP(A115,BDContábil[],9,FALSE)</f>
        <v>197281964.68000001</v>
      </c>
      <c r="S115" s="84">
        <f>VLOOKUP(A115,BDContábil[],23,FALSE)</f>
        <v>37465588.199999996</v>
      </c>
      <c r="T115" s="84">
        <f>VLOOKUP(A115,BDContábil[],16,FALSE)</f>
        <v>24870184.350000471</v>
      </c>
      <c r="U115" s="84">
        <f>IFERROR((1/VLOOKUP(Indicadores[[#This Row],[Concatenado]],TabRankingEficiência[],11,FALSE))*(Indicadores[[#This Row],[EBITDA Normal]]-VLOOKUP(A115,BDNãoCont[],14,FALSE)),"")</f>
        <v>194283180.1152772</v>
      </c>
      <c r="V115" s="84">
        <f>IFERROR(VLOOKUP(A115,BDNãoCont[],14,FALSE),"")</f>
        <v>122333016.50846422</v>
      </c>
      <c r="W115" s="84">
        <f>IFERROR(Indicadores[[#This Row],[EBITDA Normal]]-Indicadores[[#This Row],[Depreciação Regulatória]],"")</f>
        <v>-63173817.408464409</v>
      </c>
      <c r="X115" s="84">
        <f>IFERROR(Indicadores[[#This Row],[EBITDA AJ (com variações de mercado)]]-Indicadores[[#This Row],[Depreciação Regulatória]],"")</f>
        <v>100335942.52365267</v>
      </c>
      <c r="Y115" s="84">
        <f>IFERROR(Indicadores[[#This Row],[EBITDA Recorrente]]-Indicadores[[#This Row],[Depreciação Regulatória]],"")</f>
        <v>93139224.803167522</v>
      </c>
      <c r="Z115" s="8">
        <f>VLOOKUP(A115,BDContábil[],8,FALSE)</f>
        <v>59159199.099999808</v>
      </c>
      <c r="AA115" s="8">
        <f>IFERROR((VLOOKUP(A115,TabRankingEficiência[],12,FALSE)*VLOOKUP(A115,BDNãoCont[],15,FALSE))+VLOOKUP(A115,BDNãoCont[],14,FALSE),"")</f>
        <v>222668959.03211689</v>
      </c>
      <c r="AB115" s="8">
        <f>IFERROR((VLOOKUP(A115,TabRankingEficiência[],13,FALSE)*VLOOKUP(A115,BDNãoCont[],15,FALSE))+VLOOKUP(A115,BDNãoCont[],14,FALSE),"")</f>
        <v>215472241.31163174</v>
      </c>
      <c r="AC115" s="8">
        <f t="shared" si="15"/>
        <v>215472241.31163174</v>
      </c>
      <c r="AD115" s="8">
        <f>IFERROR(AC115-IFERROR(VLOOKUP(A115,BDNãoCont[],14,FALSE),VLOOKUP(A115,BDContábil[],17,FALSE)+VLOOKUP(A115,BDContábil[],18,FALSE)),"")</f>
        <v>93139224.803167522</v>
      </c>
      <c r="AE115" s="8">
        <f>VLOOKUP(A115,BDContábil[],5,FALSE)</f>
        <v>5064524.9300000006</v>
      </c>
      <c r="AF115" s="8">
        <f>-VLOOKUP(A115,BDContábil[],10,FALSE)</f>
        <v>92302506.989999995</v>
      </c>
      <c r="AG115" t="str">
        <f>'Demonstrativos a plotar'!A115</f>
        <v>CEEE</v>
      </c>
      <c r="AH115" s="38" t="str">
        <f>IF(OR(IF(Reclassificado,Indicadores[[#This Row],[Ranking Financeiro Ajustado]],Indicadores[[#This Row],[Rating IFF]])="",E115&lt;&gt;"Grande",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115" s="38" t="str">
        <f>IF(OR(Indicadores[[#This Row],[Ranking Financeiro Ajustado]]="",E115&lt;&gt;"Grande",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115" s="38" t="str">
        <f>RIGHT(Indicadores[[#This Row],[Ano Ranking Financeiro]],1)</f>
        <v>B</v>
      </c>
      <c r="AK115" s="39" t="str">
        <f>IF(Indicadores[[#This Row],[Div - At Reg/ Ebitda]]&lt;1,"A",IF(Indicadores[[#This Row],[Div - At Reg/ Ebitda]]&lt;2.5,"B",IF(Indicadores[[#This Row],[Div - At Reg/ Ebitda]]&lt;3.7,"C","D")))</f>
        <v>A</v>
      </c>
      <c r="AL115" s="39"/>
      <c r="AM115" s="39" t="s">
        <v>79</v>
      </c>
      <c r="AN115" s="39">
        <f>IFERROR(Indicadores[[#This Row],[EBIT Aj]]/(Indicadores[[#This Row],[DF Ajust]]+Indicadores[[#This Row],[Dívidas CP]]),"")</f>
        <v>0.95657865877737558</v>
      </c>
      <c r="AO115" s="39">
        <f t="shared" si="16"/>
        <v>2.2129897262214064</v>
      </c>
      <c r="AP115" s="39">
        <f t="shared" si="17"/>
        <v>42.545400464961617</v>
      </c>
      <c r="AQ115" s="39">
        <f>IFERROR((VLOOKUP(A115,BDContábil[],15,FALSE)-VLOOKUP(A115,BDContábil[],9,FALSE))/Indicadores[[#This Row],[EBITDA Utilizado]],"")</f>
        <v>0.91557948940010503</v>
      </c>
      <c r="AR115" s="39">
        <f>IFERROR(VLOOKUP(A115,BDContábil[],23,FALSE)/Indicadores[[#This Row],[EBITDA Utilizado]],"")</f>
        <v>0.17387663474393678</v>
      </c>
      <c r="AS115" s="39">
        <f>IFERROR((VLOOKUP(A115,BDContábil[],9,FALSE)+VLOOKUP(A115,BDContábil[],10,FALSE))/Indicadores[[#This Row],[EBITDA Utilizado]],"")</f>
        <v>-0.24328912987071674</v>
      </c>
      <c r="AT115" s="39">
        <f>Indicadores[[#This Row],[Dív Líqu/ Ebitda]]-Indicadores[[#This Row],[Ativos Reg/ Ebitda]]</f>
        <v>0.74170285465616825</v>
      </c>
      <c r="AU115" s="39">
        <f>IFERROR(VLOOKUP(A115,BDNãoCont[],11,FALSE),"")</f>
        <v>2</v>
      </c>
      <c r="AV115" s="39">
        <f>IFERROR(AC115*IF(TipoEbitda="Normal",1,IF(TipoEbitda="Aj a Provisões",1-DifEditaAjProv,1-DifEditaAjProveOutros))/(VLOOKUP(A115,BDNãoCont[],14,FALSE)+VLOOKUP(A115,BDNãoCont[],15,FALSE)),"")</f>
        <v>0.66029457847899997</v>
      </c>
      <c r="AW115" s="39">
        <f>IFERROR(Indicadores[[#This Row],[EBIT Aj]]/Indicadores[[#This Row],[Capital Investido]]*100,"")</f>
        <v>6.9046562167433452</v>
      </c>
      <c r="AX115" s="51">
        <f>IF(Indicadores[[#This Row],[Patrimônio Líquido]]&lt;0,"",Indicadores[[#This Row],[Lucro Líquido]]/Indicadores[[#This Row],[Patrimônio Líquido]]*100)</f>
        <v>63.965630033617018</v>
      </c>
      <c r="AY115" s="51"/>
      <c r="AZ115" s="39" t="str">
        <f>IF(OR(Indicadores[[#This Row],[Rating Operacional]]="",E115&lt;&gt;"Grande",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115" s="39">
        <f>IFERROR(VLOOKUP(Indicadores[[#This Row],[Concatenado]],TabRankingEficiência[],13,FALSE),"")</f>
        <v>0.47939932189061041</v>
      </c>
      <c r="BB115" s="39">
        <f>IFERROR(VLOOKUP(Indicadores[[#This Row],[Concatenado]],TabRankingEficiência[],12,FALSE),"")</f>
        <v>0.51644173449743502</v>
      </c>
      <c r="BC115" s="39">
        <f>IFERROR(VLOOKUP(Indicadores[[#This Row],[Concatenado]],TabRankingEficiência[],11,FALSE),"")</f>
        <v>-0.32516359558753599</v>
      </c>
    </row>
    <row r="116" spans="1:55" ht="15" hidden="1" x14ac:dyDescent="0.25">
      <c r="A116" t="str">
        <f t="shared" si="9"/>
        <v>CEEE2009</v>
      </c>
      <c r="B116">
        <f>'Demonstrativos a plotar'!B116</f>
        <v>2009</v>
      </c>
      <c r="C116" s="38" t="str">
        <f t="shared" si="10"/>
        <v>C</v>
      </c>
      <c r="D116" s="38" t="str">
        <f>IFERROR(VLOOKUP(Indicadores[[#This Row],[Concatenado]],TabRankingEficiência[],IF(TipoEbitda="Normal",14,IF(TipoEbitda="Recorrente",15,16)),FALSE),"")</f>
        <v>D</v>
      </c>
      <c r="E116" t="str">
        <f>IF(OR(Tamanho="Todas",VLOOKUP(AG116,Empresas[], 4,FALSE)="Mais de 200m"), "Grande","")</f>
        <v>Grande</v>
      </c>
      <c r="F116" s="71" t="b">
        <f>IF(VLOOKUP(AG116,Empresas[], 6,FALSE), TRUE,FALSE)</f>
        <v>0</v>
      </c>
      <c r="G116" t="b">
        <f>IF(VLOOKUP(AG116,Empresas[], 5,FALSE), TRUE,FALSE)</f>
        <v>0</v>
      </c>
      <c r="H116" s="71" t="b">
        <f>IF(VLOOKUP(AG116,Empresas[],7,FALSE), TRUE,FALSE)</f>
        <v>1</v>
      </c>
      <c r="I116" s="9">
        <f t="shared" si="11"/>
        <v>0</v>
      </c>
      <c r="J116" s="1">
        <f t="shared" si="12"/>
        <v>0</v>
      </c>
      <c r="K116" s="1">
        <f t="shared" si="13"/>
        <v>1</v>
      </c>
      <c r="L116" s="1">
        <f t="shared" si="14"/>
        <v>0</v>
      </c>
      <c r="M116" s="8">
        <f>IFERROR(VLOOKUP(A116,BDNãoCont[],18,FALSE),"")</f>
        <v>1348378362.3425994</v>
      </c>
      <c r="N116" s="7">
        <f>IFERROR(VLOOKUP(A116,BDNãoCont[],13),"")</f>
        <v>0.11045172283934426</v>
      </c>
      <c r="O116" s="84">
        <f>IFERROR(VLOOKUP(A116,BDContábil[],21,FALSE),"")</f>
        <v>1905717532.5500002</v>
      </c>
      <c r="P116" s="84">
        <f>IFERROR(-VLOOKUP(A116,BDContábil[],11,FALSE),"")</f>
        <v>360780841.54999995</v>
      </c>
      <c r="Q116" s="84">
        <f>IFERROR(VLOOKUP(A116,BDNãoCont[],3,FALSE),"")</f>
        <v>220976414.32844299</v>
      </c>
      <c r="R116" s="84">
        <f>VLOOKUP(A116,BDContábil[],15,FALSE)-VLOOKUP(A116,BDContábil[],9,FALSE)</f>
        <v>413018266.68000007</v>
      </c>
      <c r="S116" s="84">
        <f>VLOOKUP(A116,BDContábil[],23,FALSE)</f>
        <v>23973278.189999998</v>
      </c>
      <c r="T116" s="84">
        <f>VLOOKUP(A116,BDContábil[],16,FALSE)</f>
        <v>1937201976.0199997</v>
      </c>
      <c r="U116" s="84">
        <f>IFERROR((1/VLOOKUP(Indicadores[[#This Row],[Concatenado]],TabRankingEficiência[],11,FALSE))*(Indicadores[[#This Row],[EBITDA Normal]]-VLOOKUP(A116,BDNãoCont[],14,FALSE)),"")</f>
        <v>193840996.15040246</v>
      </c>
      <c r="V116" s="84">
        <f>IFERROR(VLOOKUP(A116,BDNãoCont[],14,FALSE),"")</f>
        <v>122285434.31618887</v>
      </c>
      <c r="W116" s="84">
        <f>IFERROR(Indicadores[[#This Row],[EBITDA Normal]]-Indicadores[[#This Row],[Depreciação Regulatória]],"")</f>
        <v>1836092983.4938114</v>
      </c>
      <c r="X116" s="84">
        <f>IFERROR(Indicadores[[#This Row],[EBITDA AJ (com variações de mercado)]]-Indicadores[[#This Row],[Depreciação Regulatória]],"")</f>
        <v>-7023137.3150169104</v>
      </c>
      <c r="Y116" s="84">
        <f>IFERROR(Indicadores[[#This Row],[EBITDA Recorrente]]-Indicadores[[#This Row],[Depreciação Regulatória]],"")</f>
        <v>-1199318.347184509</v>
      </c>
      <c r="Z116" s="8">
        <f>VLOOKUP(A116,BDContábil[],8,FALSE)</f>
        <v>1958378417.8100002</v>
      </c>
      <c r="AA116" s="8">
        <f>IFERROR((VLOOKUP(A116,TabRankingEficiência[],12,FALSE)*VLOOKUP(A116,BDNãoCont[],15,FALSE))+VLOOKUP(A116,BDNãoCont[],14,FALSE),"")</f>
        <v>115262297.00117196</v>
      </c>
      <c r="AB116" s="8">
        <f>IFERROR((VLOOKUP(A116,TabRankingEficiência[],13,FALSE)*VLOOKUP(A116,BDNãoCont[],15,FALSE))+VLOOKUP(A116,BDNãoCont[],14,FALSE),"")</f>
        <v>121086115.96900436</v>
      </c>
      <c r="AC116" s="8">
        <f t="shared" si="15"/>
        <v>121086115.96900436</v>
      </c>
      <c r="AD116" s="8">
        <f>IFERROR(AC116-IFERROR(VLOOKUP(A116,BDNãoCont[],14,FALSE),VLOOKUP(A116,BDContábil[],17,FALSE)+VLOOKUP(A116,BDContábil[],18,FALSE)),"")</f>
        <v>-1199318.347184509</v>
      </c>
      <c r="AE116" s="8">
        <f>VLOOKUP(A116,BDContábil[],5,FALSE)</f>
        <v>9220798.25</v>
      </c>
      <c r="AF116" s="8">
        <f>-VLOOKUP(A116,BDContábil[],10,FALSE)</f>
        <v>114433072.25</v>
      </c>
      <c r="AG116" t="str">
        <f>'Demonstrativos a plotar'!A116</f>
        <v>CEEE</v>
      </c>
      <c r="AH116" s="38" t="str">
        <f>IF(OR(IF(Reclassificado,Indicadores[[#This Row],[Ranking Financeiro Ajustado]],Indicadores[[#This Row],[Rating IFF]])="",E116&lt;&gt;"Grande",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116" s="38" t="str">
        <f>IF(OR(Indicadores[[#This Row],[Ranking Financeiro Ajustado]]="",E116&lt;&gt;"Grande",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116" s="38" t="str">
        <f>RIGHT(Indicadores[[#This Row],[Ano Ranking Financeiro]],1)</f>
        <v>C</v>
      </c>
      <c r="AK116" s="39" t="str">
        <f>IF(Indicadores[[#This Row],[Div - At Reg/ Ebitda]]&lt;1,"A",IF(Indicadores[[#This Row],[Div - At Reg/ Ebitda]]&lt;2.5,"B",IF(Indicadores[[#This Row],[Div - At Reg/ Ebitda]]&lt;3.7,"C","D")))</f>
        <v>C</v>
      </c>
      <c r="AL116" s="39"/>
      <c r="AM116" s="39" t="s">
        <v>80</v>
      </c>
      <c r="AN116" s="39">
        <f>IFERROR(Indicadores[[#This Row],[EBIT Aj]]/(Indicadores[[#This Row],[DF Ajust]]+Indicadores[[#This Row],[Dívidas CP]]),"")</f>
        <v>-9.6989956103679664E-3</v>
      </c>
      <c r="AO116" s="39">
        <f t="shared" si="16"/>
        <v>0.97923433758593403</v>
      </c>
      <c r="AP116" s="39">
        <f t="shared" si="17"/>
        <v>13.1318474481322</v>
      </c>
      <c r="AQ116" s="39">
        <f>IFERROR((VLOOKUP(A116,BDContábil[],15,FALSE)-VLOOKUP(A116,BDContábil[],9,FALSE))/Indicadores[[#This Row],[EBITDA Utilizado]],"")</f>
        <v>3.4109465265672947</v>
      </c>
      <c r="AR116" s="39">
        <f>IFERROR(VLOOKUP(A116,BDContábil[],23,FALSE)/Indicadores[[#This Row],[EBITDA Utilizado]],"")</f>
        <v>0.19798535941260748</v>
      </c>
      <c r="AS116" s="39">
        <f>IFERROR((VLOOKUP(A116,BDContábil[],9,FALSE)+VLOOKUP(A116,BDContábil[],10,FALSE))/Indicadores[[#This Row],[EBITDA Utilizado]],"")</f>
        <v>-1.0634718272156273E-2</v>
      </c>
      <c r="AT116" s="39">
        <f>Indicadores[[#This Row],[Dív Líqu/ Ebitda]]-Indicadores[[#This Row],[Ativos Reg/ Ebitda]]</f>
        <v>3.2129611671546874</v>
      </c>
      <c r="AU116" s="39">
        <f>IFERROR(VLOOKUP(A116,BDNãoCont[],11,FALSE),"")</f>
        <v>2</v>
      </c>
      <c r="AV116" s="39">
        <f>IFERROR(AC116*IF(TipoEbitda="Normal",1,IF(TipoEbitda="Aj a Provisões",1-DifEditaAjProv,1-DifEditaAjProveOutros))/(VLOOKUP(A116,BDNãoCont[],14,FALSE)+VLOOKUP(A116,BDNãoCont[],15,FALSE)),"")</f>
        <v>0.37163197300945028</v>
      </c>
      <c r="AW116" s="39">
        <f>IFERROR(Indicadores[[#This Row],[EBIT Aj]]/Indicadores[[#This Row],[Capital Investido]]*100,"")</f>
        <v>-8.8945238271317131E-2</v>
      </c>
      <c r="AX116" s="51">
        <f>IF(Indicadores[[#This Row],[Patrimônio Líquido]]&lt;0,"",Indicadores[[#This Row],[Lucro Líquido]]/Indicadores[[#This Row],[Patrimônio Líquido]]*100)</f>
        <v>98.374746471470957</v>
      </c>
      <c r="AY116" s="51"/>
      <c r="AZ116" s="39" t="str">
        <f>IF(OR(Indicadores[[#This Row],[Rating Operacional]]="",E116&lt;&gt;"Grande",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116" s="39">
        <f>IFERROR(VLOOKUP(Indicadores[[#This Row],[Concatenado]],TabRankingEficiência[],13,FALSE),"")</f>
        <v>-6.1871243495029704E-3</v>
      </c>
      <c r="BB116" s="39">
        <f>IFERROR(VLOOKUP(Indicadores[[#This Row],[Concatenado]],TabRankingEficiência[],12,FALSE),"")</f>
        <v>-3.6231434292365416E-2</v>
      </c>
      <c r="BC116" s="39">
        <f>IFERROR(VLOOKUP(Indicadores[[#This Row],[Concatenado]],TabRankingEficiência[],11,FALSE),"")</f>
        <v>9.47216027547225</v>
      </c>
    </row>
    <row r="117" spans="1:55" ht="15" hidden="1" x14ac:dyDescent="0.25">
      <c r="A117" t="str">
        <f t="shared" si="9"/>
        <v>CEEE2010</v>
      </c>
      <c r="B117">
        <f>'Demonstrativos a plotar'!B117</f>
        <v>2010</v>
      </c>
      <c r="C117" s="38" t="str">
        <f t="shared" si="10"/>
        <v>C</v>
      </c>
      <c r="D117" s="38" t="str">
        <f>IFERROR(VLOOKUP(Indicadores[[#This Row],[Concatenado]],TabRankingEficiência[],IF(TipoEbitda="Normal",14,IF(TipoEbitda="Recorrente",15,16)),FALSE),"")</f>
        <v>D</v>
      </c>
      <c r="E117" t="str">
        <f>IF(OR(Tamanho="Todas",VLOOKUP(AG117,Empresas[], 4,FALSE)="Mais de 200m"), "Grande","")</f>
        <v>Grande</v>
      </c>
      <c r="F117" s="71" t="b">
        <f>IF(VLOOKUP(AG117,Empresas[], 6,FALSE), TRUE,FALSE)</f>
        <v>0</v>
      </c>
      <c r="G117" t="b">
        <f>IF(VLOOKUP(AG117,Empresas[], 5,FALSE), TRUE,FALSE)</f>
        <v>0</v>
      </c>
      <c r="H117" s="71" t="b">
        <f>IF(VLOOKUP(AG117,Empresas[],7,FALSE), TRUE,FALSE)</f>
        <v>1</v>
      </c>
      <c r="I117" s="9">
        <f t="shared" si="11"/>
        <v>0</v>
      </c>
      <c r="J117" s="1">
        <f t="shared" si="12"/>
        <v>0</v>
      </c>
      <c r="K117" s="1">
        <f t="shared" si="13"/>
        <v>1</v>
      </c>
      <c r="L117" s="1">
        <f t="shared" si="14"/>
        <v>0</v>
      </c>
      <c r="M117" s="8">
        <f>IFERROR(VLOOKUP(A117,BDNãoCont[],18,FALSE),"")</f>
        <v>1396404625.8024716</v>
      </c>
      <c r="N117" s="7">
        <f>IFERROR(VLOOKUP(A117,BDNãoCont[],13),"")</f>
        <v>0.11045172283934426</v>
      </c>
      <c r="O117" s="84">
        <f>IFERROR(VLOOKUP(A117,BDContábil[],21,FALSE),"")</f>
        <v>-190968728.25999945</v>
      </c>
      <c r="P117" s="84">
        <f>IFERROR(-VLOOKUP(A117,BDContábil[],11,FALSE),"")</f>
        <v>430920536.05000001</v>
      </c>
      <c r="Q117" s="84">
        <f>IFERROR(VLOOKUP(A117,BDNãoCont[],3,FALSE),"")</f>
        <v>224837472.92261279</v>
      </c>
      <c r="R117" s="84">
        <f>VLOOKUP(A117,BDContábil[],15,FALSE)-VLOOKUP(A117,BDContábil[],9,FALSE)</f>
        <v>559396058.65999997</v>
      </c>
      <c r="S117" s="84">
        <f>VLOOKUP(A117,BDContábil[],23,FALSE)</f>
        <v>10473592.080000013</v>
      </c>
      <c r="T117" s="84">
        <f>VLOOKUP(A117,BDContábil[],16,FALSE)</f>
        <v>1758708981.2100003</v>
      </c>
      <c r="U117" s="84">
        <f>IFERROR((1/VLOOKUP(Indicadores[[#This Row],[Concatenado]],TabRankingEficiência[],11,FALSE))*(Indicadores[[#This Row],[EBITDA Normal]]-VLOOKUP(A117,BDNãoCont[],14,FALSE)),"")</f>
        <v>199619814.2568053</v>
      </c>
      <c r="V117" s="84">
        <f>IFERROR(VLOOKUP(A117,BDNãoCont[],14,FALSE),"")</f>
        <v>126650803.90648235</v>
      </c>
      <c r="W117" s="84">
        <f>IFERROR(Indicadores[[#This Row],[EBITDA Normal]]-Indicadores[[#This Row],[Depreciação Regulatória]],"")</f>
        <v>-219873092.25648183</v>
      </c>
      <c r="X117" s="84">
        <f>IFERROR(Indicadores[[#This Row],[EBITDA AJ (com variações de mercado)]]-Indicadores[[#This Row],[Depreciação Regulatória]],"")</f>
        <v>-45285341.027765647</v>
      </c>
      <c r="Y117" s="84">
        <f>IFERROR(Indicadores[[#This Row],[EBITDA Recorrente]]-Indicadores[[#This Row],[Depreciação Regulatória]],"")</f>
        <v>-65758694.251630031</v>
      </c>
      <c r="Z117" s="8">
        <f>VLOOKUP(A117,BDContábil[],8,FALSE)</f>
        <v>-93222288.349999487</v>
      </c>
      <c r="AA117" s="8">
        <f>IFERROR((VLOOKUP(A117,TabRankingEficiência[],12,FALSE)*VLOOKUP(A117,BDNãoCont[],15,FALSE))+VLOOKUP(A117,BDNãoCont[],14,FALSE),"")</f>
        <v>81365462.878716707</v>
      </c>
      <c r="AB117" s="8">
        <f>IFERROR((VLOOKUP(A117,TabRankingEficiência[],13,FALSE)*VLOOKUP(A117,BDNãoCont[],15,FALSE))+VLOOKUP(A117,BDNãoCont[],14,FALSE),"")</f>
        <v>60892109.654852323</v>
      </c>
      <c r="AC117" s="8">
        <f t="shared" si="15"/>
        <v>60892109.654852323</v>
      </c>
      <c r="AD117" s="8">
        <f>IFERROR(AC117-IFERROR(VLOOKUP(A117,BDNãoCont[],14,FALSE),VLOOKUP(A117,BDContábil[],17,FALSE)+VLOOKUP(A117,BDContábil[],18,FALSE)),"")</f>
        <v>-65758694.251630031</v>
      </c>
      <c r="AE117" s="8">
        <f>VLOOKUP(A117,BDContábil[],5,FALSE)</f>
        <v>21295647.190000001</v>
      </c>
      <c r="AF117" s="8">
        <f>-VLOOKUP(A117,BDContábil[],10,FALSE)</f>
        <v>146251367.22999999</v>
      </c>
      <c r="AG117" t="str">
        <f>'Demonstrativos a plotar'!A117</f>
        <v>CEEE</v>
      </c>
      <c r="AH117" s="38" t="str">
        <f>IF(OR(IF(Reclassificado,Indicadores[[#This Row],[Ranking Financeiro Ajustado]],Indicadores[[#This Row],[Rating IFF]])="",E117&lt;&gt;"Grande",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17" s="38" t="str">
        <f>IF(OR(Indicadores[[#This Row],[Ranking Financeiro Ajustado]]="",E117&lt;&gt;"Grande",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17" s="38" t="str">
        <f>RIGHT(Indicadores[[#This Row],[Ano Ranking Financeiro]],1)</f>
        <v>D</v>
      </c>
      <c r="AK117" s="39" t="str">
        <f>IF(Indicadores[[#This Row],[Div - At Reg/ Ebitda]]&lt;1,"A",IF(Indicadores[[#This Row],[Div - At Reg/ Ebitda]]&lt;2.5,"B",IF(Indicadores[[#This Row],[Div - At Reg/ Ebitda]]&lt;3.7,"C","D")))</f>
        <v>D</v>
      </c>
      <c r="AL117" s="39" t="s">
        <v>576</v>
      </c>
      <c r="AM117" s="39" t="s">
        <v>576</v>
      </c>
      <c r="AN117" s="39">
        <f>IFERROR(Indicadores[[#This Row],[EBIT Aj]]/(Indicadores[[#This Row],[DF Ajust]]+Indicadores[[#This Row],[Dívidas CP]]),"")</f>
        <v>-0.39247905717250703</v>
      </c>
      <c r="AO117" s="39">
        <f t="shared" si="16"/>
        <v>0.36343297351876697</v>
      </c>
      <c r="AP117" s="39">
        <f t="shared" si="17"/>
        <v>2.8593688236648664</v>
      </c>
      <c r="AQ117" s="39">
        <f>IFERROR((VLOOKUP(A117,BDContábil[],15,FALSE)-VLOOKUP(A117,BDContábil[],9,FALSE))/Indicadores[[#This Row],[EBITDA Utilizado]],"")</f>
        <v>9.1866756108592682</v>
      </c>
      <c r="AR117" s="39">
        <f>IFERROR(VLOOKUP(A117,BDContábil[],23,FALSE)/Indicadores[[#This Row],[EBITDA Utilizado]],"")</f>
        <v>0.17200245055338464</v>
      </c>
      <c r="AS117" s="39">
        <f>IFERROR((VLOOKUP(A117,BDContábil[],9,FALSE)+VLOOKUP(A117,BDContábil[],10,FALSE))/Indicadores[[#This Row],[EBITDA Utilizado]],"")</f>
        <v>-1.8073549944944323</v>
      </c>
      <c r="AT117" s="39">
        <f>Indicadores[[#This Row],[Dív Líqu/ Ebitda]]-Indicadores[[#This Row],[Ativos Reg/ Ebitda]]</f>
        <v>9.0146731603058843</v>
      </c>
      <c r="AU117" s="39">
        <f>IFERROR(VLOOKUP(A117,BDNãoCont[],11,FALSE),"")</f>
        <v>2</v>
      </c>
      <c r="AV117" s="39">
        <f>IFERROR(AC117*IF(TipoEbitda="Normal",1,IF(TipoEbitda="Aj a Provisões",1-DifEditaAjProv,1-DifEditaAjProveOutros))/(VLOOKUP(A117,BDNãoCont[],14,FALSE)+VLOOKUP(A117,BDNãoCont[],15,FALSE)),"")</f>
        <v>0.18107670570183645</v>
      </c>
      <c r="AW117" s="39">
        <f>IFERROR(Indicadores[[#This Row],[EBIT Aj]]/Indicadores[[#This Row],[Capital Investido]]*100,"")</f>
        <v>-4.7091432552252179</v>
      </c>
      <c r="AX117" s="51">
        <f>IF(Indicadores[[#This Row],[Patrimônio Líquido]]&lt;0,"",Indicadores[[#This Row],[Lucro Líquido]]/Indicadores[[#This Row],[Patrimônio Líquido]]*100)</f>
        <v>-10.85846096769302</v>
      </c>
      <c r="AY117" s="51"/>
      <c r="AZ117" s="39" t="str">
        <f>IF(OR(Indicadores[[#This Row],[Rating Operacional]]="",E117&lt;&gt;"Grande",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117" s="39">
        <f>IFERROR(VLOOKUP(Indicadores[[#This Row],[Concatenado]],TabRankingEficiência[],13,FALSE),"")</f>
        <v>-0.32941967456529192</v>
      </c>
      <c r="BB117" s="39">
        <f>IFERROR(VLOOKUP(Indicadores[[#This Row],[Concatenado]],TabRankingEficiência[],12,FALSE),"")</f>
        <v>-0.226857945914506</v>
      </c>
      <c r="BC117" s="39">
        <f>IFERROR(VLOOKUP(Indicadores[[#This Row],[Concatenado]],TabRankingEficiência[],11,FALSE),"")</f>
        <v>-1.10145925681316</v>
      </c>
    </row>
    <row r="118" spans="1:55" ht="15" hidden="1" x14ac:dyDescent="0.25">
      <c r="A118" t="str">
        <f t="shared" si="9"/>
        <v>CEEE2011</v>
      </c>
      <c r="B118">
        <f>'Demonstrativos a plotar'!B118</f>
        <v>2011</v>
      </c>
      <c r="C118" s="38" t="str">
        <f t="shared" si="10"/>
        <v>C</v>
      </c>
      <c r="D118" s="38" t="str">
        <f>IFERROR(VLOOKUP(Indicadores[[#This Row],[Concatenado]],TabRankingEficiência[],IF(TipoEbitda="Normal",14,IF(TipoEbitda="Recorrente",15,16)),FALSE),"")</f>
        <v>D</v>
      </c>
      <c r="E118" t="str">
        <f>IF(OR(Tamanho="Todas",VLOOKUP(AG118,Empresas[], 4,FALSE)="Mais de 200m"), "Grande","")</f>
        <v>Grande</v>
      </c>
      <c r="F118" s="71" t="b">
        <f>IF(VLOOKUP(AG118,Empresas[], 6,FALSE), TRUE,FALSE)</f>
        <v>0</v>
      </c>
      <c r="G118" t="b">
        <f>IF(VLOOKUP(AG118,Empresas[], 5,FALSE), TRUE,FALSE)</f>
        <v>0</v>
      </c>
      <c r="H118" s="71" t="b">
        <f>IF(VLOOKUP(AG118,Empresas[],7,FALSE), TRUE,FALSE)</f>
        <v>1</v>
      </c>
      <c r="I118" s="9">
        <f t="shared" si="11"/>
        <v>0</v>
      </c>
      <c r="J118" s="1">
        <f t="shared" si="12"/>
        <v>0</v>
      </c>
      <c r="K118" s="1">
        <f t="shared" si="13"/>
        <v>1</v>
      </c>
      <c r="L118" s="1">
        <f t="shared" si="14"/>
        <v>0</v>
      </c>
      <c r="M118" s="8">
        <f>IFERROR(VLOOKUP(A118,BDNãoCont[],18,FALSE),"")</f>
        <v>1592622752.8027749</v>
      </c>
      <c r="N118" s="7">
        <f>IFERROR(VLOOKUP(A118,BDNãoCont[],13),"")</f>
        <v>0.11045172283934426</v>
      </c>
      <c r="O118" s="84">
        <f>IFERROR(VLOOKUP(A118,BDContábil[],21,FALSE),"")</f>
        <v>-238478878.78000027</v>
      </c>
      <c r="P118" s="84">
        <f>IFERROR(-VLOOKUP(A118,BDContábil[],11,FALSE),"")</f>
        <v>447384039.18999994</v>
      </c>
      <c r="Q118" s="84">
        <f>IFERROR(VLOOKUP(A118,BDNãoCont[],3,FALSE),"")</f>
        <v>256430885.74950296</v>
      </c>
      <c r="R118" s="84">
        <f>VLOOKUP(A118,BDContábil[],15,FALSE)-VLOOKUP(A118,BDContábil[],9,FALSE)</f>
        <v>445949833.97999996</v>
      </c>
      <c r="S118" s="84">
        <f>VLOOKUP(A118,BDContábil[],23,FALSE)</f>
        <v>-9795318.3199999928</v>
      </c>
      <c r="T118" s="84">
        <f>VLOOKUP(A118,BDContábil[],16,FALSE)</f>
        <v>1335688906.7399988</v>
      </c>
      <c r="U118" s="84">
        <f>IFERROR((1/VLOOKUP(Indicadores[[#This Row],[Concatenado]],TabRankingEficiência[],11,FALSE))*(Indicadores[[#This Row],[EBITDA Normal]]-VLOOKUP(A118,BDNãoCont[],14,FALSE)),"")</f>
        <v>227669725.69520918</v>
      </c>
      <c r="V118" s="84">
        <f>IFERROR(VLOOKUP(A118,BDNãoCont[],14,FALSE),"")</f>
        <v>144447353.03444839</v>
      </c>
      <c r="W118" s="84">
        <f>IFERROR(Indicadores[[#This Row],[EBITDA Normal]]-Indicadores[[#This Row],[Depreciação Regulatória]],"")</f>
        <v>-194429183.03444862</v>
      </c>
      <c r="X118" s="84">
        <f>IFERROR(Indicadores[[#This Row],[EBITDA AJ (com variações de mercado)]]-Indicadores[[#This Row],[Depreciação Regulatória]],"")</f>
        <v>5593456.104772985</v>
      </c>
      <c r="Y118" s="84">
        <f>IFERROR(Indicadores[[#This Row],[EBITDA Recorrente]]-Indicadores[[#This Row],[Depreciação Regulatória]],"")</f>
        <v>-20770648.418541849</v>
      </c>
      <c r="Z118" s="8">
        <f>VLOOKUP(A118,BDContábil[],8,FALSE)</f>
        <v>-49981830.000000238</v>
      </c>
      <c r="AA118" s="8">
        <f>IFERROR((VLOOKUP(A118,TabRankingEficiência[],12,FALSE)*VLOOKUP(A118,BDNãoCont[],15,FALSE))+VLOOKUP(A118,BDNãoCont[],14,FALSE),"")</f>
        <v>150040809.13922137</v>
      </c>
      <c r="AB118" s="8">
        <f>IFERROR((VLOOKUP(A118,TabRankingEficiência[],13,FALSE)*VLOOKUP(A118,BDNãoCont[],15,FALSE))+VLOOKUP(A118,BDNãoCont[],14,FALSE),"")</f>
        <v>123676704.61590654</v>
      </c>
      <c r="AC118" s="8">
        <f t="shared" si="15"/>
        <v>123676704.61590654</v>
      </c>
      <c r="AD118" s="8">
        <f>IFERROR(AC118-IFERROR(VLOOKUP(A118,BDNãoCont[],14,FALSE),VLOOKUP(A118,BDContábil[],17,FALSE)+VLOOKUP(A118,BDContábil[],18,FALSE)),"")</f>
        <v>-20770648.418541849</v>
      </c>
      <c r="AE118" s="8">
        <f>VLOOKUP(A118,BDContábil[],5,FALSE)</f>
        <v>26150195.719999999</v>
      </c>
      <c r="AF118" s="8">
        <f>-VLOOKUP(A118,BDContábil[],10,FALSE)</f>
        <v>203108054.98999998</v>
      </c>
      <c r="AG118" t="str">
        <f>'Demonstrativos a plotar'!A118</f>
        <v>CEEE</v>
      </c>
      <c r="AH118" s="38" t="str">
        <f>IF(OR(IF(Reclassificado,Indicadores[[#This Row],[Ranking Financeiro Ajustado]],Indicadores[[#This Row],[Rating IFF]])="",E118&lt;&gt;"Grande",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118" s="38" t="str">
        <f>IF(OR(Indicadores[[#This Row],[Ranking Financeiro Ajustado]]="",E118&lt;&gt;"Grande",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118" s="38" t="str">
        <f>RIGHT(Indicadores[[#This Row],[Ano Ranking Financeiro]],1)</f>
        <v>C</v>
      </c>
      <c r="AK118" s="39" t="str">
        <f>IF(Indicadores[[#This Row],[Div - At Reg/ Ebitda]]&lt;1,"A",IF(Indicadores[[#This Row],[Div - At Reg/ Ebitda]]&lt;2.5,"B",IF(Indicadores[[#This Row],[Div - At Reg/ Ebitda]]&lt;3.7,"C","D")))</f>
        <v>C</v>
      </c>
      <c r="AL118" s="39"/>
      <c r="AM118" s="39" t="s">
        <v>80</v>
      </c>
      <c r="AN118" s="39">
        <f>IFERROR(Indicadores[[#This Row],[EBIT Aj]]/(Indicadores[[#This Row],[DF Ajust]]+Indicadores[[#This Row],[Dívidas CP]]),"")</f>
        <v>-9.0599349660116096E-2</v>
      </c>
      <c r="AO118" s="39">
        <f t="shared" si="16"/>
        <v>0.53946457426455408</v>
      </c>
      <c r="AP118" s="39">
        <f t="shared" si="17"/>
        <v>4.7294752949522678</v>
      </c>
      <c r="AQ118" s="39">
        <f>IFERROR((VLOOKUP(A118,BDContábil[],15,FALSE)-VLOOKUP(A118,BDContábil[],9,FALSE))/Indicadores[[#This Row],[EBITDA Utilizado]],"")</f>
        <v>3.6057706693022982</v>
      </c>
      <c r="AR118" s="39">
        <f>IFERROR(VLOOKUP(A118,BDContábil[],23,FALSE)/Indicadores[[#This Row],[EBITDA Utilizado]],"")</f>
        <v>-7.9200997070714152E-2</v>
      </c>
      <c r="AS118" s="39">
        <f>IFERROR((VLOOKUP(A118,BDContábil[],9,FALSE)+VLOOKUP(A118,BDContábil[],10,FALSE))/Indicadores[[#This Row],[EBITDA Utilizado]],"")</f>
        <v>-1.223198041133311</v>
      </c>
      <c r="AT118" s="39">
        <f>Indicadores[[#This Row],[Dív Líqu/ Ebitda]]-Indicadores[[#This Row],[Ativos Reg/ Ebitda]]</f>
        <v>3.6849716663730123</v>
      </c>
      <c r="AU118" s="39">
        <f>IFERROR(VLOOKUP(A118,BDNãoCont[],11,FALSE),"")</f>
        <v>2</v>
      </c>
      <c r="AV118" s="39">
        <f>IFERROR(AC118*IF(TipoEbitda="Normal",1,IF(TipoEbitda="Aj a Provisões",1-DifEditaAjProv,1-DifEditaAjProveOutros))/(VLOOKUP(A118,BDNãoCont[],14,FALSE)+VLOOKUP(A118,BDNãoCont[],15,FALSE)),"")</f>
        <v>0.32246889679315227</v>
      </c>
      <c r="AW118" s="39">
        <f>IFERROR(Indicadores[[#This Row],[EBIT Aj]]/Indicadores[[#This Row],[Capital Investido]]*100,"")</f>
        <v>-1.3041788070645515</v>
      </c>
      <c r="AX118" s="51">
        <f>IF(Indicadores[[#This Row],[Patrimônio Líquido]]&lt;0,"",Indicadores[[#This Row],[Lucro Líquido]]/Indicadores[[#This Row],[Patrimônio Líquido]]*100)</f>
        <v>-17.854372943925469</v>
      </c>
      <c r="AY118" s="51"/>
      <c r="AZ118" s="39" t="str">
        <f>IF(OR(Indicadores[[#This Row],[Rating Operacional]]="",E118&lt;&gt;"Grande",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118" s="39">
        <f>IFERROR(VLOOKUP(Indicadores[[#This Row],[Concatenado]],TabRankingEficiência[],13,FALSE),"")</f>
        <v>-9.1231490509754737E-2</v>
      </c>
      <c r="BB118" s="39">
        <f>IFERROR(VLOOKUP(Indicadores[[#This Row],[Concatenado]],TabRankingEficiência[],12,FALSE),"")</f>
        <v>2.45682911412522E-2</v>
      </c>
      <c r="BC118" s="39">
        <f>IFERROR(VLOOKUP(Indicadores[[#This Row],[Concatenado]],TabRankingEficiência[],11,FALSE),"")</f>
        <v>-0.853996649931133</v>
      </c>
    </row>
    <row r="119" spans="1:55" ht="15" hidden="1" x14ac:dyDescent="0.25">
      <c r="A119" t="str">
        <f t="shared" si="9"/>
        <v>CEEE2012</v>
      </c>
      <c r="B119">
        <f>'Demonstrativos a plotar'!B119</f>
        <v>2012</v>
      </c>
      <c r="C119" s="38" t="str">
        <f t="shared" si="10"/>
        <v>D</v>
      </c>
      <c r="D119" s="38" t="str">
        <f>IFERROR(VLOOKUP(Indicadores[[#This Row],[Concatenado]],TabRankingEficiência[],IF(TipoEbitda="Normal",14,IF(TipoEbitda="Recorrente",15,16)),FALSE),"")</f>
        <v>D</v>
      </c>
      <c r="E119" t="str">
        <f>IF(OR(Tamanho="Todas",VLOOKUP(AG119,Empresas[], 4,FALSE)="Mais de 200m"), "Grande","")</f>
        <v>Grande</v>
      </c>
      <c r="F119" s="71" t="b">
        <f>IF(VLOOKUP(AG119,Empresas[], 6,FALSE), TRUE,FALSE)</f>
        <v>0</v>
      </c>
      <c r="G119" t="b">
        <f>IF(VLOOKUP(AG119,Empresas[], 5,FALSE), TRUE,FALSE)</f>
        <v>0</v>
      </c>
      <c r="H119" s="71" t="b">
        <f>IF(VLOOKUP(AG119,Empresas[],7,FALSE), TRUE,FALSE)</f>
        <v>1</v>
      </c>
      <c r="I119" s="9">
        <f t="shared" si="11"/>
        <v>0</v>
      </c>
      <c r="J119" s="1">
        <f t="shared" si="12"/>
        <v>0</v>
      </c>
      <c r="K119" s="1">
        <f t="shared" si="13"/>
        <v>0</v>
      </c>
      <c r="L119" s="1">
        <f t="shared" si="14"/>
        <v>1</v>
      </c>
      <c r="M119" s="8">
        <f>IFERROR(VLOOKUP(A119,BDNãoCont[],18,FALSE),"")</f>
        <v>1671298312.8708985</v>
      </c>
      <c r="N119" s="7">
        <f>IFERROR(VLOOKUP(A119,BDNãoCont[],13),"")</f>
        <v>0.11045172283934426</v>
      </c>
      <c r="O119" s="84">
        <f>IFERROR(VLOOKUP(A119,BDContábil[],21,FALSE),"")</f>
        <v>-426022494.05999947</v>
      </c>
      <c r="P119" s="84">
        <f>IFERROR(-VLOOKUP(A119,BDContábil[],11,FALSE),"")</f>
        <v>567754399.18999994</v>
      </c>
      <c r="Q119" s="84">
        <f>IFERROR(VLOOKUP(A119,BDNãoCont[],3,FALSE),"")</f>
        <v>279581208.12416768</v>
      </c>
      <c r="R119" s="84">
        <f>VLOOKUP(A119,BDContábil[],15,FALSE)-VLOOKUP(A119,BDContábil[],9,FALSE)</f>
        <v>378913884.90999997</v>
      </c>
      <c r="S119" s="84">
        <f>VLOOKUP(A119,BDContábil[],23,FALSE)</f>
        <v>63966769.990000002</v>
      </c>
      <c r="T119" s="84">
        <f>VLOOKUP(A119,BDContábil[],16,FALSE)</f>
        <v>1272252811.1899981</v>
      </c>
      <c r="U119" s="84">
        <f>IFERROR((1/VLOOKUP(Indicadores[[#This Row],[Concatenado]],TabRankingEficiência[],11,FALSE))*(Indicadores[[#This Row],[EBITDA Normal]]-VLOOKUP(A119,BDNãoCont[],14,FALSE)),"")</f>
        <v>219995486.56821871</v>
      </c>
      <c r="V119" s="84">
        <f>IFERROR(VLOOKUP(A119,BDNãoCont[],14,FALSE),"")</f>
        <v>145264660.28702295</v>
      </c>
      <c r="W119" s="84">
        <f>IFERROR(Indicadores[[#This Row],[EBITDA Normal]]-Indicadores[[#This Row],[Depreciação Regulatória]],"")</f>
        <v>-367766303.68702245</v>
      </c>
      <c r="X119" s="84">
        <f>IFERROR(Indicadores[[#This Row],[EBITDA AJ (com variações de mercado)]]-Indicadores[[#This Row],[Depreciação Regulatória]],"")</f>
        <v>-180692385.71478778</v>
      </c>
      <c r="Y119" s="84">
        <f>IFERROR(Indicadores[[#This Row],[EBITDA Recorrente]]-Indicadores[[#This Row],[Depreciação Regulatória]],"")</f>
        <v>-151960909.48059589</v>
      </c>
      <c r="Z119" s="8">
        <f>VLOOKUP(A119,BDContábil[],8,FALSE)</f>
        <v>-222501643.3999995</v>
      </c>
      <c r="AA119" s="8">
        <f>IFERROR((VLOOKUP(A119,TabRankingEficiência[],12,FALSE)*VLOOKUP(A119,BDNãoCont[],15,FALSE))+VLOOKUP(A119,BDNãoCont[],14,FALSE),"")</f>
        <v>-35427725.427764833</v>
      </c>
      <c r="AB119" s="8">
        <f>IFERROR((VLOOKUP(A119,TabRankingEficiência[],13,FALSE)*VLOOKUP(A119,BDNãoCont[],15,FALSE))+VLOOKUP(A119,BDNãoCont[],14,FALSE),"")</f>
        <v>-6696249.1935729384</v>
      </c>
      <c r="AC119" s="8">
        <f t="shared" si="15"/>
        <v>-6696249.1935729384</v>
      </c>
      <c r="AD119" s="8">
        <f>IFERROR(AC119-IFERROR(VLOOKUP(A119,BDNãoCont[],14,FALSE),VLOOKUP(A119,BDContábil[],17,FALSE)+VLOOKUP(A119,BDContábil[],18,FALSE)),"")</f>
        <v>-151960909.48059589</v>
      </c>
      <c r="AE119" s="8">
        <f>VLOOKUP(A119,BDContábil[],5,FALSE)</f>
        <v>22982857.039999999</v>
      </c>
      <c r="AF119" s="8">
        <f>-VLOOKUP(A119,BDContábil[],10,FALSE)</f>
        <v>165818504.82999998</v>
      </c>
      <c r="AG119" t="str">
        <f>'Demonstrativos a plotar'!A119</f>
        <v>CEEE</v>
      </c>
      <c r="AH119" s="38" t="str">
        <f>IF(OR(IF(Reclassificado,Indicadores[[#This Row],[Ranking Financeiro Ajustado]],Indicadores[[#This Row],[Rating IFF]])="",E119&lt;&gt;"Grande",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119" s="38" t="str">
        <f>IF(OR(Indicadores[[#This Row],[Ranking Financeiro Ajustado]]="",E119&lt;&gt;"Grande",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119" s="38" t="str">
        <f>RIGHT(Indicadores[[#This Row],[Ano Ranking Financeiro]],1)</f>
        <v>D</v>
      </c>
      <c r="AK119" s="39" t="str">
        <f>IF(Indicadores[[#This Row],[Div - At Reg/ Ebitda]]&lt;1,"A",IF(Indicadores[[#This Row],[Div - At Reg/ Ebitda]]&lt;2.5,"B",IF(Indicadores[[#This Row],[Div - At Reg/ Ebitda]]&lt;3.7,"C","D")))</f>
        <v>A</v>
      </c>
      <c r="AL119" s="39"/>
      <c r="AM119" s="39" t="s">
        <v>576</v>
      </c>
      <c r="AN119" s="39">
        <f>IFERROR(Indicadores[[#This Row],[EBIT Aj]]/(Indicadores[[#This Row],[DF Ajust]]+Indicadores[[#This Row],[Dívidas CP]]),"")</f>
        <v>-0.80487189274211512</v>
      </c>
      <c r="AO119" s="39">
        <f t="shared" si="16"/>
        <v>-3.546716574101659E-2</v>
      </c>
      <c r="AP119" s="39">
        <f t="shared" si="17"/>
        <v>-0.29135843215308704</v>
      </c>
      <c r="AQ119" s="39">
        <f>IFERROR((VLOOKUP(A119,BDContábil[],15,FALSE)-VLOOKUP(A119,BDContábil[],9,FALSE))/Indicadores[[#This Row],[EBITDA Utilizado]],"")</f>
        <v>-56.585989254056074</v>
      </c>
      <c r="AR119" s="39">
        <f>IFERROR(VLOOKUP(A119,BDContábil[],23,FALSE)/Indicadores[[#This Row],[EBITDA Utilizado]],"")</f>
        <v>-9.5526268722787862</v>
      </c>
      <c r="AS119" s="39">
        <f>IFERROR((VLOOKUP(A119,BDContábil[],9,FALSE)+VLOOKUP(A119,BDContábil[],10,FALSE))/Indicadores[[#This Row],[EBITDA Utilizado]],"")</f>
        <v>-4.1603801239564131</v>
      </c>
      <c r="AT119" s="39">
        <f>Indicadores[[#This Row],[Dív Líqu/ Ebitda]]-Indicadores[[#This Row],[Ativos Reg/ Ebitda]]</f>
        <v>-47.033362381777287</v>
      </c>
      <c r="AU119" s="39">
        <f>IFERROR(VLOOKUP(A119,BDNãoCont[],11,FALSE),"")</f>
        <v>2.25</v>
      </c>
      <c r="AV119" s="39">
        <f>IFERROR(AC119*IF(TipoEbitda="Normal",1,IF(TipoEbitda="Aj a Provisões",1-DifEditaAjProv,1-DifEditaAjProveOutros))/(VLOOKUP(A119,BDNãoCont[],14,FALSE)+VLOOKUP(A119,BDNãoCont[],15,FALSE)),"")</f>
        <v>-1.7787251573227383E-2</v>
      </c>
      <c r="AW119" s="39">
        <f>IFERROR(Indicadores[[#This Row],[EBIT Aj]]/Indicadores[[#This Row],[Capital Investido]]*100,"")</f>
        <v>-9.0923869371687864</v>
      </c>
      <c r="AX119" s="51">
        <f>IF(Indicadores[[#This Row],[Patrimônio Líquido]]&lt;0,"",Indicadores[[#This Row],[Lucro Líquido]]/Indicadores[[#This Row],[Patrimônio Líquido]]*100)</f>
        <v>-33.485679128625428</v>
      </c>
      <c r="AY119" s="51"/>
      <c r="AZ119" s="39" t="str">
        <f>IF(OR(Indicadores[[#This Row],[Rating Operacional]]="",E119&lt;&gt;"Grande",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19" s="39">
        <f>IFERROR(VLOOKUP(Indicadores[[#This Row],[Concatenado]],TabRankingEficiência[],13,FALSE),"")</f>
        <v>-0.69074557778180468</v>
      </c>
      <c r="BB119" s="39">
        <f>IFERROR(VLOOKUP(Indicadores[[#This Row],[Concatenado]],TabRankingEficiência[],12,FALSE),"")</f>
        <v>-0.82134587637007594</v>
      </c>
      <c r="BC119" s="39">
        <f>IFERROR(VLOOKUP(Indicadores[[#This Row],[Concatenado]],TabRankingEficiência[],11,FALSE),"")</f>
        <v>-1.6716993126719499</v>
      </c>
    </row>
    <row r="120" spans="1:55" ht="15" hidden="1" x14ac:dyDescent="0.25">
      <c r="A120" t="str">
        <f t="shared" si="9"/>
        <v>CEEE2013</v>
      </c>
      <c r="B120">
        <f>'Demonstrativos a plotar'!B120</f>
        <v>2013</v>
      </c>
      <c r="C120" s="38" t="str">
        <f t="shared" si="10"/>
        <v>D</v>
      </c>
      <c r="D120" s="38" t="str">
        <f>IFERROR(VLOOKUP(Indicadores[[#This Row],[Concatenado]],TabRankingEficiência[],IF(TipoEbitda="Normal",14,IF(TipoEbitda="Recorrente",15,16)),FALSE),"")</f>
        <v>D</v>
      </c>
      <c r="E120" t="str">
        <f>IF(OR(Tamanho="Todas",VLOOKUP(AG120,Empresas[], 4,FALSE)="Mais de 200m"), "Grande","")</f>
        <v>Grande</v>
      </c>
      <c r="F120" s="71" t="b">
        <f>IF(VLOOKUP(AG120,Empresas[], 6,FALSE), TRUE,FALSE)</f>
        <v>0</v>
      </c>
      <c r="G120" t="b">
        <f>IF(VLOOKUP(AG120,Empresas[], 5,FALSE), TRUE,FALSE)</f>
        <v>0</v>
      </c>
      <c r="H120" s="71" t="b">
        <f>IF(VLOOKUP(AG120,Empresas[],7,FALSE), TRUE,FALSE)</f>
        <v>1</v>
      </c>
      <c r="I120" s="9">
        <f t="shared" si="11"/>
        <v>0</v>
      </c>
      <c r="J120" s="1">
        <f t="shared" si="12"/>
        <v>0</v>
      </c>
      <c r="K120" s="1">
        <f t="shared" si="13"/>
        <v>0</v>
      </c>
      <c r="L120" s="1">
        <f t="shared" si="14"/>
        <v>1</v>
      </c>
      <c r="M120" s="8">
        <f>IFERROR(VLOOKUP(A120,BDNãoCont[],18,FALSE),"")</f>
        <v>1405638411.4688766</v>
      </c>
      <c r="N120" s="7">
        <f>IFERROR(VLOOKUP(A120,BDNãoCont[],13),"")</f>
        <v>0.11045172283934426</v>
      </c>
      <c r="O120" s="84">
        <f>IFERROR(VLOOKUP(A120,BDContábil[],21,FALSE),"")</f>
        <v>-334352229.09000039</v>
      </c>
      <c r="P120" s="84">
        <f>IFERROR(-VLOOKUP(A120,BDContábil[],11,FALSE),"")</f>
        <v>606836813.73000002</v>
      </c>
      <c r="Q120" s="84">
        <f>IFERROR(VLOOKUP(A120,BDNãoCont[],3,FALSE),"")</f>
        <v>282104597.95028502</v>
      </c>
      <c r="R120" s="84">
        <f>VLOOKUP(A120,BDContábil[],15,FALSE)-VLOOKUP(A120,BDContábil[],9,FALSE)</f>
        <v>411354175.25999999</v>
      </c>
      <c r="S120" s="84">
        <f>VLOOKUP(A120,BDContábil[],23,FALSE)</f>
        <v>62038749.18999999</v>
      </c>
      <c r="T120" s="84">
        <f>VLOOKUP(A120,BDContábil[],16,FALSE)</f>
        <v>635796317.88999975</v>
      </c>
      <c r="U120" s="84">
        <f>IFERROR((1/VLOOKUP(Indicadores[[#This Row],[Concatenado]],TabRankingEficiência[],11,FALSE))*(Indicadores[[#This Row],[EBITDA Normal]]-VLOOKUP(A120,BDNãoCont[],14,FALSE)),"")</f>
        <v>137032231.70994723</v>
      </c>
      <c r="V120" s="84">
        <f>IFERROR(VLOOKUP(A120,BDNãoCont[],14,FALSE),"")</f>
        <v>109768302.57983787</v>
      </c>
      <c r="W120" s="84">
        <f>IFERROR(Indicadores[[#This Row],[EBITDA Normal]]-Indicadores[[#This Row],[Depreciação Regulatória]],"")</f>
        <v>-419835654.3498382</v>
      </c>
      <c r="X120" s="84">
        <f>IFERROR(Indicadores[[#This Row],[EBITDA AJ (com variações de mercado)]]-Indicadores[[#This Row],[Depreciação Regulatória]],"")</f>
        <v>-379099355.50578845</v>
      </c>
      <c r="Y120" s="84">
        <f>IFERROR(Indicadores[[#This Row],[EBITDA Recorrente]]-Indicadores[[#This Row],[Depreciação Regulatória]],"")</f>
        <v>-297915439.88616097</v>
      </c>
      <c r="Z120" s="8">
        <f>VLOOKUP(A120,BDContábil[],8,FALSE)</f>
        <v>-310067351.77000034</v>
      </c>
      <c r="AA120" s="8">
        <f>IFERROR((VLOOKUP(A120,TabRankingEficiência[],12,FALSE)*VLOOKUP(A120,BDNãoCont[],15,FALSE))+VLOOKUP(A120,BDNãoCont[],14,FALSE),"")</f>
        <v>-269331052.92595059</v>
      </c>
      <c r="AB120" s="8">
        <f>IFERROR((VLOOKUP(A120,TabRankingEficiência[],13,FALSE)*VLOOKUP(A120,BDNãoCont[],15,FALSE))+VLOOKUP(A120,BDNãoCont[],14,FALSE),"")</f>
        <v>-188147137.30632311</v>
      </c>
      <c r="AC120" s="8">
        <f t="shared" si="15"/>
        <v>-188147137.30632311</v>
      </c>
      <c r="AD120" s="8">
        <f>IFERROR(AC120-IFERROR(VLOOKUP(A120,BDNãoCont[],14,FALSE),VLOOKUP(A120,BDContábil[],17,FALSE)+VLOOKUP(A120,BDContábil[],18,FALSE)),"")</f>
        <v>-297915439.88616097</v>
      </c>
      <c r="AE120" s="8">
        <f>VLOOKUP(A120,BDContábil[],5,FALSE)</f>
        <v>16373059.51</v>
      </c>
      <c r="AF120" s="8">
        <f>-VLOOKUP(A120,BDContábil[],10,FALSE)</f>
        <v>233002925.12</v>
      </c>
      <c r="AG120" t="str">
        <f>'Demonstrativos a plotar'!A120</f>
        <v>CEEE</v>
      </c>
      <c r="AH120" s="38" t="str">
        <f>IF(OR(IF(Reclassificado,Indicadores[[#This Row],[Ranking Financeiro Ajustado]],Indicadores[[#This Row],[Rating IFF]])="",E120&lt;&gt;"Grande",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20" s="38" t="str">
        <f>IF(OR(Indicadores[[#This Row],[Ranking Financeiro Ajustado]]="",E120&lt;&gt;"Grande",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20" s="38" t="str">
        <f>RIGHT(Indicadores[[#This Row],[Ano Ranking Financeiro]],1)</f>
        <v>D</v>
      </c>
      <c r="AK120" s="39" t="str">
        <f>IF(Indicadores[[#This Row],[Div - At Reg/ Ebitda]]&lt;1,"A",IF(Indicadores[[#This Row],[Div - At Reg/ Ebitda]]&lt;2.5,"B",IF(Indicadores[[#This Row],[Div - At Reg/ Ebitda]]&lt;3.7,"C","D")))</f>
        <v>A</v>
      </c>
      <c r="AL120" s="39"/>
      <c r="AM120" s="39" t="s">
        <v>576</v>
      </c>
      <c r="AN120" s="39">
        <f>IFERROR(Indicadores[[#This Row],[EBIT Aj]]/(Indicadores[[#This Row],[DF Ajust]]+Indicadores[[#This Row],[Dívidas CP]]),"")</f>
        <v>-1.194643663575621</v>
      </c>
      <c r="AO120" s="39">
        <f t="shared" si="16"/>
        <v>-0.75447175711597758</v>
      </c>
      <c r="AP120" s="39">
        <f t="shared" si="17"/>
        <v>-11.49126326642925</v>
      </c>
      <c r="AQ120" s="39">
        <f>IFERROR((VLOOKUP(A120,BDContábil[],15,FALSE)-VLOOKUP(A120,BDContábil[],9,FALSE))/Indicadores[[#This Row],[EBITDA Utilizado]],"")</f>
        <v>-2.1863429927731115</v>
      </c>
      <c r="AR120" s="39">
        <f>IFERROR(VLOOKUP(A120,BDContábil[],23,FALSE)/Indicadores[[#This Row],[EBITDA Utilizado]],"")</f>
        <v>-0.32973528100507027</v>
      </c>
      <c r="AS120" s="39">
        <f>IFERROR((VLOOKUP(A120,BDContábil[],9,FALSE)+VLOOKUP(A120,BDContábil[],10,FALSE))/Indicadores[[#This Row],[EBITDA Utilizado]],"")</f>
        <v>1.0273097083338094</v>
      </c>
      <c r="AT120" s="39">
        <f>Indicadores[[#This Row],[Dív Líqu/ Ebitda]]-Indicadores[[#This Row],[Ativos Reg/ Ebitda]]</f>
        <v>-1.8566077117680413</v>
      </c>
      <c r="AU120" s="39">
        <f>IFERROR(VLOOKUP(A120,BDNãoCont[],11,FALSE),"")</f>
        <v>3</v>
      </c>
      <c r="AV120" s="39">
        <f>IFERROR(AC120*IF(TipoEbitda="Normal",1,IF(TipoEbitda="Aj a Provisões",1-DifEditaAjProv,1-DifEditaAjProveOutros))/(VLOOKUP(A120,BDNãoCont[],14,FALSE)+VLOOKUP(A120,BDNãoCont[],15,FALSE)),"")</f>
        <v>-0.739658153746512</v>
      </c>
      <c r="AW120" s="39">
        <f>IFERROR(Indicadores[[#This Row],[EBIT Aj]]/Indicadores[[#This Row],[Capital Investido]]*100,"")</f>
        <v>-21.194315512112581</v>
      </c>
      <c r="AX120" s="51">
        <f>IF(Indicadores[[#This Row],[Patrimônio Líquido]]&lt;0,"",Indicadores[[#This Row],[Lucro Líquido]]/Indicadores[[#This Row],[Patrimônio Líquido]]*100)</f>
        <v>-52.58794674992869</v>
      </c>
      <c r="AY120" s="51"/>
      <c r="AZ120" s="39" t="str">
        <f>IF(OR(Indicadores[[#This Row],[Rating Operacional]]="",E120&lt;&gt;"Grande",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120" s="39">
        <f>IFERROR(VLOOKUP(Indicadores[[#This Row],[Concatenado]],TabRankingEficiência[],13,FALSE),"")</f>
        <v>-2.1740537694686108</v>
      </c>
      <c r="BB120" s="39">
        <f>IFERROR(VLOOKUP(Indicadores[[#This Row],[Concatenado]],TabRankingEficiência[],12,FALSE),"")</f>
        <v>-2.7664977120870802</v>
      </c>
      <c r="BC120" s="39">
        <f>IFERROR(VLOOKUP(Indicadores[[#This Row],[Concatenado]],TabRankingEficiência[],11,FALSE),"")</f>
        <v>-3.0637730197556299</v>
      </c>
    </row>
    <row r="121" spans="1:55" ht="15" hidden="1" x14ac:dyDescent="0.25">
      <c r="A121" t="str">
        <f t="shared" si="9"/>
        <v>CEEE2014</v>
      </c>
      <c r="B121">
        <f>'Demonstrativos a plotar'!B121</f>
        <v>2014</v>
      </c>
      <c r="C121" s="38" t="str">
        <f t="shared" si="10"/>
        <v>D</v>
      </c>
      <c r="D121" s="38" t="str">
        <f>IFERROR(VLOOKUP(Indicadores[[#This Row],[Concatenado]],TabRankingEficiência[],IF(TipoEbitda="Normal",14,IF(TipoEbitda="Recorrente",15,16)),FALSE),"")</f>
        <v>D</v>
      </c>
      <c r="E121" t="str">
        <f>IF(OR(Tamanho="Todas",VLOOKUP(AG121,Empresas[], 4,FALSE)="Mais de 200m"), "Grande","")</f>
        <v>Grande</v>
      </c>
      <c r="F121" s="71" t="b">
        <f>IF(VLOOKUP(AG121,Empresas[], 6,FALSE), TRUE,FALSE)</f>
        <v>0</v>
      </c>
      <c r="G121" t="b">
        <f>IF(VLOOKUP(AG121,Empresas[], 5,FALSE), TRUE,FALSE)</f>
        <v>0</v>
      </c>
      <c r="H121" s="71" t="b">
        <f>IF(VLOOKUP(AG121,Empresas[],7,FALSE), TRUE,FALSE)</f>
        <v>1</v>
      </c>
      <c r="I121" s="9">
        <f t="shared" si="11"/>
        <v>0</v>
      </c>
      <c r="J121" s="1">
        <f t="shared" si="12"/>
        <v>0</v>
      </c>
      <c r="K121" s="1">
        <f t="shared" si="13"/>
        <v>0</v>
      </c>
      <c r="L121" s="1">
        <f t="shared" si="14"/>
        <v>1</v>
      </c>
      <c r="M121" s="8">
        <f>IFERROR(VLOOKUP(A121,BDNãoCont[],18,FALSE),"")</f>
        <v>1450511236.3245521</v>
      </c>
      <c r="N121" s="7">
        <f>IFERROR(VLOOKUP(A121,BDNãoCont[],13),"")</f>
        <v>0.11045172283934426</v>
      </c>
      <c r="O121" s="84">
        <f>IFERROR(VLOOKUP(A121,BDContábil[],21,FALSE),"")</f>
        <v>-612199608.35000038</v>
      </c>
      <c r="P121" s="84">
        <f>IFERROR(-VLOOKUP(A121,BDContábil[],11,FALSE),"")</f>
        <v>607884545.00999999</v>
      </c>
      <c r="Q121" s="84">
        <f>IFERROR(VLOOKUP(A121,BDNãoCont[],3,FALSE),"")</f>
        <v>291110349.43766469</v>
      </c>
      <c r="R121" s="84">
        <f>VLOOKUP(A121,BDContábil[],15,FALSE)-VLOOKUP(A121,BDContábil[],9,FALSE)</f>
        <v>575273708.00999999</v>
      </c>
      <c r="S121" s="84">
        <f>VLOOKUP(A121,BDContábil[],23,FALSE)</f>
        <v>198053331.62</v>
      </c>
      <c r="T121" s="84">
        <f>VLOOKUP(A121,BDContábil[],16,FALSE)</f>
        <v>57631564.12999928</v>
      </c>
      <c r="U121" s="84">
        <f>IFERROR((1/VLOOKUP(Indicadores[[#This Row],[Concatenado]],TabRankingEficiência[],11,FALSE))*(Indicadores[[#This Row],[EBITDA Normal]]-VLOOKUP(A121,BDNãoCont[],14,FALSE)),"")</f>
        <v>141406773.03964639</v>
      </c>
      <c r="V121" s="84">
        <f>IFERROR(VLOOKUP(A121,BDNãoCont[],14,FALSE),"")</f>
        <v>113272485.28869158</v>
      </c>
      <c r="W121" s="84">
        <f>IFERROR(Indicadores[[#This Row],[EBITDA Normal]]-Indicadores[[#This Row],[Depreciação Regulatória]],"")</f>
        <v>-522998856.13869196</v>
      </c>
      <c r="X121" s="84">
        <f>IFERROR(Indicadores[[#This Row],[EBITDA AJ (com variações de mercado)]]-Indicadores[[#This Row],[Depreciação Regulatória]],"")</f>
        <v>-354743097.91755944</v>
      </c>
      <c r="Y121" s="84">
        <f>IFERROR(Indicadores[[#This Row],[EBITDA Recorrente]]-Indicadores[[#This Row],[Depreciação Regulatória]],"")</f>
        <v>-268636324.56962192</v>
      </c>
      <c r="Z121" s="8">
        <f>VLOOKUP(A121,BDContábil[],8,FALSE)</f>
        <v>-409726370.85000038</v>
      </c>
      <c r="AA121" s="8">
        <f>IFERROR((VLOOKUP(A121,TabRankingEficiência[],12,FALSE)*VLOOKUP(A121,BDNãoCont[],15,FALSE))+VLOOKUP(A121,BDNãoCont[],14,FALSE),"")</f>
        <v>-241470612.62886786</v>
      </c>
      <c r="AB121" s="8">
        <f>IFERROR((VLOOKUP(A121,TabRankingEficiência[],13,FALSE)*VLOOKUP(A121,BDNãoCont[],15,FALSE))+VLOOKUP(A121,BDNãoCont[],14,FALSE),"")</f>
        <v>-155363839.28093034</v>
      </c>
      <c r="AC121" s="8">
        <f t="shared" si="15"/>
        <v>-155363839.28093034</v>
      </c>
      <c r="AD121" s="8">
        <f>IFERROR(AC121-IFERROR(VLOOKUP(A121,BDNãoCont[],14,FALSE),VLOOKUP(A121,BDContábil[],17,FALSE)+VLOOKUP(A121,BDContábil[],18,FALSE)),"")</f>
        <v>-268636324.56962192</v>
      </c>
      <c r="AE121" s="8">
        <f>VLOOKUP(A121,BDContábil[],5,FALSE)</f>
        <v>21372673.859999999</v>
      </c>
      <c r="AF121" s="8">
        <f>-VLOOKUP(A121,BDContábil[],10,FALSE)</f>
        <v>118680744.97999999</v>
      </c>
      <c r="AG121" t="str">
        <f>'Demonstrativos a plotar'!A121</f>
        <v>CEEE</v>
      </c>
      <c r="AH121" s="38" t="str">
        <f>IF(OR(IF(Reclassificado,Indicadores[[#This Row],[Ranking Financeiro Ajustado]],Indicadores[[#This Row],[Rating IFF]])="",E121&lt;&gt;"Grande",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21" s="38" t="str">
        <f>IF(OR(Indicadores[[#This Row],[Ranking Financeiro Ajustado]]="",E121&lt;&gt;"Grande",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21" s="38" t="str">
        <f>RIGHT(Indicadores[[#This Row],[Ano Ranking Financeiro]],1)</f>
        <v>D</v>
      </c>
      <c r="AK121" s="39" t="str">
        <f>IF(Indicadores[[#This Row],[Div - At Reg/ Ebitda]]&lt;1,"A",IF(Indicadores[[#This Row],[Div - At Reg/ Ebitda]]&lt;2.5,"B",IF(Indicadores[[#This Row],[Div - At Reg/ Ebitda]]&lt;3.7,"C","D")))</f>
        <v>A</v>
      </c>
      <c r="AL121" s="39"/>
      <c r="AM121" s="39" t="s">
        <v>576</v>
      </c>
      <c r="AN121" s="39">
        <f>IFERROR(Indicadores[[#This Row],[EBIT Aj]]/(Indicadores[[#This Row],[DF Ajust]]+Indicadores[[#This Row],[Dívidas CP]]),"")</f>
        <v>-1.9180990138949612</v>
      </c>
      <c r="AO121" s="39">
        <f t="shared" si="16"/>
        <v>-1.10931843412135</v>
      </c>
      <c r="AP121" s="39">
        <f t="shared" si="17"/>
        <v>-7.2692747897913392</v>
      </c>
      <c r="AQ121" s="39">
        <f>IFERROR((VLOOKUP(A121,BDContábil[],15,FALSE)-VLOOKUP(A121,BDContábil[],9,FALSE))/Indicadores[[#This Row],[EBITDA Utilizado]],"")</f>
        <v>-3.702751622723385</v>
      </c>
      <c r="AR121" s="39">
        <f>IFERROR(VLOOKUP(A121,BDContábil[],23,FALSE)/Indicadores[[#This Row],[EBITDA Utilizado]],"")</f>
        <v>-1.274771095620765</v>
      </c>
      <c r="AS121" s="39">
        <f>IFERROR((VLOOKUP(A121,BDContábil[],9,FALSE)+VLOOKUP(A121,BDContábil[],10,FALSE))/Indicadores[[#This Row],[EBITDA Utilizado]],"")</f>
        <v>0.48895245040024021</v>
      </c>
      <c r="AT121" s="39">
        <f>Indicadores[[#This Row],[Dív Líqu/ Ebitda]]-Indicadores[[#This Row],[Ativos Reg/ Ebitda]]</f>
        <v>-2.42798052710262</v>
      </c>
      <c r="AU121" s="39">
        <f>IFERROR(VLOOKUP(A121,BDNãoCont[],11,FALSE),"")</f>
        <v>3</v>
      </c>
      <c r="AV121" s="39">
        <f>IFERROR(AC121*IF(TipoEbitda="Normal",1,IF(TipoEbitda="Aj a Provisões",1-DifEditaAjProv,1-DifEditaAjProveOutros))/(VLOOKUP(A121,BDNãoCont[],14,FALSE)+VLOOKUP(A121,BDNãoCont[],15,FALSE)),"")</f>
        <v>-0.59188304331502484</v>
      </c>
      <c r="AW121" s="39">
        <f>IFERROR(Indicadores[[#This Row],[EBIT Aj]]/Indicadores[[#This Row],[Capital Investido]]*100,"")</f>
        <v>-18.520113311932629</v>
      </c>
      <c r="AX121" s="51">
        <f>IF(Indicadores[[#This Row],[Patrimônio Líquido]]&lt;0,"",Indicadores[[#This Row],[Lucro Líquido]]/Indicadores[[#This Row],[Patrimônio Líquido]]*100)</f>
        <v>-1062.2644337208412</v>
      </c>
      <c r="AY121" s="51"/>
      <c r="AZ121" s="39" t="str">
        <f>IF(OR(Indicadores[[#This Row],[Rating Operacional]]="",E121&lt;&gt;"Grande",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121" s="39">
        <f>IFERROR(VLOOKUP(Indicadores[[#This Row],[Concatenado]],TabRankingEficiência[],13,FALSE),"")</f>
        <v>-1.8997415667319932</v>
      </c>
      <c r="BB121" s="39">
        <f>IFERROR(VLOOKUP(Indicadores[[#This Row],[Concatenado]],TabRankingEficiência[],12,FALSE),"")</f>
        <v>-2.5086711921961502</v>
      </c>
      <c r="BC121" s="39">
        <f>IFERROR(VLOOKUP(Indicadores[[#This Row],[Concatenado]],TabRankingEficiência[],11,FALSE),"")</f>
        <v>-3.6985417663979798</v>
      </c>
    </row>
    <row r="122" spans="1:55" ht="15" hidden="1" x14ac:dyDescent="0.25">
      <c r="A122" t="str">
        <f t="shared" si="9"/>
        <v>CEEE2015</v>
      </c>
      <c r="B122">
        <f>'Demonstrativos a plotar'!B122</f>
        <v>2015</v>
      </c>
      <c r="C122" s="38" t="str">
        <f t="shared" si="10"/>
        <v>D</v>
      </c>
      <c r="D122" s="38" t="str">
        <f>IFERROR(VLOOKUP(Indicadores[[#This Row],[Concatenado]],TabRankingEficiência[],IF(TipoEbitda="Normal",14,IF(TipoEbitda="Recorrente",15,16)),FALSE),"")</f>
        <v>D</v>
      </c>
      <c r="E122" t="str">
        <f>IF(OR(Tamanho="Todas",VLOOKUP(AG122,Empresas[], 4,FALSE)="Mais de 200m"), "Grande","")</f>
        <v>Grande</v>
      </c>
      <c r="F122" s="71" t="b">
        <f>IF(VLOOKUP(AG122,Empresas[], 6,FALSE), TRUE,FALSE)</f>
        <v>0</v>
      </c>
      <c r="G122" t="b">
        <f>IF(VLOOKUP(AG122,Empresas[], 5,FALSE), TRUE,FALSE)</f>
        <v>0</v>
      </c>
      <c r="H122" s="71" t="b">
        <f>IF(VLOOKUP(AG122,Empresas[],7,FALSE), TRUE,FALSE)</f>
        <v>1</v>
      </c>
      <c r="I122" s="9">
        <f t="shared" si="11"/>
        <v>0</v>
      </c>
      <c r="J122" s="1">
        <f t="shared" si="12"/>
        <v>0</v>
      </c>
      <c r="K122" s="1">
        <f t="shared" si="13"/>
        <v>0</v>
      </c>
      <c r="L122" s="1">
        <f t="shared" si="14"/>
        <v>1</v>
      </c>
      <c r="M122" s="8">
        <f>IFERROR(VLOOKUP(A122,BDNãoCont[],18,FALSE),"")</f>
        <v>1555717114.3493731</v>
      </c>
      <c r="N122" s="7">
        <f>IFERROR(VLOOKUP(A122,BDNãoCont[],13),"")</f>
        <v>0.11045172283934426</v>
      </c>
      <c r="O122" s="84">
        <f>IFERROR(VLOOKUP(A122,BDContábil[],21,FALSE),"")</f>
        <v>-766882780.45000017</v>
      </c>
      <c r="P122" s="84">
        <f>IFERROR(-VLOOKUP(A122,BDContábil[],11,FALSE),"")</f>
        <v>568730423.75</v>
      </c>
      <c r="Q122" s="84">
        <f>IFERROR(VLOOKUP(A122,BDNãoCont[],3,FALSE),"")</f>
        <v>312224642.90036583</v>
      </c>
      <c r="R122" s="84">
        <f>VLOOKUP(A122,BDContábil[],15,FALSE)-VLOOKUP(A122,BDContábil[],9,FALSE)</f>
        <v>748405829.44999993</v>
      </c>
      <c r="S122" s="84">
        <f>VLOOKUP(A122,BDContábil[],23,FALSE)</f>
        <v>176669143.13999993</v>
      </c>
      <c r="T122" s="84">
        <f>VLOOKUP(A122,BDContábil[],16,FALSE)</f>
        <v>-756280304.49999964</v>
      </c>
      <c r="U122" s="84">
        <f>IFERROR((1/VLOOKUP(Indicadores[[#This Row],[Concatenado]],TabRankingEficiência[],11,FALSE))*(Indicadores[[#This Row],[EBITDA Normal]]-VLOOKUP(A122,BDNãoCont[],14,FALSE)),"")</f>
        <v>151663035.3505742</v>
      </c>
      <c r="V122" s="84">
        <f>IFERROR(VLOOKUP(A122,BDNãoCont[],14,FALSE),"")</f>
        <v>121488161.92215683</v>
      </c>
      <c r="W122" s="84">
        <f>IFERROR(Indicadores[[#This Row],[EBITDA Normal]]-Indicadores[[#This Row],[Depreciação Regulatória]],"")</f>
        <v>-569822655.08215702</v>
      </c>
      <c r="X122" s="84">
        <f>IFERROR(Indicadores[[#This Row],[EBITDA AJ (com variações de mercado)]]-Indicadores[[#This Row],[Depreciação Regulatória]],"")</f>
        <v>-490907963.53284574</v>
      </c>
      <c r="Y122" s="84">
        <f>IFERROR(Indicadores[[#This Row],[EBITDA Recorrente]]-Indicadores[[#This Row],[Depreciação Regulatória]],"")</f>
        <v>-288972812.98775375</v>
      </c>
      <c r="Z122" s="8">
        <f>VLOOKUP(A122,BDContábil[],8,FALSE)</f>
        <v>-448334493.16000015</v>
      </c>
      <c r="AA122" s="8">
        <f>IFERROR((VLOOKUP(A122,TabRankingEficiência[],12,FALSE)*VLOOKUP(A122,BDNãoCont[],15,FALSE))+VLOOKUP(A122,BDNãoCont[],14,FALSE),"")</f>
        <v>-369419801.61068892</v>
      </c>
      <c r="AB122" s="8">
        <f>IFERROR((VLOOKUP(A122,TabRankingEficiência[],13,FALSE)*VLOOKUP(A122,BDNãoCont[],15,FALSE))+VLOOKUP(A122,BDNãoCont[],14,FALSE),"")</f>
        <v>-167484651.06559694</v>
      </c>
      <c r="AC122" s="8">
        <f t="shared" si="15"/>
        <v>-167484651.06559694</v>
      </c>
      <c r="AD122" s="8">
        <f>IFERROR(AC122-IFERROR(VLOOKUP(A122,BDNãoCont[],14,FALSE),VLOOKUP(A122,BDContábil[],17,FALSE)+VLOOKUP(A122,BDContábil[],18,FALSE)),"")</f>
        <v>-288972812.98775375</v>
      </c>
      <c r="AE122" s="8">
        <f>VLOOKUP(A122,BDContábil[],5,FALSE)</f>
        <v>76567117.75</v>
      </c>
      <c r="AF122" s="8">
        <f>-VLOOKUP(A122,BDContábil[],10,FALSE)</f>
        <v>4953599.43</v>
      </c>
      <c r="AG122" t="str">
        <f>'Demonstrativos a plotar'!A122</f>
        <v>CEEE</v>
      </c>
      <c r="AH122" s="38" t="str">
        <f>IF(OR(IF(Reclassificado,Indicadores[[#This Row],[Ranking Financeiro Ajustado]],Indicadores[[#This Row],[Rating IFF]])="",E122&lt;&gt;"Grande",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22" s="38" t="str">
        <f>IF(OR(Indicadores[[#This Row],[Ranking Financeiro Ajustado]]="",E122&lt;&gt;"Grande",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22" s="38" t="str">
        <f>RIGHT(Indicadores[[#This Row],[Ano Ranking Financeiro]],1)</f>
        <v>D</v>
      </c>
      <c r="AK122" s="39" t="str">
        <f>IF(Indicadores[[#This Row],[Div - At Reg/ Ebitda]]&lt;1,"A",IF(Indicadores[[#This Row],[Div - At Reg/ Ebitda]]&lt;2.5,"B",IF(Indicadores[[#This Row],[Div - At Reg/ Ebitda]]&lt;3.7,"C","D")))</f>
        <v>A</v>
      </c>
      <c r="AL122" s="39"/>
      <c r="AM122" s="39" t="s">
        <v>576</v>
      </c>
      <c r="AN122" s="39">
        <f>IFERROR(Indicadores[[#This Row],[EBIT Aj]]/(Indicadores[[#This Row],[DF Ajust]]+Indicadores[[#This Row],[Dívidas CP]]),"")</f>
        <v>-3.5447776097172179</v>
      </c>
      <c r="AO122" s="39">
        <f t="shared" si="16"/>
        <v>-2.0545041415151708</v>
      </c>
      <c r="AP122" s="39">
        <f t="shared" si="17"/>
        <v>-2.1874226951111391</v>
      </c>
      <c r="AQ122" s="39">
        <f>IFERROR((VLOOKUP(A122,BDContábil[],15,FALSE)-VLOOKUP(A122,BDContábil[],9,FALSE))/Indicadores[[#This Row],[EBITDA Utilizado]],"")</f>
        <v>-4.4685039774592825</v>
      </c>
      <c r="AR122" s="39">
        <f>IFERROR(VLOOKUP(A122,BDContábil[],23,FALSE)/Indicadores[[#This Row],[EBITDA Utilizado]],"")</f>
        <v>-1.0548378135904872</v>
      </c>
      <c r="AS122" s="39">
        <f>IFERROR((VLOOKUP(A122,BDContábil[],9,FALSE)+VLOOKUP(A122,BDContábil[],10,FALSE))/Indicadores[[#This Row],[EBITDA Utilizado]],"")</f>
        <v>-0.41202153541205788</v>
      </c>
      <c r="AT122" s="39">
        <f>Indicadores[[#This Row],[Dív Líqu/ Ebitda]]-Indicadores[[#This Row],[Ativos Reg/ Ebitda]]</f>
        <v>-3.4136661638687951</v>
      </c>
      <c r="AU122" s="39">
        <f>IFERROR(VLOOKUP(A122,BDNãoCont[],11,FALSE),"")</f>
        <v>3</v>
      </c>
      <c r="AV122" s="39">
        <f>IFERROR(AC122*IF(TipoEbitda="Normal",1,IF(TipoEbitda="Aj a Provisões",1-DifEditaAjProv,1-DifEditaAjProveOutros))/(VLOOKUP(A122,BDNãoCont[],14,FALSE)+VLOOKUP(A122,BDNãoCont[],15,FALSE)),"")</f>
        <v>-0.59491022606322286</v>
      </c>
      <c r="AW122" s="39">
        <f>IFERROR(Indicadores[[#This Row],[EBIT Aj]]/Indicadores[[#This Row],[Capital Investido]]*100,"")</f>
        <v>-18.574894517928282</v>
      </c>
      <c r="AX122" s="51" t="str">
        <f>IF(Indicadores[[#This Row],[Patrimônio Líquido]]&lt;0,"",Indicadores[[#This Row],[Lucro Líquido]]/Indicadores[[#This Row],[Patrimônio Líquido]]*100)</f>
        <v/>
      </c>
      <c r="AY122" s="51"/>
      <c r="AZ122" s="39" t="str">
        <f>IF(OR(Indicadores[[#This Row],[Rating Operacional]]="",E122&lt;&gt;"Grande",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22" s="39">
        <f>IFERROR(VLOOKUP(Indicadores[[#This Row],[Concatenado]],TabRankingEficiência[],13,FALSE),"")</f>
        <v>-1.9053608700457907</v>
      </c>
      <c r="BB122" s="39">
        <f>IFERROR(VLOOKUP(Indicadores[[#This Row],[Concatenado]],TabRankingEficiência[],12,FALSE),"")</f>
        <v>-3.2368333022006102</v>
      </c>
      <c r="BC122" s="39">
        <f>IFERROR(VLOOKUP(Indicadores[[#This Row],[Concatenado]],TabRankingEficiência[],11,FALSE),"")</f>
        <v>-3.75716240786684</v>
      </c>
    </row>
    <row r="123" spans="1:55" ht="15" hidden="1" x14ac:dyDescent="0.25">
      <c r="A123" t="str">
        <f t="shared" si="9"/>
        <v>CELBA2007</v>
      </c>
      <c r="B123">
        <f>'Demonstrativos a plotar'!B123</f>
        <v>2007</v>
      </c>
      <c r="C123" s="38" t="str">
        <f t="shared" si="10"/>
        <v/>
      </c>
      <c r="D123" s="38" t="str">
        <f>IFERROR(VLOOKUP(Indicadores[[#This Row],[Concatenado]],TabRankingEficiência[],IF(TipoEbitda="Normal",14,IF(TipoEbitda="Recorrente",15,16)),FALSE),"")</f>
        <v/>
      </c>
      <c r="E123" t="str">
        <f>IF(OR(Tamanho="Todas",VLOOKUP(AG123,Empresas[], 4,FALSE)="Mais de 200m"), "Grande","")</f>
        <v>Grande</v>
      </c>
      <c r="F123" s="71" t="b">
        <f>IF(VLOOKUP(AG123,Empresas[], 6,FALSE), TRUE,FALSE)</f>
        <v>0</v>
      </c>
      <c r="G123" t="b">
        <f>IF(VLOOKUP(AG123,Empresas[], 5,FALSE), TRUE,FALSE)</f>
        <v>0</v>
      </c>
      <c r="H123" s="71" t="b">
        <f>IF(VLOOKUP(AG123,Empresas[],7,FALSE), TRUE,FALSE)</f>
        <v>0</v>
      </c>
      <c r="I123" s="9" t="str">
        <f t="shared" si="11"/>
        <v/>
      </c>
      <c r="J123" s="1" t="str">
        <f t="shared" si="12"/>
        <v/>
      </c>
      <c r="K123" s="1" t="str">
        <f t="shared" si="13"/>
        <v/>
      </c>
      <c r="L123" s="1" t="str">
        <f t="shared" si="14"/>
        <v/>
      </c>
      <c r="M123" s="8" t="str">
        <f>IFERROR(VLOOKUP(A123,BDNãoCont[],18,FALSE),"")</f>
        <v/>
      </c>
      <c r="N123" s="7">
        <f>IFERROR(VLOOKUP(A123,BDNãoCont[],13),"")</f>
        <v>0.11045172283934426</v>
      </c>
      <c r="O123" s="84">
        <f>IFERROR(VLOOKUP(A123,BDContábil[],21,FALSE),"")</f>
        <v>647416496.65999949</v>
      </c>
      <c r="P123" s="84">
        <f>IFERROR(-VLOOKUP(A123,BDContábil[],11,FALSE),"")</f>
        <v>380261743.02999997</v>
      </c>
      <c r="Q123" s="84" t="str">
        <f>IFERROR(VLOOKUP(A123,BDNãoCont[],3,FALSE),"")</f>
        <v/>
      </c>
      <c r="R123" s="84">
        <f>VLOOKUP(A123,BDContábil[],15,FALSE)-VLOOKUP(A123,BDContábil[],9,FALSE)</f>
        <v>1127911602.3500001</v>
      </c>
      <c r="S123" s="84">
        <f>VLOOKUP(A123,BDContábil[],23,FALSE)</f>
        <v>133784363.69000006</v>
      </c>
      <c r="T123" s="84">
        <f>VLOOKUP(A123,BDContábil[],16,FALSE)</f>
        <v>1501877492.4600041</v>
      </c>
      <c r="U123" s="84" t="str">
        <f>IFERROR((1/VLOOKUP(Indicadores[[#This Row],[Concatenado]],TabRankingEficiência[],11,FALSE))*(Indicadores[[#This Row],[EBITDA Normal]]-VLOOKUP(A123,BDNãoCont[],14,FALSE)),"")</f>
        <v/>
      </c>
      <c r="V123" s="84" t="str">
        <f>IFERROR(VLOOKUP(A123,BDNãoCont[],14,FALSE),"")</f>
        <v/>
      </c>
      <c r="W123" s="84" t="str">
        <f>IFERROR(Indicadores[[#This Row],[EBITDA Normal]]-Indicadores[[#This Row],[Depreciação Regulatória]],"")</f>
        <v/>
      </c>
      <c r="X123" s="84" t="str">
        <f>IFERROR(Indicadores[[#This Row],[EBITDA AJ (com variações de mercado)]]-Indicadores[[#This Row],[Depreciação Regulatória]],"")</f>
        <v/>
      </c>
      <c r="Y123" s="84" t="str">
        <f>IFERROR(Indicadores[[#This Row],[EBITDA Recorrente]]-Indicadores[[#This Row],[Depreciação Regulatória]],"")</f>
        <v/>
      </c>
      <c r="Z123" s="8">
        <f>VLOOKUP(A123,BDContábil[],8,FALSE)</f>
        <v>1244756716.8099995</v>
      </c>
      <c r="AA123" s="8" t="str">
        <f>IFERROR((VLOOKUP(A123,TabRankingEficiência[],12,FALSE)*VLOOKUP(A123,BDNãoCont[],15,FALSE))+VLOOKUP(A123,BDNãoCont[],14,FALSE),"")</f>
        <v/>
      </c>
      <c r="AB123" s="8" t="str">
        <f>IFERROR((VLOOKUP(A123,TabRankingEficiência[],13,FALSE)*VLOOKUP(A123,BDNãoCont[],15,FALSE))+VLOOKUP(A123,BDNãoCont[],14,FALSE),"")</f>
        <v/>
      </c>
      <c r="AC123" s="8" t="str">
        <f t="shared" si="15"/>
        <v/>
      </c>
      <c r="AD123" s="8" t="str">
        <f>IFERROR(AC123-IFERROR(VLOOKUP(A123,BDNãoCont[],14,FALSE),VLOOKUP(A123,BDContábil[],17,FALSE)+VLOOKUP(A123,BDContábil[],18,FALSE)),"")</f>
        <v/>
      </c>
      <c r="AE123" s="8">
        <f>VLOOKUP(A123,BDContábil[],5,FALSE)</f>
        <v>150902283.29000002</v>
      </c>
      <c r="AF123" s="8">
        <f>-VLOOKUP(A123,BDContábil[],10,FALSE)</f>
        <v>302554650.43000001</v>
      </c>
      <c r="AG123" t="str">
        <f>'Demonstrativos a plotar'!A123</f>
        <v>CELBA</v>
      </c>
      <c r="AH123" s="38" t="str">
        <f>IF(OR(IF(Reclassificado,Indicadores[[#This Row],[Ranking Financeiro Ajustado]],Indicadores[[#This Row],[Rating IFF]])="",E123&lt;&gt;"Grande",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23" s="38" t="str">
        <f>IF(OR(Indicadores[[#This Row],[Ranking Financeiro Ajustado]]="",E123&lt;&gt;"Grande",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23" s="38" t="str">
        <f>RIGHT(Indicadores[[#This Row],[Ano Ranking Financeiro]],1)</f>
        <v/>
      </c>
      <c r="AK123" s="39" t="e">
        <f>IF(Indicadores[[#This Row],[Div - At Reg/ Ebitda]]&lt;1,"A",IF(Indicadores[[#This Row],[Div - At Reg/ Ebitda]]&lt;2.5,"B",IF(Indicadores[[#This Row],[Div - At Reg/ Ebitda]]&lt;3.7,"C","D")))</f>
        <v>#VALUE!</v>
      </c>
      <c r="AL123" s="39"/>
      <c r="AM123" s="39" t="s">
        <v>840</v>
      </c>
      <c r="AN123" s="39" t="str">
        <f>IFERROR(Indicadores[[#This Row],[EBIT Aj]]/(Indicadores[[#This Row],[DF Ajust]]+Indicadores[[#This Row],[Dívidas CP]]),"")</f>
        <v/>
      </c>
      <c r="AO123" s="39" t="str">
        <f t="shared" si="16"/>
        <v/>
      </c>
      <c r="AP123" s="39" t="str">
        <f t="shared" si="17"/>
        <v/>
      </c>
      <c r="AQ123" s="39" t="str">
        <f>IFERROR((VLOOKUP(A123,BDContábil[],15,FALSE)-VLOOKUP(A123,BDContábil[],9,FALSE))/Indicadores[[#This Row],[EBITDA Utilizado]],"")</f>
        <v/>
      </c>
      <c r="AR123" s="39" t="str">
        <f>IFERROR(VLOOKUP(A123,BDContábil[],23,FALSE)/Indicadores[[#This Row],[EBITDA Utilizado]],"")</f>
        <v/>
      </c>
      <c r="AS123" s="39" t="str">
        <f>IFERROR((VLOOKUP(A123,BDContábil[],9,FALSE)+VLOOKUP(A123,BDContábil[],10,FALSE))/Indicadores[[#This Row],[EBITDA Utilizado]],"")</f>
        <v/>
      </c>
      <c r="AT123" s="39" t="e">
        <f>Indicadores[[#This Row],[Dív Líqu/ Ebitda]]-Indicadores[[#This Row],[Ativos Reg/ Ebitda]]</f>
        <v>#VALUE!</v>
      </c>
      <c r="AU123" s="39" t="str">
        <f>IFERROR(VLOOKUP(A123,BDNãoCont[],11,FALSE),"")</f>
        <v/>
      </c>
      <c r="AV123" s="39" t="str">
        <f>IFERROR(AC123*IF(TipoEbitda="Normal",1,IF(TipoEbitda="Aj a Provisões",1-DifEditaAjProv,1-DifEditaAjProveOutros))/(VLOOKUP(A123,BDNãoCont[],14,FALSE)+VLOOKUP(A123,BDNãoCont[],15,FALSE)),"")</f>
        <v/>
      </c>
      <c r="AW123" s="39" t="str">
        <f>IFERROR(Indicadores[[#This Row],[EBIT Aj]]/Indicadores[[#This Row],[Capital Investido]]*100,"")</f>
        <v/>
      </c>
      <c r="AX123" s="51">
        <f>IF(Indicadores[[#This Row],[Patrimônio Líquido]]&lt;0,"",Indicadores[[#This Row],[Lucro Líquido]]/Indicadores[[#This Row],[Patrimônio Líquido]]*100)</f>
        <v>43.107144218504935</v>
      </c>
      <c r="AY123" s="51"/>
      <c r="AZ123" s="39" t="str">
        <f>IF(OR(Indicadores[[#This Row],[Rating Operacional]]="",E123&lt;&gt;"Grande",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23" s="39" t="str">
        <f>IFERROR(VLOOKUP(Indicadores[[#This Row],[Concatenado]],TabRankingEficiência[],13,FALSE),"")</f>
        <v/>
      </c>
      <c r="BB123" s="39" t="str">
        <f>IFERROR(VLOOKUP(Indicadores[[#This Row],[Concatenado]],TabRankingEficiência[],12,FALSE),"")</f>
        <v/>
      </c>
      <c r="BC123" s="39" t="str">
        <f>IFERROR(VLOOKUP(Indicadores[[#This Row],[Concatenado]],TabRankingEficiência[],11,FALSE),"")</f>
        <v/>
      </c>
    </row>
    <row r="124" spans="1:55" ht="15" hidden="1" x14ac:dyDescent="0.25">
      <c r="A124" t="str">
        <f t="shared" si="9"/>
        <v>CELBA2008</v>
      </c>
      <c r="B124">
        <f>'Demonstrativos a plotar'!B124</f>
        <v>2008</v>
      </c>
      <c r="C124" s="38" t="str">
        <f t="shared" si="10"/>
        <v>A</v>
      </c>
      <c r="D124" s="38" t="str">
        <f>IFERROR(VLOOKUP(Indicadores[[#This Row],[Concatenado]],TabRankingEficiência[],IF(TipoEbitda="Normal",14,IF(TipoEbitda="Recorrente",15,16)),FALSE),"")</f>
        <v>A</v>
      </c>
      <c r="E124" t="str">
        <f>IF(OR(Tamanho="Todas",VLOOKUP(AG124,Empresas[], 4,FALSE)="Mais de 200m"), "Grande","")</f>
        <v>Grande</v>
      </c>
      <c r="F124" s="71" t="b">
        <f>IF(VLOOKUP(AG124,Empresas[], 6,FALSE), TRUE,FALSE)</f>
        <v>0</v>
      </c>
      <c r="G124" t="b">
        <f>IF(VLOOKUP(AG124,Empresas[], 5,FALSE), TRUE,FALSE)</f>
        <v>0</v>
      </c>
      <c r="H124" s="71" t="b">
        <f>IF(VLOOKUP(AG124,Empresas[],7,FALSE), TRUE,FALSE)</f>
        <v>0</v>
      </c>
      <c r="I124" s="9">
        <f t="shared" si="11"/>
        <v>1</v>
      </c>
      <c r="J124" s="1">
        <f t="shared" si="12"/>
        <v>1</v>
      </c>
      <c r="K124" s="1">
        <f t="shared" si="13"/>
        <v>0</v>
      </c>
      <c r="L124" s="1">
        <f t="shared" si="14"/>
        <v>0</v>
      </c>
      <c r="M124" s="8">
        <f>IFERROR(VLOOKUP(A124,BDNãoCont[],18,FALSE),"")</f>
        <v>3078558887.2063856</v>
      </c>
      <c r="N124" s="7">
        <f>IFERROR(VLOOKUP(A124,BDNãoCont[],13),"")</f>
        <v>0.11045172283934426</v>
      </c>
      <c r="O124" s="84">
        <f>IFERROR(VLOOKUP(A124,BDContábil[],21,FALSE),"")</f>
        <v>814804671.88</v>
      </c>
      <c r="P124" s="84">
        <f>IFERROR(-VLOOKUP(A124,BDContábil[],11,FALSE),"")</f>
        <v>371071444.96000004</v>
      </c>
      <c r="Q124" s="84">
        <f>IFERROR(VLOOKUP(A124,BDNãoCont[],3,FALSE),"")</f>
        <v>577602814.96942496</v>
      </c>
      <c r="R124" s="84">
        <f>VLOOKUP(A124,BDContábil[],15,FALSE)-VLOOKUP(A124,BDContábil[],9,FALSE)</f>
        <v>1290563565.3200002</v>
      </c>
      <c r="S124" s="84">
        <f>VLOOKUP(A124,BDContábil[],23,FALSE)</f>
        <v>43139417.529999986</v>
      </c>
      <c r="T124" s="84">
        <f>VLOOKUP(A124,BDContábil[],16,FALSE)</f>
        <v>1632898402.7499967</v>
      </c>
      <c r="U124" s="84">
        <f>IFERROR((1/VLOOKUP(Indicadores[[#This Row],[Concatenado]],TabRankingEficiência[],11,FALSE))*(Indicadores[[#This Row],[EBITDA Normal]]-VLOOKUP(A124,BDNãoCont[],14,FALSE)),"")</f>
        <v>441147419.54997855</v>
      </c>
      <c r="V124" s="84">
        <f>IFERROR(VLOOKUP(A124,BDNãoCont[],14,FALSE),"")</f>
        <v>275515823.59004396</v>
      </c>
      <c r="W124" s="84">
        <f>IFERROR(Indicadores[[#This Row],[EBITDA Normal]]-Indicadores[[#This Row],[Depreciação Regulatória]],"")</f>
        <v>917240684.78995609</v>
      </c>
      <c r="X124" s="84">
        <f>IFERROR(Indicadores[[#This Row],[EBITDA AJ (com variações de mercado)]]-Indicadores[[#This Row],[Depreciação Regulatória]],"")</f>
        <v>860418319.68697429</v>
      </c>
      <c r="Y124" s="84">
        <f>IFERROR(Indicadores[[#This Row],[EBITDA Recorrente]]-Indicadores[[#This Row],[Depreciação Regulatória]],"")</f>
        <v>703978545.48218465</v>
      </c>
      <c r="Z124" s="8">
        <f>VLOOKUP(A124,BDContábil[],8,FALSE)</f>
        <v>1192756508.3800001</v>
      </c>
      <c r="AA124" s="8">
        <f>IFERROR((VLOOKUP(A124,TabRankingEficiência[],12,FALSE)*VLOOKUP(A124,BDNãoCont[],15,FALSE))+VLOOKUP(A124,BDNãoCont[],14,FALSE),"")</f>
        <v>1135934143.2770183</v>
      </c>
      <c r="AB124" s="8">
        <f>IFERROR((VLOOKUP(A124,TabRankingEficiência[],13,FALSE)*VLOOKUP(A124,BDNãoCont[],15,FALSE))+VLOOKUP(A124,BDNãoCont[],14,FALSE),"")</f>
        <v>979494369.07222867</v>
      </c>
      <c r="AC124" s="8">
        <f t="shared" si="15"/>
        <v>979494369.07222867</v>
      </c>
      <c r="AD124" s="8">
        <f>IFERROR(AC124-IFERROR(VLOOKUP(A124,BDNãoCont[],14,FALSE),VLOOKUP(A124,BDContábil[],17,FALSE)+VLOOKUP(A124,BDContábil[],18,FALSE)),"")</f>
        <v>703978545.48218465</v>
      </c>
      <c r="AE124" s="8">
        <f>VLOOKUP(A124,BDContábil[],5,FALSE)</f>
        <v>141329689.80000001</v>
      </c>
      <c r="AF124" s="8">
        <f>-VLOOKUP(A124,BDContábil[],10,FALSE)</f>
        <v>237423120.29000002</v>
      </c>
      <c r="AG124" t="str">
        <f>'Demonstrativos a plotar'!A124</f>
        <v>CELBA</v>
      </c>
      <c r="AH124" s="38" t="str">
        <f>IF(OR(IF(Reclassificado,Indicadores[[#This Row],[Ranking Financeiro Ajustado]],Indicadores[[#This Row],[Rating IFF]])="",E124&lt;&gt;"Grande",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124" s="38" t="str">
        <f>IF(OR(Indicadores[[#This Row],[Ranking Financeiro Ajustado]]="",E124&lt;&gt;"Grande",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124" s="38" t="str">
        <f>RIGHT(Indicadores[[#This Row],[Ano Ranking Financeiro]],1)</f>
        <v>A</v>
      </c>
      <c r="AK124" s="39" t="str">
        <f>IF(Indicadores[[#This Row],[Div - At Reg/ Ebitda]]&lt;1,"A",IF(Indicadores[[#This Row],[Div - At Reg/ Ebitda]]&lt;2.5,"B",IF(Indicadores[[#This Row],[Div - At Reg/ Ebitda]]&lt;3.7,"C","D")))</f>
        <v>B</v>
      </c>
      <c r="AL124" s="39"/>
      <c r="AM124" s="39" t="s">
        <v>78</v>
      </c>
      <c r="AN124" s="39">
        <f>IFERROR(Indicadores[[#This Row],[EBIT Aj]]/(Indicadores[[#This Row],[DF Ajust]]+Indicadores[[#This Row],[Dívidas CP]]),"")</f>
        <v>1.8586754387773488</v>
      </c>
      <c r="AO124" s="39">
        <f t="shared" si="16"/>
        <v>2.5861045594341046</v>
      </c>
      <c r="AP124" s="39">
        <f t="shared" si="17"/>
        <v>6.9305633547936125</v>
      </c>
      <c r="AQ124" s="39">
        <f>IFERROR((VLOOKUP(A124,BDContábil[],15,FALSE)-VLOOKUP(A124,BDContábil[],9,FALSE))/Indicadores[[#This Row],[EBITDA Utilizado]],"")</f>
        <v>1.317581403293226</v>
      </c>
      <c r="AR124" s="39">
        <f>IFERROR(VLOOKUP(A124,BDContábil[],23,FALSE)/Indicadores[[#This Row],[EBITDA Utilizado]],"")</f>
        <v>4.4042537550125369E-2</v>
      </c>
      <c r="AS124" s="39">
        <f>IFERROR((VLOOKUP(A124,BDContábil[],9,FALSE)+VLOOKUP(A124,BDContábil[],10,FALSE))/Indicadores[[#This Row],[EBITDA Utilizado]],"")</f>
        <v>9.9425118688781941E-2</v>
      </c>
      <c r="AT124" s="39">
        <f>Indicadores[[#This Row],[Dív Líqu/ Ebitda]]-Indicadores[[#This Row],[Ativos Reg/ Ebitda]]</f>
        <v>1.2735388657431006</v>
      </c>
      <c r="AU124" s="39">
        <f>IFERROR(VLOOKUP(A124,BDNãoCont[],11,FALSE),"")</f>
        <v>2</v>
      </c>
      <c r="AV124" s="39">
        <f>IFERROR(AC124*IF(TipoEbitda="Normal",1,IF(TipoEbitda="Aj a Provisões",1-DifEditaAjProv,1-DifEditaAjProveOutros))/(VLOOKUP(A124,BDNãoCont[],14,FALSE)+VLOOKUP(A124,BDNãoCont[],15,FALSE)),"")</f>
        <v>1.3260696730631834</v>
      </c>
      <c r="AW124" s="39">
        <f>IFERROR(Indicadores[[#This Row],[EBIT Aj]]/Indicadores[[#This Row],[Capital Investido]]*100,"")</f>
        <v>22.867145676755417</v>
      </c>
      <c r="AX124" s="51">
        <f>IF(Indicadores[[#This Row],[Patrimônio Líquido]]&lt;0,"",Indicadores[[#This Row],[Lucro Líquido]]/Indicadores[[#This Row],[Patrimônio Líquido]]*100)</f>
        <v>49.899287702637913</v>
      </c>
      <c r="AY124" s="51"/>
      <c r="AZ124" s="39" t="str">
        <f>IF(OR(Indicadores[[#This Row],[Rating Operacional]]="",E124&lt;&gt;"Grande",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124" s="39">
        <f>IFERROR(VLOOKUP(Indicadores[[#This Row],[Concatenado]],TabRankingEficiência[],13,FALSE),"")</f>
        <v>1.5957897842800826</v>
      </c>
      <c r="BB124" s="39">
        <f>IFERROR(VLOOKUP(Indicadores[[#This Row],[Concatenado]],TabRankingEficiência[],12,FALSE),"")</f>
        <v>1.9504099572003999</v>
      </c>
      <c r="BC124" s="39">
        <f>IFERROR(VLOOKUP(Indicadores[[#This Row],[Concatenado]],TabRankingEficiência[],11,FALSE),"")</f>
        <v>2.0792157998467902</v>
      </c>
    </row>
    <row r="125" spans="1:55" ht="15" hidden="1" x14ac:dyDescent="0.25">
      <c r="A125" t="str">
        <f t="shared" si="9"/>
        <v>CELBA2009</v>
      </c>
      <c r="B125">
        <f>'Demonstrativos a plotar'!B125</f>
        <v>2009</v>
      </c>
      <c r="C125" s="38" t="str">
        <f t="shared" si="10"/>
        <v>A</v>
      </c>
      <c r="D125" s="38" t="str">
        <f>IFERROR(VLOOKUP(Indicadores[[#This Row],[Concatenado]],TabRankingEficiência[],IF(TipoEbitda="Normal",14,IF(TipoEbitda="Recorrente",15,16)),FALSE),"")</f>
        <v>B</v>
      </c>
      <c r="E125" t="str">
        <f>IF(OR(Tamanho="Todas",VLOOKUP(AG125,Empresas[], 4,FALSE)="Mais de 200m"), "Grande","")</f>
        <v>Grande</v>
      </c>
      <c r="F125" s="71" t="b">
        <f>IF(VLOOKUP(AG125,Empresas[], 6,FALSE), TRUE,FALSE)</f>
        <v>0</v>
      </c>
      <c r="G125" t="b">
        <f>IF(VLOOKUP(AG125,Empresas[], 5,FALSE), TRUE,FALSE)</f>
        <v>0</v>
      </c>
      <c r="H125" s="71" t="b">
        <f>IF(VLOOKUP(AG125,Empresas[],7,FALSE), TRUE,FALSE)</f>
        <v>0</v>
      </c>
      <c r="I125" s="9">
        <f t="shared" si="11"/>
        <v>1</v>
      </c>
      <c r="J125" s="1">
        <f t="shared" si="12"/>
        <v>1</v>
      </c>
      <c r="K125" s="1">
        <f t="shared" si="13"/>
        <v>0</v>
      </c>
      <c r="L125" s="1">
        <f t="shared" si="14"/>
        <v>0</v>
      </c>
      <c r="M125" s="8">
        <f>IFERROR(VLOOKUP(A125,BDNãoCont[],18,FALSE),"")</f>
        <v>3323053216.0178394</v>
      </c>
      <c r="N125" s="7">
        <f>IFERROR(VLOOKUP(A125,BDNãoCont[],13),"")</f>
        <v>0.11045172283934426</v>
      </c>
      <c r="O125" s="84">
        <f>IFERROR(VLOOKUP(A125,BDContábil[],21,FALSE),"")</f>
        <v>809394778.73999965</v>
      </c>
      <c r="P125" s="84">
        <f>IFERROR(-VLOOKUP(A125,BDContábil[],11,FALSE),"")</f>
        <v>371775754.05000001</v>
      </c>
      <c r="Q125" s="84">
        <f>IFERROR(VLOOKUP(A125,BDNãoCont[],3,FALSE),"")</f>
        <v>601424070.55273271</v>
      </c>
      <c r="R125" s="84">
        <f>VLOOKUP(A125,BDContábil[],15,FALSE)-VLOOKUP(A125,BDContábil[],9,FALSE)</f>
        <v>1251408959.74</v>
      </c>
      <c r="S125" s="84">
        <f>VLOOKUP(A125,BDContábil[],23,FALSE)</f>
        <v>-29703410.589999989</v>
      </c>
      <c r="T125" s="84">
        <f>VLOOKUP(A125,BDContábil[],16,FALSE)</f>
        <v>1781236975.3599997</v>
      </c>
      <c r="U125" s="84">
        <f>IFERROR((1/VLOOKUP(Indicadores[[#This Row],[Concatenado]],TabRankingEficiência[],11,FALSE))*(Indicadores[[#This Row],[EBITDA Normal]]-VLOOKUP(A125,BDNãoCont[],14,FALSE)),"")</f>
        <v>472767543.59013909</v>
      </c>
      <c r="V125" s="84">
        <f>IFERROR(VLOOKUP(A125,BDNãoCont[],14,FALSE),"")</f>
        <v>300074265.10974669</v>
      </c>
      <c r="W125" s="84">
        <f>IFERROR(Indicadores[[#This Row],[EBITDA Normal]]-Indicadores[[#This Row],[Depreciação Regulatória]],"")</f>
        <v>853019759.60025287</v>
      </c>
      <c r="X125" s="84">
        <f>IFERROR(Indicadores[[#This Row],[EBITDA AJ (com variações de mercado)]]-Indicadores[[#This Row],[Depreciação Regulatória]],"")</f>
        <v>871168834.58899617</v>
      </c>
      <c r="Y125" s="84">
        <f>IFERROR(Indicadores[[#This Row],[EBITDA Recorrente]]-Indicadores[[#This Row],[Depreciação Regulatória]],"")</f>
        <v>783275465.38530803</v>
      </c>
      <c r="Z125" s="8">
        <f>VLOOKUP(A125,BDContábil[],8,FALSE)</f>
        <v>1153094024.7099996</v>
      </c>
      <c r="AA125" s="8">
        <f>IFERROR((VLOOKUP(A125,TabRankingEficiência[],12,FALSE)*VLOOKUP(A125,BDNãoCont[],15,FALSE))+VLOOKUP(A125,BDNãoCont[],14,FALSE),"")</f>
        <v>1171243099.6987429</v>
      </c>
      <c r="AB125" s="8">
        <f>IFERROR((VLOOKUP(A125,TabRankingEficiência[],13,FALSE)*VLOOKUP(A125,BDNãoCont[],15,FALSE))+VLOOKUP(A125,BDNãoCont[],14,FALSE),"")</f>
        <v>1083349730.4950547</v>
      </c>
      <c r="AC125" s="8">
        <f t="shared" si="15"/>
        <v>1083349730.4950547</v>
      </c>
      <c r="AD125" s="8">
        <f>IFERROR(AC125-IFERROR(VLOOKUP(A125,BDNãoCont[],14,FALSE),VLOOKUP(A125,BDContábil[],17,FALSE)+VLOOKUP(A125,BDContábil[],18,FALSE)),"")</f>
        <v>783275465.38530803</v>
      </c>
      <c r="AE125" s="8">
        <f>VLOOKUP(A125,BDContábil[],5,FALSE)</f>
        <v>109323797.88</v>
      </c>
      <c r="AF125" s="8">
        <f>-VLOOKUP(A125,BDContábil[],10,FALSE)</f>
        <v>316010918.99000001</v>
      </c>
      <c r="AG125" t="str">
        <f>'Demonstrativos a plotar'!A125</f>
        <v>CELBA</v>
      </c>
      <c r="AH125" s="38" t="str">
        <f>IF(OR(IF(Reclassificado,Indicadores[[#This Row],[Ranking Financeiro Ajustado]],Indicadores[[#This Row],[Rating IFF]])="",E125&lt;&gt;"Grande",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125" s="38" t="str">
        <f>IF(OR(Indicadores[[#This Row],[Ranking Financeiro Ajustado]]="",E125&lt;&gt;"Grande",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125" s="38" t="str">
        <f>RIGHT(Indicadores[[#This Row],[Ano Ranking Financeiro]],1)</f>
        <v>A</v>
      </c>
      <c r="AK125" s="39" t="str">
        <f>IF(Indicadores[[#This Row],[Div - At Reg/ Ebitda]]&lt;1,"A",IF(Indicadores[[#This Row],[Div - At Reg/ Ebitda]]&lt;2.5,"B",IF(Indicadores[[#This Row],[Div - At Reg/ Ebitda]]&lt;3.7,"C","D")))</f>
        <v>B</v>
      </c>
      <c r="AL125" s="39"/>
      <c r="AM125" s="39" t="s">
        <v>78</v>
      </c>
      <c r="AN125" s="39">
        <f>IFERROR(Indicadores[[#This Row],[EBIT Aj]]/(Indicadores[[#This Row],[DF Ajust]]+Indicadores[[#This Row],[Dívidas CP]]),"")</f>
        <v>1.8415507465493572</v>
      </c>
      <c r="AO125" s="39">
        <f t="shared" si="16"/>
        <v>2.5470522097686454</v>
      </c>
      <c r="AP125" s="39">
        <f t="shared" si="17"/>
        <v>9.9095508160464831</v>
      </c>
      <c r="AQ125" s="39">
        <f>IFERROR((VLOOKUP(A125,BDContábil[],15,FALSE)-VLOOKUP(A125,BDContábil[],9,FALSE))/Indicadores[[#This Row],[EBITDA Utilizado]],"")</f>
        <v>1.1551292482143765</v>
      </c>
      <c r="AR125" s="39">
        <f>IFERROR(VLOOKUP(A125,BDContábil[],23,FALSE)/Indicadores[[#This Row],[EBITDA Utilizado]],"")</f>
        <v>-2.7418117856019147E-2</v>
      </c>
      <c r="AS125" s="39">
        <f>IFERROR((VLOOKUP(A125,BDContábil[],9,FALSE)+VLOOKUP(A125,BDContábil[],10,FALSE))/Indicadores[[#This Row],[EBITDA Utilizado]],"")</f>
        <v>-9.1089509188233886E-2</v>
      </c>
      <c r="AT125" s="39">
        <f>Indicadores[[#This Row],[Dív Líqu/ Ebitda]]-Indicadores[[#This Row],[Ativos Reg/ Ebitda]]</f>
        <v>1.1825473660703956</v>
      </c>
      <c r="AU125" s="39">
        <f>IFERROR(VLOOKUP(A125,BDNãoCont[],11,FALSE),"")</f>
        <v>2</v>
      </c>
      <c r="AV125" s="39">
        <f>IFERROR(AC125*IF(TipoEbitda="Normal",1,IF(TipoEbitda="Aj a Provisões",1-DifEditaAjProv,1-DifEditaAjProveOutros))/(VLOOKUP(A125,BDNãoCont[],14,FALSE)+VLOOKUP(A125,BDNãoCont[],15,FALSE)),"")</f>
        <v>1.3600585382869492</v>
      </c>
      <c r="AW125" s="39">
        <f>IFERROR(Indicadores[[#This Row],[EBIT Aj]]/Indicadores[[#This Row],[Capital Investido]]*100,"")</f>
        <v>23.570957624444588</v>
      </c>
      <c r="AX125" s="51">
        <f>IF(Indicadores[[#This Row],[Patrimônio Líquido]]&lt;0,"",Indicadores[[#This Row],[Lucro Líquido]]/Indicadores[[#This Row],[Patrimônio Líquido]]*100)</f>
        <v>45.440039137769176</v>
      </c>
      <c r="AY125" s="51"/>
      <c r="AZ125" s="39" t="str">
        <f>IF(OR(Indicadores[[#This Row],[Rating Operacional]]="",E125&lt;&gt;"Grande",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125" s="39">
        <f>IFERROR(VLOOKUP(Indicadores[[#This Row],[Concatenado]],TabRankingEficiência[],13,FALSE),"")</f>
        <v>1.6567877300608582</v>
      </c>
      <c r="BB125" s="39">
        <f>IFERROR(VLOOKUP(Indicadores[[#This Row],[Concatenado]],TabRankingEficiência[],12,FALSE),"")</f>
        <v>1.84270017349319</v>
      </c>
      <c r="BC125" s="39">
        <f>IFERROR(VLOOKUP(Indicadores[[#This Row],[Concatenado]],TabRankingEficiência[],11,FALSE),"")</f>
        <v>1.8043111697612</v>
      </c>
    </row>
    <row r="126" spans="1:55" ht="15" hidden="1" x14ac:dyDescent="0.25">
      <c r="A126" t="str">
        <f t="shared" si="9"/>
        <v>CELBA2010</v>
      </c>
      <c r="B126">
        <f>'Demonstrativos a plotar'!B126</f>
        <v>2010</v>
      </c>
      <c r="C126" s="38" t="str">
        <f t="shared" si="10"/>
        <v>A</v>
      </c>
      <c r="D126" s="38" t="str">
        <f>IFERROR(VLOOKUP(Indicadores[[#This Row],[Concatenado]],TabRankingEficiência[],IF(TipoEbitda="Normal",14,IF(TipoEbitda="Recorrente",15,16)),FALSE),"")</f>
        <v>B</v>
      </c>
      <c r="E126" t="str">
        <f>IF(OR(Tamanho="Todas",VLOOKUP(AG126,Empresas[], 4,FALSE)="Mais de 200m"), "Grande","")</f>
        <v>Grande</v>
      </c>
      <c r="F126" s="71" t="b">
        <f>IF(VLOOKUP(AG126,Empresas[], 6,FALSE), TRUE,FALSE)</f>
        <v>0</v>
      </c>
      <c r="G126" t="b">
        <f>IF(VLOOKUP(AG126,Empresas[], 5,FALSE), TRUE,FALSE)</f>
        <v>0</v>
      </c>
      <c r="H126" s="71" t="b">
        <f>IF(VLOOKUP(AG126,Empresas[],7,FALSE), TRUE,FALSE)</f>
        <v>0</v>
      </c>
      <c r="I126" s="9">
        <f t="shared" si="11"/>
        <v>1</v>
      </c>
      <c r="J126" s="1">
        <f t="shared" si="12"/>
        <v>1</v>
      </c>
      <c r="K126" s="1">
        <f t="shared" si="13"/>
        <v>0</v>
      </c>
      <c r="L126" s="1">
        <f t="shared" si="14"/>
        <v>0</v>
      </c>
      <c r="M126" s="8">
        <f>IFERROR(VLOOKUP(A126,BDNãoCont[],18,FALSE),"")</f>
        <v>3641745187.6833024</v>
      </c>
      <c r="N126" s="7">
        <f>IFERROR(VLOOKUP(A126,BDNãoCont[],13),"")</f>
        <v>0.11045172283934426</v>
      </c>
      <c r="O126" s="84">
        <f>IFERROR(VLOOKUP(A126,BDContábil[],21,FALSE),"")</f>
        <v>934239421.23000002</v>
      </c>
      <c r="P126" s="84">
        <f>IFERROR(-VLOOKUP(A126,BDContábil[],11,FALSE),"")</f>
        <v>410496755.87</v>
      </c>
      <c r="Q126" s="84">
        <f>IFERROR(VLOOKUP(A126,BDNãoCont[],3,FALSE),"")</f>
        <v>651688247.94259965</v>
      </c>
      <c r="R126" s="84">
        <f>VLOOKUP(A126,BDContábil[],15,FALSE)-VLOOKUP(A126,BDContábil[],9,FALSE)</f>
        <v>1982370717.2899997</v>
      </c>
      <c r="S126" s="84">
        <f>VLOOKUP(A126,BDContábil[],23,FALSE)</f>
        <v>-44357721.030000001</v>
      </c>
      <c r="T126" s="84">
        <f>VLOOKUP(A126,BDContábil[],16,FALSE)</f>
        <v>2313364378.869998</v>
      </c>
      <c r="U126" s="84">
        <f>IFERROR((1/VLOOKUP(Indicadores[[#This Row],[Concatenado]],TabRankingEficiência[],11,FALSE))*(Indicadores[[#This Row],[EBITDA Normal]]-VLOOKUP(A126,BDNãoCont[],14,FALSE)),"")</f>
        <v>516871861.66808254</v>
      </c>
      <c r="V126" s="84">
        <f>IFERROR(VLOOKUP(A126,BDNãoCont[],14,FALSE),"")</f>
        <v>329674943.20364934</v>
      </c>
      <c r="W126" s="84">
        <f>IFERROR(Indicadores[[#This Row],[EBITDA Normal]]-Indicadores[[#This Row],[Depreciação Regulatória]],"")</f>
        <v>983970781.41635084</v>
      </c>
      <c r="X126" s="84">
        <f>IFERROR(Indicadores[[#This Row],[EBITDA AJ (com variações de mercado)]]-Indicadores[[#This Row],[Depreciação Regulatória]],"")</f>
        <v>948328365.71968079</v>
      </c>
      <c r="Y126" s="84">
        <f>IFERROR(Indicadores[[#This Row],[EBITDA Recorrente]]-Indicadores[[#This Row],[Depreciação Regulatória]],"")</f>
        <v>810073083.0262022</v>
      </c>
      <c r="Z126" s="8">
        <f>VLOOKUP(A126,BDContábil[],8,FALSE)</f>
        <v>1313645724.6200001</v>
      </c>
      <c r="AA126" s="8">
        <f>IFERROR((VLOOKUP(A126,TabRankingEficiência[],12,FALSE)*VLOOKUP(A126,BDNãoCont[],15,FALSE))+VLOOKUP(A126,BDNãoCont[],14,FALSE),"")</f>
        <v>1278003308.9233301</v>
      </c>
      <c r="AB126" s="8">
        <f>IFERROR((VLOOKUP(A126,TabRankingEficiência[],13,FALSE)*VLOOKUP(A126,BDNãoCont[],15,FALSE))+VLOOKUP(A126,BDNãoCont[],14,FALSE),"")</f>
        <v>1139748026.2298515</v>
      </c>
      <c r="AC126" s="8">
        <f t="shared" si="15"/>
        <v>1139748026.2298515</v>
      </c>
      <c r="AD126" s="8">
        <f>IFERROR(AC126-IFERROR(VLOOKUP(A126,BDNãoCont[],14,FALSE),VLOOKUP(A126,BDContábil[],17,FALSE)+VLOOKUP(A126,BDContábil[],18,FALSE)),"")</f>
        <v>810073083.0262022</v>
      </c>
      <c r="AE126" s="8">
        <f>VLOOKUP(A126,BDContábil[],5,FALSE)</f>
        <v>116501338.04000001</v>
      </c>
      <c r="AF126" s="8">
        <f>-VLOOKUP(A126,BDContábil[],10,FALSE)</f>
        <v>420418343.58999997</v>
      </c>
      <c r="AG126" t="str">
        <f>'Demonstrativos a plotar'!A126</f>
        <v>CELBA</v>
      </c>
      <c r="AH126" s="38" t="str">
        <f>IF(OR(IF(Reclassificado,Indicadores[[#This Row],[Ranking Financeiro Ajustado]],Indicadores[[#This Row],[Rating IFF]])="",E126&lt;&gt;"Grande",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126" s="38" t="str">
        <f>IF(OR(Indicadores[[#This Row],[Ranking Financeiro Ajustado]]="",E126&lt;&gt;"Grande",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126" s="38" t="str">
        <f>RIGHT(Indicadores[[#This Row],[Ano Ranking Financeiro]],1)</f>
        <v>A</v>
      </c>
      <c r="AK126" s="39" t="str">
        <f>IF(Indicadores[[#This Row],[Div - At Reg/ Ebitda]]&lt;1,"A",IF(Indicadores[[#This Row],[Div - At Reg/ Ebitda]]&lt;2.5,"B",IF(Indicadores[[#This Row],[Div - At Reg/ Ebitda]]&lt;3.7,"C","D")))</f>
        <v>B</v>
      </c>
      <c r="AL126" s="39"/>
      <c r="AM126" s="39" t="s">
        <v>78</v>
      </c>
      <c r="AN126" s="39">
        <f>IFERROR(Indicadores[[#This Row],[EBIT Aj]]/(Indicadores[[#This Row],[DF Ajust]]+Indicadores[[#This Row],[Dívidas CP]]),"")</f>
        <v>1.5087416437537795</v>
      </c>
      <c r="AO126" s="39">
        <f t="shared" si="16"/>
        <v>2.1227533004000962</v>
      </c>
      <c r="AP126" s="39">
        <f t="shared" si="17"/>
        <v>9.7831324979162559</v>
      </c>
      <c r="AQ126" s="39">
        <f>IFERROR((VLOOKUP(A126,BDContábil[],15,FALSE)-VLOOKUP(A126,BDContábil[],9,FALSE))/Indicadores[[#This Row],[EBITDA Utilizado]],"")</f>
        <v>1.7393061200092113</v>
      </c>
      <c r="AR126" s="39">
        <f>IFERROR(VLOOKUP(A126,BDContábil[],23,FALSE)/Indicadores[[#This Row],[EBITDA Utilizado]],"")</f>
        <v>-3.8918883831481572E-2</v>
      </c>
      <c r="AS126" s="39">
        <f>IFERROR((VLOOKUP(A126,BDContábil[],9,FALSE)+VLOOKUP(A126,BDContábil[],10,FALSE))/Indicadores[[#This Row],[EBITDA Utilizado]],"")</f>
        <v>-0.28001085070152082</v>
      </c>
      <c r="AT126" s="39">
        <f>Indicadores[[#This Row],[Dív Líqu/ Ebitda]]-Indicadores[[#This Row],[Ativos Reg/ Ebitda]]</f>
        <v>1.7782250038406928</v>
      </c>
      <c r="AU126" s="39">
        <f>IFERROR(VLOOKUP(A126,BDNãoCont[],11,FALSE),"")</f>
        <v>2</v>
      </c>
      <c r="AV126" s="39">
        <f>IFERROR(AC126*IF(TipoEbitda="Normal",1,IF(TipoEbitda="Aj a Provisões",1-DifEditaAjProv,1-DifEditaAjProveOutros))/(VLOOKUP(A126,BDNãoCont[],14,FALSE)+VLOOKUP(A126,BDNãoCont[],15,FALSE)),"")</f>
        <v>1.3062833873207094</v>
      </c>
      <c r="AW126" s="39">
        <f>IFERROR(Indicadores[[#This Row],[EBIT Aj]]/Indicadores[[#This Row],[Capital Investido]]*100,"")</f>
        <v>22.244090162209577</v>
      </c>
      <c r="AX126" s="51">
        <f>IF(Indicadores[[#This Row],[Patrimônio Líquido]]&lt;0,"",Indicadores[[#This Row],[Lucro Líquido]]/Indicadores[[#This Row],[Patrimônio Líquido]]*100)</f>
        <v>40.384447420528929</v>
      </c>
      <c r="AY126" s="51"/>
      <c r="AZ126" s="39" t="str">
        <f>IF(OR(Indicadores[[#This Row],[Rating Operacional]]="",E126&lt;&gt;"Grande",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126" s="39">
        <f>IFERROR(VLOOKUP(Indicadores[[#This Row],[Concatenado]],TabRankingEficiência[],13,FALSE),"")</f>
        <v>1.5672609462914087</v>
      </c>
      <c r="BB126" s="39">
        <f>IFERROR(VLOOKUP(Indicadores[[#This Row],[Concatenado]],TabRankingEficiência[],12,FALSE),"")</f>
        <v>1.8347455840657001</v>
      </c>
      <c r="BC126" s="39">
        <f>IFERROR(VLOOKUP(Indicadores[[#This Row],[Concatenado]],TabRankingEficiência[],11,FALSE),"")</f>
        <v>1.9037035180069899</v>
      </c>
    </row>
    <row r="127" spans="1:55" ht="15" hidden="1" x14ac:dyDescent="0.25">
      <c r="A127" t="str">
        <f t="shared" si="9"/>
        <v>CELBA2011</v>
      </c>
      <c r="B127">
        <f>'Demonstrativos a plotar'!B127</f>
        <v>2011</v>
      </c>
      <c r="C127" s="38" t="str">
        <f t="shared" si="10"/>
        <v>A</v>
      </c>
      <c r="D127" s="38" t="str">
        <f>IFERROR(VLOOKUP(Indicadores[[#This Row],[Concatenado]],TabRankingEficiência[],IF(TipoEbitda="Normal",14,IF(TipoEbitda="Recorrente",15,16)),FALSE),"")</f>
        <v>B</v>
      </c>
      <c r="E127" t="str">
        <f>IF(OR(Tamanho="Todas",VLOOKUP(AG127,Empresas[], 4,FALSE)="Mais de 200m"), "Grande","")</f>
        <v>Grande</v>
      </c>
      <c r="F127" s="71" t="b">
        <f>IF(VLOOKUP(AG127,Empresas[], 6,FALSE), TRUE,FALSE)</f>
        <v>0</v>
      </c>
      <c r="G127" t="b">
        <f>IF(VLOOKUP(AG127,Empresas[], 5,FALSE), TRUE,FALSE)</f>
        <v>0</v>
      </c>
      <c r="H127" s="71" t="b">
        <f>IF(VLOOKUP(AG127,Empresas[],7,FALSE), TRUE,FALSE)</f>
        <v>0</v>
      </c>
      <c r="I127" s="9">
        <f t="shared" si="11"/>
        <v>1</v>
      </c>
      <c r="J127" s="1">
        <f t="shared" si="12"/>
        <v>1</v>
      </c>
      <c r="K127" s="1">
        <f t="shared" si="13"/>
        <v>0</v>
      </c>
      <c r="L127" s="1">
        <f t="shared" si="14"/>
        <v>0</v>
      </c>
      <c r="M127" s="8">
        <f>IFERROR(VLOOKUP(A127,BDNãoCont[],18,FALSE),"")</f>
        <v>4170206706.6237612</v>
      </c>
      <c r="N127" s="7">
        <f>IFERROR(VLOOKUP(A127,BDNãoCont[],13),"")</f>
        <v>0.11045172283934426</v>
      </c>
      <c r="O127" s="84">
        <f>IFERROR(VLOOKUP(A127,BDContábil[],21,FALSE),"")</f>
        <v>578782190.43000042</v>
      </c>
      <c r="P127" s="84">
        <f>IFERROR(-VLOOKUP(A127,BDContábil[],11,FALSE),"")</f>
        <v>508322618.25999999</v>
      </c>
      <c r="Q127" s="84">
        <f>IFERROR(VLOOKUP(A127,BDNãoCont[],3,FALSE),"")</f>
        <v>746256138.78464878</v>
      </c>
      <c r="R127" s="84">
        <f>VLOOKUP(A127,BDContábil[],15,FALSE)-VLOOKUP(A127,BDContábil[],9,FALSE)</f>
        <v>2540261146.1199994</v>
      </c>
      <c r="S127" s="84">
        <f>VLOOKUP(A127,BDContábil[],23,FALSE)</f>
        <v>-38462530.469999991</v>
      </c>
      <c r="T127" s="84">
        <f>VLOOKUP(A127,BDContábil[],16,FALSE)</f>
        <v>2871270100.4700027</v>
      </c>
      <c r="U127" s="84">
        <f>IFERROR((1/VLOOKUP(Indicadores[[#This Row],[Concatenado]],TabRankingEficiência[],11,FALSE))*(Indicadores[[#This Row],[EBITDA Normal]]-VLOOKUP(A127,BDNãoCont[],14,FALSE)),"")</f>
        <v>591876255.17192543</v>
      </c>
      <c r="V127" s="84">
        <f>IFERROR(VLOOKUP(A127,BDNãoCont[],14,FALSE),"")</f>
        <v>377514787.08708167</v>
      </c>
      <c r="W127" s="84">
        <f>IFERROR(Indicadores[[#This Row],[EBITDA Normal]]-Indicadores[[#This Row],[Depreciação Regulatória]],"")</f>
        <v>897955734.15291882</v>
      </c>
      <c r="X127" s="84">
        <f>IFERROR(Indicadores[[#This Row],[EBITDA AJ (com variações de mercado)]]-Indicadores[[#This Row],[Depreciação Regulatória]],"")</f>
        <v>980331901.32613015</v>
      </c>
      <c r="Y127" s="84">
        <f>IFERROR(Indicadores[[#This Row],[EBITDA Recorrente]]-Indicadores[[#This Row],[Depreciação Regulatória]],"")</f>
        <v>858794146.66181755</v>
      </c>
      <c r="Z127" s="8">
        <f>VLOOKUP(A127,BDContábil[],8,FALSE)</f>
        <v>1275470521.2400005</v>
      </c>
      <c r="AA127" s="8">
        <f>IFERROR((VLOOKUP(A127,TabRankingEficiência[],12,FALSE)*VLOOKUP(A127,BDNãoCont[],15,FALSE))+VLOOKUP(A127,BDNãoCont[],14,FALSE),"")</f>
        <v>1357846688.4132118</v>
      </c>
      <c r="AB127" s="8">
        <f>IFERROR((VLOOKUP(A127,TabRankingEficiência[],13,FALSE)*VLOOKUP(A127,BDNãoCont[],15,FALSE))+VLOOKUP(A127,BDNãoCont[],14,FALSE),"")</f>
        <v>1236308933.7488992</v>
      </c>
      <c r="AC127" s="8">
        <f t="shared" si="15"/>
        <v>1236308933.7488992</v>
      </c>
      <c r="AD127" s="8">
        <f>IFERROR(AC127-IFERROR(VLOOKUP(A127,BDNãoCont[],14,FALSE),VLOOKUP(A127,BDContábil[],17,FALSE)+VLOOKUP(A127,BDContábil[],18,FALSE)),"")</f>
        <v>858794146.66181755</v>
      </c>
      <c r="AE127" s="8">
        <f>VLOOKUP(A127,BDContábil[],5,FALSE)</f>
        <v>161740555.33000001</v>
      </c>
      <c r="AF127" s="8">
        <f>-VLOOKUP(A127,BDContábil[],10,FALSE)</f>
        <v>415904585.42999995</v>
      </c>
      <c r="AG127" t="str">
        <f>'Demonstrativos a plotar'!A127</f>
        <v>CELBA</v>
      </c>
      <c r="AH127" s="38" t="str">
        <f>IF(OR(IF(Reclassificado,Indicadores[[#This Row],[Ranking Financeiro Ajustado]],Indicadores[[#This Row],[Rating IFF]])="",E127&lt;&gt;"Grande",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127" s="38" t="str">
        <f>IF(OR(Indicadores[[#This Row],[Ranking Financeiro Ajustado]]="",E127&lt;&gt;"Grande",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127" s="38" t="str">
        <f>RIGHT(Indicadores[[#This Row],[Ano Ranking Financeiro]],1)</f>
        <v>A</v>
      </c>
      <c r="AK127" s="39" t="str">
        <f>IF(Indicadores[[#This Row],[Div - At Reg/ Ebitda]]&lt;1,"A",IF(Indicadores[[#This Row],[Div - At Reg/ Ebitda]]&lt;2.5,"B",IF(Indicadores[[#This Row],[Div - At Reg/ Ebitda]]&lt;3.7,"C","D")))</f>
        <v>B</v>
      </c>
      <c r="AL127" s="39"/>
      <c r="AM127" s="39" t="s">
        <v>78</v>
      </c>
      <c r="AN127" s="39">
        <f>IFERROR(Indicadores[[#This Row],[EBIT Aj]]/(Indicadores[[#This Row],[DF Ajust]]+Indicadores[[#This Row],[Dívidas CP]]),"")</f>
        <v>1.4867157811314982</v>
      </c>
      <c r="AO127" s="39">
        <f t="shared" si="16"/>
        <v>2.1402567883152348</v>
      </c>
      <c r="AP127" s="39">
        <f t="shared" si="17"/>
        <v>7.6437782176922315</v>
      </c>
      <c r="AQ127" s="39">
        <f>IFERROR((VLOOKUP(A127,BDContábil[],15,FALSE)-VLOOKUP(A127,BDContábil[],9,FALSE))/Indicadores[[#This Row],[EBITDA Utilizado]],"")</f>
        <v>2.0547138961595013</v>
      </c>
      <c r="AR127" s="39">
        <f>IFERROR(VLOOKUP(A127,BDContábil[],23,FALSE)/Indicadores[[#This Row],[EBITDA Utilizado]],"")</f>
        <v>-3.1110776133736109E-2</v>
      </c>
      <c r="AS127" s="39">
        <f>IFERROR((VLOOKUP(A127,BDContábil[],9,FALSE)+VLOOKUP(A127,BDContábil[],10,FALSE))/Indicadores[[#This Row],[EBITDA Utilizado]],"")</f>
        <v>-0.19020241129937504</v>
      </c>
      <c r="AT127" s="39">
        <f>Indicadores[[#This Row],[Dív Líqu/ Ebitda]]-Indicadores[[#This Row],[Ativos Reg/ Ebitda]]</f>
        <v>2.0858246722932372</v>
      </c>
      <c r="AU127" s="39">
        <f>IFERROR(VLOOKUP(A127,BDNãoCont[],11,FALSE),"")</f>
        <v>2</v>
      </c>
      <c r="AV127" s="39">
        <f>IFERROR(AC127*IF(TipoEbitda="Normal",1,IF(TipoEbitda="Aj a Provisões",1-DifEditaAjProv,1-DifEditaAjProveOutros))/(VLOOKUP(A127,BDNãoCont[],14,FALSE)+VLOOKUP(A127,BDNãoCont[],15,FALSE)),"")</f>
        <v>1.2373926587891881</v>
      </c>
      <c r="AW127" s="39">
        <f>IFERROR(Indicadores[[#This Row],[EBIT Aj]]/Indicadores[[#This Row],[Capital Investido]]*100,"")</f>
        <v>20.593563031246127</v>
      </c>
      <c r="AX127" s="51">
        <f>IF(Indicadores[[#This Row],[Patrimônio Líquido]]&lt;0,"",Indicadores[[#This Row],[Lucro Líquido]]/Indicadores[[#This Row],[Patrimônio Líquido]]*100)</f>
        <v>20.157706178017133</v>
      </c>
      <c r="AY127" s="51"/>
      <c r="AZ127" s="39" t="str">
        <f>IF(OR(Indicadores[[#This Row],[Rating Operacional]]="",E127&lt;&gt;"Grande",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127" s="39">
        <f>IFERROR(VLOOKUP(Indicadores[[#This Row],[Concatenado]],TabRankingEficiência[],13,FALSE),"")</f>
        <v>1.4509690820573689</v>
      </c>
      <c r="BB127" s="39">
        <f>IFERROR(VLOOKUP(Indicadores[[#This Row],[Concatenado]],TabRankingEficiência[],12,FALSE),"")</f>
        <v>1.6563122658762901</v>
      </c>
      <c r="BC127" s="39">
        <f>IFERROR(VLOOKUP(Indicadores[[#This Row],[Concatenado]],TabRankingEficiência[],11,FALSE),"")</f>
        <v>1.51713424268403</v>
      </c>
    </row>
    <row r="128" spans="1:55" ht="15" hidden="1" x14ac:dyDescent="0.25">
      <c r="A128" t="str">
        <f t="shared" si="9"/>
        <v>CELBA2012</v>
      </c>
      <c r="B128">
        <f>'Demonstrativos a plotar'!B128</f>
        <v>2012</v>
      </c>
      <c r="C128" s="38" t="str">
        <f t="shared" si="10"/>
        <v>A</v>
      </c>
      <c r="D128" s="38" t="str">
        <f>IFERROR(VLOOKUP(Indicadores[[#This Row],[Concatenado]],TabRankingEficiência[],IF(TipoEbitda="Normal",14,IF(TipoEbitda="Recorrente",15,16)),FALSE),"")</f>
        <v>B</v>
      </c>
      <c r="E128" t="str">
        <f>IF(OR(Tamanho="Todas",VLOOKUP(AG128,Empresas[], 4,FALSE)="Mais de 200m"), "Grande","")</f>
        <v>Grande</v>
      </c>
      <c r="F128" s="71" t="b">
        <f>IF(VLOOKUP(AG128,Empresas[], 6,FALSE), TRUE,FALSE)</f>
        <v>0</v>
      </c>
      <c r="G128" t="b">
        <f>IF(VLOOKUP(AG128,Empresas[], 5,FALSE), TRUE,FALSE)</f>
        <v>0</v>
      </c>
      <c r="H128" s="71" t="b">
        <f>IF(VLOOKUP(AG128,Empresas[],7,FALSE), TRUE,FALSE)</f>
        <v>0</v>
      </c>
      <c r="I128" s="9">
        <f t="shared" si="11"/>
        <v>1</v>
      </c>
      <c r="J128" s="1">
        <f t="shared" si="12"/>
        <v>1</v>
      </c>
      <c r="K128" s="1">
        <f t="shared" si="13"/>
        <v>0</v>
      </c>
      <c r="L128" s="1">
        <f t="shared" si="14"/>
        <v>0</v>
      </c>
      <c r="M128" s="8">
        <f>IFERROR(VLOOKUP(A128,BDNãoCont[],18,FALSE),"")</f>
        <v>4502481418.2462168</v>
      </c>
      <c r="N128" s="7">
        <f>IFERROR(VLOOKUP(A128,BDNãoCont[],13),"")</f>
        <v>0.11045172283934426</v>
      </c>
      <c r="O128" s="84">
        <f>IFERROR(VLOOKUP(A128,BDContábil[],21,FALSE),"")</f>
        <v>490847781.02000248</v>
      </c>
      <c r="P128" s="84">
        <f>IFERROR(-VLOOKUP(A128,BDContábil[],11,FALSE),"")</f>
        <v>633545881.91999996</v>
      </c>
      <c r="Q128" s="84">
        <f>IFERROR(VLOOKUP(A128,BDNãoCont[],3,FALSE),"")</f>
        <v>805716511.07681942</v>
      </c>
      <c r="R128" s="84">
        <f>VLOOKUP(A128,BDContábil[],15,FALSE)-VLOOKUP(A128,BDContábil[],9,FALSE)</f>
        <v>3025167599.6599998</v>
      </c>
      <c r="S128" s="84">
        <f>VLOOKUP(A128,BDContábil[],23,FALSE)</f>
        <v>-47713024.359999985</v>
      </c>
      <c r="T128" s="84">
        <f>VLOOKUP(A128,BDContábil[],16,FALSE)</f>
        <v>3044890573.8299994</v>
      </c>
      <c r="U128" s="84">
        <f>IFERROR((1/VLOOKUP(Indicadores[[#This Row],[Concatenado]],TabRankingEficiência[],11,FALSE))*(Indicadores[[#This Row],[EBITDA Normal]]-VLOOKUP(A128,BDNãoCont[],14,FALSE)),"")</f>
        <v>639035910.76124346</v>
      </c>
      <c r="V128" s="84">
        <f>IFERROR(VLOOKUP(A128,BDNãoCont[],14,FALSE),"")</f>
        <v>407594499.15826792</v>
      </c>
      <c r="W128" s="84">
        <f>IFERROR(Indicadores[[#This Row],[EBITDA Normal]]-Indicadores[[#This Row],[Depreciação Regulatória]],"")</f>
        <v>890727607.8917346</v>
      </c>
      <c r="X128" s="84">
        <f>IFERROR(Indicadores[[#This Row],[EBITDA AJ (com variações de mercado)]]-Indicadores[[#This Row],[Depreciação Regulatória]],"")</f>
        <v>934731778.16861463</v>
      </c>
      <c r="Y128" s="84">
        <f>IFERROR(Indicadores[[#This Row],[EBITDA Recorrente]]-Indicadores[[#This Row],[Depreciação Regulatória]],"")</f>
        <v>790843672.35024881</v>
      </c>
      <c r="Z128" s="8">
        <f>VLOOKUP(A128,BDContábil[],8,FALSE)</f>
        <v>1298322107.0500026</v>
      </c>
      <c r="AA128" s="8">
        <f>IFERROR((VLOOKUP(A128,TabRankingEficiência[],12,FALSE)*VLOOKUP(A128,BDNãoCont[],15,FALSE))+VLOOKUP(A128,BDNãoCont[],14,FALSE),"")</f>
        <v>1342326277.3268826</v>
      </c>
      <c r="AB128" s="8">
        <f>IFERROR((VLOOKUP(A128,TabRankingEficiência[],13,FALSE)*VLOOKUP(A128,BDNãoCont[],15,FALSE))+VLOOKUP(A128,BDNãoCont[],14,FALSE),"")</f>
        <v>1198438171.5085168</v>
      </c>
      <c r="AC128" s="8">
        <f t="shared" si="15"/>
        <v>1198438171.5085168</v>
      </c>
      <c r="AD128" s="8">
        <f>IFERROR(AC128-IFERROR(VLOOKUP(A128,BDNãoCont[],14,FALSE),VLOOKUP(A128,BDContábil[],17,FALSE)+VLOOKUP(A128,BDContábil[],18,FALSE)),"")</f>
        <v>790843672.35024881</v>
      </c>
      <c r="AE128" s="8">
        <f>VLOOKUP(A128,BDContábil[],5,FALSE)</f>
        <v>190818458.57000002</v>
      </c>
      <c r="AF128" s="8">
        <f>-VLOOKUP(A128,BDContábil[],10,FALSE)</f>
        <v>476900984.98000002</v>
      </c>
      <c r="AG128" t="str">
        <f>'Demonstrativos a plotar'!A128</f>
        <v>CELBA</v>
      </c>
      <c r="AH128" s="38" t="str">
        <f>IF(OR(IF(Reclassificado,Indicadores[[#This Row],[Ranking Financeiro Ajustado]],Indicadores[[#This Row],[Rating IFF]])="",E128&lt;&gt;"Grande",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128" s="38" t="str">
        <f>IF(OR(Indicadores[[#This Row],[Ranking Financeiro Ajustado]]="",E128&lt;&gt;"Grande",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128" s="38" t="str">
        <f>RIGHT(Indicadores[[#This Row],[Ano Ranking Financeiro]],1)</f>
        <v>B</v>
      </c>
      <c r="AK128" s="39" t="str">
        <f>IF(Indicadores[[#This Row],[Div - At Reg/ Ebitda]]&lt;1,"A",IF(Indicadores[[#This Row],[Div - At Reg/ Ebitda]]&lt;2.5,"B",IF(Indicadores[[#This Row],[Div - At Reg/ Ebitda]]&lt;3.7,"C","D")))</f>
        <v>C</v>
      </c>
      <c r="AL128" s="39" t="s">
        <v>79</v>
      </c>
      <c r="AM128" s="39" t="s">
        <v>79</v>
      </c>
      <c r="AN128" s="39">
        <f>IFERROR(Indicadores[[#This Row],[EBIT Aj]]/(Indicadores[[#This Row],[DF Ajust]]+Indicadores[[#This Row],[Dívidas CP]]),"")</f>
        <v>1.1843951527690222</v>
      </c>
      <c r="AO128" s="39">
        <f t="shared" si="16"/>
        <v>1.7948229351191201</v>
      </c>
      <c r="AP128" s="39">
        <f t="shared" si="17"/>
        <v>6.2805148961460695</v>
      </c>
      <c r="AQ128" s="39">
        <f>IFERROR((VLOOKUP(A128,BDContábil[],15,FALSE)-VLOOKUP(A128,BDContábil[],9,FALSE))/Indicadores[[#This Row],[EBITDA Utilizado]],"")</f>
        <v>2.5242583819339748</v>
      </c>
      <c r="AR128" s="39">
        <f>IFERROR(VLOOKUP(A128,BDContábil[],23,FALSE)/Indicadores[[#This Row],[EBITDA Utilizado]],"")</f>
        <v>-3.981267076960833E-2</v>
      </c>
      <c r="AS128" s="39">
        <f>IFERROR((VLOOKUP(A128,BDContábil[],9,FALSE)+VLOOKUP(A128,BDContábil[],10,FALSE))/Indicadores[[#This Row],[EBITDA Utilizado]],"")</f>
        <v>-0.18726175578796236</v>
      </c>
      <c r="AT128" s="39">
        <f>Indicadores[[#This Row],[Dív Líqu/ Ebitda]]-Indicadores[[#This Row],[Ativos Reg/ Ebitda]]</f>
        <v>2.564071052703583</v>
      </c>
      <c r="AU128" s="39">
        <f>IFERROR(VLOOKUP(A128,BDNãoCont[],11,FALSE),"")</f>
        <v>2</v>
      </c>
      <c r="AV128" s="39">
        <f>IFERROR(AC128*IF(TipoEbitda="Normal",1,IF(TipoEbitda="Aj a Provisões",1-DifEditaAjProv,1-DifEditaAjProveOutros))/(VLOOKUP(A128,BDNãoCont[],14,FALSE)+VLOOKUP(A128,BDNãoCont[],15,FALSE)),"")</f>
        <v>1.1109686760648874</v>
      </c>
      <c r="AW128" s="39">
        <f>IFERROR(Indicadores[[#This Row],[EBIT Aj]]/Indicadores[[#This Row],[Capital Investido]]*100,"")</f>
        <v>17.564618237964748</v>
      </c>
      <c r="AX128" s="51">
        <f>IF(Indicadores[[#This Row],[Patrimônio Líquido]]&lt;0,"",Indicadores[[#This Row],[Lucro Líquido]]/Indicadores[[#This Row],[Patrimônio Líquido]]*100)</f>
        <v>16.120375071561018</v>
      </c>
      <c r="AY128" s="51"/>
      <c r="AZ128" s="39" t="str">
        <f>IF(OR(Indicadores[[#This Row],[Rating Operacional]]="",E128&lt;&gt;"Grande",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128" s="39">
        <f>IFERROR(VLOOKUP(Indicadores[[#This Row],[Concatenado]],TabRankingEficiência[],13,FALSE),"")</f>
        <v>1.2375574815663977</v>
      </c>
      <c r="BB128" s="39">
        <f>IFERROR(VLOOKUP(Indicadores[[#This Row],[Concatenado]],TabRankingEficiência[],12,FALSE),"")</f>
        <v>1.4627218321070601</v>
      </c>
      <c r="BC128" s="39">
        <f>IFERROR(VLOOKUP(Indicadores[[#This Row],[Concatenado]],TabRankingEficiência[],11,FALSE),"")</f>
        <v>1.39386158569816</v>
      </c>
    </row>
    <row r="129" spans="1:55" ht="15" hidden="1" x14ac:dyDescent="0.25">
      <c r="A129" t="str">
        <f t="shared" si="9"/>
        <v>CELBA2013</v>
      </c>
      <c r="B129">
        <f>'Demonstrativos a plotar'!B129</f>
        <v>2013</v>
      </c>
      <c r="C129" s="38" t="str">
        <f t="shared" si="10"/>
        <v>B</v>
      </c>
      <c r="D129" s="38" t="str">
        <f>IFERROR(VLOOKUP(Indicadores[[#This Row],[Concatenado]],TabRankingEficiência[],IF(TipoEbitda="Normal",14,IF(TipoEbitda="Recorrente",15,16)),FALSE),"")</f>
        <v>B</v>
      </c>
      <c r="E129" t="str">
        <f>IF(OR(Tamanho="Todas",VLOOKUP(AG129,Empresas[], 4,FALSE)="Mais de 200m"), "Grande","")</f>
        <v>Grande</v>
      </c>
      <c r="F129" s="71" t="b">
        <f>IF(VLOOKUP(AG129,Empresas[], 6,FALSE), TRUE,FALSE)</f>
        <v>0</v>
      </c>
      <c r="G129" t="b">
        <f>IF(VLOOKUP(AG129,Empresas[], 5,FALSE), TRUE,FALSE)</f>
        <v>0</v>
      </c>
      <c r="H129" s="71" t="b">
        <f>IF(VLOOKUP(AG129,Empresas[],7,FALSE), TRUE,FALSE)</f>
        <v>0</v>
      </c>
      <c r="I129" s="9">
        <f t="shared" si="11"/>
        <v>0</v>
      </c>
      <c r="J129" s="1">
        <f t="shared" si="12"/>
        <v>1</v>
      </c>
      <c r="K129" s="1">
        <f t="shared" si="13"/>
        <v>0</v>
      </c>
      <c r="L129" s="1">
        <f t="shared" si="14"/>
        <v>0</v>
      </c>
      <c r="M129" s="8">
        <f>IFERROR(VLOOKUP(A129,BDNãoCont[],18,FALSE),"")</f>
        <v>4433635036.0270691</v>
      </c>
      <c r="N129" s="7">
        <f>IFERROR(VLOOKUP(A129,BDNãoCont[],13),"")</f>
        <v>0.11045172283934426</v>
      </c>
      <c r="O129" s="84">
        <f>IFERROR(VLOOKUP(A129,BDContábil[],21,FALSE),"")</f>
        <v>438005185.18999863</v>
      </c>
      <c r="P129" s="84">
        <f>IFERROR(-VLOOKUP(A129,BDContábil[],11,FALSE),"")</f>
        <v>800074813.21000004</v>
      </c>
      <c r="Q129" s="84">
        <f>IFERROR(VLOOKUP(A129,BDNãoCont[],3,FALSE),"")</f>
        <v>853049791.39256203</v>
      </c>
      <c r="R129" s="84">
        <f>VLOOKUP(A129,BDContábil[],15,FALSE)-VLOOKUP(A129,BDContábil[],9,FALSE)</f>
        <v>3095909965</v>
      </c>
      <c r="S129" s="84">
        <f>VLOOKUP(A129,BDContábil[],23,FALSE)</f>
        <v>95419792.11999996</v>
      </c>
      <c r="T129" s="84">
        <f>VLOOKUP(A129,BDContábil[],16,FALSE)</f>
        <v>2506997178.4499998</v>
      </c>
      <c r="U129" s="84">
        <f>IFERROR((1/VLOOKUP(Indicadores[[#This Row],[Concatenado]],TabRankingEficiência[],11,FALSE))*(Indicadores[[#This Row],[EBITDA Normal]]-VLOOKUP(A129,BDNãoCont[],14,FALSE)),"")</f>
        <v>489467738.62065697</v>
      </c>
      <c r="V129" s="84">
        <f>IFERROR(VLOOKUP(A129,BDNãoCont[],14,FALSE),"")</f>
        <v>354083364.06904364</v>
      </c>
      <c r="W129" s="84">
        <f>IFERROR(Indicadores[[#This Row],[EBITDA Normal]]-Indicadores[[#This Row],[Depreciação Regulatória]],"")</f>
        <v>711765080.41095519</v>
      </c>
      <c r="X129" s="84">
        <f>IFERROR(Indicadores[[#This Row],[EBITDA AJ (com variações de mercado)]]-Indicadores[[#This Row],[Depreciação Regulatória]],"")</f>
        <v>622944481.81680048</v>
      </c>
      <c r="Y129" s="84">
        <f>IFERROR(Indicadores[[#This Row],[EBITDA Recorrente]]-Indicadores[[#This Row],[Depreciação Regulatória]],"")</f>
        <v>509243095.04350138</v>
      </c>
      <c r="Z129" s="8">
        <f>VLOOKUP(A129,BDContábil[],8,FALSE)</f>
        <v>1065848444.4799988</v>
      </c>
      <c r="AA129" s="8">
        <f>IFERROR((VLOOKUP(A129,TabRankingEficiência[],12,FALSE)*VLOOKUP(A129,BDNãoCont[],15,FALSE))+VLOOKUP(A129,BDNãoCont[],14,FALSE),"")</f>
        <v>977027845.88584411</v>
      </c>
      <c r="AB129" s="8">
        <f>IFERROR((VLOOKUP(A129,TabRankingEficiência[],13,FALSE)*VLOOKUP(A129,BDNãoCont[],15,FALSE))+VLOOKUP(A129,BDNãoCont[],14,FALSE),"")</f>
        <v>863326459.11254501</v>
      </c>
      <c r="AC129" s="8">
        <f t="shared" si="15"/>
        <v>863326459.11254501</v>
      </c>
      <c r="AD129" s="8">
        <f>IFERROR(AC129-IFERROR(VLOOKUP(A129,BDNãoCont[],14,FALSE),VLOOKUP(A129,BDContábil[],17,FALSE)+VLOOKUP(A129,BDContábil[],18,FALSE)),"")</f>
        <v>509243095.04350138</v>
      </c>
      <c r="AE129" s="8">
        <f>VLOOKUP(A129,BDContábil[],5,FALSE)</f>
        <v>209918169.41</v>
      </c>
      <c r="AF129" s="8">
        <f>-VLOOKUP(A129,BDContábil[],10,FALSE)</f>
        <v>494119495.36000007</v>
      </c>
      <c r="AG129" t="str">
        <f>'Demonstrativos a plotar'!A129</f>
        <v>CELBA</v>
      </c>
      <c r="AH129" s="38" t="str">
        <f>IF(OR(IF(Reclassificado,Indicadores[[#This Row],[Ranking Financeiro Ajustado]],Indicadores[[#This Row],[Rating IFF]])="",E129&lt;&gt;"Grande",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129" s="38" t="str">
        <f>IF(OR(Indicadores[[#This Row],[Ranking Financeiro Ajustado]]="",E129&lt;&gt;"Grande",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129" s="38" t="str">
        <f>RIGHT(Indicadores[[#This Row],[Ano Ranking Financeiro]],1)</f>
        <v>C</v>
      </c>
      <c r="AK129" s="39" t="str">
        <f>IF(Indicadores[[#This Row],[Div - At Reg/ Ebitda]]&lt;1,"A",IF(Indicadores[[#This Row],[Div - At Reg/ Ebitda]]&lt;2.5,"B",IF(Indicadores[[#This Row],[Div - At Reg/ Ebitda]]&lt;3.7,"C","D")))</f>
        <v>C</v>
      </c>
      <c r="AL129" s="39" t="s">
        <v>80</v>
      </c>
      <c r="AM129" s="39" t="s">
        <v>80</v>
      </c>
      <c r="AN129" s="39">
        <f>IFERROR(Indicadores[[#This Row],[EBIT Aj]]/(Indicadores[[#This Row],[DF Ajust]]+Indicadores[[#This Row],[Dívidas CP]]),"")</f>
        <v>0.72331797079331606</v>
      </c>
      <c r="AO129" s="39">
        <f t="shared" si="16"/>
        <v>1.2262503873206592</v>
      </c>
      <c r="AP129" s="39">
        <f t="shared" si="17"/>
        <v>4.1126809629629815</v>
      </c>
      <c r="AQ129" s="39">
        <f>IFERROR((VLOOKUP(A129,BDContábil[],15,FALSE)-VLOOKUP(A129,BDContábil[],9,FALSE))/Indicadores[[#This Row],[EBITDA Utilizado]],"")</f>
        <v>3.5860246518824819</v>
      </c>
      <c r="AR129" s="39">
        <f>IFERROR(VLOOKUP(A129,BDContábil[],23,FALSE)/Indicadores[[#This Row],[EBITDA Utilizado]],"")</f>
        <v>0.11052573578954893</v>
      </c>
      <c r="AS129" s="39">
        <f>IFERROR((VLOOKUP(A129,BDContábil[],9,FALSE)+VLOOKUP(A129,BDContábil[],10,FALSE))/Indicadores[[#This Row],[EBITDA Utilizado]],"")</f>
        <v>9.1660790787467222E-2</v>
      </c>
      <c r="AT129" s="39">
        <f>Indicadores[[#This Row],[Dív Líqu/ Ebitda]]-Indicadores[[#This Row],[Ativos Reg/ Ebitda]]</f>
        <v>3.475498916092933</v>
      </c>
      <c r="AU129" s="39">
        <f>IFERROR(VLOOKUP(A129,BDNãoCont[],11,FALSE),"")</f>
        <v>2.75</v>
      </c>
      <c r="AV129" s="39">
        <f>IFERROR(AC129*IF(TipoEbitda="Normal",1,IF(TipoEbitda="Aj a Provisões",1-DifEditaAjProv,1-DifEditaAjProveOutros))/(VLOOKUP(A129,BDNãoCont[],14,FALSE)+VLOOKUP(A129,BDNãoCont[],15,FALSE)),"")</f>
        <v>0.99298613312253481</v>
      </c>
      <c r="AW129" s="39">
        <f>IFERROR(Indicadores[[#This Row],[EBIT Aj]]/Indicadores[[#This Row],[Capital Investido]]*100,"")</f>
        <v>11.485904701344756</v>
      </c>
      <c r="AX129" s="51">
        <f>IF(Indicadores[[#This Row],[Patrimônio Líquido]]&lt;0,"",Indicadores[[#This Row],[Lucro Líquido]]/Indicadores[[#This Row],[Patrimônio Líquido]]*100)</f>
        <v>17.471307465164518</v>
      </c>
      <c r="AY129" s="51"/>
      <c r="AZ129" s="39" t="str">
        <f>IF(OR(Indicadores[[#This Row],[Rating Operacional]]="",E129&lt;&gt;"Grande",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129" s="39">
        <f>IFERROR(VLOOKUP(Indicadores[[#This Row],[Concatenado]],TabRankingEficiência[],13,FALSE),"")</f>
        <v>1.0404017565670551</v>
      </c>
      <c r="BB129" s="39">
        <f>IFERROR(VLOOKUP(Indicadores[[#This Row],[Concatenado]],TabRankingEficiência[],12,FALSE),"")</f>
        <v>1.27269773401756</v>
      </c>
      <c r="BC129" s="39">
        <f>IFERROR(VLOOKUP(Indicadores[[#This Row],[Concatenado]],TabRankingEficiência[],11,FALSE),"")</f>
        <v>1.45416137622623</v>
      </c>
    </row>
    <row r="130" spans="1:55" ht="15" hidden="1" x14ac:dyDescent="0.25">
      <c r="A130" t="str">
        <f t="shared" si="9"/>
        <v>CELBA2014</v>
      </c>
      <c r="B130">
        <f>'Demonstrativos a plotar'!B130</f>
        <v>2014</v>
      </c>
      <c r="C130" s="38" t="str">
        <f t="shared" si="10"/>
        <v>B</v>
      </c>
      <c r="D130" s="38" t="str">
        <f>IFERROR(VLOOKUP(Indicadores[[#This Row],[Concatenado]],TabRankingEficiência[],IF(TipoEbitda="Normal",14,IF(TipoEbitda="Recorrente",15,16)),FALSE),"")</f>
        <v>B</v>
      </c>
      <c r="E130" t="str">
        <f>IF(OR(Tamanho="Todas",VLOOKUP(AG130,Empresas[], 4,FALSE)="Mais de 200m"), "Grande","")</f>
        <v>Grande</v>
      </c>
      <c r="F130" s="71" t="b">
        <f>IF(VLOOKUP(AG130,Empresas[], 6,FALSE), TRUE,FALSE)</f>
        <v>0</v>
      </c>
      <c r="G130" t="b">
        <f>IF(VLOOKUP(AG130,Empresas[], 5,FALSE), TRUE,FALSE)</f>
        <v>0</v>
      </c>
      <c r="H130" s="71" t="b">
        <f>IF(VLOOKUP(AG130,Empresas[],7,FALSE), TRUE,FALSE)</f>
        <v>0</v>
      </c>
      <c r="I130" s="9">
        <f t="shared" si="11"/>
        <v>0</v>
      </c>
      <c r="J130" s="1">
        <f t="shared" si="12"/>
        <v>1</v>
      </c>
      <c r="K130" s="1">
        <f t="shared" si="13"/>
        <v>0</v>
      </c>
      <c r="L130" s="1">
        <f t="shared" si="14"/>
        <v>0</v>
      </c>
      <c r="M130" s="8">
        <f>IFERROR(VLOOKUP(A130,BDNãoCont[],18,FALSE),"")</f>
        <v>4809652928.5183802</v>
      </c>
      <c r="N130" s="7">
        <f>IFERROR(VLOOKUP(A130,BDNãoCont[],13),"")</f>
        <v>0.11045172283934426</v>
      </c>
      <c r="O130" s="84">
        <f>IFERROR(VLOOKUP(A130,BDContábil[],21,FALSE),"")</f>
        <v>213372873.84999955</v>
      </c>
      <c r="P130" s="84">
        <f>IFERROR(-VLOOKUP(A130,BDContábil[],11,FALSE),"")</f>
        <v>848916123.77999997</v>
      </c>
      <c r="Q130" s="84">
        <f>IFERROR(VLOOKUP(A130,BDNãoCont[],3,FALSE),"")</f>
        <v>951788494.78443408</v>
      </c>
      <c r="R130" s="84">
        <f>VLOOKUP(A130,BDContábil[],15,FALSE)-VLOOKUP(A130,BDContábil[],9,FALSE)</f>
        <v>3664139188.4200001</v>
      </c>
      <c r="S130" s="84">
        <f>VLOOKUP(A130,BDContábil[],23,FALSE)</f>
        <v>480216005.27999991</v>
      </c>
      <c r="T130" s="84">
        <f>VLOOKUP(A130,BDContábil[],16,FALSE)</f>
        <v>2522240886.5099993</v>
      </c>
      <c r="U130" s="84">
        <f>IFERROR((1/VLOOKUP(Indicadores[[#This Row],[Concatenado]],TabRankingEficiência[],11,FALSE))*(Indicadores[[#This Row],[EBITDA Normal]]-VLOOKUP(A130,BDNãoCont[],14,FALSE)),"")</f>
        <v>480425358.63048768</v>
      </c>
      <c r="V130" s="84">
        <f>IFERROR(VLOOKUP(A130,BDNãoCont[],14,FALSE),"")</f>
        <v>367896436.92938536</v>
      </c>
      <c r="W130" s="84">
        <f>IFERROR(Indicadores[[#This Row],[EBITDA Normal]]-Indicadores[[#This Row],[Depreciação Regulatória]],"")</f>
        <v>606308792.42061448</v>
      </c>
      <c r="X130" s="84">
        <f>IFERROR(Indicadores[[#This Row],[EBITDA AJ (com variações de mercado)]]-Indicadores[[#This Row],[Depreciação Regulatória]],"")</f>
        <v>541866788.51390529</v>
      </c>
      <c r="Y130" s="84">
        <f>IFERROR(Indicadores[[#This Row],[EBITDA Recorrente]]-Indicadores[[#This Row],[Depreciação Regulatória]],"")</f>
        <v>497616814.62240297</v>
      </c>
      <c r="Z130" s="8">
        <f>VLOOKUP(A130,BDContábil[],8,FALSE)</f>
        <v>974205229.34999979</v>
      </c>
      <c r="AA130" s="8">
        <f>IFERROR((VLOOKUP(A130,TabRankingEficiência[],12,FALSE)*VLOOKUP(A130,BDNãoCont[],15,FALSE))+VLOOKUP(A130,BDNãoCont[],14,FALSE),"")</f>
        <v>909763225.44329071</v>
      </c>
      <c r="AB130" s="8">
        <f>IFERROR((VLOOKUP(A130,TabRankingEficiência[],13,FALSE)*VLOOKUP(A130,BDNãoCont[],15,FALSE))+VLOOKUP(A130,BDNãoCont[],14,FALSE),"")</f>
        <v>865513251.55178833</v>
      </c>
      <c r="AC130" s="8">
        <f t="shared" si="15"/>
        <v>865513251.55178833</v>
      </c>
      <c r="AD130" s="8">
        <f>IFERROR(AC130-IFERROR(VLOOKUP(A130,BDNãoCont[],14,FALSE),VLOOKUP(A130,BDContábil[],17,FALSE)+VLOOKUP(A130,BDContábil[],18,FALSE)),"")</f>
        <v>497616814.62240297</v>
      </c>
      <c r="AE130" s="8">
        <f>VLOOKUP(A130,BDContábil[],5,FALSE)</f>
        <v>225884456.65000001</v>
      </c>
      <c r="AF130" s="8">
        <f>-VLOOKUP(A130,BDContábil[],10,FALSE)</f>
        <v>359560177.58000004</v>
      </c>
      <c r="AG130" t="str">
        <f>'Demonstrativos a plotar'!A130</f>
        <v>CELBA</v>
      </c>
      <c r="AH130" s="38" t="str">
        <f>IF(OR(IF(Reclassificado,Indicadores[[#This Row],[Ranking Financeiro Ajustado]],Indicadores[[#This Row],[Rating IFF]])="",E130&lt;&gt;"Grande",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130" s="38" t="str">
        <f>IF(OR(Indicadores[[#This Row],[Ranking Financeiro Ajustado]]="",E130&lt;&gt;"Grande",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130" s="38" t="str">
        <f>RIGHT(Indicadores[[#This Row],[Ano Ranking Financeiro]],1)</f>
        <v>C</v>
      </c>
      <c r="AK130" s="39" t="str">
        <f>IF(Indicadores[[#This Row],[Div - At Reg/ Ebitda]]&lt;1,"A",IF(Indicadores[[#This Row],[Div - At Reg/ Ebitda]]&lt;2.5,"B",IF(Indicadores[[#This Row],[Div - At Reg/ Ebitda]]&lt;3.7,"C","D")))</f>
        <v>C</v>
      </c>
      <c r="AL130" s="39" t="s">
        <v>80</v>
      </c>
      <c r="AM130" s="39" t="s">
        <v>80</v>
      </c>
      <c r="AN130" s="39">
        <f>IFERROR(Indicadores[[#This Row],[EBIT Aj]]/(Indicadores[[#This Row],[DF Ajust]]+Indicadores[[#This Row],[Dívidas CP]]),"")</f>
        <v>0.84998099824911422</v>
      </c>
      <c r="AO130" s="39">
        <f t="shared" si="16"/>
        <v>1.4783861717174087</v>
      </c>
      <c r="AP130" s="39">
        <f t="shared" si="17"/>
        <v>3.8316636053133597</v>
      </c>
      <c r="AQ130" s="39">
        <f>IFERROR((VLOOKUP(A130,BDContábil[],15,FALSE)-VLOOKUP(A130,BDContábil[],9,FALSE))/Indicadores[[#This Row],[EBITDA Utilizado]],"")</f>
        <v>4.2334871035775876</v>
      </c>
      <c r="AR130" s="39">
        <f>IFERROR(VLOOKUP(A130,BDContábil[],23,FALSE)/Indicadores[[#This Row],[EBITDA Utilizado]],"")</f>
        <v>0.55483379881130102</v>
      </c>
      <c r="AS130" s="39">
        <f>IFERROR((VLOOKUP(A130,BDContábil[],9,FALSE)+VLOOKUP(A130,BDContábil[],10,FALSE))/Indicadores[[#This Row],[EBITDA Utilizado]],"")</f>
        <v>-0.17674140405792141</v>
      </c>
      <c r="AT130" s="39">
        <f>Indicadores[[#This Row],[Dív Líqu/ Ebitda]]-Indicadores[[#This Row],[Ativos Reg/ Ebitda]]</f>
        <v>3.6786533047662866</v>
      </c>
      <c r="AU130" s="39">
        <f>IFERROR(VLOOKUP(A130,BDNãoCont[],11,FALSE),"")</f>
        <v>3</v>
      </c>
      <c r="AV130" s="39">
        <f>IFERROR(AC130*IF(TipoEbitda="Normal",1,IF(TipoEbitda="Aj a Provisões",1-DifEditaAjProv,1-DifEditaAjProveOutros))/(VLOOKUP(A130,BDNãoCont[],14,FALSE)+VLOOKUP(A130,BDNãoCont[],15,FALSE)),"")</f>
        <v>0.98990296744749062</v>
      </c>
      <c r="AW130" s="39">
        <f>IFERROR(Indicadores[[#This Row],[EBIT Aj]]/Indicadores[[#This Row],[Capital Investido]]*100,"")</f>
        <v>10.346210465038576</v>
      </c>
      <c r="AX130" s="51">
        <f>IF(Indicadores[[#This Row],[Patrimônio Líquido]]&lt;0,"",Indicadores[[#This Row],[Lucro Líquido]]/Indicadores[[#This Row],[Patrimônio Líquido]]*100)</f>
        <v>8.4596548644979563</v>
      </c>
      <c r="AY130" s="51"/>
      <c r="AZ130" s="39" t="str">
        <f>IF(OR(Indicadores[[#This Row],[Rating Operacional]]="",E130&lt;&gt;"Grande",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130" s="39">
        <f>IFERROR(VLOOKUP(Indicadores[[#This Row],[Concatenado]],TabRankingEficiência[],13,FALSE),"")</f>
        <v>1.0357838229784393</v>
      </c>
      <c r="BB130" s="39">
        <f>IFERROR(VLOOKUP(Indicadores[[#This Row],[Concatenado]],TabRankingEficiência[],12,FALSE),"")</f>
        <v>1.1278896477360201</v>
      </c>
      <c r="BC130" s="39">
        <f>IFERROR(VLOOKUP(Indicadores[[#This Row],[Concatenado]],TabRankingEficiência[],11,FALSE),"")</f>
        <v>1.26202495669457</v>
      </c>
    </row>
    <row r="131" spans="1:55" ht="15" hidden="1" x14ac:dyDescent="0.25">
      <c r="A131" t="str">
        <f t="shared" ref="A131:A194" si="18">CONCATENATE(AG131,B131)</f>
        <v>CELBA2015</v>
      </c>
      <c r="B131">
        <f>'Demonstrativos a plotar'!B131</f>
        <v>2015</v>
      </c>
      <c r="C131" s="38" t="str">
        <f t="shared" ref="C131:C194" si="19">IF(J131="","",IF(Tipo&lt;&gt;"Quatro níveis",IF(J131=1,"A",IF(K131=1,"B","C")),IF(I131=1,"A",IF(J131=1,"B",IF(K131=1,"C","D")))))</f>
        <v>C</v>
      </c>
      <c r="D131" s="38" t="str">
        <f>IFERROR(VLOOKUP(Indicadores[[#This Row],[Concatenado]],TabRankingEficiência[],IF(TipoEbitda="Normal",14,IF(TipoEbitda="Recorrente",15,16)),FALSE),"")</f>
        <v>C</v>
      </c>
      <c r="E131" t="str">
        <f>IF(OR(Tamanho="Todas",VLOOKUP(AG131,Empresas[], 4,FALSE)="Mais de 200m"), "Grande","")</f>
        <v>Grande</v>
      </c>
      <c r="F131" s="71" t="b">
        <f>IF(VLOOKUP(AG131,Empresas[], 6,FALSE), TRUE,FALSE)</f>
        <v>0</v>
      </c>
      <c r="G131" t="b">
        <f>IF(VLOOKUP(AG131,Empresas[], 5,FALSE), TRUE,FALSE)</f>
        <v>0</v>
      </c>
      <c r="H131" s="71" t="b">
        <f>IF(VLOOKUP(AG131,Empresas[],7,FALSE), TRUE,FALSE)</f>
        <v>0</v>
      </c>
      <c r="I131" s="9">
        <f t="shared" ref="I131:I194" si="20">IF(AN131="","",IF(AN131&gt;1,1,0))</f>
        <v>0</v>
      </c>
      <c r="J131" s="1">
        <f t="shared" ref="J131:J194" si="21">IF(AO131="","",IF(AO131&gt;1,1,0))</f>
        <v>0</v>
      </c>
      <c r="K131" s="1">
        <f t="shared" ref="K131:K194" si="22">IF(J131="","",IF(J131=1,0,IF(AP131&gt;1,1,0)))</f>
        <v>1</v>
      </c>
      <c r="L131" s="1">
        <f t="shared" ref="L131:L194" si="23">IF(AP131="","",IF(AP131&lt;1,1,0))</f>
        <v>0</v>
      </c>
      <c r="M131" s="8">
        <f>IFERROR(VLOOKUP(A131,BDNãoCont[],18,FALSE),"")</f>
        <v>5164143680.1065197</v>
      </c>
      <c r="N131" s="7">
        <f>IFERROR(VLOOKUP(A131,BDNãoCont[],13),"")</f>
        <v>0.11045172283934426</v>
      </c>
      <c r="O131" s="84">
        <f>IFERROR(VLOOKUP(A131,BDContábil[],21,FALSE),"")</f>
        <v>135768228.07999986</v>
      </c>
      <c r="P131" s="84">
        <f>IFERROR(-VLOOKUP(A131,BDContábil[],11,FALSE),"")</f>
        <v>939801753</v>
      </c>
      <c r="Q131" s="84">
        <f>IFERROR(VLOOKUP(A131,BDNãoCont[],3,FALSE),"")</f>
        <v>1021939132.238645</v>
      </c>
      <c r="R131" s="84">
        <f>VLOOKUP(A131,BDContábil[],15,FALSE)-VLOOKUP(A131,BDContábil[],9,FALSE)</f>
        <v>4273936313.3000002</v>
      </c>
      <c r="S131" s="84">
        <f>VLOOKUP(A131,BDContábil[],23,FALSE)</f>
        <v>178063992.58000007</v>
      </c>
      <c r="T131" s="84">
        <f>VLOOKUP(A131,BDContábil[],16,FALSE)</f>
        <v>2565937385.4500008</v>
      </c>
      <c r="U131" s="84">
        <f>IFERROR((1/VLOOKUP(Indicadores[[#This Row],[Concatenado]],TabRankingEficiência[],11,FALSE))*(Indicadores[[#This Row],[EBITDA Normal]]-VLOOKUP(A131,BDNãoCont[],14,FALSE)),"")</f>
        <v>515834638.47527504</v>
      </c>
      <c r="V131" s="84">
        <f>IFERROR(VLOOKUP(A131,BDNãoCont[],14,FALSE),"")</f>
        <v>395011882.96508723</v>
      </c>
      <c r="W131" s="84">
        <f>IFERROR(Indicadores[[#This Row],[EBITDA Normal]]-Indicadores[[#This Row],[Depreciação Regulatória]],"")</f>
        <v>480343233.82491201</v>
      </c>
      <c r="X131" s="84">
        <f>IFERROR(Indicadores[[#This Row],[EBITDA AJ (com variações de mercado)]]-Indicadores[[#This Row],[Depreciação Regulatória]],"")</f>
        <v>108846121.98412389</v>
      </c>
      <c r="Y131" s="84">
        <f>IFERROR(Indicadores[[#This Row],[EBITDA Recorrente]]-Indicadores[[#This Row],[Depreciação Regulatória]],"")</f>
        <v>479038260.45038205</v>
      </c>
      <c r="Z131" s="8">
        <f>VLOOKUP(A131,BDContábil[],8,FALSE)</f>
        <v>875355116.78999925</v>
      </c>
      <c r="AA131" s="8">
        <f>IFERROR((VLOOKUP(A131,TabRankingEficiência[],12,FALSE)*VLOOKUP(A131,BDNãoCont[],15,FALSE))+VLOOKUP(A131,BDNãoCont[],14,FALSE),"")</f>
        <v>503858004.94921112</v>
      </c>
      <c r="AB131" s="8">
        <f>IFERROR((VLOOKUP(A131,TabRankingEficiência[],13,FALSE)*VLOOKUP(A131,BDNãoCont[],15,FALSE))+VLOOKUP(A131,BDNãoCont[],14,FALSE),"")</f>
        <v>874050143.41546929</v>
      </c>
      <c r="AC131" s="8">
        <f t="shared" ref="AC131:AC194" si="24">IF(TipoEbitda="Normal",Z131,IF(TipoEbitda="Recorrente",AB131,AA131))</f>
        <v>874050143.41546929</v>
      </c>
      <c r="AD131" s="8">
        <f>IFERROR(AC131-IFERROR(VLOOKUP(A131,BDNãoCont[],14,FALSE),VLOOKUP(A131,BDContábil[],17,FALSE)+VLOOKUP(A131,BDContábil[],18,FALSE)),"")</f>
        <v>479038260.45038205</v>
      </c>
      <c r="AE131" s="8">
        <f>VLOOKUP(A131,BDContábil[],5,FALSE)</f>
        <v>269019969.88</v>
      </c>
      <c r="AF131" s="8">
        <f>-VLOOKUP(A131,BDContábil[],10,FALSE)</f>
        <v>875511487.60000002</v>
      </c>
      <c r="AG131" t="str">
        <f>'Demonstrativos a plotar'!A131</f>
        <v>CELBA</v>
      </c>
      <c r="AH131" s="38" t="str">
        <f>IF(OR(IF(Reclassificado,Indicadores[[#This Row],[Ranking Financeiro Ajustado]],Indicadores[[#This Row],[Rating IFF]])="",E131&lt;&gt;"Grande",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31" s="38" t="str">
        <f>IF(OR(Indicadores[[#This Row],[Ranking Financeiro Ajustado]]="",E131&lt;&gt;"Grande",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31" s="38" t="str">
        <f>RIGHT(Indicadores[[#This Row],[Ano Ranking Financeiro]],1)</f>
        <v>D</v>
      </c>
      <c r="AK131" s="39" t="str">
        <f>IF(Indicadores[[#This Row],[Div - At Reg/ Ebitda]]&lt;1,"A",IF(Indicadores[[#This Row],[Div - At Reg/ Ebitda]]&lt;2.5,"B",IF(Indicadores[[#This Row],[Div - At Reg/ Ebitda]]&lt;3.7,"C","D")))</f>
        <v>D</v>
      </c>
      <c r="AL131" s="39" t="s">
        <v>576</v>
      </c>
      <c r="AM131" s="39" t="s">
        <v>576</v>
      </c>
      <c r="AN131" s="39">
        <f>IFERROR(Indicadores[[#This Row],[EBIT Aj]]/(Indicadores[[#This Row],[DF Ajust]]+Indicadores[[#This Row],[Dívidas CP]]),"")</f>
        <v>0.41854529844475941</v>
      </c>
      <c r="AO131" s="39">
        <f t="shared" ref="AO131:AO194" si="25">IFERROR(AC131/(AE131+AF131),"")</f>
        <v>0.76367507219061537</v>
      </c>
      <c r="AP131" s="39">
        <f t="shared" ref="AP131:AP194" si="26">IFERROR(AC131/AE131,"")</f>
        <v>3.2490158399963809</v>
      </c>
      <c r="AQ131" s="39">
        <f>IFERROR((VLOOKUP(A131,BDContábil[],15,FALSE)-VLOOKUP(A131,BDContábil[],9,FALSE))/Indicadores[[#This Row],[EBITDA Utilizado]],"")</f>
        <v>4.8898067753859236</v>
      </c>
      <c r="AR131" s="39">
        <f>IFERROR(VLOOKUP(A131,BDContábil[],23,FALSE)/Indicadores[[#This Row],[EBITDA Utilizado]],"")</f>
        <v>0.20372285723126926</v>
      </c>
      <c r="AS131" s="39">
        <f>IFERROR((VLOOKUP(A131,BDContábil[],9,FALSE)+VLOOKUP(A131,BDContábil[],10,FALSE))/Indicadores[[#This Row],[EBITDA Utilizado]],"")</f>
        <v>9.627495849514528E-2</v>
      </c>
      <c r="AT131" s="39">
        <f>Indicadores[[#This Row],[Dív Líqu/ Ebitda]]-Indicadores[[#This Row],[Ativos Reg/ Ebitda]]</f>
        <v>4.6860839181546545</v>
      </c>
      <c r="AU131" s="39">
        <f>IFERROR(VLOOKUP(A131,BDNãoCont[],11,FALSE),"")</f>
        <v>3</v>
      </c>
      <c r="AV131" s="39">
        <f>IFERROR(AC131*IF(TipoEbitda="Normal",1,IF(TipoEbitda="Aj a Provisões",1-DifEditaAjProv,1-DifEditaAjProveOutros))/(VLOOKUP(A131,BDNãoCont[],14,FALSE)+VLOOKUP(A131,BDNãoCont[],15,FALSE)),"")</f>
        <v>0.93104500433916848</v>
      </c>
      <c r="AW131" s="39">
        <f>IFERROR(Indicadores[[#This Row],[EBIT Aj]]/Indicadores[[#This Row],[Capital Investido]]*100,"")</f>
        <v>9.2762380391496198</v>
      </c>
      <c r="AX131" s="51">
        <f>IF(Indicadores[[#This Row],[Patrimônio Líquido]]&lt;0,"",Indicadores[[#This Row],[Lucro Líquido]]/Indicadores[[#This Row],[Patrimônio Líquido]]*100)</f>
        <v>5.2911746346526511</v>
      </c>
      <c r="AY131" s="51"/>
      <c r="AZ131" s="39" t="str">
        <f>IF(OR(Indicadores[[#This Row],[Rating Operacional]]="",E131&lt;&gt;"Grande",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131" s="39">
        <f>IFERROR(VLOOKUP(Indicadores[[#This Row],[Concatenado]],TabRankingEficiência[],13,FALSE),"")</f>
        <v>0.92866632971713781</v>
      </c>
      <c r="BB131" s="39">
        <f>IFERROR(VLOOKUP(Indicadores[[#This Row],[Concatenado]],TabRankingEficiência[],12,FALSE),"")</f>
        <v>0.211009718747528</v>
      </c>
      <c r="BC131" s="39">
        <f>IFERROR(VLOOKUP(Indicadores[[#This Row],[Concatenado]],TabRankingEficiência[],11,FALSE),"")</f>
        <v>0.93119615860759197</v>
      </c>
    </row>
    <row r="132" spans="1:55" ht="15" hidden="1" x14ac:dyDescent="0.25">
      <c r="A132" t="str">
        <f t="shared" si="18"/>
        <v>CELESC2007</v>
      </c>
      <c r="B132">
        <f>'Demonstrativos a plotar'!B132</f>
        <v>2007</v>
      </c>
      <c r="C132" s="38" t="str">
        <f t="shared" si="19"/>
        <v/>
      </c>
      <c r="D132" s="38" t="str">
        <f>IFERROR(VLOOKUP(Indicadores[[#This Row],[Concatenado]],TabRankingEficiência[],IF(TipoEbitda="Normal",14,IF(TipoEbitda="Recorrente",15,16)),FALSE),"")</f>
        <v/>
      </c>
      <c r="E132" t="str">
        <f>IF(OR(Tamanho="Todas",VLOOKUP(AG132,Empresas[], 4,FALSE)="Mais de 200m"), "Grande","")</f>
        <v>Grande</v>
      </c>
      <c r="F132" s="71" t="b">
        <f>IF(VLOOKUP(AG132,Empresas[], 6,FALSE), TRUE,FALSE)</f>
        <v>0</v>
      </c>
      <c r="G132" t="b">
        <f>IF(VLOOKUP(AG132,Empresas[], 5,FALSE), TRUE,FALSE)</f>
        <v>0</v>
      </c>
      <c r="H132" s="71" t="b">
        <f>IF(VLOOKUP(AG132,Empresas[],7,FALSE), TRUE,FALSE)</f>
        <v>1</v>
      </c>
      <c r="I132" s="9" t="str">
        <f t="shared" si="20"/>
        <v/>
      </c>
      <c r="J132" s="1" t="str">
        <f t="shared" si="21"/>
        <v/>
      </c>
      <c r="K132" s="1" t="str">
        <f t="shared" si="22"/>
        <v/>
      </c>
      <c r="L132" s="1" t="str">
        <f t="shared" si="23"/>
        <v/>
      </c>
      <c r="M132" s="8" t="str">
        <f>IFERROR(VLOOKUP(A132,BDNãoCont[],18,FALSE),"")</f>
        <v/>
      </c>
      <c r="N132" s="7">
        <f>IFERROR(VLOOKUP(A132,BDNãoCont[],13),"")</f>
        <v>0.11045172283934426</v>
      </c>
      <c r="O132" s="84">
        <f>IFERROR(VLOOKUP(A132,BDContábil[],21,FALSE),"")</f>
        <v>282769260.05999911</v>
      </c>
      <c r="P132" s="84">
        <f>IFERROR(-VLOOKUP(A132,BDContábil[],11,FALSE),"")</f>
        <v>599267255.05000007</v>
      </c>
      <c r="Q132" s="84" t="str">
        <f>IFERROR(VLOOKUP(A132,BDNãoCont[],3,FALSE),"")</f>
        <v/>
      </c>
      <c r="R132" s="84">
        <f>VLOOKUP(A132,BDContábil[],15,FALSE)-VLOOKUP(A132,BDContábil[],9,FALSE)</f>
        <v>32483893.589999974</v>
      </c>
      <c r="S132" s="84">
        <f>VLOOKUP(A132,BDContábil[],23,FALSE)</f>
        <v>-7000182.409999989</v>
      </c>
      <c r="T132" s="84">
        <f>VLOOKUP(A132,BDContábil[],16,FALSE)</f>
        <v>1318160649.6400008</v>
      </c>
      <c r="U132" s="84" t="str">
        <f>IFERROR((1/VLOOKUP(Indicadores[[#This Row],[Concatenado]],TabRankingEficiência[],11,FALSE))*(Indicadores[[#This Row],[EBITDA Normal]]-VLOOKUP(A132,BDNãoCont[],14,FALSE)),"")</f>
        <v/>
      </c>
      <c r="V132" s="84" t="str">
        <f>IFERROR(VLOOKUP(A132,BDNãoCont[],14,FALSE),"")</f>
        <v/>
      </c>
      <c r="W132" s="84" t="str">
        <f>IFERROR(Indicadores[[#This Row],[EBITDA Normal]]-Indicadores[[#This Row],[Depreciação Regulatória]],"")</f>
        <v/>
      </c>
      <c r="X132" s="84" t="str">
        <f>IFERROR(Indicadores[[#This Row],[EBITDA AJ (com variações de mercado)]]-Indicadores[[#This Row],[Depreciação Regulatória]],"")</f>
        <v/>
      </c>
      <c r="Y132" s="84" t="str">
        <f>IFERROR(Indicadores[[#This Row],[EBITDA Recorrente]]-Indicadores[[#This Row],[Depreciação Regulatória]],"")</f>
        <v/>
      </c>
      <c r="Z132" s="8">
        <f>VLOOKUP(A132,BDContábil[],8,FALSE)</f>
        <v>485332724.62999916</v>
      </c>
      <c r="AA132" s="8" t="str">
        <f>IFERROR((VLOOKUP(A132,TabRankingEficiência[],12,FALSE)*VLOOKUP(A132,BDNãoCont[],15,FALSE))+VLOOKUP(A132,BDNãoCont[],14,FALSE),"")</f>
        <v/>
      </c>
      <c r="AB132" s="8" t="str">
        <f>IFERROR((VLOOKUP(A132,TabRankingEficiência[],13,FALSE)*VLOOKUP(A132,BDNãoCont[],15,FALSE))+VLOOKUP(A132,BDNãoCont[],14,FALSE),"")</f>
        <v/>
      </c>
      <c r="AC132" s="8" t="str">
        <f t="shared" si="24"/>
        <v/>
      </c>
      <c r="AD132" s="8" t="str">
        <f>IFERROR(AC132-IFERROR(VLOOKUP(A132,BDNãoCont[],14,FALSE),VLOOKUP(A132,BDContábil[],17,FALSE)+VLOOKUP(A132,BDContábil[],18,FALSE)),"")</f>
        <v/>
      </c>
      <c r="AE132" s="8">
        <f>VLOOKUP(A132,BDContábil[],5,FALSE)</f>
        <v>41854066.710000001</v>
      </c>
      <c r="AF132" s="8">
        <f>-VLOOKUP(A132,BDContábil[],10,FALSE)</f>
        <v>50467853</v>
      </c>
      <c r="AG132" t="str">
        <f>'Demonstrativos a plotar'!A132</f>
        <v>CELESC</v>
      </c>
      <c r="AH132" s="38" t="str">
        <f>IF(OR(IF(Reclassificado,Indicadores[[#This Row],[Ranking Financeiro Ajustado]],Indicadores[[#This Row],[Rating IFF]])="",E132&lt;&gt;"Grande",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32" s="38" t="str">
        <f>IF(OR(Indicadores[[#This Row],[Ranking Financeiro Ajustado]]="",E132&lt;&gt;"Grande",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32" s="38" t="str">
        <f>RIGHT(Indicadores[[#This Row],[Ano Ranking Financeiro]],1)</f>
        <v/>
      </c>
      <c r="AK132" s="39" t="e">
        <f>IF(Indicadores[[#This Row],[Div - At Reg/ Ebitda]]&lt;1,"A",IF(Indicadores[[#This Row],[Div - At Reg/ Ebitda]]&lt;2.5,"B",IF(Indicadores[[#This Row],[Div - At Reg/ Ebitda]]&lt;3.7,"C","D")))</f>
        <v>#VALUE!</v>
      </c>
      <c r="AL132" s="39"/>
      <c r="AM132" s="39" t="s">
        <v>840</v>
      </c>
      <c r="AN132" s="39" t="str">
        <f>IFERROR(Indicadores[[#This Row],[EBIT Aj]]/(Indicadores[[#This Row],[DF Ajust]]+Indicadores[[#This Row],[Dívidas CP]]),"")</f>
        <v/>
      </c>
      <c r="AO132" s="39" t="str">
        <f t="shared" si="25"/>
        <v/>
      </c>
      <c r="AP132" s="39" t="str">
        <f t="shared" si="26"/>
        <v/>
      </c>
      <c r="AQ132" s="39" t="str">
        <f>IFERROR((VLOOKUP(A132,BDContábil[],15,FALSE)-VLOOKUP(A132,BDContábil[],9,FALSE))/Indicadores[[#This Row],[EBITDA Utilizado]],"")</f>
        <v/>
      </c>
      <c r="AR132" s="39" t="str">
        <f>IFERROR(VLOOKUP(A132,BDContábil[],23,FALSE)/Indicadores[[#This Row],[EBITDA Utilizado]],"")</f>
        <v/>
      </c>
      <c r="AS132" s="39" t="str">
        <f>IFERROR((VLOOKUP(A132,BDContábil[],9,FALSE)+VLOOKUP(A132,BDContábil[],10,FALSE))/Indicadores[[#This Row],[EBITDA Utilizado]],"")</f>
        <v/>
      </c>
      <c r="AT132" s="39" t="e">
        <f>Indicadores[[#This Row],[Dív Líqu/ Ebitda]]-Indicadores[[#This Row],[Ativos Reg/ Ebitda]]</f>
        <v>#VALUE!</v>
      </c>
      <c r="AU132" s="39" t="str">
        <f>IFERROR(VLOOKUP(A132,BDNãoCont[],11,FALSE),"")</f>
        <v/>
      </c>
      <c r="AV132" s="39" t="str">
        <f>IFERROR(AC132*IF(TipoEbitda="Normal",1,IF(TipoEbitda="Aj a Provisões",1-DifEditaAjProv,1-DifEditaAjProveOutros))/(VLOOKUP(A132,BDNãoCont[],14,FALSE)+VLOOKUP(A132,BDNãoCont[],15,FALSE)),"")</f>
        <v/>
      </c>
      <c r="AW132" s="39" t="str">
        <f>IFERROR(Indicadores[[#This Row],[EBIT Aj]]/Indicadores[[#This Row],[Capital Investido]]*100,"")</f>
        <v/>
      </c>
      <c r="AX132" s="51">
        <f>IF(Indicadores[[#This Row],[Patrimônio Líquido]]&lt;0,"",Indicadores[[#This Row],[Lucro Líquido]]/Indicadores[[#This Row],[Patrimônio Líquido]]*100)</f>
        <v>21.451805600267722</v>
      </c>
      <c r="AY132" s="51"/>
      <c r="AZ132" s="39" t="str">
        <f>IF(OR(Indicadores[[#This Row],[Rating Operacional]]="",E132&lt;&gt;"Grande",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32" s="39" t="str">
        <f>IFERROR(VLOOKUP(Indicadores[[#This Row],[Concatenado]],TabRankingEficiência[],13,FALSE),"")</f>
        <v/>
      </c>
      <c r="BB132" s="39" t="str">
        <f>IFERROR(VLOOKUP(Indicadores[[#This Row],[Concatenado]],TabRankingEficiência[],12,FALSE),"")</f>
        <v/>
      </c>
      <c r="BC132" s="39" t="str">
        <f>IFERROR(VLOOKUP(Indicadores[[#This Row],[Concatenado]],TabRankingEficiência[],11,FALSE),"")</f>
        <v/>
      </c>
    </row>
    <row r="133" spans="1:55" ht="15" x14ac:dyDescent="0.25">
      <c r="A133" t="str">
        <f t="shared" si="18"/>
        <v>CELESC2008</v>
      </c>
      <c r="B133">
        <f>'Demonstrativos a plotar'!B133</f>
        <v>2008</v>
      </c>
      <c r="C133" s="38" t="str">
        <f t="shared" si="19"/>
        <v>B</v>
      </c>
      <c r="D133" s="38" t="str">
        <f>IFERROR(VLOOKUP(Indicadores[[#This Row],[Concatenado]],TabRankingEficiência[],IF(TipoEbitda="Normal",14,IF(TipoEbitda="Recorrente",15,16)),FALSE),"")</f>
        <v>C</v>
      </c>
      <c r="E133" t="str">
        <f>IF(OR(Tamanho="Todas",VLOOKUP(AG133,Empresas[], 4,FALSE)="Mais de 200m"), "Grande","")</f>
        <v>Grande</v>
      </c>
      <c r="F133" s="71" t="b">
        <f>IF(VLOOKUP(AG133,Empresas[], 6,FALSE), TRUE,FALSE)</f>
        <v>0</v>
      </c>
      <c r="G133" t="b">
        <f>IF(VLOOKUP(AG133,Empresas[], 5,FALSE), TRUE,FALSE)</f>
        <v>0</v>
      </c>
      <c r="H133" s="71" t="b">
        <f>IF(VLOOKUP(AG133,Empresas[],7,FALSE), TRUE,FALSE)</f>
        <v>1</v>
      </c>
      <c r="I133" s="9">
        <f t="shared" si="20"/>
        <v>0</v>
      </c>
      <c r="J133" s="1">
        <f t="shared" si="21"/>
        <v>1</v>
      </c>
      <c r="K133" s="1">
        <f t="shared" si="22"/>
        <v>0</v>
      </c>
      <c r="L133" s="1">
        <f t="shared" si="23"/>
        <v>0</v>
      </c>
      <c r="M133" s="8">
        <f>IFERROR(VLOOKUP(A133,BDNãoCont[],18,FALSE),"")</f>
        <v>2055765987.6625547</v>
      </c>
      <c r="N133" s="7">
        <f>IFERROR(VLOOKUP(A133,BDNãoCont[],13),"")</f>
        <v>0.11045172283934426</v>
      </c>
      <c r="O133" s="84">
        <f>IFERROR(VLOOKUP(A133,BDContábil[],21,FALSE),"")</f>
        <v>132822301.5</v>
      </c>
      <c r="P133" s="84">
        <f>IFERROR(-VLOOKUP(A133,BDContábil[],11,FALSE),"")</f>
        <v>647715479.65999997</v>
      </c>
      <c r="Q133" s="84">
        <f>IFERROR(VLOOKUP(A133,BDNãoCont[],3,FALSE),"")</f>
        <v>421721031.5578779</v>
      </c>
      <c r="R133" s="84">
        <f>VLOOKUP(A133,BDContábil[],15,FALSE)-VLOOKUP(A133,BDContábil[],9,FALSE)</f>
        <v>127553934.99000001</v>
      </c>
      <c r="S133" s="84">
        <f>VLOOKUP(A133,BDContábil[],23,FALSE)</f>
        <v>127723331.69000001</v>
      </c>
      <c r="T133" s="84">
        <f>VLOOKUP(A133,BDContábil[],16,FALSE)</f>
        <v>1432057113.1800003</v>
      </c>
      <c r="U133" s="84">
        <f>IFERROR((1/VLOOKUP(Indicadores[[#This Row],[Concatenado]],TabRankingEficiência[],11,FALSE))*(Indicadores[[#This Row],[EBITDA Normal]]-VLOOKUP(A133,BDNãoCont[],14,FALSE)),"")</f>
        <v>294086237.87169665</v>
      </c>
      <c r="V133" s="84">
        <f>IFERROR(VLOOKUP(A133,BDNãoCont[],14,FALSE),"")</f>
        <v>186854579.43897521</v>
      </c>
      <c r="W133" s="84">
        <f>IFERROR(Indicadores[[#This Row],[EBITDA Normal]]-Indicadores[[#This Row],[Depreciação Regulatória]],"")</f>
        <v>177603380.18102479</v>
      </c>
      <c r="X133" s="84">
        <f>IFERROR(Indicadores[[#This Row],[EBITDA AJ (com variações de mercado)]]-Indicadores[[#This Row],[Depreciação Regulatória]],"")</f>
        <v>119257383.39885485</v>
      </c>
      <c r="Y133" s="84">
        <f>IFERROR(Indicadores[[#This Row],[EBITDA Recorrente]]-Indicadores[[#This Row],[Depreciação Regulatória]],"")</f>
        <v>40434727.935507715</v>
      </c>
      <c r="Z133" s="8">
        <f>VLOOKUP(A133,BDContábil[],8,FALSE)</f>
        <v>364457959.62</v>
      </c>
      <c r="AA133" s="8">
        <f>IFERROR((VLOOKUP(A133,TabRankingEficiência[],12,FALSE)*VLOOKUP(A133,BDNãoCont[],15,FALSE))+VLOOKUP(A133,BDNãoCont[],14,FALSE),"")</f>
        <v>306111962.83783007</v>
      </c>
      <c r="AB133" s="8">
        <f>IFERROR((VLOOKUP(A133,TabRankingEficiência[],13,FALSE)*VLOOKUP(A133,BDNãoCont[],15,FALSE))+VLOOKUP(A133,BDNãoCont[],14,FALSE),"")</f>
        <v>227289307.37448293</v>
      </c>
      <c r="AC133" s="8">
        <f t="shared" si="24"/>
        <v>227289307.37448293</v>
      </c>
      <c r="AD133" s="8">
        <f>IFERROR(AC133-IFERROR(VLOOKUP(A133,BDNãoCont[],14,FALSE),VLOOKUP(A133,BDContábil[],17,FALSE)+VLOOKUP(A133,BDContábil[],18,FALSE)),"")</f>
        <v>40434727.935507715</v>
      </c>
      <c r="AE133" s="8">
        <f>VLOOKUP(A133,BDContábil[],5,FALSE)</f>
        <v>63596213.589999996</v>
      </c>
      <c r="AF133" s="8">
        <f>-VLOOKUP(A133,BDContábil[],10,FALSE)</f>
        <v>53877795.020000003</v>
      </c>
      <c r="AG133" t="str">
        <f>'Demonstrativos a plotar'!A133</f>
        <v>CELESC</v>
      </c>
      <c r="AH133" s="38" t="str">
        <f>IF(OR(IF(Reclassificado,Indicadores[[#This Row],[Ranking Financeiro Ajustado]],Indicadores[[#This Row],[Rating IFF]])="",E133&lt;&gt;"Grande",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133" s="38" t="str">
        <f>IF(OR(Indicadores[[#This Row],[Ranking Financeiro Ajustado]]="",E133&lt;&gt;"Grande",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133" s="38" t="str">
        <f>RIGHT(Indicadores[[#This Row],[Ano Ranking Financeiro]],1)</f>
        <v>B</v>
      </c>
      <c r="AK133" s="39" t="str">
        <f>IF(Indicadores[[#This Row],[Div - At Reg/ Ebitda]]&lt;1,"A",IF(Indicadores[[#This Row],[Div - At Reg/ Ebitda]]&lt;2.5,"B",IF(Indicadores[[#This Row],[Div - At Reg/ Ebitda]]&lt;3.7,"C","D")))</f>
        <v>A</v>
      </c>
      <c r="AL133" s="39"/>
      <c r="AM133" s="39" t="s">
        <v>79</v>
      </c>
      <c r="AN133" s="39">
        <f>IFERROR(Indicadores[[#This Row],[EBIT Aj]]/(Indicadores[[#This Row],[DF Ajust]]+Indicadores[[#This Row],[Dívidas CP]]),"")</f>
        <v>0.34420148264239703</v>
      </c>
      <c r="AO133" s="39">
        <f t="shared" si="25"/>
        <v>1.9348050693413972</v>
      </c>
      <c r="AP133" s="39">
        <f t="shared" si="26"/>
        <v>3.573944021884699</v>
      </c>
      <c r="AQ133" s="39">
        <f>IFERROR((VLOOKUP(A133,BDContábil[],15,FALSE)-VLOOKUP(A133,BDContábil[],9,FALSE))/Indicadores[[#This Row],[EBITDA Utilizado]],"")</f>
        <v>0.56119637330691297</v>
      </c>
      <c r="AR133" s="39">
        <f>IFERROR(VLOOKUP(A133,BDContábil[],23,FALSE)/Indicadores[[#This Row],[EBITDA Utilizado]],"")</f>
        <v>0.56194166441610227</v>
      </c>
      <c r="AS133" s="39">
        <f>IFERROR((VLOOKUP(A133,BDContábil[],9,FALSE)+VLOOKUP(A133,BDContábil[],10,FALSE))/Indicadores[[#This Row],[EBITDA Utilizado]],"")</f>
        <v>0.69681140639430084</v>
      </c>
      <c r="AT133" s="39">
        <f>Indicadores[[#This Row],[Dív Líqu/ Ebitda]]-Indicadores[[#This Row],[Ativos Reg/ Ebitda]]</f>
        <v>-7.4529110918930552E-4</v>
      </c>
      <c r="AU133" s="39">
        <f>IFERROR(VLOOKUP(A133,BDNãoCont[],11,FALSE),"")</f>
        <v>2</v>
      </c>
      <c r="AV133" s="39">
        <f>IFERROR(AC133*IF(TipoEbitda="Normal",1,IF(TipoEbitda="Aj a Provisões",1-DifEditaAjProv,1-DifEditaAjProveOutros))/(VLOOKUP(A133,BDNãoCont[],14,FALSE)+VLOOKUP(A133,BDNãoCont[],15,FALSE)),"")</f>
        <v>0.45852909483382259</v>
      </c>
      <c r="AW133" s="39">
        <f>IFERROR(Indicadores[[#This Row],[EBIT Aj]]/Indicadores[[#This Row],[Capital Investido]]*100,"")</f>
        <v>1.9668935169747981</v>
      </c>
      <c r="AX133" s="51">
        <f>IF(Indicadores[[#This Row],[Patrimônio Líquido]]&lt;0,"",Indicadores[[#This Row],[Lucro Líquido]]/Indicadores[[#This Row],[Patrimônio Líquido]]*100)</f>
        <v>9.2749304673371018</v>
      </c>
      <c r="AY133" s="51"/>
      <c r="AZ133" s="39" t="str">
        <f>IF(OR(Indicadores[[#This Row],[Rating Operacional]]="",E133&lt;&gt;"Grande",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133" s="39">
        <f>IFERROR(VLOOKUP(Indicadores[[#This Row],[Concatenado]],TabRankingEficiência[],13,FALSE),"")</f>
        <v>0.13749275800417854</v>
      </c>
      <c r="BB133" s="39">
        <f>IFERROR(VLOOKUP(Indicadores[[#This Row],[Concatenado]],TabRankingEficiência[],12,FALSE),"")</f>
        <v>0.405518409373821</v>
      </c>
      <c r="BC133" s="39">
        <f>IFERROR(VLOOKUP(Indicadores[[#This Row],[Concatenado]],TabRankingEficiência[],11,FALSE),"")</f>
        <v>0.60391598555016102</v>
      </c>
    </row>
    <row r="134" spans="1:55" ht="15" x14ac:dyDescent="0.25">
      <c r="A134" t="str">
        <f t="shared" si="18"/>
        <v>CELESC2009</v>
      </c>
      <c r="B134">
        <f>'Demonstrativos a plotar'!B134</f>
        <v>2009</v>
      </c>
      <c r="C134" s="38" t="str">
        <f t="shared" si="19"/>
        <v>B</v>
      </c>
      <c r="D134" s="38" t="str">
        <f>IFERROR(VLOOKUP(Indicadores[[#This Row],[Concatenado]],TabRankingEficiência[],IF(TipoEbitda="Normal",14,IF(TipoEbitda="Recorrente",15,16)),FALSE),"")</f>
        <v>C</v>
      </c>
      <c r="E134" t="str">
        <f>IF(OR(Tamanho="Todas",VLOOKUP(AG134,Empresas[], 4,FALSE)="Mais de 200m"), "Grande","")</f>
        <v>Grande</v>
      </c>
      <c r="F134" s="71" t="b">
        <f>IF(VLOOKUP(AG134,Empresas[], 6,FALSE), TRUE,FALSE)</f>
        <v>0</v>
      </c>
      <c r="G134" t="b">
        <f>IF(VLOOKUP(AG134,Empresas[], 5,FALSE), TRUE,FALSE)</f>
        <v>0</v>
      </c>
      <c r="H134" s="71" t="b">
        <f>IF(VLOOKUP(AG134,Empresas[],7,FALSE), TRUE,FALSE)</f>
        <v>1</v>
      </c>
      <c r="I134" s="9">
        <f t="shared" si="20"/>
        <v>0</v>
      </c>
      <c r="J134" s="1">
        <f t="shared" si="21"/>
        <v>1</v>
      </c>
      <c r="K134" s="1">
        <f t="shared" si="22"/>
        <v>0</v>
      </c>
      <c r="L134" s="1">
        <f t="shared" si="23"/>
        <v>0</v>
      </c>
      <c r="M134" s="8">
        <f>IFERROR(VLOOKUP(A134,BDNãoCont[],18,FALSE),"")</f>
        <v>2099173798.65131</v>
      </c>
      <c r="N134" s="7">
        <f>IFERROR(VLOOKUP(A134,BDNãoCont[],13),"")</f>
        <v>0.11045172283934426</v>
      </c>
      <c r="O134" s="84">
        <f>IFERROR(VLOOKUP(A134,BDContábil[],21,FALSE),"")</f>
        <v>71549472.819999009</v>
      </c>
      <c r="P134" s="84">
        <f>IFERROR(-VLOOKUP(A134,BDContábil[],11,FALSE),"")</f>
        <v>640256506.88999987</v>
      </c>
      <c r="Q134" s="84">
        <f>IFERROR(VLOOKUP(A134,BDNãoCont[],3,FALSE),"")</f>
        <v>418366074.60616565</v>
      </c>
      <c r="R134" s="84">
        <f>VLOOKUP(A134,BDContábil[],15,FALSE)-VLOOKUP(A134,BDContábil[],9,FALSE)</f>
        <v>120173484.59999993</v>
      </c>
      <c r="S134" s="84">
        <f>VLOOKUP(A134,BDContábil[],23,FALSE)</f>
        <v>54614245.120000005</v>
      </c>
      <c r="T134" s="84">
        <f>VLOOKUP(A134,BDContábil[],16,FALSE)</f>
        <v>1516988223.7799983</v>
      </c>
      <c r="U134" s="84">
        <f>IFERROR((1/VLOOKUP(Indicadores[[#This Row],[Concatenado]],TabRankingEficiência[],11,FALSE))*(Indicadores[[#This Row],[EBITDA Normal]]-VLOOKUP(A134,BDNãoCont[],14,FALSE)),"")</f>
        <v>298113251.00621659</v>
      </c>
      <c r="V134" s="84">
        <f>IFERROR(VLOOKUP(A134,BDNãoCont[],14,FALSE),"")</f>
        <v>190856612.49942181</v>
      </c>
      <c r="W134" s="84">
        <f>IFERROR(Indicadores[[#This Row],[EBITDA Normal]]-Indicadores[[#This Row],[Depreciação Regulatória]],"")</f>
        <v>511823.06057724357</v>
      </c>
      <c r="X134" s="84">
        <f>IFERROR(Indicadores[[#This Row],[EBITDA AJ (com variações de mercado)]]-Indicadores[[#This Row],[Depreciação Regulatória]],"")</f>
        <v>52486804.231971741</v>
      </c>
      <c r="Y134" s="84">
        <f>IFERROR(Indicadores[[#This Row],[EBITDA Recorrente]]-Indicadores[[#This Row],[Depreciação Regulatória]],"")</f>
        <v>54857090.552284747</v>
      </c>
      <c r="Z134" s="8">
        <f>VLOOKUP(A134,BDContábil[],8,FALSE)</f>
        <v>191368435.55999905</v>
      </c>
      <c r="AA134" s="8">
        <f>IFERROR((VLOOKUP(A134,TabRankingEficiência[],12,FALSE)*VLOOKUP(A134,BDNãoCont[],15,FALSE))+VLOOKUP(A134,BDNãoCont[],14,FALSE),"")</f>
        <v>243343416.73139355</v>
      </c>
      <c r="AB134" s="8">
        <f>IFERROR((VLOOKUP(A134,TabRankingEficiência[],13,FALSE)*VLOOKUP(A134,BDNãoCont[],15,FALSE))+VLOOKUP(A134,BDNãoCont[],14,FALSE),"")</f>
        <v>245713703.05170655</v>
      </c>
      <c r="AC134" s="8">
        <f t="shared" si="24"/>
        <v>245713703.05170655</v>
      </c>
      <c r="AD134" s="8">
        <f>IFERROR(AC134-IFERROR(VLOOKUP(A134,BDNãoCont[],14,FALSE),VLOOKUP(A134,BDContábil[],17,FALSE)+VLOOKUP(A134,BDContábil[],18,FALSE)),"")</f>
        <v>54857090.552284747</v>
      </c>
      <c r="AE134" s="8">
        <f>VLOOKUP(A134,BDContábil[],5,FALSE)</f>
        <v>58511896.840000004</v>
      </c>
      <c r="AF134" s="8">
        <f>-VLOOKUP(A134,BDContábil[],10,FALSE)</f>
        <v>84557979.919999987</v>
      </c>
      <c r="AG134" t="str">
        <f>'Demonstrativos a plotar'!A134</f>
        <v>CELESC</v>
      </c>
      <c r="AH134" s="38" t="str">
        <f>IF(OR(IF(Reclassificado,Indicadores[[#This Row],[Ranking Financeiro Ajustado]],Indicadores[[#This Row],[Rating IFF]])="",E134&lt;&gt;"Grande",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134" s="38" t="str">
        <f>IF(OR(Indicadores[[#This Row],[Ranking Financeiro Ajustado]]="",E134&lt;&gt;"Grande",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134" s="38" t="str">
        <f>RIGHT(Indicadores[[#This Row],[Ano Ranking Financeiro]],1)</f>
        <v>B</v>
      </c>
      <c r="AK134" s="39" t="str">
        <f>IF(Indicadores[[#This Row],[Div - At Reg/ Ebitda]]&lt;1,"A",IF(Indicadores[[#This Row],[Div - At Reg/ Ebitda]]&lt;2.5,"B",IF(Indicadores[[#This Row],[Div - At Reg/ Ebitda]]&lt;3.7,"C","D")))</f>
        <v>A</v>
      </c>
      <c r="AL134" s="39"/>
      <c r="AM134" s="39" t="s">
        <v>79</v>
      </c>
      <c r="AN134" s="39">
        <f>IFERROR(Indicadores[[#This Row],[EBIT Aj]]/(Indicadores[[#This Row],[DF Ajust]]+Indicadores[[#This Row],[Dívidas CP]]),"")</f>
        <v>0.3834286559448683</v>
      </c>
      <c r="AO134" s="39">
        <f t="shared" si="25"/>
        <v>1.7174384197163446</v>
      </c>
      <c r="AP134" s="39">
        <f t="shared" si="26"/>
        <v>4.1993802341361004</v>
      </c>
      <c r="AQ134" s="39">
        <f>IFERROR((VLOOKUP(A134,BDContábil[],15,FALSE)-VLOOKUP(A134,BDContábil[],9,FALSE))/Indicadores[[#This Row],[EBITDA Utilizado]],"")</f>
        <v>0.4890792947543155</v>
      </c>
      <c r="AR134" s="39">
        <f>IFERROR(VLOOKUP(A134,BDContábil[],23,FALSE)/Indicadores[[#This Row],[EBITDA Utilizado]],"")</f>
        <v>0.22226780371507121</v>
      </c>
      <c r="AS134" s="39">
        <f>IFERROR((VLOOKUP(A134,BDContábil[],9,FALSE)+VLOOKUP(A134,BDContábil[],10,FALSE))/Indicadores[[#This Row],[EBITDA Utilizado]],"")</f>
        <v>0.47092095073611068</v>
      </c>
      <c r="AT134" s="39">
        <f>Indicadores[[#This Row],[Dív Líqu/ Ebitda]]-Indicadores[[#This Row],[Ativos Reg/ Ebitda]]</f>
        <v>0.26681149103924429</v>
      </c>
      <c r="AU134" s="39">
        <f>IFERROR(VLOOKUP(A134,BDNãoCont[],11,FALSE),"")</f>
        <v>2</v>
      </c>
      <c r="AV134" s="39">
        <f>IFERROR(AC134*IF(TipoEbitda="Normal",1,IF(TipoEbitda="Aj a Provisões",1-DifEditaAjProv,1-DifEditaAjProveOutros))/(VLOOKUP(A134,BDNãoCont[],14,FALSE)+VLOOKUP(A134,BDNãoCont[],15,FALSE)),"")</f>
        <v>0.48755859173314009</v>
      </c>
      <c r="AW134" s="39">
        <f>IFERROR(Indicadores[[#This Row],[EBIT Aj]]/Indicadores[[#This Row],[Capital Investido]]*100,"")</f>
        <v>2.6132705442269555</v>
      </c>
      <c r="AX134" s="51">
        <f>IF(Indicadores[[#This Row],[Patrimônio Líquido]]&lt;0,"",Indicadores[[#This Row],[Lucro Líquido]]/Indicadores[[#This Row],[Patrimônio Líquido]]*100)</f>
        <v>4.7165476764027598</v>
      </c>
      <c r="AY134" s="51"/>
      <c r="AZ134" s="39" t="str">
        <f>IF(OR(Indicadores[[#This Row],[Rating Operacional]]="",E134&lt;&gt;"Grande",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134" s="39">
        <f>IFERROR(VLOOKUP(Indicadores[[#This Row],[Concatenado]],TabRankingEficiência[],13,FALSE),"")</f>
        <v>0.18401426447785627</v>
      </c>
      <c r="BB134" s="39">
        <f>IFERROR(VLOOKUP(Indicadores[[#This Row],[Concatenado]],TabRankingEficiência[],12,FALSE),"")</f>
        <v>0.176063305186302</v>
      </c>
      <c r="BC134" s="39">
        <f>IFERROR(VLOOKUP(Indicadores[[#This Row],[Concatenado]],TabRankingEficiência[],11,FALSE),"")</f>
        <v>1.7168745731687401E-3</v>
      </c>
    </row>
    <row r="135" spans="1:55" ht="15" x14ac:dyDescent="0.25">
      <c r="A135" t="str">
        <f t="shared" si="18"/>
        <v>CELESC2010</v>
      </c>
      <c r="B135">
        <f>'Demonstrativos a plotar'!B135</f>
        <v>2010</v>
      </c>
      <c r="C135" s="38" t="str">
        <f t="shared" si="19"/>
        <v>B</v>
      </c>
      <c r="D135" s="38" t="str">
        <f>IFERROR(VLOOKUP(Indicadores[[#This Row],[Concatenado]],TabRankingEficiência[],IF(TipoEbitda="Normal",14,IF(TipoEbitda="Recorrente",15,16)),FALSE),"")</f>
        <v>D</v>
      </c>
      <c r="E135" t="str">
        <f>IF(OR(Tamanho="Todas",VLOOKUP(AG135,Empresas[], 4,FALSE)="Mais de 200m"), "Grande","")</f>
        <v>Grande</v>
      </c>
      <c r="F135" s="71" t="b">
        <f>IF(VLOOKUP(AG135,Empresas[], 6,FALSE), TRUE,FALSE)</f>
        <v>0</v>
      </c>
      <c r="G135" t="b">
        <f>IF(VLOOKUP(AG135,Empresas[], 5,FALSE), TRUE,FALSE)</f>
        <v>0</v>
      </c>
      <c r="H135" s="71" t="b">
        <f>IF(VLOOKUP(AG135,Empresas[],7,FALSE), TRUE,FALSE)</f>
        <v>1</v>
      </c>
      <c r="I135" s="9">
        <f t="shared" si="20"/>
        <v>0</v>
      </c>
      <c r="J135" s="1">
        <f t="shared" si="21"/>
        <v>1</v>
      </c>
      <c r="K135" s="1">
        <f t="shared" si="22"/>
        <v>0</v>
      </c>
      <c r="L135" s="1">
        <f t="shared" si="23"/>
        <v>0</v>
      </c>
      <c r="M135" s="8">
        <f>IFERROR(VLOOKUP(A135,BDNãoCont[],18,FALSE),"")</f>
        <v>2265770135.061635</v>
      </c>
      <c r="N135" s="7">
        <f>IFERROR(VLOOKUP(A135,BDNãoCont[],13),"")</f>
        <v>0.11045172283934426</v>
      </c>
      <c r="O135" s="84">
        <f>IFERROR(VLOOKUP(A135,BDContábil[],21,FALSE),"")</f>
        <v>242694562.64000177</v>
      </c>
      <c r="P135" s="84">
        <f>IFERROR(-VLOOKUP(A135,BDContábil[],11,FALSE),"")</f>
        <v>790961695.92000008</v>
      </c>
      <c r="Q135" s="84">
        <f>IFERROR(VLOOKUP(A135,BDNãoCont[],3,FALSE),"")</f>
        <v>433739607.53210866</v>
      </c>
      <c r="R135" s="84">
        <f>VLOOKUP(A135,BDContábil[],15,FALSE)-VLOOKUP(A135,BDContábil[],9,FALSE)</f>
        <v>131282741.31999996</v>
      </c>
      <c r="S135" s="84">
        <f>VLOOKUP(A135,BDContábil[],23,FALSE)</f>
        <v>137098119.88</v>
      </c>
      <c r="T135" s="84">
        <f>VLOOKUP(A135,BDContábil[],16,FALSE)</f>
        <v>1214162022.1200001</v>
      </c>
      <c r="U135" s="84">
        <f>IFERROR((1/VLOOKUP(Indicadores[[#This Row],[Concatenado]],TabRankingEficiência[],11,FALSE))*(Indicadores[[#This Row],[EBITDA Normal]]-VLOOKUP(A135,BDNãoCont[],14,FALSE)),"")</f>
        <v>318482535.85551703</v>
      </c>
      <c r="V135" s="84">
        <f>IFERROR(VLOOKUP(A135,BDNãoCont[],14,FALSE),"")</f>
        <v>205997294.83276191</v>
      </c>
      <c r="W135" s="84">
        <f>IFERROR(Indicadores[[#This Row],[EBITDA Normal]]-Indicadores[[#This Row],[Depreciação Regulatória]],"")</f>
        <v>196078451.98723987</v>
      </c>
      <c r="X135" s="84">
        <f>IFERROR(Indicadores[[#This Row],[EBITDA AJ (com variações de mercado)]]-Indicadores[[#This Row],[Depreciação Regulatória]],"")</f>
        <v>39440867.318880886</v>
      </c>
      <c r="Y135" s="84">
        <f>IFERROR(Indicadores[[#This Row],[EBITDA Recorrente]]-Indicadores[[#This Row],[Depreciação Regulatória]],"")</f>
        <v>-46813352.718618482</v>
      </c>
      <c r="Z135" s="8">
        <f>VLOOKUP(A135,BDContábil[],8,FALSE)</f>
        <v>402075746.82000178</v>
      </c>
      <c r="AA135" s="8">
        <f>IFERROR((VLOOKUP(A135,TabRankingEficiência[],12,FALSE)*VLOOKUP(A135,BDNãoCont[],15,FALSE))+VLOOKUP(A135,BDNãoCont[],14,FALSE),"")</f>
        <v>245438162.1516428</v>
      </c>
      <c r="AB135" s="8">
        <f>IFERROR((VLOOKUP(A135,TabRankingEficiência[],13,FALSE)*VLOOKUP(A135,BDNãoCont[],15,FALSE))+VLOOKUP(A135,BDNãoCont[],14,FALSE),"")</f>
        <v>159183942.11414343</v>
      </c>
      <c r="AC135" s="8">
        <f t="shared" si="24"/>
        <v>159183942.11414343</v>
      </c>
      <c r="AD135" s="8">
        <f>IFERROR(AC135-IFERROR(VLOOKUP(A135,BDNãoCont[],14,FALSE),VLOOKUP(A135,BDContábil[],17,FALSE)+VLOOKUP(A135,BDContábil[],18,FALSE)),"")</f>
        <v>-46813352.718618482</v>
      </c>
      <c r="AE135" s="8">
        <f>VLOOKUP(A135,BDContábil[],5,FALSE)</f>
        <v>27126638.609999999</v>
      </c>
      <c r="AF135" s="8">
        <f>-VLOOKUP(A135,BDContábil[],10,FALSE)</f>
        <v>106050615.61</v>
      </c>
      <c r="AG135" t="str">
        <f>'Demonstrativos a plotar'!A135</f>
        <v>CELESC</v>
      </c>
      <c r="AH135" s="38" t="str">
        <f>IF(OR(IF(Reclassificado,Indicadores[[#This Row],[Ranking Financeiro Ajustado]],Indicadores[[#This Row],[Rating IFF]])="",E135&lt;&gt;"Grande",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135" s="38" t="str">
        <f>IF(OR(Indicadores[[#This Row],[Ranking Financeiro Ajustado]]="",E135&lt;&gt;"Grande",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135" s="38" t="str">
        <f>RIGHT(Indicadores[[#This Row],[Ano Ranking Financeiro]],1)</f>
        <v>B</v>
      </c>
      <c r="AK135" s="39" t="str">
        <f>IF(Indicadores[[#This Row],[Div - At Reg/ Ebitda]]&lt;1,"A",IF(Indicadores[[#This Row],[Div - At Reg/ Ebitda]]&lt;2.5,"B",IF(Indicadores[[#This Row],[Div - At Reg/ Ebitda]]&lt;3.7,"C","D")))</f>
        <v>A</v>
      </c>
      <c r="AL135" s="39"/>
      <c r="AM135" s="39" t="s">
        <v>79</v>
      </c>
      <c r="AN135" s="39">
        <f>IFERROR(Indicadores[[#This Row],[EBIT Aj]]/(Indicadores[[#This Row],[DF Ajust]]+Indicadores[[#This Row],[Dívidas CP]]),"")</f>
        <v>-0.35151162255745211</v>
      </c>
      <c r="AO135" s="39">
        <f t="shared" si="25"/>
        <v>1.1952787512136427</v>
      </c>
      <c r="AP135" s="39">
        <f t="shared" si="26"/>
        <v>5.8681779339760016</v>
      </c>
      <c r="AQ135" s="39">
        <f>IFERROR((VLOOKUP(A135,BDContábil[],15,FALSE)-VLOOKUP(A135,BDContábil[],9,FALSE))/Indicadores[[#This Row],[EBITDA Utilizado]],"")</f>
        <v>0.82472352158399986</v>
      </c>
      <c r="AR135" s="39">
        <f>IFERROR(VLOOKUP(A135,BDContábil[],23,FALSE)/Indicadores[[#This Row],[EBITDA Utilizado]],"")</f>
        <v>0.86125596626884193</v>
      </c>
      <c r="AS135" s="39">
        <f>IFERROR((VLOOKUP(A135,BDContábil[],9,FALSE)+VLOOKUP(A135,BDContábil[],10,FALSE))/Indicadores[[#This Row],[EBITDA Utilizado]],"")</f>
        <v>0.40469858249776425</v>
      </c>
      <c r="AT135" s="39">
        <f>Indicadores[[#This Row],[Dív Líqu/ Ebitda]]-Indicadores[[#This Row],[Ativos Reg/ Ebitda]]</f>
        <v>-3.6532444684842069E-2</v>
      </c>
      <c r="AU135" s="39">
        <f>IFERROR(VLOOKUP(A135,BDNãoCont[],11,FALSE),"")</f>
        <v>2</v>
      </c>
      <c r="AV135" s="39">
        <f>IFERROR(AC135*IF(TipoEbitda="Normal",1,IF(TipoEbitda="Aj a Provisões",1-DifEditaAjProv,1-DifEditaAjProveOutros))/(VLOOKUP(A135,BDNãoCont[],14,FALSE)+VLOOKUP(A135,BDNãoCont[],15,FALSE)),"")</f>
        <v>0.29447605999445675</v>
      </c>
      <c r="AW135" s="39">
        <f>IFERROR(Indicadores[[#This Row],[EBIT Aj]]/Indicadores[[#This Row],[Capital Investido]]*100,"")</f>
        <v>-2.066112179439819</v>
      </c>
      <c r="AX135" s="51">
        <f>IF(Indicadores[[#This Row],[Patrimônio Líquido]]&lt;0,"",Indicadores[[#This Row],[Lucro Líquido]]/Indicadores[[#This Row],[Patrimônio Líquido]]*100)</f>
        <v>19.988647167224226</v>
      </c>
      <c r="AY135" s="51"/>
      <c r="AZ135" s="39" t="str">
        <f>IF(OR(Indicadores[[#This Row],[Rating Operacional]]="",E135&lt;&gt;"Grande",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135" s="39">
        <f>IFERROR(VLOOKUP(Indicadores[[#This Row],[Concatenado]],TabRankingEficiência[],13,FALSE),"")</f>
        <v>-0.14698875902750785</v>
      </c>
      <c r="BB135" s="39">
        <f>IFERROR(VLOOKUP(Indicadores[[#This Row],[Concatenado]],TabRankingEficiência[],12,FALSE),"")</f>
        <v>0.123839968844299</v>
      </c>
      <c r="BC135" s="39">
        <f>IFERROR(VLOOKUP(Indicadores[[#This Row],[Concatenado]],TabRankingEficiência[],11,FALSE),"")</f>
        <v>0.61566469087709397</v>
      </c>
    </row>
    <row r="136" spans="1:55" ht="15" x14ac:dyDescent="0.25">
      <c r="A136" t="str">
        <f t="shared" si="18"/>
        <v>CELESC2011</v>
      </c>
      <c r="B136">
        <f>'Demonstrativos a plotar'!B136</f>
        <v>2011</v>
      </c>
      <c r="C136" s="38" t="str">
        <f t="shared" si="19"/>
        <v>B</v>
      </c>
      <c r="D136" s="38" t="str">
        <f>IFERROR(VLOOKUP(Indicadores[[#This Row],[Concatenado]],TabRankingEficiência[],IF(TipoEbitda="Normal",14,IF(TipoEbitda="Recorrente",15,16)),FALSE),"")</f>
        <v>C</v>
      </c>
      <c r="E136" t="str">
        <f>IF(OR(Tamanho="Todas",VLOOKUP(AG136,Empresas[], 4,FALSE)="Mais de 200m"), "Grande","")</f>
        <v>Grande</v>
      </c>
      <c r="F136" s="71" t="b">
        <f>IF(VLOOKUP(AG136,Empresas[], 6,FALSE), TRUE,FALSE)</f>
        <v>0</v>
      </c>
      <c r="G136" t="b">
        <f>IF(VLOOKUP(AG136,Empresas[], 5,FALSE), TRUE,FALSE)</f>
        <v>0</v>
      </c>
      <c r="H136" s="71" t="b">
        <f>IF(VLOOKUP(AG136,Empresas[],7,FALSE), TRUE,FALSE)</f>
        <v>1</v>
      </c>
      <c r="I136" s="9">
        <f t="shared" si="20"/>
        <v>0</v>
      </c>
      <c r="J136" s="1">
        <f t="shared" si="21"/>
        <v>1</v>
      </c>
      <c r="K136" s="1">
        <f t="shared" si="22"/>
        <v>0</v>
      </c>
      <c r="L136" s="1">
        <f t="shared" si="23"/>
        <v>0</v>
      </c>
      <c r="M136" s="8">
        <f>IFERROR(VLOOKUP(A136,BDNãoCont[],18,FALSE),"")</f>
        <v>2534831229.9570446</v>
      </c>
      <c r="N136" s="7">
        <f>IFERROR(VLOOKUP(A136,BDNãoCont[],13),"")</f>
        <v>0.11045172283934426</v>
      </c>
      <c r="O136" s="84">
        <f>IFERROR(VLOOKUP(A136,BDContábil[],21,FALSE),"")</f>
        <v>196824657.84000042</v>
      </c>
      <c r="P136" s="84">
        <f>IFERROR(-VLOOKUP(A136,BDContábil[],11,FALSE),"")</f>
        <v>767837089.6700002</v>
      </c>
      <c r="Q136" s="84">
        <f>IFERROR(VLOOKUP(A136,BDNãoCont[],3,FALSE),"")</f>
        <v>485246356.56025743</v>
      </c>
      <c r="R136" s="84">
        <f>VLOOKUP(A136,BDContábil[],15,FALSE)-VLOOKUP(A136,BDContábil[],9,FALSE)</f>
        <v>-24318164.039999962</v>
      </c>
      <c r="S136" s="84">
        <f>VLOOKUP(A136,BDContábil[],23,FALSE)</f>
        <v>-7367278.5799999982</v>
      </c>
      <c r="T136" s="84">
        <f>VLOOKUP(A136,BDContábil[],16,FALSE)</f>
        <v>1339959166.0500004</v>
      </c>
      <c r="U136" s="84">
        <f>IFERROR((1/VLOOKUP(Indicadores[[#This Row],[Concatenado]],TabRankingEficiência[],11,FALSE))*(Indicadores[[#This Row],[EBITDA Normal]]-VLOOKUP(A136,BDNãoCont[],14,FALSE)),"")</f>
        <v>356302462.28212076</v>
      </c>
      <c r="V136" s="84">
        <f>IFERROR(VLOOKUP(A136,BDNãoCont[],14,FALSE),"")</f>
        <v>230459554.63374907</v>
      </c>
      <c r="W136" s="84">
        <f>IFERROR(Indicadores[[#This Row],[EBITDA Normal]]-Indicadores[[#This Row],[Depreciação Regulatória]],"")</f>
        <v>169510604.84625137</v>
      </c>
      <c r="X136" s="84">
        <f>IFERROR(Indicadores[[#This Row],[EBITDA AJ (com variações de mercado)]]-Indicadores[[#This Row],[Depreciação Regulatória]],"")</f>
        <v>136933046.99723351</v>
      </c>
      <c r="Y136" s="84">
        <f>IFERROR(Indicadores[[#This Row],[EBITDA Recorrente]]-Indicadores[[#This Row],[Depreciação Regulatória]],"")</f>
        <v>86476452.840317905</v>
      </c>
      <c r="Z136" s="8">
        <f>VLOOKUP(A136,BDContábil[],8,FALSE)</f>
        <v>399970159.48000044</v>
      </c>
      <c r="AA136" s="8">
        <f>IFERROR((VLOOKUP(A136,TabRankingEficiência[],12,FALSE)*VLOOKUP(A136,BDNãoCont[],15,FALSE))+VLOOKUP(A136,BDNãoCont[],14,FALSE),"")</f>
        <v>367392601.63098258</v>
      </c>
      <c r="AB136" s="8">
        <f>IFERROR((VLOOKUP(A136,TabRankingEficiência[],13,FALSE)*VLOOKUP(A136,BDNãoCont[],15,FALSE))+VLOOKUP(A136,BDNãoCont[],14,FALSE),"")</f>
        <v>316936007.47406697</v>
      </c>
      <c r="AC136" s="8">
        <f t="shared" si="24"/>
        <v>316936007.47406697</v>
      </c>
      <c r="AD136" s="8">
        <f>IFERROR(AC136-IFERROR(VLOOKUP(A136,BDNãoCont[],14,FALSE),VLOOKUP(A136,BDContábil[],17,FALSE)+VLOOKUP(A136,BDContábil[],18,FALSE)),"")</f>
        <v>86476452.840317905</v>
      </c>
      <c r="AE136" s="8">
        <f>VLOOKUP(A136,BDContábil[],5,FALSE)</f>
        <v>31439043.690000001</v>
      </c>
      <c r="AF136" s="8">
        <f>-VLOOKUP(A136,BDContábil[],10,FALSE)</f>
        <v>235162990.89000002</v>
      </c>
      <c r="AG136" t="str">
        <f>'Demonstrativos a plotar'!A136</f>
        <v>CELESC</v>
      </c>
      <c r="AH136" s="38" t="str">
        <f>IF(OR(IF(Reclassificado,Indicadores[[#This Row],[Ranking Financeiro Ajustado]],Indicadores[[#This Row],[Rating IFF]])="",E136&lt;&gt;"Grande",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136" s="38" t="str">
        <f>IF(OR(Indicadores[[#This Row],[Ranking Financeiro Ajustado]]="",E136&lt;&gt;"Grande",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136" s="38" t="str">
        <f>RIGHT(Indicadores[[#This Row],[Ano Ranking Financeiro]],1)</f>
        <v>B</v>
      </c>
      <c r="AK136" s="39" t="str">
        <f>IF(Indicadores[[#This Row],[Div - At Reg/ Ebitda]]&lt;1,"A",IF(Indicadores[[#This Row],[Div - At Reg/ Ebitda]]&lt;2.5,"B",IF(Indicadores[[#This Row],[Div - At Reg/ Ebitda]]&lt;3.7,"C","D")))</f>
        <v>A</v>
      </c>
      <c r="AL136" s="39"/>
      <c r="AM136" s="39" t="s">
        <v>79</v>
      </c>
      <c r="AN136" s="39">
        <f>IFERROR(Indicadores[[#This Row],[EBIT Aj]]/(Indicadores[[#This Row],[DF Ajust]]+Indicadores[[#This Row],[Dívidas CP]]),"")</f>
        <v>0.32436531467792934</v>
      </c>
      <c r="AO136" s="39">
        <f t="shared" si="25"/>
        <v>1.1887981574235251</v>
      </c>
      <c r="AP136" s="39">
        <f t="shared" si="26"/>
        <v>10.080968447996293</v>
      </c>
      <c r="AQ136" s="39">
        <f>IFERROR((VLOOKUP(A136,BDContábil[],15,FALSE)-VLOOKUP(A136,BDContábil[],9,FALSE))/Indicadores[[#This Row],[EBITDA Utilizado]],"")</f>
        <v>-7.6728940437573265E-2</v>
      </c>
      <c r="AR136" s="39">
        <f>IFERROR(VLOOKUP(A136,BDContábil[],23,FALSE)/Indicadores[[#This Row],[EBITDA Utilizado]],"")</f>
        <v>-2.3245318948503572E-2</v>
      </c>
      <c r="AS136" s="39">
        <f>IFERROR((VLOOKUP(A136,BDContábil[],9,FALSE)+VLOOKUP(A136,BDContábil[],10,FALSE))/Indicadores[[#This Row],[EBITDA Utilizado]],"")</f>
        <v>0.41726660417662054</v>
      </c>
      <c r="AT136" s="39">
        <f>Indicadores[[#This Row],[Dív Líqu/ Ebitda]]-Indicadores[[#This Row],[Ativos Reg/ Ebitda]]</f>
        <v>-5.3483621489069696E-2</v>
      </c>
      <c r="AU136" s="39">
        <f>IFERROR(VLOOKUP(A136,BDNãoCont[],11,FALSE),"")</f>
        <v>2</v>
      </c>
      <c r="AV136" s="39">
        <f>IFERROR(AC136*IF(TipoEbitda="Normal",1,IF(TipoEbitda="Aj a Provisões",1-DifEditaAjProv,1-DifEditaAjProveOutros))/(VLOOKUP(A136,BDNãoCont[],14,FALSE)+VLOOKUP(A136,BDNãoCont[],15,FALSE)),"")</f>
        <v>0.52406978310660424</v>
      </c>
      <c r="AW136" s="39">
        <f>IFERROR(Indicadores[[#This Row],[EBIT Aj]]/Indicadores[[#This Row],[Capital Investido]]*100,"")</f>
        <v>3.4115270404721709</v>
      </c>
      <c r="AX136" s="51">
        <f>IF(Indicadores[[#This Row],[Patrimônio Líquido]]&lt;0,"",Indicadores[[#This Row],[Lucro Líquido]]/Indicadores[[#This Row],[Patrimônio Líquido]]*100)</f>
        <v>14.688854916393471</v>
      </c>
      <c r="AY136" s="51"/>
      <c r="AZ136" s="39" t="str">
        <f>IF(OR(Indicadores[[#This Row],[Rating Operacional]]="",E136&lt;&gt;"Grande",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136" s="39">
        <f>IFERROR(VLOOKUP(Indicadores[[#This Row],[Concatenado]],TabRankingEficiência[],13,FALSE),"")</f>
        <v>0.24270517886582005</v>
      </c>
      <c r="BB136" s="39">
        <f>IFERROR(VLOOKUP(Indicadores[[#This Row],[Concatenado]],TabRankingEficiência[],12,FALSE),"")</f>
        <v>0.384316869766546</v>
      </c>
      <c r="BC136" s="39">
        <f>IFERROR(VLOOKUP(Indicadores[[#This Row],[Concatenado]],TabRankingEficiência[],11,FALSE),"")</f>
        <v>0.475749181637798</v>
      </c>
    </row>
    <row r="137" spans="1:55" ht="15" x14ac:dyDescent="0.25">
      <c r="A137" t="str">
        <f t="shared" si="18"/>
        <v>CELESC2012</v>
      </c>
      <c r="B137">
        <f>'Demonstrativos a plotar'!B137</f>
        <v>2012</v>
      </c>
      <c r="C137" s="38" t="str">
        <f t="shared" si="19"/>
        <v>C</v>
      </c>
      <c r="D137" s="38" t="str">
        <f>IFERROR(VLOOKUP(Indicadores[[#This Row],[Concatenado]],TabRankingEficiência[],IF(TipoEbitda="Normal",14,IF(TipoEbitda="Recorrente",15,16)),FALSE),"")</f>
        <v>D</v>
      </c>
      <c r="E137" t="str">
        <f>IF(OR(Tamanho="Todas",VLOOKUP(AG137,Empresas[], 4,FALSE)="Mais de 200m"), "Grande","")</f>
        <v>Grande</v>
      </c>
      <c r="F137" s="71" t="b">
        <f>IF(VLOOKUP(AG137,Empresas[], 6,FALSE), TRUE,FALSE)</f>
        <v>0</v>
      </c>
      <c r="G137" t="b">
        <f>IF(VLOOKUP(AG137,Empresas[], 5,FALSE), TRUE,FALSE)</f>
        <v>0</v>
      </c>
      <c r="H137" s="71" t="b">
        <f>IF(VLOOKUP(AG137,Empresas[],7,FALSE), TRUE,FALSE)</f>
        <v>1</v>
      </c>
      <c r="I137" s="9">
        <f t="shared" si="20"/>
        <v>0</v>
      </c>
      <c r="J137" s="1">
        <f t="shared" si="21"/>
        <v>0</v>
      </c>
      <c r="K137" s="1">
        <f t="shared" si="22"/>
        <v>1</v>
      </c>
      <c r="L137" s="1">
        <f t="shared" si="23"/>
        <v>0</v>
      </c>
      <c r="M137" s="8">
        <f>IFERROR(VLOOKUP(A137,BDNãoCont[],18,FALSE),"")</f>
        <v>2659353424.0220594</v>
      </c>
      <c r="N137" s="7">
        <f>IFERROR(VLOOKUP(A137,BDNãoCont[],13),"")</f>
        <v>0.11045172283934426</v>
      </c>
      <c r="O137" s="84">
        <f>IFERROR(VLOOKUP(A137,BDContábil[],21,FALSE),"")</f>
        <v>-138484014.52000025</v>
      </c>
      <c r="P137" s="84">
        <f>IFERROR(-VLOOKUP(A137,BDContábil[],11,FALSE),"")</f>
        <v>1053448583.78</v>
      </c>
      <c r="Q137" s="84">
        <f>IFERROR(VLOOKUP(A137,BDNãoCont[],3,FALSE),"")</f>
        <v>529791092.81317163</v>
      </c>
      <c r="R137" s="84">
        <f>VLOOKUP(A137,BDContábil[],15,FALSE)-VLOOKUP(A137,BDContábil[],9,FALSE)</f>
        <v>212829148.51000002</v>
      </c>
      <c r="S137" s="84">
        <f>VLOOKUP(A137,BDContábil[],23,FALSE)</f>
        <v>193022616.63999999</v>
      </c>
      <c r="T137" s="84">
        <f>VLOOKUP(A137,BDContábil[],16,FALSE)</f>
        <v>1624093067.5</v>
      </c>
      <c r="U137" s="84">
        <f>IFERROR((1/VLOOKUP(Indicadores[[#This Row],[Concatenado]],TabRankingEficiência[],11,FALSE))*(Indicadores[[#This Row],[EBITDA Normal]]-VLOOKUP(A137,BDNãoCont[],14,FALSE)),"")</f>
        <v>331811126.64271134</v>
      </c>
      <c r="V137" s="84">
        <f>IFERROR(VLOOKUP(A137,BDNãoCont[],14,FALSE),"")</f>
        <v>224550524.48259348</v>
      </c>
      <c r="W137" s="84">
        <f>IFERROR(Indicadores[[#This Row],[EBITDA Normal]]-Indicadores[[#This Row],[Depreciação Regulatória]],"")</f>
        <v>-317443128.87259376</v>
      </c>
      <c r="X137" s="84">
        <f>IFERROR(Indicadores[[#This Row],[EBITDA AJ (com variações de mercado)]]-Indicadores[[#This Row],[Depreciação Regulatória]],"")</f>
        <v>-262834812.9527559</v>
      </c>
      <c r="Y137" s="84">
        <f>IFERROR(Indicadores[[#This Row],[EBITDA Recorrente]]-Indicadores[[#This Row],[Depreciação Regulatória]],"")</f>
        <v>-175331576.52272162</v>
      </c>
      <c r="Z137" s="8">
        <f>VLOOKUP(A137,BDContábil[],8,FALSE)</f>
        <v>-92892604.390000284</v>
      </c>
      <c r="AA137" s="8">
        <f>IFERROR((VLOOKUP(A137,TabRankingEficiência[],12,FALSE)*VLOOKUP(A137,BDNãoCont[],15,FALSE))+VLOOKUP(A137,BDNãoCont[],14,FALSE),"")</f>
        <v>-38284288.470162421</v>
      </c>
      <c r="AB137" s="8">
        <f>IFERROR((VLOOKUP(A137,TabRankingEficiência[],13,FALSE)*VLOOKUP(A137,BDNãoCont[],15,FALSE))+VLOOKUP(A137,BDNãoCont[],14,FALSE),"")</f>
        <v>49218947.959871858</v>
      </c>
      <c r="AC137" s="8">
        <f t="shared" si="24"/>
        <v>49218947.959871858</v>
      </c>
      <c r="AD137" s="8">
        <f>IFERROR(AC137-IFERROR(VLOOKUP(A137,BDNãoCont[],14,FALSE),VLOOKUP(A137,BDContábil[],17,FALSE)+VLOOKUP(A137,BDContábil[],18,FALSE)),"")</f>
        <v>-175331576.52272162</v>
      </c>
      <c r="AE137" s="8">
        <f>VLOOKUP(A137,BDContábil[],5,FALSE)</f>
        <v>24892924.239999998</v>
      </c>
      <c r="AF137" s="8">
        <f>-VLOOKUP(A137,BDContábil[],10,FALSE)</f>
        <v>81064785.140000001</v>
      </c>
      <c r="AG137" t="str">
        <f>'Demonstrativos a plotar'!A137</f>
        <v>CELESC</v>
      </c>
      <c r="AH137" s="38" t="str">
        <f>IF(OR(IF(Reclassificado,Indicadores[[#This Row],[Ranking Financeiro Ajustado]],Indicadores[[#This Row],[Rating IFF]])="",E137&lt;&gt;"Grande",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137" s="38" t="str">
        <f>IF(OR(Indicadores[[#This Row],[Ranking Financeiro Ajustado]]="",E137&lt;&gt;"Grande",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137" s="38" t="str">
        <f>RIGHT(Indicadores[[#This Row],[Ano Ranking Financeiro]],1)</f>
        <v>C</v>
      </c>
      <c r="AK137" s="39" t="str">
        <f>IF(Indicadores[[#This Row],[Div - At Reg/ Ebitda]]&lt;1,"A",IF(Indicadores[[#This Row],[Div - At Reg/ Ebitda]]&lt;2.5,"B",IF(Indicadores[[#This Row],[Div - At Reg/ Ebitda]]&lt;3.7,"C","D")))</f>
        <v>A</v>
      </c>
      <c r="AL137" s="39"/>
      <c r="AM137" s="39" t="s">
        <v>80</v>
      </c>
      <c r="AN137" s="39">
        <f>IFERROR(Indicadores[[#This Row],[EBIT Aj]]/(Indicadores[[#This Row],[DF Ajust]]+Indicadores[[#This Row],[Dívidas CP]]),"")</f>
        <v>-1.6547316617984218</v>
      </c>
      <c r="AO137" s="39">
        <f t="shared" si="25"/>
        <v>0.4645150244174886</v>
      </c>
      <c r="AP137" s="39">
        <f t="shared" si="26"/>
        <v>1.9772264393422612</v>
      </c>
      <c r="AQ137" s="39">
        <f>IFERROR((VLOOKUP(A137,BDContábil[],15,FALSE)-VLOOKUP(A137,BDContábil[],9,FALSE))/Indicadores[[#This Row],[EBITDA Utilizado]],"")</f>
        <v>4.3241303874174504</v>
      </c>
      <c r="AR137" s="39">
        <f>IFERROR(VLOOKUP(A137,BDContábil[],23,FALSE)/Indicadores[[#This Row],[EBITDA Utilizado]],"")</f>
        <v>3.9217135806594459</v>
      </c>
      <c r="AS137" s="39">
        <f>IFERROR((VLOOKUP(A137,BDContábil[],9,FALSE)+VLOOKUP(A137,BDContábil[],10,FALSE))/Indicadores[[#This Row],[EBITDA Utilizado]],"")</f>
        <v>0.89836201245198488</v>
      </c>
      <c r="AT137" s="39">
        <f>Indicadores[[#This Row],[Dív Líqu/ Ebitda]]-Indicadores[[#This Row],[Ativos Reg/ Ebitda]]</f>
        <v>0.40241680675800451</v>
      </c>
      <c r="AU137" s="39">
        <f>IFERROR(VLOOKUP(A137,BDNãoCont[],11,FALSE),"")</f>
        <v>2.416666666666667</v>
      </c>
      <c r="AV137" s="39">
        <f>IFERROR(AC137*IF(TipoEbitda="Normal",1,IF(TipoEbitda="Aj a Provisões",1-DifEditaAjProv,1-DifEditaAjProveOutros))/(VLOOKUP(A137,BDNãoCont[],14,FALSE)+VLOOKUP(A137,BDNãoCont[],15,FALSE)),"")</f>
        <v>8.583307451063224E-2</v>
      </c>
      <c r="AW137" s="39">
        <f>IFERROR(Indicadores[[#This Row],[EBIT Aj]]/Indicadores[[#This Row],[Capital Investido]]*100,"")</f>
        <v>-6.5930152396798256</v>
      </c>
      <c r="AX137" s="51">
        <f>IF(Indicadores[[#This Row],[Patrimônio Líquido]]&lt;0,"",Indicadores[[#This Row],[Lucro Líquido]]/Indicadores[[#This Row],[Patrimônio Líquido]]*100)</f>
        <v>-8.5268521423573063</v>
      </c>
      <c r="AY137" s="51"/>
      <c r="AZ137" s="39" t="str">
        <f>IF(OR(Indicadores[[#This Row],[Rating Operacional]]="",E137&lt;&gt;"Grande",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37" s="39">
        <f>IFERROR(VLOOKUP(Indicadores[[#This Row],[Concatenado]],TabRankingEficiência[],13,FALSE),"")</f>
        <v>-0.52840776707995718</v>
      </c>
      <c r="BB137" s="39">
        <f>IFERROR(VLOOKUP(Indicadores[[#This Row],[Concatenado]],TabRankingEficiência[],12,FALSE),"")</f>
        <v>-0.79212175797236195</v>
      </c>
      <c r="BC137" s="39">
        <f>IFERROR(VLOOKUP(Indicadores[[#This Row],[Concatenado]],TabRankingEficiência[],11,FALSE),"")</f>
        <v>-0.95669826411340098</v>
      </c>
    </row>
    <row r="138" spans="1:55" ht="15" x14ac:dyDescent="0.25">
      <c r="A138" t="str">
        <f t="shared" si="18"/>
        <v>CELESC2013</v>
      </c>
      <c r="B138">
        <f>'Demonstrativos a plotar'!B138</f>
        <v>2013</v>
      </c>
      <c r="C138" s="38" t="str">
        <f t="shared" si="19"/>
        <v>B</v>
      </c>
      <c r="D138" s="38" t="str">
        <f>IFERROR(VLOOKUP(Indicadores[[#This Row],[Concatenado]],TabRankingEficiência[],IF(TipoEbitda="Normal",14,IF(TipoEbitda="Recorrente",15,16)),FALSE),"")</f>
        <v>D</v>
      </c>
      <c r="E138" t="str">
        <f>IF(OR(Tamanho="Todas",VLOOKUP(AG138,Empresas[], 4,FALSE)="Mais de 200m"), "Grande","")</f>
        <v>Grande</v>
      </c>
      <c r="F138" s="71" t="b">
        <f>IF(VLOOKUP(AG138,Empresas[], 6,FALSE), TRUE,FALSE)</f>
        <v>0</v>
      </c>
      <c r="G138" t="b">
        <f>IF(VLOOKUP(AG138,Empresas[], 5,FALSE), TRUE,FALSE)</f>
        <v>0</v>
      </c>
      <c r="H138" s="71" t="b">
        <f>IF(VLOOKUP(AG138,Empresas[],7,FALSE), TRUE,FALSE)</f>
        <v>1</v>
      </c>
      <c r="I138" s="9">
        <f t="shared" si="20"/>
        <v>0</v>
      </c>
      <c r="J138" s="1">
        <f t="shared" si="21"/>
        <v>1</v>
      </c>
      <c r="K138" s="1">
        <f t="shared" si="22"/>
        <v>0</v>
      </c>
      <c r="L138" s="1">
        <f t="shared" si="23"/>
        <v>0</v>
      </c>
      <c r="M138" s="8">
        <f>IFERROR(VLOOKUP(A138,BDNãoCont[],18,FALSE),"")</f>
        <v>2651772576.5045071</v>
      </c>
      <c r="N138" s="7">
        <f>IFERROR(VLOOKUP(A138,BDNãoCont[],13),"")</f>
        <v>0.11045172283934426</v>
      </c>
      <c r="O138" s="84">
        <f>IFERROR(VLOOKUP(A138,BDContábil[],21,FALSE),"")</f>
        <v>28729429.169999585</v>
      </c>
      <c r="P138" s="84">
        <f>IFERROR(-VLOOKUP(A138,BDContábil[],11,FALSE),"")</f>
        <v>747310618.5999999</v>
      </c>
      <c r="Q138" s="84">
        <f>IFERROR(VLOOKUP(A138,BDNãoCont[],3,FALSE),"")</f>
        <v>562717182.97438455</v>
      </c>
      <c r="R138" s="84">
        <f>VLOOKUP(A138,BDContábil[],15,FALSE)-VLOOKUP(A138,BDContábil[],9,FALSE)</f>
        <v>97678073.5</v>
      </c>
      <c r="S138" s="84">
        <f>VLOOKUP(A138,BDContábil[],23,FALSE)</f>
        <v>237119932.83999997</v>
      </c>
      <c r="T138" s="84">
        <f>VLOOKUP(A138,BDContábil[],16,FALSE)</f>
        <v>1577723329.8499985</v>
      </c>
      <c r="U138" s="84">
        <f>IFERROR((1/VLOOKUP(Indicadores[[#This Row],[Concatenado]],TabRankingEficiência[],11,FALSE))*(Indicadores[[#This Row],[EBITDA Normal]]-VLOOKUP(A138,BDNãoCont[],14,FALSE)),"")</f>
        <v>272043619.36862993</v>
      </c>
      <c r="V138" s="84">
        <f>IFERROR(VLOOKUP(A138,BDNãoCont[],14,FALSE),"")</f>
        <v>200075317.75583699</v>
      </c>
      <c r="W138" s="84">
        <f>IFERROR(Indicadores[[#This Row],[EBITDA Normal]]-Indicadores[[#This Row],[Depreciação Regulatória]],"")</f>
        <v>60782215.044162542</v>
      </c>
      <c r="X138" s="84">
        <f>IFERROR(Indicadores[[#This Row],[EBITDA AJ (com variações de mercado)]]-Indicadores[[#This Row],[Depreciação Regulatória]],"")</f>
        <v>-187668535.02336705</v>
      </c>
      <c r="Y138" s="84">
        <f>IFERROR(Indicadores[[#This Row],[EBITDA Recorrente]]-Indicadores[[#This Row],[Depreciação Regulatória]],"")</f>
        <v>103267914.33391127</v>
      </c>
      <c r="Z138" s="8">
        <f>VLOOKUP(A138,BDContábil[],8,FALSE)</f>
        <v>260857532.79999954</v>
      </c>
      <c r="AA138" s="8">
        <f>IFERROR((VLOOKUP(A138,TabRankingEficiência[],12,FALSE)*VLOOKUP(A138,BDNãoCont[],15,FALSE))+VLOOKUP(A138,BDNãoCont[],14,FALSE),"")</f>
        <v>12406782.732469946</v>
      </c>
      <c r="AB138" s="8">
        <f>IFERROR((VLOOKUP(A138,TabRankingEficiência[],13,FALSE)*VLOOKUP(A138,BDNãoCont[],15,FALSE))+VLOOKUP(A138,BDNãoCont[],14,FALSE),"")</f>
        <v>303343232.08974826</v>
      </c>
      <c r="AC138" s="8">
        <f t="shared" si="24"/>
        <v>303343232.08974826</v>
      </c>
      <c r="AD138" s="8">
        <f>IFERROR(AC138-IFERROR(VLOOKUP(A138,BDNãoCont[],14,FALSE),VLOOKUP(A138,BDContábil[],17,FALSE)+VLOOKUP(A138,BDContábil[],18,FALSE)),"")</f>
        <v>103267914.33391127</v>
      </c>
      <c r="AE138" s="8">
        <f>VLOOKUP(A138,BDContábil[],5,FALSE)</f>
        <v>30610579.490000002</v>
      </c>
      <c r="AF138" s="8">
        <f>-VLOOKUP(A138,BDContábil[],10,FALSE)</f>
        <v>204317401.75</v>
      </c>
      <c r="AG138" t="str">
        <f>'Demonstrativos a plotar'!A138</f>
        <v>CELESC</v>
      </c>
      <c r="AH138" s="38" t="str">
        <f>IF(OR(IF(Reclassificado,Indicadores[[#This Row],[Ranking Financeiro Ajustado]],Indicadores[[#This Row],[Rating IFF]])="",E138&lt;&gt;"Grande",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138" s="38" t="str">
        <f>IF(OR(Indicadores[[#This Row],[Ranking Financeiro Ajustado]]="",E138&lt;&gt;"Grande",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138" s="38" t="str">
        <f>RIGHT(Indicadores[[#This Row],[Ano Ranking Financeiro]],1)</f>
        <v>B</v>
      </c>
      <c r="AK138" s="39" t="str">
        <f>IF(Indicadores[[#This Row],[Div - At Reg/ Ebitda]]&lt;1,"A",IF(Indicadores[[#This Row],[Div - At Reg/ Ebitda]]&lt;2.5,"B",IF(Indicadores[[#This Row],[Div - At Reg/ Ebitda]]&lt;3.7,"C","D")))</f>
        <v>A</v>
      </c>
      <c r="AL138" s="39"/>
      <c r="AM138" s="39" t="s">
        <v>79</v>
      </c>
      <c r="AN138" s="39">
        <f>IFERROR(Indicadores[[#This Row],[EBIT Aj]]/(Indicadores[[#This Row],[DF Ajust]]+Indicadores[[#This Row],[Dívidas CP]]),"")</f>
        <v>0.43957264600343127</v>
      </c>
      <c r="AO138" s="39">
        <f t="shared" si="25"/>
        <v>1.291217974498559</v>
      </c>
      <c r="AP138" s="39">
        <f t="shared" si="26"/>
        <v>9.9097513717061698</v>
      </c>
      <c r="AQ138" s="39">
        <f>IFERROR((VLOOKUP(A138,BDContábil[],15,FALSE)-VLOOKUP(A138,BDContábil[],9,FALSE))/Indicadores[[#This Row],[EBITDA Utilizado]],"")</f>
        <v>0.32200511884537647</v>
      </c>
      <c r="AR138" s="39">
        <f>IFERROR(VLOOKUP(A138,BDContábil[],23,FALSE)/Indicadores[[#This Row],[EBITDA Utilizado]],"")</f>
        <v>0.78168855525955749</v>
      </c>
      <c r="AS138" s="39">
        <f>IFERROR((VLOOKUP(A138,BDContábil[],9,FALSE)+VLOOKUP(A138,BDContábil[],10,FALSE))/Indicadores[[#This Row],[EBITDA Utilizado]],"")</f>
        <v>1.2516432725542637</v>
      </c>
      <c r="AT138" s="39">
        <f>Indicadores[[#This Row],[Dív Líqu/ Ebitda]]-Indicadores[[#This Row],[Ativos Reg/ Ebitda]]</f>
        <v>-0.45968343641418102</v>
      </c>
      <c r="AU138" s="39">
        <f>IFERROR(VLOOKUP(A138,BDNãoCont[],11,FALSE),"")</f>
        <v>3</v>
      </c>
      <c r="AV138" s="39">
        <f>IFERROR(AC138*IF(TipoEbitda="Normal",1,IF(TipoEbitda="Aj a Provisões",1-DifEditaAjProv,1-DifEditaAjProveOutros))/(VLOOKUP(A138,BDNãoCont[],14,FALSE)+VLOOKUP(A138,BDNãoCont[],15,FALSE)),"")</f>
        <v>0.62339371428576251</v>
      </c>
      <c r="AW138" s="39">
        <f>IFERROR(Indicadores[[#This Row],[EBIT Aj]]/Indicadores[[#This Row],[Capital Investido]]*100,"")</f>
        <v>3.8942975445517343</v>
      </c>
      <c r="AX138" s="51">
        <f>IF(Indicadores[[#This Row],[Patrimônio Líquido]]&lt;0,"",Indicadores[[#This Row],[Lucro Líquido]]/Indicadores[[#This Row],[Patrimônio Líquido]]*100)</f>
        <v>1.820942152939516</v>
      </c>
      <c r="AY138" s="51"/>
      <c r="AZ138" s="39" t="str">
        <f>IF(OR(Indicadores[[#This Row],[Rating Operacional]]="",E138&lt;&gt;"Grande",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138" s="39">
        <f>IFERROR(VLOOKUP(Indicadores[[#This Row],[Concatenado]],TabRankingEficiência[],13,FALSE),"")</f>
        <v>0.37960057501067895</v>
      </c>
      <c r="BB138" s="39">
        <f>IFERROR(VLOOKUP(Indicadores[[#This Row],[Concatenado]],TabRankingEficiência[],12,FALSE),"")</f>
        <v>-0.68984722181891001</v>
      </c>
      <c r="BC138" s="39">
        <f>IFERROR(VLOOKUP(Indicadores[[#This Row],[Concatenado]],TabRankingEficiência[],11,FALSE),"")</f>
        <v>0.22342819576223999</v>
      </c>
    </row>
    <row r="139" spans="1:55" ht="15" x14ac:dyDescent="0.25">
      <c r="A139" t="str">
        <f t="shared" si="18"/>
        <v>CELESC2014</v>
      </c>
      <c r="B139">
        <f>'Demonstrativos a plotar'!B139</f>
        <v>2014</v>
      </c>
      <c r="C139" s="38" t="str">
        <f t="shared" si="19"/>
        <v>C</v>
      </c>
      <c r="D139" s="38" t="str">
        <f>IFERROR(VLOOKUP(Indicadores[[#This Row],[Concatenado]],TabRankingEficiência[],IF(TipoEbitda="Normal",14,IF(TipoEbitda="Recorrente",15,16)),FALSE),"")</f>
        <v>C</v>
      </c>
      <c r="E139" t="str">
        <f>IF(OR(Tamanho="Todas",VLOOKUP(AG139,Empresas[], 4,FALSE)="Mais de 200m"), "Grande","")</f>
        <v>Grande</v>
      </c>
      <c r="F139" s="71" t="b">
        <f>IF(VLOOKUP(AG139,Empresas[], 6,FALSE), TRUE,FALSE)</f>
        <v>0</v>
      </c>
      <c r="G139" t="b">
        <f>IF(VLOOKUP(AG139,Empresas[], 5,FALSE), TRUE,FALSE)</f>
        <v>0</v>
      </c>
      <c r="H139" s="71" t="b">
        <f>IF(VLOOKUP(AG139,Empresas[],7,FALSE), TRUE,FALSE)</f>
        <v>1</v>
      </c>
      <c r="I139" s="9">
        <f t="shared" si="20"/>
        <v>0</v>
      </c>
      <c r="J139" s="1">
        <f t="shared" si="21"/>
        <v>0</v>
      </c>
      <c r="K139" s="1">
        <f t="shared" si="22"/>
        <v>1</v>
      </c>
      <c r="L139" s="1">
        <f t="shared" si="23"/>
        <v>0</v>
      </c>
      <c r="M139" s="8">
        <f>IFERROR(VLOOKUP(A139,BDNãoCont[],18,FALSE),"")</f>
        <v>2908871561.2831717</v>
      </c>
      <c r="N139" s="7">
        <f>IFERROR(VLOOKUP(A139,BDNãoCont[],13),"")</f>
        <v>0.11045172283934426</v>
      </c>
      <c r="O139" s="84">
        <f>IFERROR(VLOOKUP(A139,BDContábil[],21,FALSE),"")</f>
        <v>209259177.56999645</v>
      </c>
      <c r="P139" s="84">
        <f>IFERROR(-VLOOKUP(A139,BDContábil[],11,FALSE),"")</f>
        <v>762390933.8599999</v>
      </c>
      <c r="Q139" s="84">
        <f>IFERROR(VLOOKUP(A139,BDNãoCont[],3,FALSE),"")</f>
        <v>617274658.12971234</v>
      </c>
      <c r="R139" s="84">
        <f>VLOOKUP(A139,BDContábil[],15,FALSE)-VLOOKUP(A139,BDContábil[],9,FALSE)</f>
        <v>571638228.78000009</v>
      </c>
      <c r="S139" s="84">
        <f>VLOOKUP(A139,BDContábil[],23,FALSE)</f>
        <v>450565791.53000003</v>
      </c>
      <c r="T139" s="84">
        <f>VLOOKUP(A139,BDContábil[],16,FALSE)</f>
        <v>1515973067.9699988</v>
      </c>
      <c r="U139" s="84">
        <f>IFERROR((1/VLOOKUP(Indicadores[[#This Row],[Concatenado]],TabRankingEficiência[],11,FALSE))*(Indicadores[[#This Row],[EBITDA Normal]]-VLOOKUP(A139,BDNãoCont[],14,FALSE)),"")</f>
        <v>298419236.54378182</v>
      </c>
      <c r="V139" s="84">
        <f>IFERROR(VLOOKUP(A139,BDNãoCont[],14,FALSE),"")</f>
        <v>219473346.65547219</v>
      </c>
      <c r="W139" s="84">
        <f>IFERROR(Indicadores[[#This Row],[EBITDA Normal]]-Indicadores[[#This Row],[Depreciação Regulatória]],"")</f>
        <v>357076572.75452435</v>
      </c>
      <c r="X139" s="84">
        <f>IFERROR(Indicadores[[#This Row],[EBITDA AJ (com variações de mercado)]]-Indicadores[[#This Row],[Depreciação Regulatória]],"")</f>
        <v>132671533.2511563</v>
      </c>
      <c r="Y139" s="84">
        <f>IFERROR(Indicadores[[#This Row],[EBITDA Recorrente]]-Indicadores[[#This Row],[Depreciação Regulatória]],"")</f>
        <v>120115274.67292556</v>
      </c>
      <c r="Z139" s="8">
        <f>VLOOKUP(A139,BDContábil[],8,FALSE)</f>
        <v>576549919.40999651</v>
      </c>
      <c r="AA139" s="8">
        <f>IFERROR((VLOOKUP(A139,TabRankingEficiência[],12,FALSE)*VLOOKUP(A139,BDNãoCont[],15,FALSE))+VLOOKUP(A139,BDNãoCont[],14,FALSE),"")</f>
        <v>352144879.90662849</v>
      </c>
      <c r="AB139" s="8">
        <f>IFERROR((VLOOKUP(A139,TabRankingEficiência[],13,FALSE)*VLOOKUP(A139,BDNãoCont[],15,FALSE))+VLOOKUP(A139,BDNãoCont[],14,FALSE),"")</f>
        <v>339588621.32839775</v>
      </c>
      <c r="AC139" s="8">
        <f t="shared" si="24"/>
        <v>339588621.32839775</v>
      </c>
      <c r="AD139" s="8">
        <f>IFERROR(AC139-IFERROR(VLOOKUP(A139,BDNãoCont[],14,FALSE),VLOOKUP(A139,BDContábil[],17,FALSE)+VLOOKUP(A139,BDContábil[],18,FALSE)),"")</f>
        <v>120115274.67292556</v>
      </c>
      <c r="AE139" s="8">
        <f>VLOOKUP(A139,BDContábil[],5,FALSE)</f>
        <v>46139022.579999998</v>
      </c>
      <c r="AF139" s="8">
        <f>-VLOOKUP(A139,BDContábil[],10,FALSE)</f>
        <v>326706454.64000005</v>
      </c>
      <c r="AG139" t="str">
        <f>'Demonstrativos a plotar'!A139</f>
        <v>CELESC</v>
      </c>
      <c r="AH139" s="38" t="str">
        <f>IF(OR(IF(Reclassificado,Indicadores[[#This Row],[Ranking Financeiro Ajustado]],Indicadores[[#This Row],[Rating IFF]])="",E139&lt;&gt;"Grande",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139" s="38" t="str">
        <f>IF(OR(Indicadores[[#This Row],[Ranking Financeiro Ajustado]]="",E139&lt;&gt;"Grande",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139" s="38" t="str">
        <f>RIGHT(Indicadores[[#This Row],[Ano Ranking Financeiro]],1)</f>
        <v>B</v>
      </c>
      <c r="AK139" s="39" t="str">
        <f>IF(Indicadores[[#This Row],[Div - At Reg/ Ebitda]]&lt;1,"A",IF(Indicadores[[#This Row],[Div - At Reg/ Ebitda]]&lt;2.5,"B",IF(Indicadores[[#This Row],[Div - At Reg/ Ebitda]]&lt;3.7,"C","D")))</f>
        <v>A</v>
      </c>
      <c r="AL139" s="39" t="s">
        <v>79</v>
      </c>
      <c r="AM139" s="39" t="s">
        <v>79</v>
      </c>
      <c r="AN139" s="39">
        <f>IFERROR(Indicadores[[#This Row],[EBIT Aj]]/(Indicadores[[#This Row],[DF Ajust]]+Indicadores[[#This Row],[Dívidas CP]]),"")</f>
        <v>0.32215832566489933</v>
      </c>
      <c r="AO139" s="39">
        <f t="shared" si="25"/>
        <v>0.91080257660741626</v>
      </c>
      <c r="AP139" s="39">
        <f t="shared" si="26"/>
        <v>7.3601173657198391</v>
      </c>
      <c r="AQ139" s="39">
        <f>IFERROR((VLOOKUP(A139,BDContábil[],15,FALSE)-VLOOKUP(A139,BDContábil[],9,FALSE))/Indicadores[[#This Row],[EBITDA Utilizado]],"")</f>
        <v>1.6833256265886476</v>
      </c>
      <c r="AR139" s="39">
        <f>IFERROR(VLOOKUP(A139,BDContábil[],23,FALSE)/Indicadores[[#This Row],[EBITDA Utilizado]],"")</f>
        <v>1.3267988478750654</v>
      </c>
      <c r="AS139" s="39">
        <f>IFERROR((VLOOKUP(A139,BDContábil[],9,FALSE)+VLOOKUP(A139,BDContábil[],10,FALSE))/Indicadores[[#This Row],[EBITDA Utilizado]],"")</f>
        <v>-0.11482031590891645</v>
      </c>
      <c r="AT139" s="39">
        <f>Indicadores[[#This Row],[Dív Líqu/ Ebitda]]-Indicadores[[#This Row],[Ativos Reg/ Ebitda]]</f>
        <v>0.35652677871358218</v>
      </c>
      <c r="AU139" s="39">
        <f>IFERROR(VLOOKUP(A139,BDNãoCont[],11,FALSE),"")</f>
        <v>3</v>
      </c>
      <c r="AV139" s="39">
        <f>IFERROR(AC139*IF(TipoEbitda="Normal",1,IF(TipoEbitda="Aj a Provisões",1-DifEditaAjProv,1-DifEditaAjProveOutros))/(VLOOKUP(A139,BDNãoCont[],14,FALSE)+VLOOKUP(A139,BDNãoCont[],15,FALSE)),"")</f>
        <v>0.6361989795650117</v>
      </c>
      <c r="AW139" s="39">
        <f>IFERROR(Indicadores[[#This Row],[EBIT Aj]]/Indicadores[[#This Row],[Capital Investido]]*100,"")</f>
        <v>4.1292739174754036</v>
      </c>
      <c r="AX139" s="51">
        <f>IF(Indicadores[[#This Row],[Patrimônio Líquido]]&lt;0,"",Indicadores[[#This Row],[Lucro Líquido]]/Indicadores[[#This Row],[Patrimônio Líquido]]*100)</f>
        <v>13.803621053123994</v>
      </c>
      <c r="AY139" s="51"/>
      <c r="AZ139" s="39" t="str">
        <f>IF(OR(Indicadores[[#This Row],[Rating Operacional]]="",E139&lt;&gt;"Grande",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139" s="39">
        <f>IFERROR(VLOOKUP(Indicadores[[#This Row],[Concatenado]],TabRankingEficiência[],13,FALSE),"")</f>
        <v>0.40250513360059442</v>
      </c>
      <c r="BB139" s="39">
        <f>IFERROR(VLOOKUP(Indicadores[[#This Row],[Concatenado]],TabRankingEficiência[],12,FALSE),"")</f>
        <v>0.44458103568978602</v>
      </c>
      <c r="BC139" s="39">
        <f>IFERROR(VLOOKUP(Indicadores[[#This Row],[Concatenado]],TabRankingEficiência[],11,FALSE),"")</f>
        <v>1.19656017115417</v>
      </c>
    </row>
    <row r="140" spans="1:55" ht="15" x14ac:dyDescent="0.25">
      <c r="A140" t="str">
        <f t="shared" si="18"/>
        <v>CELESC2015</v>
      </c>
      <c r="B140">
        <f>'Demonstrativos a plotar'!B140</f>
        <v>2015</v>
      </c>
      <c r="C140" s="38" t="str">
        <f t="shared" si="19"/>
        <v>C</v>
      </c>
      <c r="D140" s="38" t="str">
        <f>IFERROR(VLOOKUP(Indicadores[[#This Row],[Concatenado]],TabRankingEficiência[],IF(TipoEbitda="Normal",14,IF(TipoEbitda="Recorrente",15,16)),FALSE),"")</f>
        <v>D</v>
      </c>
      <c r="E140" t="str">
        <f>IF(OR(Tamanho="Todas",VLOOKUP(AG140,Empresas[], 4,FALSE)="Mais de 200m"), "Grande","")</f>
        <v>Grande</v>
      </c>
      <c r="F140" s="71" t="b">
        <f>IF(VLOOKUP(AG140,Empresas[], 6,FALSE), TRUE,FALSE)</f>
        <v>0</v>
      </c>
      <c r="G140" t="b">
        <f>IF(VLOOKUP(AG140,Empresas[], 5,FALSE), TRUE,FALSE)</f>
        <v>0</v>
      </c>
      <c r="H140" s="71" t="b">
        <f>IF(VLOOKUP(AG140,Empresas[],7,FALSE), TRUE,FALSE)</f>
        <v>1</v>
      </c>
      <c r="I140" s="9">
        <f t="shared" si="20"/>
        <v>0</v>
      </c>
      <c r="J140" s="1">
        <f t="shared" si="21"/>
        <v>0</v>
      </c>
      <c r="K140" s="1">
        <f t="shared" si="22"/>
        <v>1</v>
      </c>
      <c r="L140" s="1">
        <f t="shared" si="23"/>
        <v>0</v>
      </c>
      <c r="M140" s="8">
        <f>IFERROR(VLOOKUP(A140,BDNãoCont[],18,FALSE),"")</f>
        <v>3247598259.8550191</v>
      </c>
      <c r="N140" s="7">
        <f>IFERROR(VLOOKUP(A140,BDNãoCont[],13),"")</f>
        <v>0.11045172283934426</v>
      </c>
      <c r="O140" s="84">
        <f>IFERROR(VLOOKUP(A140,BDContábil[],21,FALSE),"")</f>
        <v>-178112418.49000049</v>
      </c>
      <c r="P140" s="84">
        <f>IFERROR(-VLOOKUP(A140,BDContábil[],11,FALSE),"")</f>
        <v>740790301.33000004</v>
      </c>
      <c r="Q140" s="84">
        <f>IFERROR(VLOOKUP(A140,BDNãoCont[],3,FALSE),"")</f>
        <v>689153874.05772996</v>
      </c>
      <c r="R140" s="84">
        <f>VLOOKUP(A140,BDContábil[],15,FALSE)-VLOOKUP(A140,BDContábil[],9,FALSE)</f>
        <v>408665446.45000005</v>
      </c>
      <c r="S140" s="84">
        <f>VLOOKUP(A140,BDContábil[],23,FALSE)</f>
        <v>445360229.17000008</v>
      </c>
      <c r="T140" s="84">
        <f>VLOOKUP(A140,BDContábil[],16,FALSE)</f>
        <v>1106201334.4600017</v>
      </c>
      <c r="U140" s="84">
        <f>IFERROR((1/VLOOKUP(Indicadores[[#This Row],[Concatenado]],TabRankingEficiência[],11,FALSE))*(Indicadores[[#This Row],[EBITDA Normal]]-VLOOKUP(A140,BDNãoCont[],14,FALSE)),"")</f>
        <v>333168987.75220066</v>
      </c>
      <c r="V140" s="84">
        <f>IFERROR(VLOOKUP(A140,BDNãoCont[],14,FALSE),"")</f>
        <v>245030158.14436752</v>
      </c>
      <c r="W140" s="84">
        <f>IFERROR(Indicadores[[#This Row],[EBITDA Normal]]-Indicadores[[#This Row],[Depreciação Regulatória]],"")</f>
        <v>-15783714.944367945</v>
      </c>
      <c r="X140" s="84">
        <f>IFERROR(Indicadores[[#This Row],[EBITDA AJ (com variações de mercado)]]-Indicadores[[#This Row],[Depreciação Regulatória]],"")</f>
        <v>48915891.625119746</v>
      </c>
      <c r="Y140" s="84">
        <f>IFERROR(Indicadores[[#This Row],[EBITDA Recorrente]]-Indicadores[[#This Row],[Depreciação Regulatória]],"")</f>
        <v>238354151.95799375</v>
      </c>
      <c r="Z140" s="8">
        <f>VLOOKUP(A140,BDContábil[],8,FALSE)</f>
        <v>229246443.19999957</v>
      </c>
      <c r="AA140" s="8">
        <f>IFERROR((VLOOKUP(A140,TabRankingEficiência[],12,FALSE)*VLOOKUP(A140,BDNãoCont[],15,FALSE))+VLOOKUP(A140,BDNãoCont[],14,FALSE),"")</f>
        <v>293946049.76948726</v>
      </c>
      <c r="AB140" s="8">
        <f>IFERROR((VLOOKUP(A140,TabRankingEficiência[],13,FALSE)*VLOOKUP(A140,BDNãoCont[],15,FALSE))+VLOOKUP(A140,BDNãoCont[],14,FALSE),"")</f>
        <v>483384310.10236126</v>
      </c>
      <c r="AC140" s="8">
        <f t="shared" si="24"/>
        <v>483384310.10236126</v>
      </c>
      <c r="AD140" s="8">
        <f>IFERROR(AC140-IFERROR(VLOOKUP(A140,BDNãoCont[],14,FALSE),VLOOKUP(A140,BDContábil[],17,FALSE)+VLOOKUP(A140,BDContábil[],18,FALSE)),"")</f>
        <v>238354151.95799375</v>
      </c>
      <c r="AE140" s="8">
        <f>VLOOKUP(A140,BDContábil[],5,FALSE)</f>
        <v>111689464.58</v>
      </c>
      <c r="AF140" s="8">
        <f>-VLOOKUP(A140,BDContábil[],10,FALSE)</f>
        <v>518755206.16000003</v>
      </c>
      <c r="AG140" t="str">
        <f>'Demonstrativos a plotar'!A140</f>
        <v>CELESC</v>
      </c>
      <c r="AH140" s="38" t="str">
        <f>IF(OR(IF(Reclassificado,Indicadores[[#This Row],[Ranking Financeiro Ajustado]],Indicadores[[#This Row],[Rating IFF]])="",E140&lt;&gt;"Grande",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140" s="38" t="str">
        <f>IF(OR(Indicadores[[#This Row],[Ranking Financeiro Ajustado]]="",E140&lt;&gt;"Grande",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140" s="38" t="str">
        <f>RIGHT(Indicadores[[#This Row],[Ano Ranking Financeiro]],1)</f>
        <v>B</v>
      </c>
      <c r="AK140" s="39" t="str">
        <f>IF(Indicadores[[#This Row],[Div - At Reg/ Ebitda]]&lt;1,"A",IF(Indicadores[[#This Row],[Div - At Reg/ Ebitda]]&lt;2.5,"B",IF(Indicadores[[#This Row],[Div - At Reg/ Ebitda]]&lt;3.7,"C","D")))</f>
        <v>A</v>
      </c>
      <c r="AL140" s="39" t="s">
        <v>79</v>
      </c>
      <c r="AM140" s="39" t="s">
        <v>79</v>
      </c>
      <c r="AN140" s="39">
        <f>IFERROR(Indicadores[[#This Row],[EBIT Aj]]/(Indicadores[[#This Row],[DF Ajust]]+Indicadores[[#This Row],[Dívidas CP]]),"")</f>
        <v>0.37807306972429422</v>
      </c>
      <c r="AO140" s="39">
        <f t="shared" si="25"/>
        <v>0.76673550041271188</v>
      </c>
      <c r="AP140" s="39">
        <f t="shared" si="26"/>
        <v>4.3279311251073889</v>
      </c>
      <c r="AQ140" s="39">
        <f>IFERROR((VLOOKUP(A140,BDContábil[],15,FALSE)-VLOOKUP(A140,BDContábil[],9,FALSE))/Indicadores[[#This Row],[EBITDA Utilizado]],"")</f>
        <v>0.84542555045582923</v>
      </c>
      <c r="AR140" s="39">
        <f>IFERROR(VLOOKUP(A140,BDContábil[],23,FALSE)/Indicadores[[#This Row],[EBITDA Utilizado]],"")</f>
        <v>0.92133778416533785</v>
      </c>
      <c r="AS140" s="39">
        <f>IFERROR((VLOOKUP(A140,BDContábil[],9,FALSE)+VLOOKUP(A140,BDContábil[],10,FALSE))/Indicadores[[#This Row],[EBITDA Utilizado]],"")</f>
        <v>0.44578212673963125</v>
      </c>
      <c r="AT140" s="39">
        <f>Indicadores[[#This Row],[Dív Líqu/ Ebitda]]-Indicadores[[#This Row],[Ativos Reg/ Ebitda]]</f>
        <v>-7.5912233709508614E-2</v>
      </c>
      <c r="AU140" s="39">
        <f>IFERROR(VLOOKUP(A140,BDNãoCont[],11,FALSE),"")</f>
        <v>3</v>
      </c>
      <c r="AV140" s="39">
        <f>IFERROR(AC140*IF(TipoEbitda="Normal",1,IF(TipoEbitda="Aj a Provisões",1-DifEditaAjProv,1-DifEditaAjProveOutros))/(VLOOKUP(A140,BDNãoCont[],14,FALSE)+VLOOKUP(A140,BDNãoCont[],15,FALSE)),"")</f>
        <v>0.81113778762792288</v>
      </c>
      <c r="AW140" s="39">
        <f>IFERROR(Indicadores[[#This Row],[EBIT Aj]]/Indicadores[[#This Row],[Capital Investido]]*100,"")</f>
        <v>7.3393976990440466</v>
      </c>
      <c r="AX140" s="51">
        <f>IF(Indicadores[[#This Row],[Patrimônio Líquido]]&lt;0,"",Indicadores[[#This Row],[Lucro Líquido]]/Indicadores[[#This Row],[Patrimônio Líquido]]*100)</f>
        <v>-16.101265921627824</v>
      </c>
      <c r="AY140" s="51"/>
      <c r="AZ140" s="39" t="str">
        <f>IF(OR(Indicadores[[#This Row],[Rating Operacional]]="",E140&lt;&gt;"Grande",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40" s="39">
        <f>IFERROR(VLOOKUP(Indicadores[[#This Row],[Concatenado]],TabRankingEficiência[],13,FALSE),"")</f>
        <v>0.71541518204918531</v>
      </c>
      <c r="BB140" s="39">
        <f>IFERROR(VLOOKUP(Indicadores[[#This Row],[Concatenado]],TabRankingEficiência[],12,FALSE),"")</f>
        <v>0.14682006260268801</v>
      </c>
      <c r="BC140" s="39">
        <f>IFERROR(VLOOKUP(Indicadores[[#This Row],[Concatenado]],TabRankingEficiência[],11,FALSE),"")</f>
        <v>-4.7374502203390297E-2</v>
      </c>
    </row>
    <row r="141" spans="1:55" ht="15" hidden="1" x14ac:dyDescent="0.25">
      <c r="A141" t="str">
        <f t="shared" si="18"/>
        <v>CELG2007</v>
      </c>
      <c r="B141">
        <f>'Demonstrativos a plotar'!B141</f>
        <v>2007</v>
      </c>
      <c r="C141" s="38" t="str">
        <f t="shared" si="19"/>
        <v/>
      </c>
      <c r="D141" s="38" t="str">
        <f>IFERROR(VLOOKUP(Indicadores[[#This Row],[Concatenado]],TabRankingEficiência[],IF(TipoEbitda="Normal",14,IF(TipoEbitda="Recorrente",15,16)),FALSE),"")</f>
        <v/>
      </c>
      <c r="E141" t="str">
        <f>IF(OR(Tamanho="Todas",VLOOKUP(AG141,Empresas[], 4,FALSE)="Mais de 200m"), "Grande","")</f>
        <v>Grande</v>
      </c>
      <c r="F141" s="71" t="b">
        <f>IF(VLOOKUP(AG141,Empresas[], 6,FALSE), TRUE,FALSE)</f>
        <v>0</v>
      </c>
      <c r="G141" t="b">
        <f>IF(VLOOKUP(AG141,Empresas[], 5,FALSE), TRUE,FALSE)</f>
        <v>1</v>
      </c>
      <c r="H141" s="71" t="b">
        <f>IF(VLOOKUP(AG141,Empresas[],7,FALSE), TRUE,FALSE)</f>
        <v>0</v>
      </c>
      <c r="I141" s="9" t="str">
        <f t="shared" si="20"/>
        <v/>
      </c>
      <c r="J141" s="1" t="str">
        <f t="shared" si="21"/>
        <v/>
      </c>
      <c r="K141" s="1" t="str">
        <f t="shared" si="22"/>
        <v/>
      </c>
      <c r="L141" s="1" t="str">
        <f t="shared" si="23"/>
        <v/>
      </c>
      <c r="M141" s="8" t="str">
        <f>IFERROR(VLOOKUP(A141,BDNãoCont[],18,FALSE),"")</f>
        <v/>
      </c>
      <c r="N141" s="7">
        <f>IFERROR(VLOOKUP(A141,BDNãoCont[],13),"")</f>
        <v>0.11045172283934426</v>
      </c>
      <c r="O141" s="84">
        <f>IFERROR(VLOOKUP(A141,BDContábil[],21,FALSE),"")</f>
        <v>-176923410.27000022</v>
      </c>
      <c r="P141" s="84">
        <f>IFERROR(-VLOOKUP(A141,BDContábil[],11,FALSE),"")</f>
        <v>583157635.38000011</v>
      </c>
      <c r="Q141" s="84" t="str">
        <f>IFERROR(VLOOKUP(A141,BDNãoCont[],3,FALSE),"")</f>
        <v/>
      </c>
      <c r="R141" s="84">
        <f>VLOOKUP(A141,BDContábil[],15,FALSE)-VLOOKUP(A141,BDContábil[],9,FALSE)</f>
        <v>1144849527.77</v>
      </c>
      <c r="S141" s="84">
        <f>VLOOKUP(A141,BDContábil[],23,FALSE)</f>
        <v>47551778.530000031</v>
      </c>
      <c r="T141" s="84">
        <f>VLOOKUP(A141,BDContábil[],16,FALSE)</f>
        <v>453386442.69999969</v>
      </c>
      <c r="U141" s="84" t="str">
        <f>IFERROR((1/VLOOKUP(Indicadores[[#This Row],[Concatenado]],TabRankingEficiência[],11,FALSE))*(Indicadores[[#This Row],[EBITDA Normal]]-VLOOKUP(A141,BDNãoCont[],14,FALSE)),"")</f>
        <v/>
      </c>
      <c r="V141" s="84" t="str">
        <f>IFERROR(VLOOKUP(A141,BDNãoCont[],14,FALSE),"")</f>
        <v/>
      </c>
      <c r="W141" s="84" t="str">
        <f>IFERROR(Indicadores[[#This Row],[EBITDA Normal]]-Indicadores[[#This Row],[Depreciação Regulatória]],"")</f>
        <v/>
      </c>
      <c r="X141" s="84" t="str">
        <f>IFERROR(Indicadores[[#This Row],[EBITDA AJ (com variações de mercado)]]-Indicadores[[#This Row],[Depreciação Regulatória]],"")</f>
        <v/>
      </c>
      <c r="Y141" s="84" t="str">
        <f>IFERROR(Indicadores[[#This Row],[EBITDA Recorrente]]-Indicadores[[#This Row],[Depreciação Regulatória]],"")</f>
        <v/>
      </c>
      <c r="Z141" s="8">
        <f>VLOOKUP(A141,BDContábil[],8,FALSE)</f>
        <v>188102369.14999974</v>
      </c>
      <c r="AA141" s="8" t="str">
        <f>IFERROR((VLOOKUP(A141,TabRankingEficiência[],12,FALSE)*VLOOKUP(A141,BDNãoCont[],15,FALSE))+VLOOKUP(A141,BDNãoCont[],14,FALSE),"")</f>
        <v/>
      </c>
      <c r="AB141" s="8" t="str">
        <f>IFERROR((VLOOKUP(A141,TabRankingEficiência[],13,FALSE)*VLOOKUP(A141,BDNãoCont[],15,FALSE))+VLOOKUP(A141,BDNãoCont[],14,FALSE),"")</f>
        <v/>
      </c>
      <c r="AC141" s="8" t="str">
        <f t="shared" si="24"/>
        <v/>
      </c>
      <c r="AD141" s="8" t="str">
        <f>IFERROR(AC141-IFERROR(VLOOKUP(A141,BDNãoCont[],14,FALSE),VLOOKUP(A141,BDContábil[],17,FALSE)+VLOOKUP(A141,BDContábil[],18,FALSE)),"")</f>
        <v/>
      </c>
      <c r="AE141" s="8">
        <f>VLOOKUP(A141,BDContábil[],5,FALSE)</f>
        <v>29306489.580000002</v>
      </c>
      <c r="AF141" s="8">
        <f>-VLOOKUP(A141,BDContábil[],10,FALSE)</f>
        <v>429052771.13</v>
      </c>
      <c r="AG141" t="str">
        <f>'Demonstrativos a plotar'!A141</f>
        <v>CELG</v>
      </c>
      <c r="AH141" s="38" t="str">
        <f>IF(OR(IF(Reclassificado,Indicadores[[#This Row],[Ranking Financeiro Ajustado]],Indicadores[[#This Row],[Rating IFF]])="",E141&lt;&gt;"Grande",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41" s="38" t="str">
        <f>IF(OR(Indicadores[[#This Row],[Ranking Financeiro Ajustado]]="",E141&lt;&gt;"Grande",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41" s="38" t="str">
        <f>RIGHT(Indicadores[[#This Row],[Ano Ranking Financeiro]],1)</f>
        <v/>
      </c>
      <c r="AK141" s="39" t="e">
        <f>IF(Indicadores[[#This Row],[Div - At Reg/ Ebitda]]&lt;1,"A",IF(Indicadores[[#This Row],[Div - At Reg/ Ebitda]]&lt;2.5,"B",IF(Indicadores[[#This Row],[Div - At Reg/ Ebitda]]&lt;3.7,"C","D")))</f>
        <v>#VALUE!</v>
      </c>
      <c r="AL141" s="39"/>
      <c r="AM141" s="39" t="s">
        <v>840</v>
      </c>
      <c r="AN141" s="39" t="str">
        <f>IFERROR(Indicadores[[#This Row],[EBIT Aj]]/(Indicadores[[#This Row],[DF Ajust]]+Indicadores[[#This Row],[Dívidas CP]]),"")</f>
        <v/>
      </c>
      <c r="AO141" s="39" t="str">
        <f t="shared" si="25"/>
        <v/>
      </c>
      <c r="AP141" s="39" t="str">
        <f t="shared" si="26"/>
        <v/>
      </c>
      <c r="AQ141" s="39" t="str">
        <f>IFERROR((VLOOKUP(A141,BDContábil[],15,FALSE)-VLOOKUP(A141,BDContábil[],9,FALSE))/Indicadores[[#This Row],[EBITDA Utilizado]],"")</f>
        <v/>
      </c>
      <c r="AR141" s="39" t="str">
        <f>IFERROR(VLOOKUP(A141,BDContábil[],23,FALSE)/Indicadores[[#This Row],[EBITDA Utilizado]],"")</f>
        <v/>
      </c>
      <c r="AS141" s="39" t="str">
        <f>IFERROR((VLOOKUP(A141,BDContábil[],9,FALSE)+VLOOKUP(A141,BDContábil[],10,FALSE))/Indicadores[[#This Row],[EBITDA Utilizado]],"")</f>
        <v/>
      </c>
      <c r="AT141" s="39" t="e">
        <f>Indicadores[[#This Row],[Dív Líqu/ Ebitda]]-Indicadores[[#This Row],[Ativos Reg/ Ebitda]]</f>
        <v>#VALUE!</v>
      </c>
      <c r="AU141" s="39" t="str">
        <f>IFERROR(VLOOKUP(A141,BDNãoCont[],11,FALSE),"")</f>
        <v/>
      </c>
      <c r="AV141" s="39" t="str">
        <f>IFERROR(AC141*IF(TipoEbitda="Normal",1,IF(TipoEbitda="Aj a Provisões",1-DifEditaAjProv,1-DifEditaAjProveOutros))/(VLOOKUP(A141,BDNãoCont[],14,FALSE)+VLOOKUP(A141,BDNãoCont[],15,FALSE)),"")</f>
        <v/>
      </c>
      <c r="AW141" s="39" t="str">
        <f>IFERROR(Indicadores[[#This Row],[EBIT Aj]]/Indicadores[[#This Row],[Capital Investido]]*100,"")</f>
        <v/>
      </c>
      <c r="AX141" s="51">
        <f>IF(Indicadores[[#This Row],[Patrimônio Líquido]]&lt;0,"",Indicadores[[#This Row],[Lucro Líquido]]/Indicadores[[#This Row],[Patrimônio Líquido]]*100)</f>
        <v>-39.022651232442854</v>
      </c>
      <c r="AY141" s="51"/>
      <c r="AZ141" s="39" t="str">
        <f>IF(OR(Indicadores[[#This Row],[Rating Operacional]]="",E141&lt;&gt;"Grande",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41" s="39" t="str">
        <f>IFERROR(VLOOKUP(Indicadores[[#This Row],[Concatenado]],TabRankingEficiência[],13,FALSE),"")</f>
        <v/>
      </c>
      <c r="BB141" s="39" t="str">
        <f>IFERROR(VLOOKUP(Indicadores[[#This Row],[Concatenado]],TabRankingEficiência[],12,FALSE),"")</f>
        <v/>
      </c>
      <c r="BC141" s="39" t="str">
        <f>IFERROR(VLOOKUP(Indicadores[[#This Row],[Concatenado]],TabRankingEficiência[],11,FALSE),"")</f>
        <v/>
      </c>
    </row>
    <row r="142" spans="1:55" ht="15" hidden="1" x14ac:dyDescent="0.25">
      <c r="A142" t="str">
        <f t="shared" si="18"/>
        <v>CELG2008</v>
      </c>
      <c r="B142">
        <f>'Demonstrativos a plotar'!B142</f>
        <v>2008</v>
      </c>
      <c r="C142" s="38" t="str">
        <f t="shared" si="19"/>
        <v/>
      </c>
      <c r="D142" s="38" t="str">
        <f>IFERROR(VLOOKUP(Indicadores[[#This Row],[Concatenado]],TabRankingEficiência[],IF(TipoEbitda="Normal",14,IF(TipoEbitda="Recorrente",15,16)),FALSE),"")</f>
        <v/>
      </c>
      <c r="E142" t="str">
        <f>IF(OR(Tamanho="Todas",VLOOKUP(AG142,Empresas[], 4,FALSE)="Mais de 200m"), "Grande","")</f>
        <v>Grande</v>
      </c>
      <c r="F142" s="71" t="b">
        <f>IF(VLOOKUP(AG142,Empresas[], 6,FALSE), TRUE,FALSE)</f>
        <v>0</v>
      </c>
      <c r="G142" t="b">
        <f>IF(VLOOKUP(AG142,Empresas[], 5,FALSE), TRUE,FALSE)</f>
        <v>1</v>
      </c>
      <c r="H142" s="71" t="b">
        <f>IF(VLOOKUP(AG142,Empresas[],7,FALSE), TRUE,FALSE)</f>
        <v>0</v>
      </c>
      <c r="I142" s="9" t="str">
        <f t="shared" si="20"/>
        <v/>
      </c>
      <c r="J142" s="1" t="str">
        <f t="shared" si="21"/>
        <v/>
      </c>
      <c r="K142" s="1" t="str">
        <f t="shared" si="22"/>
        <v/>
      </c>
      <c r="L142" s="1" t="str">
        <f t="shared" si="23"/>
        <v/>
      </c>
      <c r="M142" s="8" t="str">
        <f>IFERROR(VLOOKUP(A142,BDNãoCont[],18,FALSE),"")</f>
        <v/>
      </c>
      <c r="N142" s="7">
        <f>IFERROR(VLOOKUP(A142,BDNãoCont[],13),"")</f>
        <v>0.11045172283934426</v>
      </c>
      <c r="O142" s="84">
        <f>IFERROR(VLOOKUP(A142,BDContábil[],21,FALSE),"")</f>
        <v>-244240544.57000026</v>
      </c>
      <c r="P142" s="84">
        <f>IFERROR(-VLOOKUP(A142,BDContábil[],11,FALSE),"")</f>
        <v>581191309.98000002</v>
      </c>
      <c r="Q142" s="84" t="str">
        <f>IFERROR(VLOOKUP(A142,BDNãoCont[],3,FALSE),"")</f>
        <v/>
      </c>
      <c r="R142" s="84">
        <f>VLOOKUP(A142,BDContábil[],15,FALSE)-VLOOKUP(A142,BDContábil[],9,FALSE)</f>
        <v>1238785578.1400001</v>
      </c>
      <c r="S142" s="84">
        <f>VLOOKUP(A142,BDContábil[],23,FALSE)</f>
        <v>136201590.96999991</v>
      </c>
      <c r="T142" s="84">
        <f>VLOOKUP(A142,BDContábil[],16,FALSE)</f>
        <v>209145898.12999943</v>
      </c>
      <c r="U142" s="84" t="str">
        <f>IFERROR((1/VLOOKUP(Indicadores[[#This Row],[Concatenado]],TabRankingEficiência[],11,FALSE))*(Indicadores[[#This Row],[EBITDA Normal]]-VLOOKUP(A142,BDNãoCont[],14,FALSE)),"")</f>
        <v/>
      </c>
      <c r="V142" s="84" t="str">
        <f>IFERROR(VLOOKUP(A142,BDNãoCont[],14,FALSE),"")</f>
        <v/>
      </c>
      <c r="W142" s="84" t="str">
        <f>IFERROR(Indicadores[[#This Row],[EBITDA Normal]]-Indicadores[[#This Row],[Depreciação Regulatória]],"")</f>
        <v/>
      </c>
      <c r="X142" s="84" t="str">
        <f>IFERROR(Indicadores[[#This Row],[EBITDA AJ (com variações de mercado)]]-Indicadores[[#This Row],[Depreciação Regulatória]],"")</f>
        <v/>
      </c>
      <c r="Y142" s="84" t="str">
        <f>IFERROR(Indicadores[[#This Row],[EBITDA Recorrente]]-Indicadores[[#This Row],[Depreciação Regulatória]],"")</f>
        <v/>
      </c>
      <c r="Z142" s="8">
        <f>VLOOKUP(A142,BDContábil[],8,FALSE)</f>
        <v>170163129.32999989</v>
      </c>
      <c r="AA142" s="8" t="str">
        <f>IFERROR((VLOOKUP(A142,TabRankingEficiência[],12,FALSE)*VLOOKUP(A142,BDNãoCont[],15,FALSE))+VLOOKUP(A142,BDNãoCont[],14,FALSE),"")</f>
        <v/>
      </c>
      <c r="AB142" s="8" t="str">
        <f>IFERROR((VLOOKUP(A142,TabRankingEficiência[],13,FALSE)*VLOOKUP(A142,BDNãoCont[],15,FALSE))+VLOOKUP(A142,BDNãoCont[],14,FALSE),"")</f>
        <v/>
      </c>
      <c r="AC142" s="8" t="str">
        <f t="shared" si="24"/>
        <v/>
      </c>
      <c r="AD142" s="8" t="str">
        <f>IFERROR(AC142-IFERROR(VLOOKUP(A142,BDNãoCont[],14,FALSE),VLOOKUP(A142,BDContábil[],17,FALSE)+VLOOKUP(A142,BDContábil[],18,FALSE)),"")</f>
        <v/>
      </c>
      <c r="AE142" s="8">
        <f>VLOOKUP(A142,BDContábil[],5,FALSE)</f>
        <v>25389919.350000001</v>
      </c>
      <c r="AF142" s="8">
        <f>-VLOOKUP(A142,BDContábil[],10,FALSE)</f>
        <v>598660950.58000004</v>
      </c>
      <c r="AG142" t="str">
        <f>'Demonstrativos a plotar'!A142</f>
        <v>CELG</v>
      </c>
      <c r="AH142" s="38" t="str">
        <f>IF(OR(IF(Reclassificado,Indicadores[[#This Row],[Ranking Financeiro Ajustado]],Indicadores[[#This Row],[Rating IFF]])="",E142&lt;&gt;"Grande",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42" s="38" t="str">
        <f>IF(OR(Indicadores[[#This Row],[Ranking Financeiro Ajustado]]="",E142&lt;&gt;"Grande",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42" s="38" t="str">
        <f>RIGHT(Indicadores[[#This Row],[Ano Ranking Financeiro]],1)</f>
        <v/>
      </c>
      <c r="AK142" s="39" t="e">
        <f>IF(Indicadores[[#This Row],[Div - At Reg/ Ebitda]]&lt;1,"A",IF(Indicadores[[#This Row],[Div - At Reg/ Ebitda]]&lt;2.5,"B",IF(Indicadores[[#This Row],[Div - At Reg/ Ebitda]]&lt;3.7,"C","D")))</f>
        <v>#VALUE!</v>
      </c>
      <c r="AL142" s="39"/>
      <c r="AM142" s="39" t="s">
        <v>840</v>
      </c>
      <c r="AN142" s="39" t="str">
        <f>IFERROR(Indicadores[[#This Row],[EBIT Aj]]/(Indicadores[[#This Row],[DF Ajust]]+Indicadores[[#This Row],[Dívidas CP]]),"")</f>
        <v/>
      </c>
      <c r="AO142" s="39" t="str">
        <f t="shared" si="25"/>
        <v/>
      </c>
      <c r="AP142" s="39" t="str">
        <f t="shared" si="26"/>
        <v/>
      </c>
      <c r="AQ142" s="39" t="str">
        <f>IFERROR((VLOOKUP(A142,BDContábil[],15,FALSE)-VLOOKUP(A142,BDContábil[],9,FALSE))/Indicadores[[#This Row],[EBITDA Utilizado]],"")</f>
        <v/>
      </c>
      <c r="AR142" s="39" t="str">
        <f>IFERROR(VLOOKUP(A142,BDContábil[],23,FALSE)/Indicadores[[#This Row],[EBITDA Utilizado]],"")</f>
        <v/>
      </c>
      <c r="AS142" s="39" t="str">
        <f>IFERROR((VLOOKUP(A142,BDContábil[],9,FALSE)+VLOOKUP(A142,BDContábil[],10,FALSE))/Indicadores[[#This Row],[EBITDA Utilizado]],"")</f>
        <v/>
      </c>
      <c r="AT142" s="39" t="e">
        <f>Indicadores[[#This Row],[Dív Líqu/ Ebitda]]-Indicadores[[#This Row],[Ativos Reg/ Ebitda]]</f>
        <v>#VALUE!</v>
      </c>
      <c r="AU142" s="39" t="str">
        <f>IFERROR(VLOOKUP(A142,BDNãoCont[],11,FALSE),"")</f>
        <v/>
      </c>
      <c r="AV142" s="39" t="str">
        <f>IFERROR(AC142*IF(TipoEbitda="Normal",1,IF(TipoEbitda="Aj a Provisões",1-DifEditaAjProv,1-DifEditaAjProveOutros))/(VLOOKUP(A142,BDNãoCont[],14,FALSE)+VLOOKUP(A142,BDNãoCont[],15,FALSE)),"")</f>
        <v/>
      </c>
      <c r="AW142" s="39" t="str">
        <f>IFERROR(Indicadores[[#This Row],[EBIT Aj]]/Indicadores[[#This Row],[Capital Investido]]*100,"")</f>
        <v/>
      </c>
      <c r="AX142" s="51">
        <f>IF(Indicadores[[#This Row],[Patrimônio Líquido]]&lt;0,"",Indicadores[[#This Row],[Lucro Líquido]]/Indicadores[[#This Row],[Patrimônio Líquido]]*100)</f>
        <v>-116.77998313798483</v>
      </c>
      <c r="AY142" s="51"/>
      <c r="AZ142" s="39" t="str">
        <f>IF(OR(Indicadores[[#This Row],[Rating Operacional]]="",E142&lt;&gt;"Grande",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42" s="39" t="str">
        <f>IFERROR(VLOOKUP(Indicadores[[#This Row],[Concatenado]],TabRankingEficiência[],13,FALSE),"")</f>
        <v/>
      </c>
      <c r="BB142" s="39" t="str">
        <f>IFERROR(VLOOKUP(Indicadores[[#This Row],[Concatenado]],TabRankingEficiência[],12,FALSE),"")</f>
        <v/>
      </c>
      <c r="BC142" s="39" t="str">
        <f>IFERROR(VLOOKUP(Indicadores[[#This Row],[Concatenado]],TabRankingEficiência[],11,FALSE),"")</f>
        <v/>
      </c>
    </row>
    <row r="143" spans="1:55" ht="15" hidden="1" x14ac:dyDescent="0.25">
      <c r="A143" t="str">
        <f t="shared" si="18"/>
        <v>CELG2009</v>
      </c>
      <c r="B143">
        <f>'Demonstrativos a plotar'!B143</f>
        <v>2009</v>
      </c>
      <c r="C143" s="38" t="str">
        <f t="shared" si="19"/>
        <v>D</v>
      </c>
      <c r="D143" s="38" t="str">
        <f>IFERROR(VLOOKUP(Indicadores[[#This Row],[Concatenado]],TabRankingEficiência[],IF(TipoEbitda="Normal",14,IF(TipoEbitda="Recorrente",15,16)),FALSE),"")</f>
        <v>C</v>
      </c>
      <c r="E143" t="str">
        <f>IF(OR(Tamanho="Todas",VLOOKUP(AG143,Empresas[], 4,FALSE)="Mais de 200m"), "Grande","")</f>
        <v>Grande</v>
      </c>
      <c r="F143" s="71" t="b">
        <f>IF(VLOOKUP(AG143,Empresas[], 6,FALSE), TRUE,FALSE)</f>
        <v>0</v>
      </c>
      <c r="G143" t="b">
        <f>IF(VLOOKUP(AG143,Empresas[], 5,FALSE), TRUE,FALSE)</f>
        <v>1</v>
      </c>
      <c r="H143" s="71" t="b">
        <f>IF(VLOOKUP(AG143,Empresas[],7,FALSE), TRUE,FALSE)</f>
        <v>0</v>
      </c>
      <c r="I143" s="9">
        <f t="shared" si="20"/>
        <v>0</v>
      </c>
      <c r="J143" s="1">
        <f t="shared" si="21"/>
        <v>0</v>
      </c>
      <c r="K143" s="1">
        <f t="shared" si="22"/>
        <v>0</v>
      </c>
      <c r="L143" s="1">
        <f t="shared" si="23"/>
        <v>1</v>
      </c>
      <c r="M143" s="8">
        <f>IFERROR(VLOOKUP(A143,BDNãoCont[],18,FALSE),"")</f>
        <v>1290246152.6353106</v>
      </c>
      <c r="N143" s="7">
        <f>IFERROR(VLOOKUP(A143,BDNãoCont[],13),"")</f>
        <v>0.11045172283934426</v>
      </c>
      <c r="O143" s="84">
        <f>IFERROR(VLOOKUP(A143,BDContábil[],21,FALSE),"")</f>
        <v>-91034109.039999664</v>
      </c>
      <c r="P143" s="84">
        <f>IFERROR(-VLOOKUP(A143,BDContábil[],11,FALSE),"")</f>
        <v>631326153.94000006</v>
      </c>
      <c r="Q143" s="84">
        <f>IFERROR(VLOOKUP(A143,BDNãoCont[],3,FALSE),"")</f>
        <v>430829004.24865937</v>
      </c>
      <c r="R143" s="84">
        <f>VLOOKUP(A143,BDContábil[],15,FALSE)-VLOOKUP(A143,BDContábil[],9,FALSE)</f>
        <v>1014580554.8699998</v>
      </c>
      <c r="S143" s="84">
        <f>VLOOKUP(A143,BDContábil[],23,FALSE)</f>
        <v>238053838.3300001</v>
      </c>
      <c r="T143" s="84">
        <f>VLOOKUP(A143,BDContábil[],16,FALSE)</f>
        <v>130111789.08999993</v>
      </c>
      <c r="U143" s="84">
        <f>IFERROR((1/VLOOKUP(Indicadores[[#This Row],[Concatenado]],TabRankingEficiência[],11,FALSE))*(Indicadores[[#This Row],[EBITDA Normal]]-VLOOKUP(A143,BDNãoCont[],14,FALSE)),"")</f>
        <v>174002020.67320412</v>
      </c>
      <c r="V143" s="84">
        <f>IFERROR(VLOOKUP(A143,BDNãoCont[],14,FALSE),"")</f>
        <v>128761913.93117841</v>
      </c>
      <c r="W143" s="84">
        <f>IFERROR(Indicadores[[#This Row],[EBITDA Normal]]-Indicadores[[#This Row],[Depreciação Regulatória]],"")</f>
        <v>-63976980.441178173</v>
      </c>
      <c r="X143" s="84">
        <f>IFERROR(Indicadores[[#This Row],[EBITDA AJ (com variações de mercado)]]-Indicadores[[#This Row],[Depreciação Regulatória]],"")</f>
        <v>37378182.117638722</v>
      </c>
      <c r="Y143" s="84">
        <f>IFERROR(Indicadores[[#This Row],[EBITDA Recorrente]]-Indicadores[[#This Row],[Depreciação Regulatória]],"")</f>
        <v>-41434216.569200501</v>
      </c>
      <c r="Z143" s="8">
        <f>VLOOKUP(A143,BDContábil[],8,FALSE)</f>
        <v>64784933.490000233</v>
      </c>
      <c r="AA143" s="8">
        <f>IFERROR((VLOOKUP(A143,TabRankingEficiência[],12,FALSE)*VLOOKUP(A143,BDNãoCont[],15,FALSE))+VLOOKUP(A143,BDNãoCont[],14,FALSE),"")</f>
        <v>166140096.04881713</v>
      </c>
      <c r="AB143" s="8">
        <f>IFERROR((VLOOKUP(A143,TabRankingEficiência[],13,FALSE)*VLOOKUP(A143,BDNãoCont[],15,FALSE))+VLOOKUP(A143,BDNãoCont[],14,FALSE),"")</f>
        <v>87327697.361977905</v>
      </c>
      <c r="AC143" s="8">
        <f t="shared" si="24"/>
        <v>87327697.361977905</v>
      </c>
      <c r="AD143" s="8">
        <f>IFERROR(AC143-IFERROR(VLOOKUP(A143,BDNãoCont[],14,FALSE),VLOOKUP(A143,BDContábil[],17,FALSE)+VLOOKUP(A143,BDContábil[],18,FALSE)),"")</f>
        <v>-41434216.569200501</v>
      </c>
      <c r="AE143" s="8">
        <f>VLOOKUP(A143,BDContábil[],5,FALSE)</f>
        <v>99100389.229999989</v>
      </c>
      <c r="AF143" s="8">
        <f>-VLOOKUP(A143,BDContábil[],10,FALSE)</f>
        <v>572327126.87</v>
      </c>
      <c r="AG143" t="str">
        <f>'Demonstrativos a plotar'!A143</f>
        <v>CELG</v>
      </c>
      <c r="AH143" s="38" t="str">
        <f>IF(OR(IF(Reclassificado,Indicadores[[#This Row],[Ranking Financeiro Ajustado]],Indicadores[[#This Row],[Rating IFF]])="",E143&lt;&gt;"Grande",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143" s="38" t="str">
        <f>IF(OR(Indicadores[[#This Row],[Ranking Financeiro Ajustado]]="",E143&lt;&gt;"Grande",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143" s="38" t="str">
        <f>RIGHT(Indicadores[[#This Row],[Ano Ranking Financeiro]],1)</f>
        <v>D</v>
      </c>
      <c r="AK143" s="39" t="str">
        <f>IF(Indicadores[[#This Row],[Div - At Reg/ Ebitda]]&lt;1,"A",IF(Indicadores[[#This Row],[Div - At Reg/ Ebitda]]&lt;2.5,"B",IF(Indicadores[[#This Row],[Div - At Reg/ Ebitda]]&lt;3.7,"C","D")))</f>
        <v>D</v>
      </c>
      <c r="AL143" s="39"/>
      <c r="AM143" s="39" t="s">
        <v>576</v>
      </c>
      <c r="AN143" s="39">
        <f>IFERROR(Indicadores[[#This Row],[EBIT Aj]]/(Indicadores[[#This Row],[DF Ajust]]+Indicadores[[#This Row],[Dívidas CP]]),"")</f>
        <v>-6.1710632310501612E-2</v>
      </c>
      <c r="AO143" s="39">
        <f t="shared" si="25"/>
        <v>0.13006273241409969</v>
      </c>
      <c r="AP143" s="39">
        <f t="shared" si="26"/>
        <v>0.88120438315636584</v>
      </c>
      <c r="AQ143" s="39">
        <f>IFERROR((VLOOKUP(A143,BDContábil[],15,FALSE)-VLOOKUP(A143,BDContábil[],9,FALSE))/Indicadores[[#This Row],[EBITDA Utilizado]],"")</f>
        <v>11.618084359473146</v>
      </c>
      <c r="AR143" s="39">
        <f>IFERROR(VLOOKUP(A143,BDContábil[],23,FALSE)/Indicadores[[#This Row],[EBITDA Utilizado]],"")</f>
        <v>2.7259832277868772</v>
      </c>
      <c r="AS143" s="39">
        <f>IFERROR((VLOOKUP(A143,BDContábil[],9,FALSE)+VLOOKUP(A143,BDContábil[],10,FALSE))/Indicadores[[#This Row],[EBITDA Utilizado]],"")</f>
        <v>-5.6684972288703461</v>
      </c>
      <c r="AT143" s="39">
        <f>Indicadores[[#This Row],[Dív Líqu/ Ebitda]]-Indicadores[[#This Row],[Ativos Reg/ Ebitda]]</f>
        <v>8.8921011316862693</v>
      </c>
      <c r="AU143" s="39">
        <f>IFERROR(VLOOKUP(A143,BDNãoCont[],11,FALSE),"")</f>
        <v>2</v>
      </c>
      <c r="AV143" s="39">
        <f>IFERROR(AC143*IF(TipoEbitda="Normal",1,IF(TipoEbitda="Aj a Provisões",1-DifEditaAjProv,1-DifEditaAjProveOutros))/(VLOOKUP(A143,BDNãoCont[],14,FALSE)+VLOOKUP(A143,BDNãoCont[],15,FALSE)),"")</f>
        <v>0.27985134482130325</v>
      </c>
      <c r="AW143" s="39">
        <f>IFERROR(Indicadores[[#This Row],[EBIT Aj]]/Indicadores[[#This Row],[Capital Investido]]*100,"")</f>
        <v>-3.2113419973833413</v>
      </c>
      <c r="AX143" s="51">
        <f>IF(Indicadores[[#This Row],[Patrimônio Líquido]]&lt;0,"",Indicadores[[#This Row],[Lucro Líquido]]/Indicadores[[#This Row],[Patrimônio Líquido]]*100)</f>
        <v>-69.966072772260674</v>
      </c>
      <c r="AY143" s="51"/>
      <c r="AZ143" s="39" t="str">
        <f>IF(OR(Indicadores[[#This Row],[Rating Operacional]]="",E143&lt;&gt;"Grande",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143" s="39">
        <f>IFERROR(VLOOKUP(Indicadores[[#This Row],[Concatenado]],TabRankingEficiência[],13,FALSE),"")</f>
        <v>-0.23812491607021821</v>
      </c>
      <c r="BB143" s="39">
        <f>IFERROR(VLOOKUP(Indicadores[[#This Row],[Concatenado]],TabRankingEficiência[],12,FALSE),"")</f>
        <v>0.21481464394903599</v>
      </c>
      <c r="BC143" s="39">
        <f>IFERROR(VLOOKUP(Indicadores[[#This Row],[Concatenado]],TabRankingEficiência[],11,FALSE),"")</f>
        <v>-0.36767952575294699</v>
      </c>
    </row>
    <row r="144" spans="1:55" ht="15" hidden="1" x14ac:dyDescent="0.25">
      <c r="A144" t="str">
        <f t="shared" si="18"/>
        <v>CELG2010</v>
      </c>
      <c r="B144">
        <f>'Demonstrativos a plotar'!B144</f>
        <v>2010</v>
      </c>
      <c r="C144" s="38" t="str">
        <f t="shared" si="19"/>
        <v>D</v>
      </c>
      <c r="D144" s="38" t="str">
        <f>IFERROR(VLOOKUP(Indicadores[[#This Row],[Concatenado]],TabRankingEficiência[],IF(TipoEbitda="Normal",14,IF(TipoEbitda="Recorrente",15,16)),FALSE),"")</f>
        <v>C</v>
      </c>
      <c r="E144" t="str">
        <f>IF(OR(Tamanho="Todas",VLOOKUP(AG144,Empresas[], 4,FALSE)="Mais de 200m"), "Grande","")</f>
        <v>Grande</v>
      </c>
      <c r="F144" s="71" t="b">
        <f>IF(VLOOKUP(AG144,Empresas[], 6,FALSE), TRUE,FALSE)</f>
        <v>0</v>
      </c>
      <c r="G144" t="b">
        <f>IF(VLOOKUP(AG144,Empresas[], 5,FALSE), TRUE,FALSE)</f>
        <v>1</v>
      </c>
      <c r="H144" s="71" t="b">
        <f>IF(VLOOKUP(AG144,Empresas[],7,FALSE), TRUE,FALSE)</f>
        <v>0</v>
      </c>
      <c r="I144" s="9">
        <f t="shared" si="20"/>
        <v>0</v>
      </c>
      <c r="J144" s="1">
        <f t="shared" si="21"/>
        <v>0</v>
      </c>
      <c r="K144" s="1">
        <f t="shared" si="22"/>
        <v>0</v>
      </c>
      <c r="L144" s="1">
        <f t="shared" si="23"/>
        <v>1</v>
      </c>
      <c r="M144" s="8">
        <f>IFERROR(VLOOKUP(A144,BDNãoCont[],18,FALSE),"")</f>
        <v>1329721793.2736762</v>
      </c>
      <c r="N144" s="7">
        <f>IFERROR(VLOOKUP(A144,BDNãoCont[],13),"")</f>
        <v>0.11045172283934426</v>
      </c>
      <c r="O144" s="84">
        <f>IFERROR(VLOOKUP(A144,BDContábil[],21,FALSE),"")</f>
        <v>-466222289.90999997</v>
      </c>
      <c r="P144" s="84">
        <f>IFERROR(-VLOOKUP(A144,BDContábil[],11,FALSE),"")</f>
        <v>648860746.25999999</v>
      </c>
      <c r="Q144" s="84">
        <f>IFERROR(VLOOKUP(A144,BDNãoCont[],3,FALSE),"")</f>
        <v>444010404.49044108</v>
      </c>
      <c r="R144" s="84">
        <f>VLOOKUP(A144,BDContábil[],15,FALSE)-VLOOKUP(A144,BDContábil[],9,FALSE)</f>
        <v>937814261.45000005</v>
      </c>
      <c r="S144" s="84">
        <f>VLOOKUP(A144,BDContábil[],23,FALSE)</f>
        <v>378459317.1099999</v>
      </c>
      <c r="T144" s="84">
        <f>VLOOKUP(A144,BDContábil[],16,FALSE)</f>
        <v>-489815553.33000004</v>
      </c>
      <c r="U144" s="84">
        <f>IFERROR((1/VLOOKUP(Indicadores[[#This Row],[Concatenado]],TabRankingEficiência[],11,FALSE))*(Indicadores[[#This Row],[EBITDA Normal]]-VLOOKUP(A144,BDNãoCont[],14,FALSE)),"")</f>
        <v>179325687.92696461</v>
      </c>
      <c r="V144" s="84">
        <f>IFERROR(VLOOKUP(A144,BDNãoCont[],14,FALSE),"")</f>
        <v>132701440.53381425</v>
      </c>
      <c r="W144" s="84">
        <f>IFERROR(Indicadores[[#This Row],[EBITDA Normal]]-Indicadores[[#This Row],[Depreciação Regulatória]],"")</f>
        <v>20704332.456185937</v>
      </c>
      <c r="X144" s="84">
        <f>IFERROR(Indicadores[[#This Row],[EBITDA AJ (com variações de mercado)]]-Indicadores[[#This Row],[Depreciação Regulatória]],"")</f>
        <v>62134856.902922541</v>
      </c>
      <c r="Y144" s="84">
        <f>IFERROR(Indicadores[[#This Row],[EBITDA Recorrente]]-Indicadores[[#This Row],[Depreciação Regulatória]],"")</f>
        <v>-38415430.597774655</v>
      </c>
      <c r="Z144" s="8">
        <f>VLOOKUP(A144,BDContábil[],8,FALSE)</f>
        <v>153405772.99000019</v>
      </c>
      <c r="AA144" s="8">
        <f>IFERROR((VLOOKUP(A144,TabRankingEficiência[],12,FALSE)*VLOOKUP(A144,BDNãoCont[],15,FALSE))+VLOOKUP(A144,BDNãoCont[],14,FALSE),"")</f>
        <v>194836297.43673679</v>
      </c>
      <c r="AB144" s="8">
        <f>IFERROR((VLOOKUP(A144,TabRankingEficiência[],13,FALSE)*VLOOKUP(A144,BDNãoCont[],15,FALSE))+VLOOKUP(A144,BDNãoCont[],14,FALSE),"")</f>
        <v>94286009.936039597</v>
      </c>
      <c r="AC144" s="8">
        <f t="shared" si="24"/>
        <v>94286009.936039597</v>
      </c>
      <c r="AD144" s="8">
        <f>IFERROR(AC144-IFERROR(VLOOKUP(A144,BDNãoCont[],14,FALSE),VLOOKUP(A144,BDContábil[],17,FALSE)+VLOOKUP(A144,BDContábil[],18,FALSE)),"")</f>
        <v>-38415430.597774655</v>
      </c>
      <c r="AE144" s="8">
        <f>VLOOKUP(A144,BDContábil[],5,FALSE)</f>
        <v>726878957.24000001</v>
      </c>
      <c r="AF144" s="8">
        <f>-VLOOKUP(A144,BDContábil[],10,FALSE)</f>
        <v>541123370.18000007</v>
      </c>
      <c r="AG144" t="str">
        <f>'Demonstrativos a plotar'!A144</f>
        <v>CELG</v>
      </c>
      <c r="AH144" s="38" t="str">
        <f>IF(OR(IF(Reclassificado,Indicadores[[#This Row],[Ranking Financeiro Ajustado]],Indicadores[[#This Row],[Rating IFF]])="",E144&lt;&gt;"Grande",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44" s="38" t="str">
        <f>IF(OR(Indicadores[[#This Row],[Ranking Financeiro Ajustado]]="",E144&lt;&gt;"Grande",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44" s="38" t="str">
        <f>RIGHT(Indicadores[[#This Row],[Ano Ranking Financeiro]],1)</f>
        <v>D</v>
      </c>
      <c r="AK144" s="39" t="str">
        <f>IF(Indicadores[[#This Row],[Div - At Reg/ Ebitda]]&lt;1,"A",IF(Indicadores[[#This Row],[Div - At Reg/ Ebitda]]&lt;2.5,"B",IF(Indicadores[[#This Row],[Div - At Reg/ Ebitda]]&lt;3.7,"C","D")))</f>
        <v>D</v>
      </c>
      <c r="AL144" s="39"/>
      <c r="AM144" s="39" t="s">
        <v>576</v>
      </c>
      <c r="AN144" s="39">
        <f>IFERROR(Indicadores[[#This Row],[EBIT Aj]]/(Indicadores[[#This Row],[DF Ajust]]+Indicadores[[#This Row],[Dívidas CP]]),"")</f>
        <v>-3.029602530457369E-2</v>
      </c>
      <c r="AO144" s="39">
        <f t="shared" si="25"/>
        <v>7.4357915515725445E-2</v>
      </c>
      <c r="AP144" s="39">
        <f t="shared" si="26"/>
        <v>0.12971349493187811</v>
      </c>
      <c r="AQ144" s="39">
        <f>IFERROR((VLOOKUP(A144,BDContábil[],15,FALSE)-VLOOKUP(A144,BDContábil[],9,FALSE))/Indicadores[[#This Row],[EBITDA Utilizado]],"")</f>
        <v>9.9464837051242405</v>
      </c>
      <c r="AR144" s="39">
        <f>IFERROR(VLOOKUP(A144,BDContábil[],23,FALSE)/Indicadores[[#This Row],[EBITDA Utilizado]],"")</f>
        <v>4.0139498677135004</v>
      </c>
      <c r="AS144" s="39">
        <f>IFERROR((VLOOKUP(A144,BDContábil[],9,FALSE)+VLOOKUP(A144,BDContábil[],10,FALSE))/Indicadores[[#This Row],[EBITDA Utilizado]],"")</f>
        <v>-4.7039992107086697</v>
      </c>
      <c r="AT144" s="39">
        <f>Indicadores[[#This Row],[Dív Líqu/ Ebitda]]-Indicadores[[#This Row],[Ativos Reg/ Ebitda]]</f>
        <v>5.9325338374107401</v>
      </c>
      <c r="AU144" s="39">
        <f>IFERROR(VLOOKUP(A144,BDNãoCont[],11,FALSE),"")</f>
        <v>2</v>
      </c>
      <c r="AV144" s="39">
        <f>IFERROR(AC144*IF(TipoEbitda="Normal",1,IF(TipoEbitda="Aj a Provisões",1-DifEditaAjProv,1-DifEditaAjProveOutros))/(VLOOKUP(A144,BDNãoCont[],14,FALSE)+VLOOKUP(A144,BDNãoCont[],15,FALSE)),"")</f>
        <v>0.29318006228121302</v>
      </c>
      <c r="AW144" s="39">
        <f>IFERROR(Indicadores[[#This Row],[EBIT Aj]]/Indicadores[[#This Row],[Capital Investido]]*100,"")</f>
        <v>-2.8889825519967394</v>
      </c>
      <c r="AX144" s="51" t="str">
        <f>IF(Indicadores[[#This Row],[Patrimônio Líquido]]&lt;0,"",Indicadores[[#This Row],[Lucro Líquido]]/Indicadores[[#This Row],[Patrimônio Líquido]]*100)</f>
        <v/>
      </c>
      <c r="AY144" s="51"/>
      <c r="AZ144" s="39" t="str">
        <f>IF(OR(Indicadores[[#This Row],[Rating Operacional]]="",E144&lt;&gt;"Grande",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144" s="39">
        <f>IFERROR(VLOOKUP(Indicadores[[#This Row],[Concatenado]],TabRankingEficiência[],13,FALSE),"")</f>
        <v>-0.21422157100772607</v>
      </c>
      <c r="BB144" s="39">
        <f>IFERROR(VLOOKUP(Indicadores[[#This Row],[Concatenado]],TabRankingEficiência[],12,FALSE),"")</f>
        <v>0.346491668919504</v>
      </c>
      <c r="BC144" s="39">
        <f>IFERROR(VLOOKUP(Indicadores[[#This Row],[Concatenado]],TabRankingEficiência[],11,FALSE),"")</f>
        <v>0.115456590160236</v>
      </c>
    </row>
    <row r="145" spans="1:55" ht="15" hidden="1" x14ac:dyDescent="0.25">
      <c r="A145" t="str">
        <f t="shared" si="18"/>
        <v>CELG2011</v>
      </c>
      <c r="B145">
        <f>'Demonstrativos a plotar'!B145</f>
        <v>2011</v>
      </c>
      <c r="C145" s="38" t="str">
        <f t="shared" si="19"/>
        <v>D</v>
      </c>
      <c r="D145" s="38" t="str">
        <f>IFERROR(VLOOKUP(Indicadores[[#This Row],[Concatenado]],TabRankingEficiência[],IF(TipoEbitda="Normal",14,IF(TipoEbitda="Recorrente",15,16)),FALSE),"")</f>
        <v>D</v>
      </c>
      <c r="E145" t="str">
        <f>IF(OR(Tamanho="Todas",VLOOKUP(AG145,Empresas[], 4,FALSE)="Mais de 200m"), "Grande","")</f>
        <v>Grande</v>
      </c>
      <c r="F145" s="71" t="b">
        <f>IF(VLOOKUP(AG145,Empresas[], 6,FALSE), TRUE,FALSE)</f>
        <v>0</v>
      </c>
      <c r="G145" t="b">
        <f>IF(VLOOKUP(AG145,Empresas[], 5,FALSE), TRUE,FALSE)</f>
        <v>1</v>
      </c>
      <c r="H145" s="71" t="b">
        <f>IF(VLOOKUP(AG145,Empresas[],7,FALSE), TRUE,FALSE)</f>
        <v>0</v>
      </c>
      <c r="I145" s="9">
        <f t="shared" si="20"/>
        <v>0</v>
      </c>
      <c r="J145" s="1">
        <f t="shared" si="21"/>
        <v>0</v>
      </c>
      <c r="K145" s="1">
        <f t="shared" si="22"/>
        <v>0</v>
      </c>
      <c r="L145" s="1">
        <f t="shared" si="23"/>
        <v>1</v>
      </c>
      <c r="M145" s="8">
        <f>IFERROR(VLOOKUP(A145,BDNãoCont[],18,FALSE),"")</f>
        <v>1472154364.4204462</v>
      </c>
      <c r="N145" s="7">
        <f>IFERROR(VLOOKUP(A145,BDNãoCont[],13),"")</f>
        <v>0.11045172283934426</v>
      </c>
      <c r="O145" s="84">
        <f>IFERROR(VLOOKUP(A145,BDContábil[],21,FALSE),"")</f>
        <v>-686918140.72000074</v>
      </c>
      <c r="P145" s="84">
        <f>IFERROR(-VLOOKUP(A145,BDContábil[],11,FALSE),"")</f>
        <v>647360161.72000003</v>
      </c>
      <c r="Q145" s="84">
        <f>IFERROR(VLOOKUP(A145,BDNãoCont[],3,FALSE),"")</f>
        <v>491570385.71914208</v>
      </c>
      <c r="R145" s="84">
        <f>VLOOKUP(A145,BDContábil[],15,FALSE)-VLOOKUP(A145,BDContábil[],9,FALSE)</f>
        <v>614044753.42999995</v>
      </c>
      <c r="S145" s="84">
        <f>VLOOKUP(A145,BDContábil[],23,FALSE)</f>
        <v>324975597.75</v>
      </c>
      <c r="T145" s="84">
        <f>VLOOKUP(A145,BDContábil[],16,FALSE)</f>
        <v>-1076733694.0500014</v>
      </c>
      <c r="U145" s="84">
        <f>IFERROR((1/VLOOKUP(Indicadores[[#This Row],[Concatenado]],TabRankingEficiência[],11,FALSE))*(Indicadores[[#This Row],[EBITDA Normal]]-VLOOKUP(A145,BDNãoCont[],14,FALSE)),"")</f>
        <v>198534080.98040035</v>
      </c>
      <c r="V145" s="84">
        <f>IFERROR(VLOOKUP(A145,BDNãoCont[],14,FALSE),"")</f>
        <v>146915697.58045438</v>
      </c>
      <c r="W145" s="84">
        <f>IFERROR(Indicadores[[#This Row],[EBITDA Normal]]-Indicadores[[#This Row],[Depreciação Regulatória]],"")</f>
        <v>-226176052.54045519</v>
      </c>
      <c r="X145" s="84">
        <f>IFERROR(Indicadores[[#This Row],[EBITDA AJ (com variações de mercado)]]-Indicadores[[#This Row],[Depreciação Regulatória]],"")</f>
        <v>-96167037.730111882</v>
      </c>
      <c r="Y145" s="84">
        <f>IFERROR(Indicadores[[#This Row],[EBITDA Recorrente]]-Indicadores[[#This Row],[Depreciação Regulatória]],"")</f>
        <v>26483552.338817537</v>
      </c>
      <c r="Z145" s="8">
        <f>VLOOKUP(A145,BDContábil[],8,FALSE)</f>
        <v>-79260354.960000813</v>
      </c>
      <c r="AA145" s="8">
        <f>IFERROR((VLOOKUP(A145,TabRankingEficiência[],12,FALSE)*VLOOKUP(A145,BDNãoCont[],15,FALSE))+VLOOKUP(A145,BDNãoCont[],14,FALSE),"")</f>
        <v>50748659.850342497</v>
      </c>
      <c r="AB145" s="8">
        <f>IFERROR((VLOOKUP(A145,TabRankingEficiência[],13,FALSE)*VLOOKUP(A145,BDNãoCont[],15,FALSE))+VLOOKUP(A145,BDNãoCont[],14,FALSE),"")</f>
        <v>173399249.91927192</v>
      </c>
      <c r="AC145" s="8">
        <f t="shared" si="24"/>
        <v>173399249.91927192</v>
      </c>
      <c r="AD145" s="8">
        <f>IFERROR(AC145-IFERROR(VLOOKUP(A145,BDNãoCont[],14,FALSE),VLOOKUP(A145,BDContábil[],17,FALSE)+VLOOKUP(A145,BDContábil[],18,FALSE)),"")</f>
        <v>26483552.338817537</v>
      </c>
      <c r="AE145" s="8">
        <f>VLOOKUP(A145,BDContábil[],5,FALSE)</f>
        <v>506145474.52999997</v>
      </c>
      <c r="AF145" s="8">
        <f>-VLOOKUP(A145,BDContábil[],10,FALSE)</f>
        <v>423961810.17999995</v>
      </c>
      <c r="AG145" t="str">
        <f>'Demonstrativos a plotar'!A145</f>
        <v>CELG</v>
      </c>
      <c r="AH145" s="38" t="str">
        <f>IF(OR(IF(Reclassificado,Indicadores[[#This Row],[Ranking Financeiro Ajustado]],Indicadores[[#This Row],[Rating IFF]])="",E145&lt;&gt;"Grande",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145" s="38" t="str">
        <f>IF(OR(Indicadores[[#This Row],[Ranking Financeiro Ajustado]]="",E145&lt;&gt;"Grande",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145" s="38" t="str">
        <f>RIGHT(Indicadores[[#This Row],[Ano Ranking Financeiro]],1)</f>
        <v>D</v>
      </c>
      <c r="AK145" s="39" t="str">
        <f>IF(Indicadores[[#This Row],[Div - At Reg/ Ebitda]]&lt;1,"A",IF(Indicadores[[#This Row],[Div - At Reg/ Ebitda]]&lt;2.5,"B",IF(Indicadores[[#This Row],[Div - At Reg/ Ebitda]]&lt;3.7,"C","D")))</f>
        <v>B</v>
      </c>
      <c r="AL145" s="39"/>
      <c r="AM145" s="39" t="s">
        <v>576</v>
      </c>
      <c r="AN145" s="39">
        <f>IFERROR(Indicadores[[#This Row],[EBIT Aj]]/(Indicadores[[#This Row],[DF Ajust]]+Indicadores[[#This Row],[Dívidas CP]]),"")</f>
        <v>2.8473653280841574E-2</v>
      </c>
      <c r="AO145" s="39">
        <f t="shared" si="25"/>
        <v>0.18642929989881374</v>
      </c>
      <c r="AP145" s="39">
        <f t="shared" si="26"/>
        <v>0.34258777099664511</v>
      </c>
      <c r="AQ145" s="39">
        <f>IFERROR((VLOOKUP(A145,BDContábil[],15,FALSE)-VLOOKUP(A145,BDContábil[],9,FALSE))/Indicadores[[#This Row],[EBITDA Utilizado]],"")</f>
        <v>3.5412192020200535</v>
      </c>
      <c r="AR145" s="39">
        <f>IFERROR(VLOOKUP(A145,BDContábil[],23,FALSE)/Indicadores[[#This Row],[EBITDA Utilizado]],"")</f>
        <v>1.87414650237124</v>
      </c>
      <c r="AS145" s="39">
        <f>IFERROR((VLOOKUP(A145,BDContábil[],9,FALSE)+VLOOKUP(A145,BDContábil[],10,FALSE))/Indicadores[[#This Row],[EBITDA Utilizado]],"")</f>
        <v>-1.4185902541938331</v>
      </c>
      <c r="AT145" s="39">
        <f>Indicadores[[#This Row],[Dív Líqu/ Ebitda]]-Indicadores[[#This Row],[Ativos Reg/ Ebitda]]</f>
        <v>1.6670726996488134</v>
      </c>
      <c r="AU145" s="39">
        <f>IFERROR(VLOOKUP(A145,BDNãoCont[],11,FALSE),"")</f>
        <v>2</v>
      </c>
      <c r="AV145" s="39">
        <f>IFERROR(AC145*IF(TipoEbitda="Normal",1,IF(TipoEbitda="Aj a Provisões",1-DifEditaAjProv,1-DifEditaAjProveOutros))/(VLOOKUP(A145,BDNãoCont[],14,FALSE)+VLOOKUP(A145,BDNãoCont[],15,FALSE)),"")</f>
        <v>0.48701442593302741</v>
      </c>
      <c r="AW145" s="39">
        <f>IFERROR(Indicadores[[#This Row],[EBIT Aj]]/Indicadores[[#This Row],[Capital Investido]]*100,"")</f>
        <v>1.798965718465503</v>
      </c>
      <c r="AX145" s="51" t="str">
        <f>IF(Indicadores[[#This Row],[Patrimônio Líquido]]&lt;0,"",Indicadores[[#This Row],[Lucro Líquido]]/Indicadores[[#This Row],[Patrimônio Líquido]]*100)</f>
        <v/>
      </c>
      <c r="AY145" s="51"/>
      <c r="AZ145" s="39" t="str">
        <f>IF(OR(Indicadores[[#This Row],[Rating Operacional]]="",E145&lt;&gt;"Grande",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145" s="39">
        <f>IFERROR(VLOOKUP(Indicadores[[#This Row],[Concatenado]],TabRankingEficiência[],13,FALSE),"")</f>
        <v>0.13339549667143774</v>
      </c>
      <c r="BB145" s="39">
        <f>IFERROR(VLOOKUP(Indicadores[[#This Row],[Concatenado]],TabRankingEficiência[],12,FALSE),"")</f>
        <v>-0.48438553851503202</v>
      </c>
      <c r="BC145" s="39">
        <f>IFERROR(VLOOKUP(Indicadores[[#This Row],[Concatenado]],TabRankingEficiência[],11,FALSE),"")</f>
        <v>-1.13923035996416</v>
      </c>
    </row>
    <row r="146" spans="1:55" ht="15" hidden="1" x14ac:dyDescent="0.25">
      <c r="A146" t="str">
        <f t="shared" si="18"/>
        <v>CELG2012</v>
      </c>
      <c r="B146">
        <f>'Demonstrativos a plotar'!B146</f>
        <v>2012</v>
      </c>
      <c r="C146" s="38" t="str">
        <f t="shared" si="19"/>
        <v>D</v>
      </c>
      <c r="D146" s="38" t="str">
        <f>IFERROR(VLOOKUP(Indicadores[[#This Row],[Concatenado]],TabRankingEficiência[],IF(TipoEbitda="Normal",14,IF(TipoEbitda="Recorrente",15,16)),FALSE),"")</f>
        <v>C</v>
      </c>
      <c r="E146" t="str">
        <f>IF(OR(Tamanho="Todas",VLOOKUP(AG146,Empresas[], 4,FALSE)="Mais de 200m"), "Grande","")</f>
        <v>Grande</v>
      </c>
      <c r="F146" s="71" t="b">
        <f>IF(VLOOKUP(AG146,Empresas[], 6,FALSE), TRUE,FALSE)</f>
        <v>0</v>
      </c>
      <c r="G146" t="b">
        <f>IF(VLOOKUP(AG146,Empresas[], 5,FALSE), TRUE,FALSE)</f>
        <v>1</v>
      </c>
      <c r="H146" s="71" t="b">
        <f>IF(VLOOKUP(AG146,Empresas[],7,FALSE), TRUE,FALSE)</f>
        <v>0</v>
      </c>
      <c r="I146" s="9">
        <f t="shared" si="20"/>
        <v>0</v>
      </c>
      <c r="J146" s="1">
        <f t="shared" si="21"/>
        <v>0</v>
      </c>
      <c r="K146" s="1">
        <f t="shared" si="22"/>
        <v>0</v>
      </c>
      <c r="L146" s="1">
        <f t="shared" si="23"/>
        <v>1</v>
      </c>
      <c r="M146" s="8">
        <f>IFERROR(VLOOKUP(A146,BDNãoCont[],18,FALSE),"")</f>
        <v>1679124868.5663624</v>
      </c>
      <c r="N146" s="7">
        <f>IFERROR(VLOOKUP(A146,BDNãoCont[],13),"")</f>
        <v>0.11045172283934426</v>
      </c>
      <c r="O146" s="84">
        <f>IFERROR(VLOOKUP(A146,BDContábil[],21,FALSE),"")</f>
        <v>-618833043.14999974</v>
      </c>
      <c r="P146" s="84">
        <f>IFERROR(-VLOOKUP(A146,BDContábil[],11,FALSE),"")</f>
        <v>656138885.65999997</v>
      </c>
      <c r="Q146" s="84">
        <f>IFERROR(VLOOKUP(A146,BDNãoCont[],3,FALSE),"")</f>
        <v>560680373.78452158</v>
      </c>
      <c r="R146" s="84">
        <f>VLOOKUP(A146,BDContábil[],15,FALSE)-VLOOKUP(A146,BDContábil[],9,FALSE)</f>
        <v>151116637.37999994</v>
      </c>
      <c r="S146" s="84">
        <f>VLOOKUP(A146,BDContábil[],23,FALSE)</f>
        <v>496508588.22000003</v>
      </c>
      <c r="T146" s="84">
        <f>VLOOKUP(A146,BDContábil[],16,FALSE)</f>
        <v>-487775942.24000025</v>
      </c>
      <c r="U146" s="84">
        <f>IFERROR((1/VLOOKUP(Indicadores[[#This Row],[Concatenado]],TabRankingEficiência[],11,FALSE))*(Indicadores[[#This Row],[EBITDA Normal]]-VLOOKUP(A146,BDNãoCont[],14,FALSE)),"")</f>
        <v>226446030.85678259</v>
      </c>
      <c r="V146" s="84">
        <f>IFERROR(VLOOKUP(A146,BDNãoCont[],14,FALSE),"")</f>
        <v>167570607.64292344</v>
      </c>
      <c r="W146" s="84">
        <f>IFERROR(Indicadores[[#This Row],[EBITDA Normal]]-Indicadores[[#This Row],[Depreciação Regulatória]],"")</f>
        <v>205744331.60707667</v>
      </c>
      <c r="X146" s="84">
        <f>IFERROR(Indicadores[[#This Row],[EBITDA AJ (com variações de mercado)]]-Indicadores[[#This Row],[Depreciação Regulatória]],"")</f>
        <v>61707867.378713399</v>
      </c>
      <c r="Y146" s="84">
        <f>IFERROR(Indicadores[[#This Row],[EBITDA Recorrente]]-Indicadores[[#This Row],[Depreciação Regulatória]],"")</f>
        <v>102667626.01847091</v>
      </c>
      <c r="Z146" s="8">
        <f>VLOOKUP(A146,BDContábil[],8,FALSE)</f>
        <v>373314939.25000012</v>
      </c>
      <c r="AA146" s="8">
        <f>IFERROR((VLOOKUP(A146,TabRankingEficiência[],12,FALSE)*VLOOKUP(A146,BDNãoCont[],15,FALSE))+VLOOKUP(A146,BDNãoCont[],14,FALSE),"")</f>
        <v>229278475.02163684</v>
      </c>
      <c r="AB146" s="8">
        <f>IFERROR((VLOOKUP(A146,TabRankingEficiência[],13,FALSE)*VLOOKUP(A146,BDNãoCont[],15,FALSE))+VLOOKUP(A146,BDNãoCont[],14,FALSE),"")</f>
        <v>270238233.66139436</v>
      </c>
      <c r="AC146" s="8">
        <f t="shared" si="24"/>
        <v>270238233.66139436</v>
      </c>
      <c r="AD146" s="8">
        <f>IFERROR(AC146-IFERROR(VLOOKUP(A146,BDNãoCont[],14,FALSE),VLOOKUP(A146,BDContábil[],17,FALSE)+VLOOKUP(A146,BDContábil[],18,FALSE)),"")</f>
        <v>102667626.01847091</v>
      </c>
      <c r="AE146" s="8">
        <f>VLOOKUP(A146,BDContábil[],5,FALSE)</f>
        <v>611359502.12</v>
      </c>
      <c r="AF146" s="8">
        <f>-VLOOKUP(A146,BDContábil[],10,FALSE)</f>
        <v>107641762.37</v>
      </c>
      <c r="AG146" t="str">
        <f>'Demonstrativos a plotar'!A146</f>
        <v>CELG</v>
      </c>
      <c r="AH146" s="38" t="str">
        <f>IF(OR(IF(Reclassificado,Indicadores[[#This Row],[Ranking Financeiro Ajustado]],Indicadores[[#This Row],[Rating IFF]])="",E146&lt;&gt;"Grande",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146" s="38" t="str">
        <f>IF(OR(Indicadores[[#This Row],[Ranking Financeiro Ajustado]]="",E146&lt;&gt;"Grande",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146" s="38" t="str">
        <f>RIGHT(Indicadores[[#This Row],[Ano Ranking Financeiro]],1)</f>
        <v>D</v>
      </c>
      <c r="AK146" s="39" t="str">
        <f>IF(Indicadores[[#This Row],[Div - At Reg/ Ebitda]]&lt;1,"A",IF(Indicadores[[#This Row],[Div - At Reg/ Ebitda]]&lt;2.5,"B",IF(Indicadores[[#This Row],[Div - At Reg/ Ebitda]]&lt;3.7,"C","D")))</f>
        <v>A</v>
      </c>
      <c r="AL146" s="39"/>
      <c r="AM146" s="39" t="s">
        <v>576</v>
      </c>
      <c r="AN146" s="39">
        <f>IFERROR(Indicadores[[#This Row],[EBIT Aj]]/(Indicadores[[#This Row],[DF Ajust]]+Indicadores[[#This Row],[Dívidas CP]]),"")</f>
        <v>0.14279199646650806</v>
      </c>
      <c r="AO146" s="39">
        <f t="shared" si="25"/>
        <v>0.37585223699582643</v>
      </c>
      <c r="AP146" s="39">
        <f t="shared" si="26"/>
        <v>0.44202835275201291</v>
      </c>
      <c r="AQ146" s="39">
        <f>IFERROR((VLOOKUP(A146,BDContábil[],15,FALSE)-VLOOKUP(A146,BDContábil[],9,FALSE))/Indicadores[[#This Row],[EBITDA Utilizado]],"")</f>
        <v>0.55919784307555631</v>
      </c>
      <c r="AR146" s="39">
        <f>IFERROR(VLOOKUP(A146,BDContábil[],23,FALSE)/Indicadores[[#This Row],[EBITDA Utilizado]],"")</f>
        <v>1.8372995615495327</v>
      </c>
      <c r="AS146" s="39">
        <f>IFERROR((VLOOKUP(A146,BDContábil[],9,FALSE)+VLOOKUP(A146,BDContábil[],10,FALSE))/Indicadores[[#This Row],[EBITDA Utilizado]],"")</f>
        <v>0.3589171783202646</v>
      </c>
      <c r="AT146" s="39">
        <f>Indicadores[[#This Row],[Dív Líqu/ Ebitda]]-Indicadores[[#This Row],[Ativos Reg/ Ebitda]]</f>
        <v>-1.2781017184739762</v>
      </c>
      <c r="AU146" s="39">
        <f>IFERROR(VLOOKUP(A146,BDNãoCont[],11,FALSE),"")</f>
        <v>2</v>
      </c>
      <c r="AV146" s="39">
        <f>IFERROR(AC146*IF(TipoEbitda="Normal",1,IF(TipoEbitda="Aj a Provisões",1-DifEditaAjProv,1-DifEditaAjProveOutros))/(VLOOKUP(A146,BDNãoCont[],14,FALSE)+VLOOKUP(A146,BDNãoCont[],15,FALSE)),"")</f>
        <v>0.66544438043662701</v>
      </c>
      <c r="AW146" s="39">
        <f>IFERROR(Indicadores[[#This Row],[EBIT Aj]]/Indicadores[[#This Row],[Capital Investido]]*100,"")</f>
        <v>6.1143532527231628</v>
      </c>
      <c r="AX146" s="51" t="str">
        <f>IF(Indicadores[[#This Row],[Patrimônio Líquido]]&lt;0,"",Indicadores[[#This Row],[Lucro Líquido]]/Indicadores[[#This Row],[Patrimônio Líquido]]*100)</f>
        <v/>
      </c>
      <c r="AY146" s="51"/>
      <c r="AZ146" s="39" t="str">
        <f>IF(OR(Indicadores[[#This Row],[Rating Operacional]]="",E146&lt;&gt;"Grande",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146" s="39">
        <f>IFERROR(VLOOKUP(Indicadores[[#This Row],[Concatenado]],TabRankingEficiência[],13,FALSE),"")</f>
        <v>0.45338673249835348</v>
      </c>
      <c r="BB146" s="39">
        <f>IFERROR(VLOOKUP(Indicadores[[#This Row],[Concatenado]],TabRankingEficiência[],12,FALSE),"")</f>
        <v>0.27250584673345002</v>
      </c>
      <c r="BC146" s="39">
        <f>IFERROR(VLOOKUP(Indicadores[[#This Row],[Concatenado]],TabRankingEficiência[],11,FALSE),"")</f>
        <v>0.90857998627143599</v>
      </c>
    </row>
    <row r="147" spans="1:55" ht="15" hidden="1" x14ac:dyDescent="0.25">
      <c r="A147" t="str">
        <f t="shared" si="18"/>
        <v>CELG2013</v>
      </c>
      <c r="B147">
        <f>'Demonstrativos a plotar'!B147</f>
        <v>2013</v>
      </c>
      <c r="C147" s="38" t="str">
        <f t="shared" si="19"/>
        <v>D</v>
      </c>
      <c r="D147" s="38" t="str">
        <f>IFERROR(VLOOKUP(Indicadores[[#This Row],[Concatenado]],TabRankingEficiência[],IF(TipoEbitda="Normal",14,IF(TipoEbitda="Recorrente",15,16)),FALSE),"")</f>
        <v>C</v>
      </c>
      <c r="E147" t="str">
        <f>IF(OR(Tamanho="Todas",VLOOKUP(AG147,Empresas[], 4,FALSE)="Mais de 200m"), "Grande","")</f>
        <v>Grande</v>
      </c>
      <c r="F147" s="71" t="b">
        <f>IF(VLOOKUP(AG147,Empresas[], 6,FALSE), TRUE,FALSE)</f>
        <v>0</v>
      </c>
      <c r="G147" t="b">
        <f>IF(VLOOKUP(AG147,Empresas[], 5,FALSE), TRUE,FALSE)</f>
        <v>1</v>
      </c>
      <c r="H147" s="71" t="b">
        <f>IF(VLOOKUP(AG147,Empresas[],7,FALSE), TRUE,FALSE)</f>
        <v>0</v>
      </c>
      <c r="I147" s="9">
        <f t="shared" si="20"/>
        <v>0</v>
      </c>
      <c r="J147" s="1">
        <f t="shared" si="21"/>
        <v>0</v>
      </c>
      <c r="K147" s="1">
        <f t="shared" si="22"/>
        <v>0</v>
      </c>
      <c r="L147" s="1">
        <f t="shared" si="23"/>
        <v>1</v>
      </c>
      <c r="M147" s="8">
        <f>IFERROR(VLOOKUP(A147,BDNãoCont[],18,FALSE),"")</f>
        <v>1818766814.5868485</v>
      </c>
      <c r="N147" s="7">
        <f>IFERROR(VLOOKUP(A147,BDNãoCont[],13),"")</f>
        <v>0.11045172283934426</v>
      </c>
      <c r="O147" s="84">
        <f>IFERROR(VLOOKUP(A147,BDContábil[],21,FALSE),"")</f>
        <v>-73158606.669999078</v>
      </c>
      <c r="P147" s="84">
        <f>IFERROR(-VLOOKUP(A147,BDContábil[],11,FALSE),"")</f>
        <v>650852544.33999991</v>
      </c>
      <c r="Q147" s="84">
        <f>IFERROR(VLOOKUP(A147,BDNãoCont[],3,FALSE),"")</f>
        <v>620764544.27834976</v>
      </c>
      <c r="R147" s="84">
        <f>VLOOKUP(A147,BDContábil[],15,FALSE)-VLOOKUP(A147,BDContábil[],9,FALSE)</f>
        <v>381011113.58000004</v>
      </c>
      <c r="S147" s="84">
        <f>VLOOKUP(A147,BDContábil[],23,FALSE)</f>
        <v>427120616.14000034</v>
      </c>
      <c r="T147" s="84">
        <f>VLOOKUP(A147,BDContábil[],16,FALSE)</f>
        <v>-525762762.669999</v>
      </c>
      <c r="U147" s="84">
        <f>IFERROR((1/VLOOKUP(Indicadores[[#This Row],[Concatenado]],TabRankingEficiência[],11,FALSE))*(Indicadores[[#This Row],[EBITDA Normal]]-VLOOKUP(A147,BDNãoCont[],14,FALSE)),"")</f>
        <v>225164144.95701477</v>
      </c>
      <c r="V147" s="84">
        <f>IFERROR(VLOOKUP(A147,BDNãoCont[],14,FALSE),"")</f>
        <v>174549981.03200266</v>
      </c>
      <c r="W147" s="84">
        <f>IFERROR(Indicadores[[#This Row],[EBITDA Normal]]-Indicadores[[#This Row],[Depreciação Regulatória]],"")</f>
        <v>150989544.21799818</v>
      </c>
      <c r="X147" s="84">
        <f>IFERROR(Indicadores[[#This Row],[EBITDA AJ (com variações de mercado)]]-Indicadores[[#This Row],[Depreciação Regulatória]],"")</f>
        <v>81502066.812651843</v>
      </c>
      <c r="Y147" s="84">
        <f>IFERROR(Indicadores[[#This Row],[EBITDA Recorrente]]-Indicadores[[#This Row],[Depreciação Regulatória]],"")</f>
        <v>161691213.97801223</v>
      </c>
      <c r="Z147" s="8">
        <f>VLOOKUP(A147,BDContábil[],8,FALSE)</f>
        <v>325539525.25000083</v>
      </c>
      <c r="AA147" s="8">
        <f>IFERROR((VLOOKUP(A147,TabRankingEficiência[],12,FALSE)*VLOOKUP(A147,BDNãoCont[],15,FALSE))+VLOOKUP(A147,BDNãoCont[],14,FALSE),"")</f>
        <v>256052047.8446545</v>
      </c>
      <c r="AB147" s="8">
        <f>IFERROR((VLOOKUP(A147,TabRankingEficiência[],13,FALSE)*VLOOKUP(A147,BDNãoCont[],15,FALSE))+VLOOKUP(A147,BDNãoCont[],14,FALSE),"")</f>
        <v>336241195.01001489</v>
      </c>
      <c r="AC147" s="8">
        <f t="shared" si="24"/>
        <v>336241195.01001489</v>
      </c>
      <c r="AD147" s="8">
        <f>IFERROR(AC147-IFERROR(VLOOKUP(A147,BDNãoCont[],14,FALSE),VLOOKUP(A147,BDContábil[],17,FALSE)+VLOOKUP(A147,BDContábil[],18,FALSE)),"")</f>
        <v>161691213.97801223</v>
      </c>
      <c r="AE147" s="8">
        <f>VLOOKUP(A147,BDContábil[],5,FALSE)</f>
        <v>375949886.36000001</v>
      </c>
      <c r="AF147" s="8">
        <f>-VLOOKUP(A147,BDContábil[],10,FALSE)</f>
        <v>246370046.66999999</v>
      </c>
      <c r="AG147" t="str">
        <f>'Demonstrativos a plotar'!A147</f>
        <v>CELG</v>
      </c>
      <c r="AH147" s="38" t="str">
        <f>IF(OR(IF(Reclassificado,Indicadores[[#This Row],[Ranking Financeiro Ajustado]],Indicadores[[#This Row],[Rating IFF]])="",E147&lt;&gt;"Grande",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47" s="38" t="str">
        <f>IF(OR(Indicadores[[#This Row],[Ranking Financeiro Ajustado]]="",E147&lt;&gt;"Grande",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47" s="38" t="str">
        <f>RIGHT(Indicadores[[#This Row],[Ano Ranking Financeiro]],1)</f>
        <v>D</v>
      </c>
      <c r="AK147" s="39" t="str">
        <f>IF(Indicadores[[#This Row],[Div - At Reg/ Ebitda]]&lt;1,"A",IF(Indicadores[[#This Row],[Div - At Reg/ Ebitda]]&lt;2.5,"B",IF(Indicadores[[#This Row],[Div - At Reg/ Ebitda]]&lt;3.7,"C","D")))</f>
        <v>A</v>
      </c>
      <c r="AL147" s="39"/>
      <c r="AM147" s="39" t="s">
        <v>576</v>
      </c>
      <c r="AN147" s="39">
        <f>IFERROR(Indicadores[[#This Row],[EBIT Aj]]/(Indicadores[[#This Row],[DF Ajust]]+Indicadores[[#This Row],[Dívidas CP]]),"")</f>
        <v>0.25982007870253715</v>
      </c>
      <c r="AO147" s="39">
        <f t="shared" si="25"/>
        <v>0.54030278826663558</v>
      </c>
      <c r="AP147" s="39">
        <f t="shared" si="26"/>
        <v>0.89437770088335367</v>
      </c>
      <c r="AQ147" s="39">
        <f>IFERROR((VLOOKUP(A147,BDContábil[],15,FALSE)-VLOOKUP(A147,BDContábil[],9,FALSE))/Indicadores[[#This Row],[EBITDA Utilizado]],"")</f>
        <v>1.1331482258402386</v>
      </c>
      <c r="AR147" s="39">
        <f>IFERROR(VLOOKUP(A147,BDContábil[],23,FALSE)/Indicadores[[#This Row],[EBITDA Utilizado]],"")</f>
        <v>1.2702804489119146</v>
      </c>
      <c r="AS147" s="39">
        <f>IFERROR((VLOOKUP(A147,BDContábil[],9,FALSE)+VLOOKUP(A147,BDContábil[],10,FALSE))/Indicadores[[#This Row],[EBITDA Utilizado]],"")</f>
        <v>-0.52501932683989527</v>
      </c>
      <c r="AT147" s="39">
        <f>Indicadores[[#This Row],[Dív Líqu/ Ebitda]]-Indicadores[[#This Row],[Ativos Reg/ Ebitda]]</f>
        <v>-0.13713222307167605</v>
      </c>
      <c r="AU147" s="39">
        <f>IFERROR(VLOOKUP(A147,BDNãoCont[],11,FALSE),"")</f>
        <v>2.333333333333333</v>
      </c>
      <c r="AV147" s="39">
        <f>IFERROR(AC147*IF(TipoEbitda="Normal",1,IF(TipoEbitda="Aj a Provisões",1-DifEditaAjProv,1-DifEditaAjProveOutros))/(VLOOKUP(A147,BDNãoCont[],14,FALSE)+VLOOKUP(A147,BDNãoCont[],15,FALSE)),"")</f>
        <v>0.8161706133960509</v>
      </c>
      <c r="AW147" s="39">
        <f>IFERROR(Indicadores[[#This Row],[EBIT Aj]]/Indicadores[[#This Row],[Capital Investido]]*100,"")</f>
        <v>8.8901563785537867</v>
      </c>
      <c r="AX147" s="51" t="str">
        <f>IF(Indicadores[[#This Row],[Patrimônio Líquido]]&lt;0,"",Indicadores[[#This Row],[Lucro Líquido]]/Indicadores[[#This Row],[Patrimônio Líquido]]*100)</f>
        <v/>
      </c>
      <c r="AY147" s="51"/>
      <c r="AZ147" s="39" t="str">
        <f>IF(OR(Indicadores[[#This Row],[Rating Operacional]]="",E147&lt;&gt;"Grande",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147" s="39">
        <f>IFERROR(VLOOKUP(Indicadores[[#This Row],[Concatenado]],TabRankingEficiência[],13,FALSE),"")</f>
        <v>0.71810373720556342</v>
      </c>
      <c r="BB147" s="39">
        <f>IFERROR(VLOOKUP(Indicadores[[#This Row],[Concatenado]],TabRankingEficiência[],12,FALSE),"")</f>
        <v>0.361967340885335</v>
      </c>
      <c r="BC147" s="39">
        <f>IFERROR(VLOOKUP(Indicadores[[#This Row],[Concatenado]],TabRankingEficiência[],11,FALSE),"")</f>
        <v>0.67057543396539898</v>
      </c>
    </row>
    <row r="148" spans="1:55" ht="15" hidden="1" x14ac:dyDescent="0.25">
      <c r="A148" t="str">
        <f t="shared" si="18"/>
        <v>CELG2014</v>
      </c>
      <c r="B148">
        <f>'Demonstrativos a plotar'!B148</f>
        <v>2014</v>
      </c>
      <c r="C148" s="38" t="str">
        <f t="shared" si="19"/>
        <v>D</v>
      </c>
      <c r="D148" s="38" t="str">
        <f>IFERROR(VLOOKUP(Indicadores[[#This Row],[Concatenado]],TabRankingEficiência[],IF(TipoEbitda="Normal",14,IF(TipoEbitda="Recorrente",15,16)),FALSE),"")</f>
        <v>C</v>
      </c>
      <c r="E148" t="str">
        <f>IF(OR(Tamanho="Todas",VLOOKUP(AG148,Empresas[], 4,FALSE)="Mais de 200m"), "Grande","")</f>
        <v>Grande</v>
      </c>
      <c r="F148" s="71" t="b">
        <f>IF(VLOOKUP(AG148,Empresas[], 6,FALSE), TRUE,FALSE)</f>
        <v>0</v>
      </c>
      <c r="G148" t="b">
        <f>IF(VLOOKUP(AG148,Empresas[], 5,FALSE), TRUE,FALSE)</f>
        <v>1</v>
      </c>
      <c r="H148" s="71" t="b">
        <f>IF(VLOOKUP(AG148,Empresas[],7,FALSE), TRUE,FALSE)</f>
        <v>0</v>
      </c>
      <c r="I148" s="9">
        <f t="shared" si="20"/>
        <v>0</v>
      </c>
      <c r="J148" s="1">
        <f t="shared" si="21"/>
        <v>0</v>
      </c>
      <c r="K148" s="1">
        <f t="shared" si="22"/>
        <v>0</v>
      </c>
      <c r="L148" s="1">
        <f t="shared" si="23"/>
        <v>1</v>
      </c>
      <c r="M148" s="8">
        <f>IFERROR(VLOOKUP(A148,BDNãoCont[],18,FALSE),"")</f>
        <v>1821385629.5452807</v>
      </c>
      <c r="N148" s="7">
        <f>IFERROR(VLOOKUP(A148,BDNãoCont[],13),"")</f>
        <v>0.11045172283934426</v>
      </c>
      <c r="O148" s="84">
        <f>IFERROR(VLOOKUP(A148,BDContábil[],21,FALSE),"")</f>
        <v>-570806472.89000106</v>
      </c>
      <c r="P148" s="84">
        <f>IFERROR(-VLOOKUP(A148,BDContábil[],11,FALSE),"")</f>
        <v>750376925.38000011</v>
      </c>
      <c r="Q148" s="84">
        <f>IFERROR(VLOOKUP(A148,BDNãoCont[],3,FALSE),"")</f>
        <v>650513808.40312374</v>
      </c>
      <c r="R148" s="84">
        <f>VLOOKUP(A148,BDContábil[],15,FALSE)-VLOOKUP(A148,BDContábil[],9,FALSE)</f>
        <v>790771653.38999999</v>
      </c>
      <c r="S148" s="84">
        <f>VLOOKUP(A148,BDContábil[],23,FALSE)</f>
        <v>224822415.03999996</v>
      </c>
      <c r="T148" s="84">
        <f>VLOOKUP(A148,BDContábil[],16,FALSE)</f>
        <v>105843149.69999957</v>
      </c>
      <c r="U148" s="84">
        <f>IFERROR((1/VLOOKUP(Indicadores[[#This Row],[Concatenado]],TabRankingEficiência[],11,FALSE))*(Indicadores[[#This Row],[EBITDA Normal]]-VLOOKUP(A148,BDNãoCont[],14,FALSE)),"")</f>
        <v>184756088.24031374</v>
      </c>
      <c r="V148" s="84">
        <f>IFERROR(VLOOKUP(A148,BDNãoCont[],14,FALSE),"")</f>
        <v>159969507.78310394</v>
      </c>
      <c r="W148" s="84">
        <f>IFERROR(Indicadores[[#This Row],[EBITDA Normal]]-Indicadores[[#This Row],[Depreciação Regulatória]],"")</f>
        <v>-55622307.873105064</v>
      </c>
      <c r="X148" s="84">
        <f>IFERROR(Indicadores[[#This Row],[EBITDA AJ (com variações de mercado)]]-Indicadores[[#This Row],[Depreciação Regulatória]],"")</f>
        <v>59863619.549279094</v>
      </c>
      <c r="Y148" s="84">
        <f>IFERROR(Indicadores[[#This Row],[EBITDA Recorrente]]-Indicadores[[#This Row],[Depreciação Regulatória]],"")</f>
        <v>22561472.936223507</v>
      </c>
      <c r="Z148" s="8">
        <f>VLOOKUP(A148,BDContábil[],8,FALSE)</f>
        <v>104347199.90999888</v>
      </c>
      <c r="AA148" s="8">
        <f>IFERROR((VLOOKUP(A148,TabRankingEficiência[],12,FALSE)*VLOOKUP(A148,BDNãoCont[],15,FALSE))+VLOOKUP(A148,BDNãoCont[],14,FALSE),"")</f>
        <v>219833127.33238304</v>
      </c>
      <c r="AB148" s="8">
        <f>IFERROR((VLOOKUP(A148,TabRankingEficiência[],13,FALSE)*VLOOKUP(A148,BDNãoCont[],15,FALSE))+VLOOKUP(A148,BDNãoCont[],14,FALSE),"")</f>
        <v>182530980.71932745</v>
      </c>
      <c r="AC148" s="8">
        <f t="shared" si="24"/>
        <v>182530980.71932745</v>
      </c>
      <c r="AD148" s="8">
        <f>IFERROR(AC148-IFERROR(VLOOKUP(A148,BDNãoCont[],14,FALSE),VLOOKUP(A148,BDContábil[],17,FALSE)+VLOOKUP(A148,BDContábil[],18,FALSE)),"")</f>
        <v>22561472.936223507</v>
      </c>
      <c r="AE148" s="8">
        <f>VLOOKUP(A148,BDContábil[],5,FALSE)</f>
        <v>493390164.37</v>
      </c>
      <c r="AF148" s="8">
        <f>-VLOOKUP(A148,BDContábil[],10,FALSE)</f>
        <v>361306776.07999998</v>
      </c>
      <c r="AG148" t="str">
        <f>'Demonstrativos a plotar'!A148</f>
        <v>CELG</v>
      </c>
      <c r="AH148" s="38" t="str">
        <f>IF(OR(IF(Reclassificado,Indicadores[[#This Row],[Ranking Financeiro Ajustado]],Indicadores[[#This Row],[Rating IFF]])="",E148&lt;&gt;"Grande",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48" s="38" t="str">
        <f>IF(OR(Indicadores[[#This Row],[Ranking Financeiro Ajustado]]="",E148&lt;&gt;"Grande",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48" s="38" t="str">
        <f>RIGHT(Indicadores[[#This Row],[Ano Ranking Financeiro]],1)</f>
        <v>D</v>
      </c>
      <c r="AK148" s="39" t="str">
        <f>IF(Indicadores[[#This Row],[Div - At Reg/ Ebitda]]&lt;1,"A",IF(Indicadores[[#This Row],[Div - At Reg/ Ebitda]]&lt;2.5,"B",IF(Indicadores[[#This Row],[Div - At Reg/ Ebitda]]&lt;3.7,"C","D")))</f>
        <v>C</v>
      </c>
      <c r="AL148" s="39"/>
      <c r="AM148" s="39" t="s">
        <v>576</v>
      </c>
      <c r="AN148" s="39">
        <f>IFERROR(Indicadores[[#This Row],[EBIT Aj]]/(Indicadores[[#This Row],[DF Ajust]]+Indicadores[[#This Row],[Dívidas CP]]),"")</f>
        <v>2.639704422522542E-2</v>
      </c>
      <c r="AO148" s="39">
        <f t="shared" si="25"/>
        <v>0.21356222548687775</v>
      </c>
      <c r="AP148" s="39">
        <f t="shared" si="26"/>
        <v>0.36995261336917323</v>
      </c>
      <c r="AQ148" s="39">
        <f>IFERROR((VLOOKUP(A148,BDContábil[],15,FALSE)-VLOOKUP(A148,BDContábil[],9,FALSE))/Indicadores[[#This Row],[EBITDA Utilizado]],"")</f>
        <v>4.3322599280061196</v>
      </c>
      <c r="AR148" s="39">
        <f>IFERROR(VLOOKUP(A148,BDContábil[],23,FALSE)/Indicadores[[#This Row],[EBITDA Utilizado]],"")</f>
        <v>1.2316945548312306</v>
      </c>
      <c r="AS148" s="39">
        <f>IFERROR((VLOOKUP(A148,BDContábil[],9,FALSE)+VLOOKUP(A148,BDContábil[],10,FALSE))/Indicadores[[#This Row],[EBITDA Utilizado]],"")</f>
        <v>-1.2578013362182625</v>
      </c>
      <c r="AT148" s="39">
        <f>Indicadores[[#This Row],[Dív Líqu/ Ebitda]]-Indicadores[[#This Row],[Ativos Reg/ Ebitda]]</f>
        <v>3.1005653731748888</v>
      </c>
      <c r="AU148" s="39">
        <f>IFERROR(VLOOKUP(A148,BDNãoCont[],11,FALSE),"")</f>
        <v>3</v>
      </c>
      <c r="AV148" s="39">
        <f>IFERROR(AC148*IF(TipoEbitda="Normal",1,IF(TipoEbitda="Aj a Provisões",1-DifEditaAjProv,1-DifEditaAjProveOutros))/(VLOOKUP(A148,BDNãoCont[],14,FALSE)+VLOOKUP(A148,BDNãoCont[],15,FALSE)),"")</f>
        <v>0.51373905903621586</v>
      </c>
      <c r="AW148" s="39">
        <f>IFERROR(Indicadores[[#This Row],[EBIT Aj]]/Indicadores[[#This Row],[Capital Investido]]*100,"")</f>
        <v>1.2386983058527867</v>
      </c>
      <c r="AX148" s="51">
        <f>IF(Indicadores[[#This Row],[Patrimônio Líquido]]&lt;0,"",Indicadores[[#This Row],[Lucro Líquido]]/Indicadores[[#This Row],[Patrimônio Líquido]]*100)</f>
        <v>-539.29467755625888</v>
      </c>
      <c r="AY148" s="51"/>
      <c r="AZ148" s="39" t="str">
        <f>IF(OR(Indicadores[[#This Row],[Rating Operacional]]="",E148&lt;&gt;"Grande",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148" s="39">
        <f>IFERROR(VLOOKUP(Indicadores[[#This Row],[Concatenado]],TabRankingEficiência[],13,FALSE),"")</f>
        <v>0.12211490919003931</v>
      </c>
      <c r="BB148" s="39">
        <f>IFERROR(VLOOKUP(Indicadores[[#This Row],[Concatenado]],TabRankingEficiência[],12,FALSE),"")</f>
        <v>0.32401432680001802</v>
      </c>
      <c r="BC148" s="39">
        <f>IFERROR(VLOOKUP(Indicadores[[#This Row],[Concatenado]],TabRankingEficiência[],11,FALSE),"")</f>
        <v>-0.30105805120076301</v>
      </c>
    </row>
    <row r="149" spans="1:55" ht="15" hidden="1" x14ac:dyDescent="0.25">
      <c r="A149" t="str">
        <f t="shared" si="18"/>
        <v>CELG2015</v>
      </c>
      <c r="B149">
        <f>'Demonstrativos a plotar'!B149</f>
        <v>2015</v>
      </c>
      <c r="C149" s="38" t="str">
        <f t="shared" si="19"/>
        <v>D</v>
      </c>
      <c r="D149" s="38" t="str">
        <f>IFERROR(VLOOKUP(Indicadores[[#This Row],[Concatenado]],TabRankingEficiência[],IF(TipoEbitda="Normal",14,IF(TipoEbitda="Recorrente",15,16)),FALSE),"")</f>
        <v>D</v>
      </c>
      <c r="E149" t="str">
        <f>IF(OR(Tamanho="Todas",VLOOKUP(AG149,Empresas[], 4,FALSE)="Mais de 200m"), "Grande","")</f>
        <v>Grande</v>
      </c>
      <c r="F149" s="71" t="b">
        <f>IF(VLOOKUP(AG149,Empresas[], 6,FALSE), TRUE,FALSE)</f>
        <v>0</v>
      </c>
      <c r="G149" t="b">
        <f>IF(VLOOKUP(AG149,Empresas[], 5,FALSE), TRUE,FALSE)</f>
        <v>1</v>
      </c>
      <c r="H149" s="71" t="b">
        <f>IF(VLOOKUP(AG149,Empresas[],7,FALSE), TRUE,FALSE)</f>
        <v>0</v>
      </c>
      <c r="I149" s="9">
        <f t="shared" si="20"/>
        <v>0</v>
      </c>
      <c r="J149" s="1">
        <f t="shared" si="21"/>
        <v>0</v>
      </c>
      <c r="K149" s="1">
        <f t="shared" si="22"/>
        <v>0</v>
      </c>
      <c r="L149" s="1">
        <f t="shared" si="23"/>
        <v>1</v>
      </c>
      <c r="M149" s="8">
        <f>IFERROR(VLOOKUP(A149,BDNãoCont[],18,FALSE),"")</f>
        <v>1959336445.9690318</v>
      </c>
      <c r="N149" s="7">
        <f>IFERROR(VLOOKUP(A149,BDNãoCont[],13),"")</f>
        <v>0.11045172283934426</v>
      </c>
      <c r="O149" s="84">
        <f>IFERROR(VLOOKUP(A149,BDContábil[],21,FALSE),"")</f>
        <v>-1021087510.6099979</v>
      </c>
      <c r="P149" s="84">
        <f>IFERROR(-VLOOKUP(A149,BDContábil[],11,FALSE),"")</f>
        <v>840573004.45000005</v>
      </c>
      <c r="Q149" s="84">
        <f>IFERROR(VLOOKUP(A149,BDNãoCont[],3,FALSE),"")</f>
        <v>699783391.6854614</v>
      </c>
      <c r="R149" s="84">
        <f>VLOOKUP(A149,BDContábil[],15,FALSE)-VLOOKUP(A149,BDContábil[],9,FALSE)</f>
        <v>1222320944.7800002</v>
      </c>
      <c r="S149" s="84">
        <f>VLOOKUP(A149,BDContábil[],23,FALSE)</f>
        <v>85133648.429999828</v>
      </c>
      <c r="T149" s="84">
        <f>VLOOKUP(A149,BDContábil[],16,FALSE)</f>
        <v>-918584122.91000164</v>
      </c>
      <c r="U149" s="84">
        <f>IFERROR((1/VLOOKUP(Indicadores[[#This Row],[Concatenado]],TabRankingEficiência[],11,FALSE))*(Indicadores[[#This Row],[EBITDA Normal]]-VLOOKUP(A149,BDNãoCont[],14,FALSE)),"")</f>
        <v>198749419.90054718</v>
      </c>
      <c r="V149" s="84">
        <f>IFERROR(VLOOKUP(A149,BDNãoCont[],14,FALSE),"")</f>
        <v>172085516.52041572</v>
      </c>
      <c r="W149" s="84">
        <f>IFERROR(Indicadores[[#This Row],[EBITDA Normal]]-Indicadores[[#This Row],[Depreciação Regulatória]],"")</f>
        <v>-150200226.22041357</v>
      </c>
      <c r="X149" s="84">
        <f>IFERROR(Indicadores[[#This Row],[EBITDA AJ (com variações de mercado)]]-Indicadores[[#This Row],[Depreciação Regulatória]],"")</f>
        <v>1722742.4975987673</v>
      </c>
      <c r="Y149" s="84">
        <f>IFERROR(Indicadores[[#This Row],[EBITDA Recorrente]]-Indicadores[[#This Row],[Depreciação Regulatória]],"")</f>
        <v>13569919.097264469</v>
      </c>
      <c r="Z149" s="8">
        <f>VLOOKUP(A149,BDContábil[],8,FALSE)</f>
        <v>21885290.300002158</v>
      </c>
      <c r="AA149" s="8">
        <f>IFERROR((VLOOKUP(A149,TabRankingEficiência[],12,FALSE)*VLOOKUP(A149,BDNãoCont[],15,FALSE))+VLOOKUP(A149,BDNãoCont[],14,FALSE),"")</f>
        <v>173808259.01801449</v>
      </c>
      <c r="AB149" s="8">
        <f>IFERROR((VLOOKUP(A149,TabRankingEficiência[],13,FALSE)*VLOOKUP(A149,BDNãoCont[],15,FALSE))+VLOOKUP(A149,BDNãoCont[],14,FALSE),"")</f>
        <v>185655435.61768019</v>
      </c>
      <c r="AC149" s="8">
        <f t="shared" si="24"/>
        <v>185655435.61768019</v>
      </c>
      <c r="AD149" s="8">
        <f>IFERROR(AC149-IFERROR(VLOOKUP(A149,BDNãoCont[],14,FALSE),VLOOKUP(A149,BDContábil[],17,FALSE)+VLOOKUP(A149,BDContábil[],18,FALSE)),"")</f>
        <v>13569919.097264469</v>
      </c>
      <c r="AE149" s="8">
        <f>VLOOKUP(A149,BDContábil[],5,FALSE)</f>
        <v>229085887.41</v>
      </c>
      <c r="AF149" s="8">
        <f>-VLOOKUP(A149,BDContábil[],10,FALSE)</f>
        <v>509370624.01999998</v>
      </c>
      <c r="AG149" t="str">
        <f>'Demonstrativos a plotar'!A149</f>
        <v>CELG</v>
      </c>
      <c r="AH149" s="38" t="str">
        <f>IF(OR(IF(Reclassificado,Indicadores[[#This Row],[Ranking Financeiro Ajustado]],Indicadores[[#This Row],[Rating IFF]])="",E149&lt;&gt;"Grande",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49" s="38" t="str">
        <f>IF(OR(Indicadores[[#This Row],[Ranking Financeiro Ajustado]]="",E149&lt;&gt;"Grande",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49" s="38" t="str">
        <f>RIGHT(Indicadores[[#This Row],[Ano Ranking Financeiro]],1)</f>
        <v>D</v>
      </c>
      <c r="AK149" s="39" t="str">
        <f>IF(Indicadores[[#This Row],[Div - At Reg/ Ebitda]]&lt;1,"A",IF(Indicadores[[#This Row],[Div - At Reg/ Ebitda]]&lt;2.5,"B",IF(Indicadores[[#This Row],[Div - At Reg/ Ebitda]]&lt;3.7,"C","D")))</f>
        <v>D</v>
      </c>
      <c r="AL149" s="39"/>
      <c r="AM149" s="39" t="s">
        <v>576</v>
      </c>
      <c r="AN149" s="39">
        <f>IFERROR(Indicadores[[#This Row],[EBIT Aj]]/(Indicadores[[#This Row],[DF Ajust]]+Indicadores[[#This Row],[Dívidas CP]]),"")</f>
        <v>1.837605720475903E-2</v>
      </c>
      <c r="AO149" s="39">
        <f t="shared" si="25"/>
        <v>0.25141011385784079</v>
      </c>
      <c r="AP149" s="39">
        <f t="shared" si="26"/>
        <v>0.81041847543148138</v>
      </c>
      <c r="AQ149" s="39">
        <f>IFERROR((VLOOKUP(A149,BDContábil[],15,FALSE)-VLOOKUP(A149,BDContábil[],9,FALSE))/Indicadores[[#This Row],[EBITDA Utilizado]],"")</f>
        <v>6.5838144771431466</v>
      </c>
      <c r="AR149" s="39">
        <f>IFERROR(VLOOKUP(A149,BDContábil[],23,FALSE)/Indicadores[[#This Row],[EBITDA Utilizado]],"")</f>
        <v>0.4585572630650866</v>
      </c>
      <c r="AS149" s="39">
        <f>IFERROR((VLOOKUP(A149,BDContábil[],9,FALSE)+VLOOKUP(A149,BDContábil[],10,FALSE))/Indicadores[[#This Row],[EBITDA Utilizado]],"")</f>
        <v>-2.3009755260799825</v>
      </c>
      <c r="AT149" s="39">
        <f>Indicadores[[#This Row],[Dív Líqu/ Ebitda]]-Indicadores[[#This Row],[Ativos Reg/ Ebitda]]</f>
        <v>6.1252572140780597</v>
      </c>
      <c r="AU149" s="39">
        <f>IFERROR(VLOOKUP(A149,BDNãoCont[],11,FALSE),"")</f>
        <v>3</v>
      </c>
      <c r="AV149" s="39">
        <f>IFERROR(AC149*IF(TipoEbitda="Normal",1,IF(TipoEbitda="Aj a Provisões",1-DifEditaAjProv,1-DifEditaAjProveOutros))/(VLOOKUP(A149,BDNãoCont[],14,FALSE)+VLOOKUP(A149,BDNãoCont[],15,FALSE)),"")</f>
        <v>0.48574300646125462</v>
      </c>
      <c r="AW149" s="39">
        <f>IFERROR(Indicadores[[#This Row],[EBIT Aj]]/Indicadores[[#This Row],[Capital Investido]]*100,"")</f>
        <v>0.69257728172116828</v>
      </c>
      <c r="AX149" s="51" t="str">
        <f>IF(Indicadores[[#This Row],[Patrimônio Líquido]]&lt;0,"",Indicadores[[#This Row],[Lucro Líquido]]/Indicadores[[#This Row],[Patrimônio Líquido]]*100)</f>
        <v/>
      </c>
      <c r="AY149" s="51"/>
      <c r="AZ149" s="39" t="str">
        <f>IF(OR(Indicadores[[#This Row],[Rating Operacional]]="",E149&lt;&gt;"Grande",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49" s="39">
        <f>IFERROR(VLOOKUP(Indicadores[[#This Row],[Concatenado]],TabRankingEficiência[],13,FALSE),"")</f>
        <v>6.827652178489059E-2</v>
      </c>
      <c r="BB149" s="39">
        <f>IFERROR(VLOOKUP(Indicadores[[#This Row],[Concatenado]],TabRankingEficiência[],12,FALSE),"")</f>
        <v>8.6679120799452204E-3</v>
      </c>
      <c r="BC149" s="39">
        <f>IFERROR(VLOOKUP(Indicadores[[#This Row],[Concatenado]],TabRankingEficiência[],11,FALSE),"")</f>
        <v>-0.75572661442520295</v>
      </c>
    </row>
    <row r="150" spans="1:55" ht="15" hidden="1" x14ac:dyDescent="0.25">
      <c r="A150" t="str">
        <f t="shared" si="18"/>
        <v>CELPA2007</v>
      </c>
      <c r="B150">
        <f>'Demonstrativos a plotar'!B150</f>
        <v>2007</v>
      </c>
      <c r="C150" s="38" t="str">
        <f t="shared" si="19"/>
        <v>A</v>
      </c>
      <c r="D150" s="38" t="str">
        <f>IFERROR(VLOOKUP(Indicadores[[#This Row],[Concatenado]],TabRankingEficiência[],IF(TipoEbitda="Normal",14,IF(TipoEbitda="Recorrente",15,16)),FALSE),"")</f>
        <v>C</v>
      </c>
      <c r="E150" t="str">
        <f>IF(OR(Tamanho="Todas",VLOOKUP(AG150,Empresas[], 4,FALSE)="Mais de 200m"), "Grande","")</f>
        <v>Grande</v>
      </c>
      <c r="F150" s="71" t="b">
        <f>IF(VLOOKUP(AG150,Empresas[], 6,FALSE), TRUE,FALSE)</f>
        <v>0</v>
      </c>
      <c r="G150" t="b">
        <f>IF(VLOOKUP(AG150,Empresas[], 5,FALSE), TRUE,FALSE)</f>
        <v>0</v>
      </c>
      <c r="H150" s="71" t="b">
        <f>IF(VLOOKUP(AG150,Empresas[],7,FALSE), TRUE,FALSE)</f>
        <v>0</v>
      </c>
      <c r="I150" s="9">
        <f t="shared" si="20"/>
        <v>1</v>
      </c>
      <c r="J150" s="1">
        <f t="shared" si="21"/>
        <v>1</v>
      </c>
      <c r="K150" s="1">
        <f t="shared" si="22"/>
        <v>0</v>
      </c>
      <c r="L150" s="1">
        <f t="shared" si="23"/>
        <v>0</v>
      </c>
      <c r="M150" s="8">
        <f>IFERROR(VLOOKUP(A150,BDNãoCont[],18,FALSE),"")</f>
        <v>1001230846.0417764</v>
      </c>
      <c r="N150" s="7">
        <f>IFERROR(VLOOKUP(A150,BDNãoCont[],13),"")</f>
        <v>0.11045172283934426</v>
      </c>
      <c r="O150" s="84">
        <f>IFERROR(VLOOKUP(A150,BDContábil[],21,FALSE),"")</f>
        <v>114217237.27000013</v>
      </c>
      <c r="P150" s="84">
        <f>IFERROR(-VLOOKUP(A150,BDContábil[],11,FALSE),"")</f>
        <v>288167544.99000001</v>
      </c>
      <c r="Q150" s="84">
        <f>IFERROR(VLOOKUP(A150,BDNãoCont[],3,FALSE),"")</f>
        <v>345907892.11331356</v>
      </c>
      <c r="R150" s="84">
        <f>VLOOKUP(A150,BDContábil[],15,FALSE)-VLOOKUP(A150,BDContábil[],9,FALSE)</f>
        <v>433400889.61000001</v>
      </c>
      <c r="S150" s="84">
        <f>VLOOKUP(A150,BDContábil[],23,FALSE)</f>
        <v>-20578832.560000002</v>
      </c>
      <c r="T150" s="84">
        <f>VLOOKUP(A150,BDContábil[],16,FALSE)</f>
        <v>1111521375.6400003</v>
      </c>
      <c r="U150" s="84">
        <f>IFERROR((1/VLOOKUP(Indicadores[[#This Row],[Concatenado]],TabRankingEficiência[],11,FALSE))*(Indicadores[[#This Row],[EBITDA Normal]]-VLOOKUP(A150,BDNãoCont[],14,FALSE)),"")</f>
        <v>142456081.48756054</v>
      </c>
      <c r="V150" s="84">
        <f>IFERROR(VLOOKUP(A150,BDNãoCont[],14,FALSE),"")</f>
        <v>76822058.923568487</v>
      </c>
      <c r="W150" s="84">
        <f>IFERROR(Indicadores[[#This Row],[EBITDA Normal]]-Indicadores[[#This Row],[Depreciação Regulatória]],"")</f>
        <v>208383466.93643165</v>
      </c>
      <c r="X150" s="84">
        <f>IFERROR(Indicadores[[#This Row],[EBITDA AJ (com variações de mercado)]]-Indicadores[[#This Row],[Depreciação Regulatória]],"")</f>
        <v>77864667.721394718</v>
      </c>
      <c r="Y150" s="84">
        <f>IFERROR(Indicadores[[#This Row],[EBITDA Recorrente]]-Indicadores[[#This Row],[Depreciação Regulatória]],"")</f>
        <v>172746075.57513475</v>
      </c>
      <c r="Z150" s="8">
        <f>VLOOKUP(A150,BDContábil[],8,FALSE)</f>
        <v>285205525.86000013</v>
      </c>
      <c r="AA150" s="8">
        <f>IFERROR((VLOOKUP(A150,TabRankingEficiência[],12,FALSE)*VLOOKUP(A150,BDNãoCont[],15,FALSE))+VLOOKUP(A150,BDNãoCont[],14,FALSE),"")</f>
        <v>154686726.6449632</v>
      </c>
      <c r="AB150" s="8">
        <f>IFERROR((VLOOKUP(A150,TabRankingEficiência[],13,FALSE)*VLOOKUP(A150,BDNãoCont[],15,FALSE))+VLOOKUP(A150,BDNãoCont[],14,FALSE),"")</f>
        <v>249568134.49870324</v>
      </c>
      <c r="AC150" s="8">
        <f t="shared" si="24"/>
        <v>249568134.49870324</v>
      </c>
      <c r="AD150" s="8">
        <f>IFERROR(AC150-IFERROR(VLOOKUP(A150,BDNãoCont[],14,FALSE),VLOOKUP(A150,BDContábil[],17,FALSE)+VLOOKUP(A150,BDContábil[],18,FALSE)),"")</f>
        <v>172746075.57513475</v>
      </c>
      <c r="AE150" s="8">
        <f>VLOOKUP(A150,BDContábil[],5,FALSE)</f>
        <v>54401794.129999995</v>
      </c>
      <c r="AF150" s="8">
        <f>-VLOOKUP(A150,BDContábil[],10,FALSE)</f>
        <v>99374785.409999996</v>
      </c>
      <c r="AG150" t="str">
        <f>'Demonstrativos a plotar'!A150</f>
        <v>CELPA</v>
      </c>
      <c r="AH150" s="38" t="str">
        <f>IF(OR(IF(Reclassificado,Indicadores[[#This Row],[Ranking Financeiro Ajustado]],Indicadores[[#This Row],[Rating IFF]])="",E150&lt;&gt;"Grande",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A</v>
      </c>
      <c r="AI150" s="38" t="str">
        <f>IF(OR(Indicadores[[#This Row],[Ranking Financeiro Ajustado]]="",E150&lt;&gt;"Grande", AND(Federais="Excluídas",Indicadores[[#This Row],[Federal]]), AND(Estaduais="Excluídas",Indicadores[[#This Row],[Estadual]])),"",Indicadores[[#This Row],[Ano]] &amp; " " &amp; Indicadores[[#This Row],[Ranking Financeiro Ajustado]])</f>
        <v>2007 A</v>
      </c>
      <c r="AJ150" s="38" t="str">
        <f>RIGHT(Indicadores[[#This Row],[Ano Ranking Financeiro]],1)</f>
        <v>A</v>
      </c>
      <c r="AK150" s="39" t="str">
        <f>IF(Indicadores[[#This Row],[Div - At Reg/ Ebitda]]&lt;1,"A",IF(Indicadores[[#This Row],[Div - At Reg/ Ebitda]]&lt;2.5,"B",IF(Indicadores[[#This Row],[Div - At Reg/ Ebitda]]&lt;3.7,"C","D")))</f>
        <v>B</v>
      </c>
      <c r="AL150" s="39"/>
      <c r="AM150" s="39" t="s">
        <v>78</v>
      </c>
      <c r="AN150" s="39">
        <f>IFERROR(Indicadores[[#This Row],[EBIT Aj]]/(Indicadores[[#This Row],[DF Ajust]]+Indicadores[[#This Row],[Dívidas CP]]),"")</f>
        <v>1.1233575105642173</v>
      </c>
      <c r="AO150" s="39">
        <f t="shared" si="25"/>
        <v>1.6229268152878</v>
      </c>
      <c r="AP150" s="39">
        <f t="shared" si="26"/>
        <v>4.5874982340164827</v>
      </c>
      <c r="AQ150" s="39">
        <f>IFERROR((VLOOKUP(A150,BDContábil[],15,FALSE)-VLOOKUP(A150,BDContábil[],9,FALSE))/Indicadores[[#This Row],[EBITDA Utilizado]],"")</f>
        <v>1.736603474961071</v>
      </c>
      <c r="AR150" s="39">
        <f>IFERROR(VLOOKUP(A150,BDContábil[],23,FALSE)/Indicadores[[#This Row],[EBITDA Utilizado]],"")</f>
        <v>-8.2457772909733912E-2</v>
      </c>
      <c r="AS150" s="39">
        <f>IFERROR((VLOOKUP(A150,BDContábil[],9,FALSE)+VLOOKUP(A150,BDContábil[],10,FALSE))/Indicadores[[#This Row],[EBITDA Utilizado]],"")</f>
        <v>0.30196438784692514</v>
      </c>
      <c r="AT150" s="39">
        <f>Indicadores[[#This Row],[Dív Líqu/ Ebitda]]-Indicadores[[#This Row],[Ativos Reg/ Ebitda]]</f>
        <v>1.819061247870805</v>
      </c>
      <c r="AU150" s="39">
        <f>IFERROR(VLOOKUP(A150,BDNãoCont[],11,FALSE),"")</f>
        <v>2</v>
      </c>
      <c r="AV150" s="39">
        <f>IFERROR(AC150*IF(TipoEbitda="Normal",1,IF(TipoEbitda="Aj a Provisões",1-DifEditaAjProv,1-DifEditaAjProveOutros))/(VLOOKUP(A150,BDNãoCont[],14,FALSE)+VLOOKUP(A150,BDNãoCont[],15,FALSE)),"")</f>
        <v>1.1042650400208456</v>
      </c>
      <c r="AW150" s="39">
        <f>IFERROR(Indicadores[[#This Row],[EBIT Aj]]/Indicadores[[#This Row],[Capital Investido]]*100,"")</f>
        <v>17.253371313724678</v>
      </c>
      <c r="AX150" s="51">
        <f>IF(Indicadores[[#This Row],[Patrimônio Líquido]]&lt;0,"",Indicadores[[#This Row],[Lucro Líquido]]/Indicadores[[#This Row],[Patrimônio Líquido]]*100)</f>
        <v>10.275757153499207</v>
      </c>
      <c r="AY150" s="51"/>
      <c r="AZ150" s="39" t="str">
        <f>IF(OR(Indicadores[[#This Row],[Rating Operacional]]="",E150&lt;&gt;"Grande", AND(Federais="Excluídas",Indicadores[[#This Row],[Federal]]), AND(Estaduais="Excluídas",Indicadores[[#This Row],[Estadual]])),"",Indicadores[[#This Row],[Ano]] &amp; " " &amp; Indicadores[[#This Row],[Rating Operacional]])</f>
        <v>2007 C</v>
      </c>
      <c r="BA150" s="39">
        <f>IFERROR(VLOOKUP(Indicadores[[#This Row],[Concatenado]],TabRankingEficiência[],13,FALSE),"")</f>
        <v>1.212626893582925</v>
      </c>
      <c r="BB150" s="39">
        <f>IFERROR(VLOOKUP(Indicadores[[#This Row],[Concatenado]],TabRankingEficiência[],12,FALSE),"")</f>
        <v>0.54658717904010401</v>
      </c>
      <c r="BC150" s="39">
        <f>IFERROR(VLOOKUP(Indicadores[[#This Row],[Concatenado]],TabRankingEficiência[],11,FALSE),"")</f>
        <v>1.46279095115099</v>
      </c>
    </row>
    <row r="151" spans="1:55" ht="15" hidden="1" x14ac:dyDescent="0.25">
      <c r="A151" t="str">
        <f t="shared" si="18"/>
        <v>CELPA2008</v>
      </c>
      <c r="B151">
        <f>'Demonstrativos a plotar'!B151</f>
        <v>2008</v>
      </c>
      <c r="C151" s="38" t="str">
        <f t="shared" si="19"/>
        <v>C</v>
      </c>
      <c r="D151" s="38" t="str">
        <f>IFERROR(VLOOKUP(Indicadores[[#This Row],[Concatenado]],TabRankingEficiência[],IF(TipoEbitda="Normal",14,IF(TipoEbitda="Recorrente",15,16)),FALSE),"")</f>
        <v>C</v>
      </c>
      <c r="E151" t="str">
        <f>IF(OR(Tamanho="Todas",VLOOKUP(AG151,Empresas[], 4,FALSE)="Mais de 200m"), "Grande","")</f>
        <v>Grande</v>
      </c>
      <c r="F151" s="71" t="b">
        <f>IF(VLOOKUP(AG151,Empresas[], 6,FALSE), TRUE,FALSE)</f>
        <v>0</v>
      </c>
      <c r="G151" t="b">
        <f>IF(VLOOKUP(AG151,Empresas[], 5,FALSE), TRUE,FALSE)</f>
        <v>0</v>
      </c>
      <c r="H151" s="71" t="b">
        <f>IF(VLOOKUP(AG151,Empresas[],7,FALSE), TRUE,FALSE)</f>
        <v>0</v>
      </c>
      <c r="I151" s="9">
        <f t="shared" si="20"/>
        <v>0</v>
      </c>
      <c r="J151" s="1">
        <f t="shared" si="21"/>
        <v>0</v>
      </c>
      <c r="K151" s="1">
        <f t="shared" si="22"/>
        <v>1</v>
      </c>
      <c r="L151" s="1">
        <f t="shared" si="23"/>
        <v>0</v>
      </c>
      <c r="M151" s="8">
        <f>IFERROR(VLOOKUP(A151,BDNãoCont[],18,FALSE),"")</f>
        <v>1034439778.8948392</v>
      </c>
      <c r="N151" s="7">
        <f>IFERROR(VLOOKUP(A151,BDNãoCont[],13),"")</f>
        <v>0.11045172283934426</v>
      </c>
      <c r="O151" s="84">
        <f>IFERROR(VLOOKUP(A151,BDContábil[],21,FALSE),"")</f>
        <v>38767207.46000006</v>
      </c>
      <c r="P151" s="84">
        <f>IFERROR(-VLOOKUP(A151,BDContábil[],11,FALSE),"")</f>
        <v>314990667.63</v>
      </c>
      <c r="Q151" s="84">
        <f>IFERROR(VLOOKUP(A151,BDNãoCont[],3,FALSE),"")</f>
        <v>357381002.44341242</v>
      </c>
      <c r="R151" s="84">
        <f>VLOOKUP(A151,BDContábil[],15,FALSE)-VLOOKUP(A151,BDContábil[],9,FALSE)</f>
        <v>948926998.41999996</v>
      </c>
      <c r="S151" s="84">
        <f>VLOOKUP(A151,BDContábil[],23,FALSE)</f>
        <v>63824997.089999996</v>
      </c>
      <c r="T151" s="84">
        <f>VLOOKUP(A151,BDContábil[],16,FALSE)</f>
        <v>1109367040.1499991</v>
      </c>
      <c r="U151" s="84">
        <f>IFERROR((1/VLOOKUP(Indicadores[[#This Row],[Concatenado]],TabRankingEficiência[],11,FALSE))*(Indicadores[[#This Row],[EBITDA Normal]]-VLOOKUP(A151,BDNãoCont[],14,FALSE)),"")</f>
        <v>147181080.18904567</v>
      </c>
      <c r="V151" s="84">
        <f>IFERROR(VLOOKUP(A151,BDNãoCont[],14,FALSE),"")</f>
        <v>79370101.271362752</v>
      </c>
      <c r="W151" s="84">
        <f>IFERROR(Indicadores[[#This Row],[EBITDA Normal]]-Indicadores[[#This Row],[Depreciação Regulatória]],"")</f>
        <v>210050778.53863731</v>
      </c>
      <c r="X151" s="84">
        <f>IFERROR(Indicadores[[#This Row],[EBITDA AJ (com variações de mercado)]]-Indicadores[[#This Row],[Depreciação Regulatória]],"")</f>
        <v>68157116.855713516</v>
      </c>
      <c r="Y151" s="84">
        <f>IFERROR(Indicadores[[#This Row],[EBITDA Recorrente]]-Indicadores[[#This Row],[Depreciação Regulatória]],"")</f>
        <v>157757968.51382419</v>
      </c>
      <c r="Z151" s="8">
        <f>VLOOKUP(A151,BDContábil[],8,FALSE)</f>
        <v>289420879.81000006</v>
      </c>
      <c r="AA151" s="8">
        <f>IFERROR((VLOOKUP(A151,TabRankingEficiência[],12,FALSE)*VLOOKUP(A151,BDNãoCont[],15,FALSE))+VLOOKUP(A151,BDNãoCont[],14,FALSE),"")</f>
        <v>147527218.12707627</v>
      </c>
      <c r="AB151" s="8">
        <f>IFERROR((VLOOKUP(A151,TabRankingEficiência[],13,FALSE)*VLOOKUP(A151,BDNãoCont[],15,FALSE))+VLOOKUP(A151,BDNãoCont[],14,FALSE),"")</f>
        <v>237128069.78518695</v>
      </c>
      <c r="AC151" s="8">
        <f t="shared" si="24"/>
        <v>237128069.78518695</v>
      </c>
      <c r="AD151" s="8">
        <f>IFERROR(AC151-IFERROR(VLOOKUP(A151,BDNãoCont[],14,FALSE),VLOOKUP(A151,BDContábil[],17,FALSE)+VLOOKUP(A151,BDContábil[],18,FALSE)),"")</f>
        <v>157757968.51382419</v>
      </c>
      <c r="AE151" s="8">
        <f>VLOOKUP(A151,BDContábil[],5,FALSE)</f>
        <v>70073555.530000001</v>
      </c>
      <c r="AF151" s="8">
        <f>-VLOOKUP(A151,BDContábil[],10,FALSE)</f>
        <v>369191442.76999998</v>
      </c>
      <c r="AG151" t="str">
        <f>'Demonstrativos a plotar'!A151</f>
        <v>CELPA</v>
      </c>
      <c r="AH151" s="38" t="str">
        <f>IF(OR(IF(Reclassificado,Indicadores[[#This Row],[Ranking Financeiro Ajustado]],Indicadores[[#This Row],[Rating IFF]])="",E151&lt;&gt;"Grande",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D</v>
      </c>
      <c r="AI151" s="38" t="str">
        <f>IF(OR(Indicadores[[#This Row],[Ranking Financeiro Ajustado]]="",E151&lt;&gt;"Grande", AND(Federais="Excluídas",Indicadores[[#This Row],[Federal]]), AND(Estaduais="Excluídas",Indicadores[[#This Row],[Estadual]])),"",Indicadores[[#This Row],[Ano]] &amp; " " &amp; Indicadores[[#This Row],[Ranking Financeiro Ajustado]])</f>
        <v>2008 D</v>
      </c>
      <c r="AJ151" s="38" t="str">
        <f>RIGHT(Indicadores[[#This Row],[Ano Ranking Financeiro]],1)</f>
        <v>D</v>
      </c>
      <c r="AK151" s="39" t="str">
        <f>IF(Indicadores[[#This Row],[Div - At Reg/ Ebitda]]&lt;1,"A",IF(Indicadores[[#This Row],[Div - At Reg/ Ebitda]]&lt;2.5,"B",IF(Indicadores[[#This Row],[Div - At Reg/ Ebitda]]&lt;3.7,"C","D")))</f>
        <v>D</v>
      </c>
      <c r="AL151" s="39" t="s">
        <v>576</v>
      </c>
      <c r="AM151" s="39" t="s">
        <v>576</v>
      </c>
      <c r="AN151" s="39">
        <f>IFERROR(Indicadores[[#This Row],[EBIT Aj]]/(Indicadores[[#This Row],[DF Ajust]]+Indicadores[[#This Row],[Dívidas CP]]),"")</f>
        <v>0.35914076724611227</v>
      </c>
      <c r="AO151" s="39">
        <f t="shared" si="25"/>
        <v>0.53982919354580172</v>
      </c>
      <c r="AP151" s="39">
        <f t="shared" si="26"/>
        <v>3.3839879822234411</v>
      </c>
      <c r="AQ151" s="39">
        <f>IFERROR((VLOOKUP(A151,BDContábil[],15,FALSE)-VLOOKUP(A151,BDContábil[],9,FALSE))/Indicadores[[#This Row],[EBITDA Utilizado]],"")</f>
        <v>4.0017489252943692</v>
      </c>
      <c r="AR151" s="39">
        <f>IFERROR(VLOOKUP(A151,BDContábil[],23,FALSE)/Indicadores[[#This Row],[EBITDA Utilizado]],"")</f>
        <v>0.26915833771943881</v>
      </c>
      <c r="AS151" s="39">
        <f>IFERROR((VLOOKUP(A151,BDContábil[],9,FALSE)+VLOOKUP(A151,BDContábil[],10,FALSE))/Indicadores[[#This Row],[EBITDA Utilizado]],"")</f>
        <v>-1.1089815987547309</v>
      </c>
      <c r="AT151" s="39">
        <f>Indicadores[[#This Row],[Dív Líqu/ Ebitda]]-Indicadores[[#This Row],[Ativos Reg/ Ebitda]]</f>
        <v>3.7325905875749306</v>
      </c>
      <c r="AU151" s="39">
        <f>IFERROR(VLOOKUP(A151,BDNãoCont[],11,FALSE),"")</f>
        <v>2</v>
      </c>
      <c r="AV151" s="39">
        <f>IFERROR(AC151*IF(TipoEbitda="Normal",1,IF(TipoEbitda="Aj a Provisões",1-DifEditaAjProv,1-DifEditaAjProveOutros))/(VLOOKUP(A151,BDNãoCont[],14,FALSE)+VLOOKUP(A151,BDNãoCont[],15,FALSE)),"")</f>
        <v>1.0155379670731579</v>
      </c>
      <c r="AW151" s="39">
        <f>IFERROR(Indicadores[[#This Row],[EBIT Aj]]/Indicadores[[#This Row],[Capital Investido]]*100,"")</f>
        <v>15.25057057283388</v>
      </c>
      <c r="AX151" s="51">
        <f>IF(Indicadores[[#This Row],[Patrimônio Líquido]]&lt;0,"",Indicadores[[#This Row],[Lucro Líquido]]/Indicadores[[#This Row],[Patrimônio Líquido]]*100)</f>
        <v>3.4945339150114183</v>
      </c>
      <c r="AY151" s="51"/>
      <c r="AZ151" s="39" t="str">
        <f>IF(OR(Indicadores[[#This Row],[Rating Operacional]]="",E151&lt;&gt;"Grande",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151" s="39">
        <f>IFERROR(VLOOKUP(Indicadores[[#This Row],[Concatenado]],TabRankingEficiência[],13,FALSE),"")</f>
        <v>1.0718630975264376</v>
      </c>
      <c r="BB151" s="39">
        <f>IFERROR(VLOOKUP(Indicadores[[#This Row],[Concatenado]],TabRankingEficiência[],12,FALSE),"")</f>
        <v>0.463083412392159</v>
      </c>
      <c r="BC151" s="39">
        <f>IFERROR(VLOOKUP(Indicadores[[#This Row],[Concatenado]],TabRankingEficiência[],11,FALSE),"")</f>
        <v>1.42715883229583</v>
      </c>
    </row>
    <row r="152" spans="1:55" ht="15" hidden="1" x14ac:dyDescent="0.25">
      <c r="A152" t="str">
        <f t="shared" si="18"/>
        <v>CELPA2009</v>
      </c>
      <c r="B152">
        <f>'Demonstrativos a plotar'!B152</f>
        <v>2009</v>
      </c>
      <c r="C152" s="38" t="str">
        <f t="shared" si="19"/>
        <v>C</v>
      </c>
      <c r="D152" s="38" t="str">
        <f>IFERROR(VLOOKUP(Indicadores[[#This Row],[Concatenado]],TabRankingEficiência[],IF(TipoEbitda="Normal",14,IF(TipoEbitda="Recorrente",15,16)),FALSE),"")</f>
        <v>D</v>
      </c>
      <c r="E152" t="str">
        <f>IF(OR(Tamanho="Todas",VLOOKUP(AG152,Empresas[], 4,FALSE)="Mais de 200m"), "Grande","")</f>
        <v>Grande</v>
      </c>
      <c r="F152" s="71" t="b">
        <f>IF(VLOOKUP(AG152,Empresas[], 6,FALSE), TRUE,FALSE)</f>
        <v>0</v>
      </c>
      <c r="G152" t="b">
        <f>IF(VLOOKUP(AG152,Empresas[], 5,FALSE), TRUE,FALSE)</f>
        <v>0</v>
      </c>
      <c r="H152" s="71" t="b">
        <f>IF(VLOOKUP(AG152,Empresas[],7,FALSE), TRUE,FALSE)</f>
        <v>0</v>
      </c>
      <c r="I152" s="9">
        <f t="shared" si="20"/>
        <v>0</v>
      </c>
      <c r="J152" s="1">
        <f t="shared" si="21"/>
        <v>0</v>
      </c>
      <c r="K152" s="1">
        <f t="shared" si="22"/>
        <v>1</v>
      </c>
      <c r="L152" s="1">
        <f t="shared" si="23"/>
        <v>0</v>
      </c>
      <c r="M152" s="8">
        <f>IFERROR(VLOOKUP(A152,BDNãoCont[],18,FALSE),"")</f>
        <v>1146479944.1050844</v>
      </c>
      <c r="N152" s="7">
        <f>IFERROR(VLOOKUP(A152,BDNãoCont[],13),"")</f>
        <v>0.11045172283934426</v>
      </c>
      <c r="O152" s="84">
        <f>IFERROR(VLOOKUP(A152,BDContábil[],21,FALSE),"")</f>
        <v>121706625.02000007</v>
      </c>
      <c r="P152" s="84">
        <f>IFERROR(-VLOOKUP(A152,BDContábil[],11,FALSE),"")</f>
        <v>355135132.44000006</v>
      </c>
      <c r="Q152" s="84">
        <f>IFERROR(VLOOKUP(A152,BDNãoCont[],3,FALSE),"")</f>
        <v>376815827.84489042</v>
      </c>
      <c r="R152" s="84">
        <f>VLOOKUP(A152,BDContábil[],15,FALSE)-VLOOKUP(A152,BDContábil[],9,FALSE)</f>
        <v>1059283646.0599999</v>
      </c>
      <c r="S152" s="84">
        <f>VLOOKUP(A152,BDContábil[],23,FALSE)</f>
        <v>65918235.269999996</v>
      </c>
      <c r="T152" s="84">
        <f>VLOOKUP(A152,BDContábil[],16,FALSE)</f>
        <v>1157688950.8800008</v>
      </c>
      <c r="U152" s="84">
        <f>IFERROR((1/VLOOKUP(Indicadores[[#This Row],[Concatenado]],TabRankingEficiência[],11,FALSE))*(Indicadores[[#This Row],[EBITDA Normal]]-VLOOKUP(A152,BDNãoCont[],14,FALSE)),"")</f>
        <v>162399110.99725091</v>
      </c>
      <c r="V152" s="84">
        <f>IFERROR(VLOOKUP(A152,BDNãoCont[],14,FALSE),"")</f>
        <v>88004544.343155786</v>
      </c>
      <c r="W152" s="84">
        <f>IFERROR(Indicadores[[#This Row],[EBITDA Normal]]-Indicadores[[#This Row],[Depreciação Regulatória]],"")</f>
        <v>186461875.92684424</v>
      </c>
      <c r="X152" s="84">
        <f>IFERROR(Indicadores[[#This Row],[EBITDA AJ (com variações de mercado)]]-Indicadores[[#This Row],[Depreciação Regulatória]],"")</f>
        <v>2448858.8730619401</v>
      </c>
      <c r="Y152" s="84">
        <f>IFERROR(Indicadores[[#This Row],[EBITDA Recorrente]]-Indicadores[[#This Row],[Depreciação Regulatória]],"")</f>
        <v>125795634.10705455</v>
      </c>
      <c r="Z152" s="8">
        <f>VLOOKUP(A152,BDContábil[],8,FALSE)</f>
        <v>274466420.27000004</v>
      </c>
      <c r="AA152" s="8">
        <f>IFERROR((VLOOKUP(A152,TabRankingEficiência[],12,FALSE)*VLOOKUP(A152,BDNãoCont[],15,FALSE))+VLOOKUP(A152,BDNãoCont[],14,FALSE),"")</f>
        <v>90453403.216217726</v>
      </c>
      <c r="AB152" s="8">
        <f>IFERROR((VLOOKUP(A152,TabRankingEficiência[],13,FALSE)*VLOOKUP(A152,BDNãoCont[],15,FALSE))+VLOOKUP(A152,BDNãoCont[],14,FALSE),"")</f>
        <v>213800178.45021033</v>
      </c>
      <c r="AC152" s="8">
        <f t="shared" si="24"/>
        <v>213800178.45021033</v>
      </c>
      <c r="AD152" s="8">
        <f>IFERROR(AC152-IFERROR(VLOOKUP(A152,BDNãoCont[],14,FALSE),VLOOKUP(A152,BDContábil[],17,FALSE)+VLOOKUP(A152,BDContábil[],18,FALSE)),"")</f>
        <v>125795634.10705455</v>
      </c>
      <c r="AE152" s="8">
        <f>VLOOKUP(A152,BDContábil[],5,FALSE)</f>
        <v>99935884.079999998</v>
      </c>
      <c r="AF152" s="8">
        <f>-VLOOKUP(A152,BDContábil[],10,FALSE)</f>
        <v>424854568.93000001</v>
      </c>
      <c r="AG152" t="str">
        <f>'Demonstrativos a plotar'!A152</f>
        <v>CELPA</v>
      </c>
      <c r="AH152" s="38" t="str">
        <f>IF(OR(IF(Reclassificado,Indicadores[[#This Row],[Ranking Financeiro Ajustado]],Indicadores[[#This Row],[Rating IFF]])="",E152&lt;&gt;"Grande",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152" s="38" t="str">
        <f>IF(OR(Indicadores[[#This Row],[Ranking Financeiro Ajustado]]="",E152&lt;&gt;"Grande",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152" s="38" t="str">
        <f>RIGHT(Indicadores[[#This Row],[Ano Ranking Financeiro]],1)</f>
        <v>D</v>
      </c>
      <c r="AK152" s="39" t="str">
        <f>IF(Indicadores[[#This Row],[Div - At Reg/ Ebitda]]&lt;1,"A",IF(Indicadores[[#This Row],[Div - At Reg/ Ebitda]]&lt;2.5,"B",IF(Indicadores[[#This Row],[Div - At Reg/ Ebitda]]&lt;3.7,"C","D")))</f>
        <v>D</v>
      </c>
      <c r="AL152" s="39" t="s">
        <v>576</v>
      </c>
      <c r="AM152" s="39" t="s">
        <v>576</v>
      </c>
      <c r="AN152" s="39">
        <f>IFERROR(Indicadores[[#This Row],[EBIT Aj]]/(Indicadores[[#This Row],[DF Ajust]]+Indicadores[[#This Row],[Dívidas CP]]),"")</f>
        <v>0.23970640735847662</v>
      </c>
      <c r="AO152" s="39">
        <f t="shared" si="25"/>
        <v>0.40740104402420663</v>
      </c>
      <c r="AP152" s="39">
        <f t="shared" si="26"/>
        <v>2.1393734634804495</v>
      </c>
      <c r="AQ152" s="39">
        <f>IFERROR((VLOOKUP(A152,BDContábil[],15,FALSE)-VLOOKUP(A152,BDContábil[],9,FALSE))/Indicadores[[#This Row],[EBITDA Utilizado]],"")</f>
        <v>4.9545498686601208</v>
      </c>
      <c r="AR152" s="39">
        <f>IFERROR(VLOOKUP(A152,BDContábil[],23,FALSE)/Indicadores[[#This Row],[EBITDA Utilizado]],"")</f>
        <v>0.30831702643012993</v>
      </c>
      <c r="AS152" s="39">
        <f>IFERROR((VLOOKUP(A152,BDContábil[],9,FALSE)+VLOOKUP(A152,BDContábil[],10,FALSE))/Indicadores[[#This Row],[EBITDA Utilizado]],"")</f>
        <v>-1.07327105750493</v>
      </c>
      <c r="AT152" s="39">
        <f>Indicadores[[#This Row],[Dív Líqu/ Ebitda]]-Indicadores[[#This Row],[Ativos Reg/ Ebitda]]</f>
        <v>4.646232842229991</v>
      </c>
      <c r="AU152" s="39">
        <f>IFERROR(VLOOKUP(A152,BDNãoCont[],11,FALSE),"")</f>
        <v>2</v>
      </c>
      <c r="AV152" s="39">
        <f>IFERROR(AC152*IF(TipoEbitda="Normal",1,IF(TipoEbitda="Aj a Provisões",1-DifEditaAjProv,1-DifEditaAjProveOutros))/(VLOOKUP(A152,BDNãoCont[],14,FALSE)+VLOOKUP(A152,BDNãoCont[],15,FALSE)),"")</f>
        <v>0.82841304458594212</v>
      </c>
      <c r="AW152" s="39">
        <f>IFERROR(Indicadores[[#This Row],[EBIT Aj]]/Indicadores[[#This Row],[Capital Investido]]*100,"")</f>
        <v>10.972336215200668</v>
      </c>
      <c r="AX152" s="51">
        <f>IF(Indicadores[[#This Row],[Patrimônio Líquido]]&lt;0,"",Indicadores[[#This Row],[Lucro Líquido]]/Indicadores[[#This Row],[Patrimônio Líquido]]*100)</f>
        <v>10.512895102565029</v>
      </c>
      <c r="AY152" s="51"/>
      <c r="AZ152" s="39" t="str">
        <f>IF(OR(Indicadores[[#This Row],[Rating Operacional]]="",E152&lt;&gt;"Grande",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152" s="39">
        <f>IFERROR(VLOOKUP(Indicadores[[#This Row],[Concatenado]],TabRankingEficiência[],13,FALSE),"")</f>
        <v>0.77460789861974166</v>
      </c>
      <c r="BB152" s="39">
        <f>IFERROR(VLOOKUP(Indicadores[[#This Row],[Concatenado]],TabRankingEficiência[],12,FALSE),"")</f>
        <v>1.5079262799093E-2</v>
      </c>
      <c r="BC152" s="39">
        <f>IFERROR(VLOOKUP(Indicadores[[#This Row],[Concatenado]],TabRankingEficiência[],11,FALSE),"")</f>
        <v>1.14817054589665</v>
      </c>
    </row>
    <row r="153" spans="1:55" ht="15" hidden="1" x14ac:dyDescent="0.25">
      <c r="A153" t="str">
        <f t="shared" si="18"/>
        <v>CELPA2010</v>
      </c>
      <c r="B153">
        <f>'Demonstrativos a plotar'!B153</f>
        <v>2010</v>
      </c>
      <c r="C153" s="38" t="str">
        <f t="shared" si="19"/>
        <v>C</v>
      </c>
      <c r="D153" s="38" t="str">
        <f>IFERROR(VLOOKUP(Indicadores[[#This Row],[Concatenado]],TabRankingEficiência[],IF(TipoEbitda="Normal",14,IF(TipoEbitda="Recorrente",15,16)),FALSE),"")</f>
        <v>C</v>
      </c>
      <c r="E153" t="str">
        <f>IF(OR(Tamanho="Todas",VLOOKUP(AG153,Empresas[], 4,FALSE)="Mais de 200m"), "Grande","")</f>
        <v>Grande</v>
      </c>
      <c r="F153" s="71" t="b">
        <f>IF(VLOOKUP(AG153,Empresas[], 6,FALSE), TRUE,FALSE)</f>
        <v>0</v>
      </c>
      <c r="G153" t="b">
        <f>IF(VLOOKUP(AG153,Empresas[], 5,FALSE), TRUE,FALSE)</f>
        <v>0</v>
      </c>
      <c r="H153" s="71" t="b">
        <f>IF(VLOOKUP(AG153,Empresas[],7,FALSE), TRUE,FALSE)</f>
        <v>0</v>
      </c>
      <c r="I153" s="9">
        <f t="shared" si="20"/>
        <v>0</v>
      </c>
      <c r="J153" s="1">
        <f t="shared" si="21"/>
        <v>0</v>
      </c>
      <c r="K153" s="1">
        <f t="shared" si="22"/>
        <v>1</v>
      </c>
      <c r="L153" s="1">
        <f t="shared" si="23"/>
        <v>0</v>
      </c>
      <c r="M153" s="8">
        <f>IFERROR(VLOOKUP(A153,BDNãoCont[],18,FALSE),"")</f>
        <v>1286273301.0616479</v>
      </c>
      <c r="N153" s="7">
        <f>IFERROR(VLOOKUP(A153,BDNãoCont[],13),"")</f>
        <v>0.11045172283934426</v>
      </c>
      <c r="O153" s="84">
        <f>IFERROR(VLOOKUP(A153,BDContábil[],21,FALSE),"")</f>
        <v>-65748645.400000125</v>
      </c>
      <c r="P153" s="84">
        <f>IFERROR(-VLOOKUP(A153,BDContábil[],11,FALSE),"")</f>
        <v>349872932.25999999</v>
      </c>
      <c r="Q153" s="84">
        <f>IFERROR(VLOOKUP(A153,BDNãoCont[],3,FALSE),"")</f>
        <v>396049922.33716959</v>
      </c>
      <c r="R153" s="84">
        <f>VLOOKUP(A153,BDContábil[],15,FALSE)-VLOOKUP(A153,BDContábil[],9,FALSE)</f>
        <v>1292492265.6300001</v>
      </c>
      <c r="S153" s="84">
        <f>VLOOKUP(A153,BDContábil[],23,FALSE)</f>
        <v>99323167.599999994</v>
      </c>
      <c r="T153" s="84">
        <f>VLOOKUP(A153,BDContábil[],16,FALSE)</f>
        <v>990982752.19999981</v>
      </c>
      <c r="U153" s="84">
        <f>IFERROR((1/VLOOKUP(Indicadores[[#This Row],[Concatenado]],TabRankingEficiência[],11,FALSE))*(Indicadores[[#This Row],[EBITDA Normal]]-VLOOKUP(A153,BDNãoCont[],14,FALSE)),"")</f>
        <v>181073242.09256622</v>
      </c>
      <c r="V153" s="84">
        <f>IFERROR(VLOOKUP(A153,BDNãoCont[],14,FALSE),"")</f>
        <v>98721355.316379517</v>
      </c>
      <c r="W153" s="84">
        <f>IFERROR(Indicadores[[#This Row],[EBITDA Normal]]-Indicadores[[#This Row],[Depreciação Regulatória]],"")</f>
        <v>255474599.66362038</v>
      </c>
      <c r="X153" s="84">
        <f>IFERROR(Indicadores[[#This Row],[EBITDA AJ (com variações de mercado)]]-Indicadores[[#This Row],[Depreciação Regulatória]],"")</f>
        <v>32697437.670976043</v>
      </c>
      <c r="Y153" s="84">
        <f>IFERROR(Indicadores[[#This Row],[EBITDA Recorrente]]-Indicadores[[#This Row],[Depreciação Regulatória]],"")</f>
        <v>151899007.60180315</v>
      </c>
      <c r="Z153" s="8">
        <f>VLOOKUP(A153,BDContábil[],8,FALSE)</f>
        <v>354195954.9799999</v>
      </c>
      <c r="AA153" s="8">
        <f>IFERROR((VLOOKUP(A153,TabRankingEficiência[],12,FALSE)*VLOOKUP(A153,BDNãoCont[],15,FALSE))+VLOOKUP(A153,BDNãoCont[],14,FALSE),"")</f>
        <v>131418792.98735556</v>
      </c>
      <c r="AB153" s="8">
        <f>IFERROR((VLOOKUP(A153,TabRankingEficiência[],13,FALSE)*VLOOKUP(A153,BDNãoCont[],15,FALSE))+VLOOKUP(A153,BDNãoCont[],14,FALSE),"")</f>
        <v>250620362.91818267</v>
      </c>
      <c r="AC153" s="8">
        <f t="shared" si="24"/>
        <v>250620362.91818267</v>
      </c>
      <c r="AD153" s="8">
        <f>IFERROR(AC153-IFERROR(VLOOKUP(A153,BDNãoCont[],14,FALSE),VLOOKUP(A153,BDContábil[],17,FALSE)+VLOOKUP(A153,BDContábil[],18,FALSE)),"")</f>
        <v>151899007.60180315</v>
      </c>
      <c r="AE153" s="8">
        <f>VLOOKUP(A153,BDContábil[],5,FALSE)</f>
        <v>142665899.72999999</v>
      </c>
      <c r="AF153" s="8">
        <f>-VLOOKUP(A153,BDContábil[],10,FALSE)</f>
        <v>588834253.5</v>
      </c>
      <c r="AG153" t="str">
        <f>'Demonstrativos a plotar'!A153</f>
        <v>CELPA</v>
      </c>
      <c r="AH153" s="38" t="str">
        <f>IF(OR(IF(Reclassificado,Indicadores[[#This Row],[Ranking Financeiro Ajustado]],Indicadores[[#This Row],[Rating IFF]])="",E153&lt;&gt;"Grande",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53" s="38" t="str">
        <f>IF(OR(Indicadores[[#This Row],[Ranking Financeiro Ajustado]]="",E153&lt;&gt;"Grande",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53" s="38" t="str">
        <f>RIGHT(Indicadores[[#This Row],[Ano Ranking Financeiro]],1)</f>
        <v>D</v>
      </c>
      <c r="AK153" s="39" t="str">
        <f>IF(Indicadores[[#This Row],[Div - At Reg/ Ebitda]]&lt;1,"A",IF(Indicadores[[#This Row],[Div - At Reg/ Ebitda]]&lt;2.5,"B",IF(Indicadores[[#This Row],[Div - At Reg/ Ebitda]]&lt;3.7,"C","D")))</f>
        <v>D</v>
      </c>
      <c r="AL153" s="39" t="s">
        <v>576</v>
      </c>
      <c r="AM153" s="39" t="s">
        <v>576</v>
      </c>
      <c r="AN153" s="39">
        <f>IFERROR(Indicadores[[#This Row],[EBIT Aj]]/(Indicadores[[#This Row],[DF Ajust]]+Indicadores[[#This Row],[Dívidas CP]]),"")</f>
        <v>0.20765410223235142</v>
      </c>
      <c r="AO153" s="39">
        <f t="shared" si="25"/>
        <v>0.34261149749804909</v>
      </c>
      <c r="AP153" s="39">
        <f t="shared" si="26"/>
        <v>1.7566942303135518</v>
      </c>
      <c r="AQ153" s="39">
        <f>IFERROR((VLOOKUP(A153,BDContábil[],15,FALSE)-VLOOKUP(A153,BDContábil[],9,FALSE))/Indicadores[[#This Row],[EBITDA Utilizado]],"")</f>
        <v>5.1571717899552567</v>
      </c>
      <c r="AR153" s="39">
        <f>IFERROR(VLOOKUP(A153,BDContábil[],23,FALSE)/Indicadores[[#This Row],[EBITDA Utilizado]],"")</f>
        <v>0.39630924815325147</v>
      </c>
      <c r="AS153" s="39">
        <f>IFERROR((VLOOKUP(A153,BDContábil[],9,FALSE)+VLOOKUP(A153,BDContábil[],10,FALSE))/Indicadores[[#This Row],[EBITDA Utilizado]],"")</f>
        <v>-0.5251990423179238</v>
      </c>
      <c r="AT153" s="39">
        <f>Indicadores[[#This Row],[Dív Líqu/ Ebitda]]-Indicadores[[#This Row],[Ativos Reg/ Ebitda]]</f>
        <v>4.7608625418020054</v>
      </c>
      <c r="AU153" s="39">
        <f>IFERROR(VLOOKUP(A153,BDNãoCont[],11,FALSE),"")</f>
        <v>2</v>
      </c>
      <c r="AV153" s="39">
        <f>IFERROR(AC153*IF(TipoEbitda="Normal",1,IF(TipoEbitda="Aj a Provisões",1-DifEditaAjProv,1-DifEditaAjProveOutros))/(VLOOKUP(A153,BDNãoCont[],14,FALSE)+VLOOKUP(A153,BDNãoCont[],15,FALSE)),"")</f>
        <v>0.86907360504348075</v>
      </c>
      <c r="AW153" s="39">
        <f>IFERROR(Indicadores[[#This Row],[EBIT Aj]]/Indicadores[[#This Row],[Capital Investido]]*100,"")</f>
        <v>11.809232724991702</v>
      </c>
      <c r="AX153" s="51">
        <f>IF(Indicadores[[#This Row],[Patrimônio Líquido]]&lt;0,"",Indicadores[[#This Row],[Lucro Líquido]]/Indicadores[[#This Row],[Patrimônio Líquido]]*100)</f>
        <v>-6.6346911945780018</v>
      </c>
      <c r="AY153" s="51"/>
      <c r="AZ153" s="39" t="str">
        <f>IF(OR(Indicadores[[#This Row],[Rating Operacional]]="",E153&lt;&gt;"Grande",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153" s="39">
        <f>IFERROR(VLOOKUP(Indicadores[[#This Row],[Concatenado]],TabRankingEficiência[],13,FALSE),"")</f>
        <v>0.83888158100070287</v>
      </c>
      <c r="BB153" s="39">
        <f>IFERROR(VLOOKUP(Indicadores[[#This Row],[Concatenado]],TabRankingEficiência[],12,FALSE),"")</f>
        <v>0.180575756492136</v>
      </c>
      <c r="BC153" s="39">
        <f>IFERROR(VLOOKUP(Indicadores[[#This Row],[Concatenado]],TabRankingEficiência[],11,FALSE),"")</f>
        <v>1.4108909561194001</v>
      </c>
    </row>
    <row r="154" spans="1:55" ht="15" hidden="1" x14ac:dyDescent="0.25">
      <c r="A154" t="str">
        <f t="shared" si="18"/>
        <v>CELPA2011</v>
      </c>
      <c r="B154">
        <f>'Demonstrativos a plotar'!B154</f>
        <v>2011</v>
      </c>
      <c r="C154" s="38" t="str">
        <f t="shared" si="19"/>
        <v>C</v>
      </c>
      <c r="D154" s="38" t="str">
        <f>IFERROR(VLOOKUP(Indicadores[[#This Row],[Concatenado]],TabRankingEficiência[],IF(TipoEbitda="Normal",14,IF(TipoEbitda="Recorrente",15,16)),FALSE),"")</f>
        <v>D</v>
      </c>
      <c r="E154" t="str">
        <f>IF(OR(Tamanho="Todas",VLOOKUP(AG154,Empresas[], 4,FALSE)="Mais de 200m"), "Grande","")</f>
        <v>Grande</v>
      </c>
      <c r="F154" s="71" t="b">
        <f>IF(VLOOKUP(AG154,Empresas[], 6,FALSE), TRUE,FALSE)</f>
        <v>0</v>
      </c>
      <c r="G154" t="b">
        <f>IF(VLOOKUP(AG154,Empresas[], 5,FALSE), TRUE,FALSE)</f>
        <v>0</v>
      </c>
      <c r="H154" s="71" t="b">
        <f>IF(VLOOKUP(AG154,Empresas[],7,FALSE), TRUE,FALSE)</f>
        <v>0</v>
      </c>
      <c r="I154" s="9">
        <f t="shared" si="20"/>
        <v>0</v>
      </c>
      <c r="J154" s="1">
        <f t="shared" si="21"/>
        <v>0</v>
      </c>
      <c r="K154" s="1">
        <f t="shared" si="22"/>
        <v>1</v>
      </c>
      <c r="L154" s="1">
        <f t="shared" si="23"/>
        <v>0</v>
      </c>
      <c r="M154" s="8">
        <f>IFERROR(VLOOKUP(A154,BDNãoCont[],18,FALSE),"")</f>
        <v>1352260187.4239948</v>
      </c>
      <c r="N154" s="7">
        <f>IFERROR(VLOOKUP(A154,BDNãoCont[],13),"")</f>
        <v>0.11045172283934426</v>
      </c>
      <c r="O154" s="84">
        <f>IFERROR(VLOOKUP(A154,BDContábil[],21,FALSE),"")</f>
        <v>-409702654.46000022</v>
      </c>
      <c r="P154" s="84">
        <f>IFERROR(-VLOOKUP(A154,BDContábil[],11,FALSE),"")</f>
        <v>399590068.63</v>
      </c>
      <c r="Q154" s="84">
        <f>IFERROR(VLOOKUP(A154,BDNãoCont[],3,FALSE),"")</f>
        <v>416367611.58525449</v>
      </c>
      <c r="R154" s="84">
        <f>VLOOKUP(A154,BDContábil[],15,FALSE)-VLOOKUP(A154,BDContábil[],9,FALSE)</f>
        <v>1939941992.25</v>
      </c>
      <c r="S154" s="84">
        <f>VLOOKUP(A154,BDContábil[],23,FALSE)</f>
        <v>89281052.219999999</v>
      </c>
      <c r="T154" s="84">
        <f>VLOOKUP(A154,BDContábil[],16,FALSE)</f>
        <v>149218385.54999924</v>
      </c>
      <c r="U154" s="84">
        <f>IFERROR((1/VLOOKUP(Indicadores[[#This Row],[Concatenado]],TabRankingEficiência[],11,FALSE))*(Indicadores[[#This Row],[EBITDA Normal]]-VLOOKUP(A154,BDNãoCont[],14,FALSE)),"")</f>
        <v>190362449.47806075</v>
      </c>
      <c r="V154" s="84">
        <f>IFERROR(VLOOKUP(A154,BDNãoCont[],14,FALSE),"")</f>
        <v>103785842.66088249</v>
      </c>
      <c r="W154" s="84">
        <f>IFERROR(Indicadores[[#This Row],[EBITDA Normal]]-Indicadores[[#This Row],[Depreciação Regulatória]],"")</f>
        <v>86641352.979117319</v>
      </c>
      <c r="X154" s="84">
        <f>IFERROR(Indicadores[[#This Row],[EBITDA AJ (com variações de mercado)]]-Indicadores[[#This Row],[Depreciação Regulatória]],"")</f>
        <v>-71799484.938519403</v>
      </c>
      <c r="Y154" s="84">
        <f>IFERROR(Indicadores[[#This Row],[EBITDA Recorrente]]-Indicadores[[#This Row],[Depreciação Regulatória]],"")</f>
        <v>104079334.0196266</v>
      </c>
      <c r="Z154" s="8">
        <f>VLOOKUP(A154,BDContábil[],8,FALSE)</f>
        <v>190427195.63999981</v>
      </c>
      <c r="AA154" s="8">
        <f>IFERROR((VLOOKUP(A154,TabRankingEficiência[],12,FALSE)*VLOOKUP(A154,BDNãoCont[],15,FALSE))+VLOOKUP(A154,BDNãoCont[],14,FALSE),"")</f>
        <v>31986357.722363085</v>
      </c>
      <c r="AB154" s="8">
        <f>IFERROR((VLOOKUP(A154,TabRankingEficiência[],13,FALSE)*VLOOKUP(A154,BDNãoCont[],15,FALSE))+VLOOKUP(A154,BDNãoCont[],14,FALSE),"")</f>
        <v>207865176.68050909</v>
      </c>
      <c r="AC154" s="8">
        <f t="shared" si="24"/>
        <v>207865176.68050909</v>
      </c>
      <c r="AD154" s="8">
        <f>IFERROR(AC154-IFERROR(VLOOKUP(A154,BDNãoCont[],14,FALSE),VLOOKUP(A154,BDContábil[],17,FALSE)+VLOOKUP(A154,BDContábil[],18,FALSE)),"")</f>
        <v>104079334.0196266</v>
      </c>
      <c r="AE154" s="8">
        <f>VLOOKUP(A154,BDContábil[],5,FALSE)</f>
        <v>192568587.91999999</v>
      </c>
      <c r="AF154" s="8">
        <f>-VLOOKUP(A154,BDContábil[],10,FALSE)</f>
        <v>1259571902.1500001</v>
      </c>
      <c r="AG154" t="str">
        <f>'Demonstrativos a plotar'!A154</f>
        <v>CELPA</v>
      </c>
      <c r="AH154" s="38" t="str">
        <f>IF(OR(IF(Reclassificado,Indicadores[[#This Row],[Ranking Financeiro Ajustado]],Indicadores[[#This Row],[Rating IFF]])="",E154&lt;&gt;"Grande",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154" s="38" t="str">
        <f>IF(OR(Indicadores[[#This Row],[Ranking Financeiro Ajustado]]="",E154&lt;&gt;"Grande",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154" s="38" t="str">
        <f>RIGHT(Indicadores[[#This Row],[Ano Ranking Financeiro]],1)</f>
        <v>D</v>
      </c>
      <c r="AK154" s="39" t="str">
        <f>IF(Indicadores[[#This Row],[Div - At Reg/ Ebitda]]&lt;1,"A",IF(Indicadores[[#This Row],[Div - At Reg/ Ebitda]]&lt;2.5,"B",IF(Indicadores[[#This Row],[Div - At Reg/ Ebitda]]&lt;3.7,"C","D")))</f>
        <v>D</v>
      </c>
      <c r="AL154" s="39" t="s">
        <v>576</v>
      </c>
      <c r="AM154" s="39" t="s">
        <v>576</v>
      </c>
      <c r="AN154" s="39">
        <f>IFERROR(Indicadores[[#This Row],[EBIT Aj]]/(Indicadores[[#This Row],[DF Ajust]]+Indicadores[[#This Row],[Dívidas CP]]),"")</f>
        <v>7.1673047292145589E-2</v>
      </c>
      <c r="AO154" s="39">
        <f t="shared" si="25"/>
        <v>0.14314398510469808</v>
      </c>
      <c r="AP154" s="39">
        <f t="shared" si="26"/>
        <v>1.0794344961747544</v>
      </c>
      <c r="AQ154" s="39">
        <f>IFERROR((VLOOKUP(A154,BDContábil[],15,FALSE)-VLOOKUP(A154,BDContábil[],9,FALSE))/Indicadores[[#This Row],[EBITDA Utilizado]],"")</f>
        <v>9.3326935431407581</v>
      </c>
      <c r="AR154" s="39">
        <f>IFERROR(VLOOKUP(A154,BDContábil[],23,FALSE)/Indicadores[[#This Row],[EBITDA Utilizado]],"")</f>
        <v>0.42951423439831815</v>
      </c>
      <c r="AS154" s="39">
        <f>IFERROR((VLOOKUP(A154,BDContábil[],9,FALSE)+VLOOKUP(A154,BDContábil[],10,FALSE))/Indicadores[[#This Row],[EBITDA Utilizado]],"")</f>
        <v>-5.0552749620255755</v>
      </c>
      <c r="AT154" s="39">
        <f>Indicadores[[#This Row],[Dív Líqu/ Ebitda]]-Indicadores[[#This Row],[Ativos Reg/ Ebitda]]</f>
        <v>8.9031793087424393</v>
      </c>
      <c r="AU154" s="39">
        <f>IFERROR(VLOOKUP(A154,BDNãoCont[],11,FALSE),"")</f>
        <v>2</v>
      </c>
      <c r="AV154" s="39">
        <f>IFERROR(AC154*IF(TipoEbitda="Normal",1,IF(TipoEbitda="Aj a Provisões",1-DifEditaAjProv,1-DifEditaAjProveOutros))/(VLOOKUP(A154,BDNãoCont[],14,FALSE)+VLOOKUP(A154,BDNãoCont[],15,FALSE)),"")</f>
        <v>0.68563809162968359</v>
      </c>
      <c r="AW154" s="39">
        <f>IFERROR(Indicadores[[#This Row],[EBIT Aj]]/Indicadores[[#This Row],[Capital Investido]]*100,"")</f>
        <v>7.6966943926592899</v>
      </c>
      <c r="AX154" s="51">
        <f>IF(Indicadores[[#This Row],[Patrimônio Líquido]]&lt;0,"",Indicadores[[#This Row],[Lucro Líquido]]/Indicadores[[#This Row],[Patrimônio Líquido]]*100)</f>
        <v>-274.56580028653332</v>
      </c>
      <c r="AY154" s="51"/>
      <c r="AZ154" s="39" t="str">
        <f>IF(OR(Indicadores[[#This Row],[Rating Operacional]]="",E154&lt;&gt;"Grande",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154" s="39">
        <f>IFERROR(VLOOKUP(Indicadores[[#This Row],[Concatenado]],TabRankingEficiência[],13,FALSE),"")</f>
        <v>0.54674298584439207</v>
      </c>
      <c r="BB154" s="39">
        <f>IFERROR(VLOOKUP(Indicadores[[#This Row],[Concatenado]],TabRankingEficiência[],12,FALSE),"")</f>
        <v>-0.37717252081929098</v>
      </c>
      <c r="BC154" s="39">
        <f>IFERROR(VLOOKUP(Indicadores[[#This Row],[Concatenado]],TabRankingEficiência[],11,FALSE),"")</f>
        <v>0.45513888488340098</v>
      </c>
    </row>
    <row r="155" spans="1:55" ht="15" hidden="1" x14ac:dyDescent="0.25">
      <c r="A155" t="str">
        <f t="shared" si="18"/>
        <v>CELPA2012</v>
      </c>
      <c r="B155">
        <f>'Demonstrativos a plotar'!B155</f>
        <v>2012</v>
      </c>
      <c r="C155" s="38" t="str">
        <f t="shared" si="19"/>
        <v>C</v>
      </c>
      <c r="D155" s="38" t="str">
        <f>IFERROR(VLOOKUP(Indicadores[[#This Row],[Concatenado]],TabRankingEficiência[],IF(TipoEbitda="Normal",14,IF(TipoEbitda="Recorrente",15,16)),FALSE),"")</f>
        <v>D</v>
      </c>
      <c r="E155" t="str">
        <f>IF(OR(Tamanho="Todas",VLOOKUP(AG155,Empresas[], 4,FALSE)="Mais de 200m"), "Grande","")</f>
        <v>Grande</v>
      </c>
      <c r="F155" s="71" t="b">
        <f>IF(VLOOKUP(AG155,Empresas[], 6,FALSE), TRUE,FALSE)</f>
        <v>0</v>
      </c>
      <c r="G155" t="b">
        <f>IF(VLOOKUP(AG155,Empresas[], 5,FALSE), TRUE,FALSE)</f>
        <v>0</v>
      </c>
      <c r="H155" s="71" t="b">
        <f>IF(VLOOKUP(AG155,Empresas[],7,FALSE), TRUE,FALSE)</f>
        <v>0</v>
      </c>
      <c r="I155" s="9">
        <f t="shared" si="20"/>
        <v>0</v>
      </c>
      <c r="J155" s="1">
        <f t="shared" si="21"/>
        <v>0</v>
      </c>
      <c r="K155" s="1">
        <f t="shared" si="22"/>
        <v>1</v>
      </c>
      <c r="L155" s="1">
        <f t="shared" si="23"/>
        <v>0</v>
      </c>
      <c r="M155" s="8">
        <f>IFERROR(VLOOKUP(A155,BDNãoCont[],18,FALSE),"")</f>
        <v>1501991556.3532686</v>
      </c>
      <c r="N155" s="7">
        <f>IFERROR(VLOOKUP(A155,BDNãoCont[],13),"")</f>
        <v>0.11045172283934426</v>
      </c>
      <c r="O155" s="84">
        <f>IFERROR(VLOOKUP(A155,BDContábil[],21,FALSE),"")</f>
        <v>-624351652.80999959</v>
      </c>
      <c r="P155" s="84">
        <f>IFERROR(-VLOOKUP(A155,BDContábil[],11,FALSE),"")</f>
        <v>497244478.5</v>
      </c>
      <c r="Q155" s="84">
        <f>IFERROR(VLOOKUP(A155,BDNãoCont[],3,FALSE),"")</f>
        <v>441700113.43457913</v>
      </c>
      <c r="R155" s="84">
        <f>VLOOKUP(A155,BDContábil[],15,FALSE)-VLOOKUP(A155,BDContábil[],9,FALSE)</f>
        <v>1801634030.3399999</v>
      </c>
      <c r="S155" s="84">
        <f>VLOOKUP(A155,BDContábil[],23,FALSE)</f>
        <v>112204853.51000002</v>
      </c>
      <c r="T155" s="84">
        <f>VLOOKUP(A155,BDContábil[],16,FALSE)</f>
        <v>-53087059.520000108</v>
      </c>
      <c r="U155" s="84">
        <f>IFERROR((1/VLOOKUP(Indicadores[[#This Row],[Concatenado]],TabRankingEficiência[],11,FALSE))*(Indicadores[[#This Row],[EBITDA Normal]]-VLOOKUP(A155,BDNãoCont[],14,FALSE)),"")</f>
        <v>173984871.40927786</v>
      </c>
      <c r="V155" s="84">
        <f>IFERROR(VLOOKUP(A155,BDNãoCont[],14,FALSE),"")</f>
        <v>115388569.8078547</v>
      </c>
      <c r="W155" s="84">
        <f>IFERROR(Indicadores[[#This Row],[EBITDA Normal]]-Indicadores[[#This Row],[Depreciação Regulatória]],"")</f>
        <v>-516752620.51785439</v>
      </c>
      <c r="X155" s="84">
        <f>IFERROR(Indicadores[[#This Row],[EBITDA AJ (com variações de mercado)]]-Indicadores[[#This Row],[Depreciação Regulatória]],"")</f>
        <v>-251450401.26727527</v>
      </c>
      <c r="Y155" s="84">
        <f>IFERROR(Indicadores[[#This Row],[EBITDA Recorrente]]-Indicadores[[#This Row],[Depreciação Regulatória]],"")</f>
        <v>-19121060.925086543</v>
      </c>
      <c r="Z155" s="8">
        <f>VLOOKUP(A155,BDContábil[],8,FALSE)</f>
        <v>-401364050.70999968</v>
      </c>
      <c r="AA155" s="8">
        <f>IFERROR((VLOOKUP(A155,TabRankingEficiência[],12,FALSE)*VLOOKUP(A155,BDNãoCont[],15,FALSE))+VLOOKUP(A155,BDNãoCont[],14,FALSE),"")</f>
        <v>-136061831.45942056</v>
      </c>
      <c r="AB155" s="8">
        <f>IFERROR((VLOOKUP(A155,TabRankingEficiência[],13,FALSE)*VLOOKUP(A155,BDNãoCont[],15,FALSE))+VLOOKUP(A155,BDNãoCont[],14,FALSE),"")</f>
        <v>96267508.882768154</v>
      </c>
      <c r="AC155" s="8">
        <f t="shared" si="24"/>
        <v>96267508.882768154</v>
      </c>
      <c r="AD155" s="8">
        <f>IFERROR(AC155-IFERROR(VLOOKUP(A155,BDNãoCont[],14,FALSE),VLOOKUP(A155,BDContábil[],17,FALSE)+VLOOKUP(A155,BDContábil[],18,FALSE)),"")</f>
        <v>-19121060.925086543</v>
      </c>
      <c r="AE155" s="8">
        <f>VLOOKUP(A155,BDContábil[],5,FALSE)</f>
        <v>63730193.779999994</v>
      </c>
      <c r="AF155" s="8">
        <f>-VLOOKUP(A155,BDContábil[],10,FALSE)</f>
        <v>453172868.94</v>
      </c>
      <c r="AG155" t="str">
        <f>'Demonstrativos a plotar'!A155</f>
        <v>CELPA</v>
      </c>
      <c r="AH155" s="38" t="str">
        <f>IF(OR(IF(Reclassificado,Indicadores[[#This Row],[Ranking Financeiro Ajustado]],Indicadores[[#This Row],[Rating IFF]])="",E155&lt;&gt;"Grande",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155" s="38" t="str">
        <f>IF(OR(Indicadores[[#This Row],[Ranking Financeiro Ajustado]]="",E155&lt;&gt;"Grande",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155" s="38" t="str">
        <f>RIGHT(Indicadores[[#This Row],[Ano Ranking Financeiro]],1)</f>
        <v>D</v>
      </c>
      <c r="AK155" s="39" t="str">
        <f>IF(Indicadores[[#This Row],[Div - At Reg/ Ebitda]]&lt;1,"A",IF(Indicadores[[#This Row],[Div - At Reg/ Ebitda]]&lt;2.5,"B",IF(Indicadores[[#This Row],[Div - At Reg/ Ebitda]]&lt;3.7,"C","D")))</f>
        <v>D</v>
      </c>
      <c r="AL155" s="39" t="s">
        <v>576</v>
      </c>
      <c r="AM155" s="39" t="s">
        <v>576</v>
      </c>
      <c r="AN155" s="39">
        <f>IFERROR(Indicadores[[#This Row],[EBIT Aj]]/(Indicadores[[#This Row],[DF Ajust]]+Indicadores[[#This Row],[Dívidas CP]]),"")</f>
        <v>-3.6991579861162839E-2</v>
      </c>
      <c r="AO155" s="39">
        <f t="shared" si="25"/>
        <v>0.18623899880994724</v>
      </c>
      <c r="AP155" s="39">
        <f t="shared" si="26"/>
        <v>1.5105478764914586</v>
      </c>
      <c r="AQ155" s="39">
        <f>IFERROR((VLOOKUP(A155,BDContábil[],15,FALSE)-VLOOKUP(A155,BDContábil[],9,FALSE))/Indicadores[[#This Row],[EBITDA Utilizado]],"")</f>
        <v>18.714871208872548</v>
      </c>
      <c r="AR155" s="39">
        <f>IFERROR(VLOOKUP(A155,BDContábil[],23,FALSE)/Indicadores[[#This Row],[EBITDA Utilizado]],"")</f>
        <v>1.1655526855549978</v>
      </c>
      <c r="AS155" s="39">
        <f>IFERROR((VLOOKUP(A155,BDContábil[],9,FALSE)+VLOOKUP(A155,BDContábil[],10,FALSE))/Indicadores[[#This Row],[EBITDA Utilizado]],"")</f>
        <v>-0.22109184590949532</v>
      </c>
      <c r="AT155" s="39">
        <f>Indicadores[[#This Row],[Dív Líqu/ Ebitda]]-Indicadores[[#This Row],[Ativos Reg/ Ebitda]]</f>
        <v>17.549318523317549</v>
      </c>
      <c r="AU155" s="39">
        <f>IFERROR(VLOOKUP(A155,BDNãoCont[],11,FALSE),"")</f>
        <v>2.416666666666667</v>
      </c>
      <c r="AV155" s="39">
        <f>IFERROR(AC155*IF(TipoEbitda="Normal",1,IF(TipoEbitda="Aj a Provisões",1-DifEditaAjProv,1-DifEditaAjProveOutros))/(VLOOKUP(A155,BDNãoCont[],14,FALSE)+VLOOKUP(A155,BDNãoCont[],15,FALSE)),"")</f>
        <v>0.32277552383994962</v>
      </c>
      <c r="AW155" s="39">
        <f>IFERROR(Indicadores[[#This Row],[EBIT Aj]]/Indicadores[[#This Row],[Capital Investido]]*100,"")</f>
        <v>-1.273047164892934</v>
      </c>
      <c r="AX155" s="51" t="str">
        <f>IF(Indicadores[[#This Row],[Patrimônio Líquido]]&lt;0,"",Indicadores[[#This Row],[Lucro Líquido]]/Indicadores[[#This Row],[Patrimônio Líquido]]*100)</f>
        <v/>
      </c>
      <c r="AY155" s="51"/>
      <c r="AZ155" s="39" t="str">
        <f>IF(OR(Indicadores[[#This Row],[Rating Operacional]]="",E155&lt;&gt;"Grande",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55" s="39">
        <f>IFERROR(VLOOKUP(Indicadores[[#This Row],[Concatenado]],TabRankingEficiência[],13,FALSE),"")</f>
        <v>-0.10990071016069157</v>
      </c>
      <c r="BB155" s="39">
        <f>IFERROR(VLOOKUP(Indicadores[[#This Row],[Concatenado]],TabRankingEficiência[],12,FALSE),"")</f>
        <v>-1.4452429066427099</v>
      </c>
      <c r="BC155" s="39">
        <f>IFERROR(VLOOKUP(Indicadores[[#This Row],[Concatenado]],TabRankingEficiência[],11,FALSE),"")</f>
        <v>-2.9701008848192201</v>
      </c>
    </row>
    <row r="156" spans="1:55" ht="15" hidden="1" x14ac:dyDescent="0.25">
      <c r="A156" t="str">
        <f t="shared" si="18"/>
        <v>CELPA2013</v>
      </c>
      <c r="B156">
        <f>'Demonstrativos a plotar'!B156</f>
        <v>2013</v>
      </c>
      <c r="C156" s="38" t="str">
        <f t="shared" si="19"/>
        <v>B</v>
      </c>
      <c r="D156" s="38" t="str">
        <f>IFERROR(VLOOKUP(Indicadores[[#This Row],[Concatenado]],TabRankingEficiência[],IF(TipoEbitda="Normal",14,IF(TipoEbitda="Recorrente",15,16)),FALSE),"")</f>
        <v>D</v>
      </c>
      <c r="E156" t="str">
        <f>IF(OR(Tamanho="Todas",VLOOKUP(AG156,Empresas[], 4,FALSE)="Mais de 200m"), "Grande","")</f>
        <v>Grande</v>
      </c>
      <c r="F156" s="71" t="b">
        <f>IF(VLOOKUP(AG156,Empresas[], 6,FALSE), TRUE,FALSE)</f>
        <v>0</v>
      </c>
      <c r="G156" t="b">
        <f>IF(VLOOKUP(AG156,Empresas[], 5,FALSE), TRUE,FALSE)</f>
        <v>0</v>
      </c>
      <c r="H156" s="71" t="b">
        <f>IF(VLOOKUP(AG156,Empresas[],7,FALSE), TRUE,FALSE)</f>
        <v>0</v>
      </c>
      <c r="I156" s="9">
        <f t="shared" si="20"/>
        <v>0</v>
      </c>
      <c r="J156" s="1">
        <f t="shared" si="21"/>
        <v>1</v>
      </c>
      <c r="K156" s="1">
        <f t="shared" si="22"/>
        <v>0</v>
      </c>
      <c r="L156" s="1">
        <f t="shared" si="23"/>
        <v>0</v>
      </c>
      <c r="M156" s="8">
        <f>IFERROR(VLOOKUP(A156,BDNãoCont[],18,FALSE),"")</f>
        <v>1918700605.9966974</v>
      </c>
      <c r="N156" s="7">
        <f>IFERROR(VLOOKUP(A156,BDNãoCont[],13),"")</f>
        <v>0.11045172283934426</v>
      </c>
      <c r="O156" s="84">
        <f>IFERROR(VLOOKUP(A156,BDContábil[],21,FALSE),"")</f>
        <v>-197007836.22999978</v>
      </c>
      <c r="P156" s="84">
        <f>IFERROR(-VLOOKUP(A156,BDContábil[],11,FALSE),"")</f>
        <v>484019222.88999999</v>
      </c>
      <c r="Q156" s="84">
        <f>IFERROR(VLOOKUP(A156,BDNãoCont[],3,FALSE),"")</f>
        <v>494802958.63941741</v>
      </c>
      <c r="R156" s="84">
        <f>VLOOKUP(A156,BDContábil[],15,FALSE)-VLOOKUP(A156,BDContábil[],9,FALSE)</f>
        <v>1718585484.0500002</v>
      </c>
      <c r="S156" s="84">
        <f>VLOOKUP(A156,BDContábil[],23,FALSE)</f>
        <v>123484320.75999999</v>
      </c>
      <c r="T156" s="84">
        <f>VLOOKUP(A156,BDContábil[],16,FALSE)</f>
        <v>360939815.72999907</v>
      </c>
      <c r="U156" s="84">
        <f>IFERROR((1/VLOOKUP(Indicadores[[#This Row],[Concatenado]],TabRankingEficiência[],11,FALSE))*(Indicadores[[#This Row],[EBITDA Normal]]-VLOOKUP(A156,BDNãoCont[],14,FALSE)),"")</f>
        <v>155965123.28669411</v>
      </c>
      <c r="V156" s="84">
        <f>IFERROR(VLOOKUP(A156,BDNãoCont[],14,FALSE),"")</f>
        <v>137172470.1716325</v>
      </c>
      <c r="W156" s="84">
        <f>IFERROR(Indicadores[[#This Row],[EBITDA Normal]]-Indicadores[[#This Row],[Depreciação Regulatória]],"")</f>
        <v>-38033547.68163234</v>
      </c>
      <c r="X156" s="84">
        <f>IFERROR(Indicadores[[#This Row],[EBITDA AJ (com variações de mercado)]]-Indicadores[[#This Row],[Depreciação Regulatória]],"")</f>
        <v>-255975130.1676341</v>
      </c>
      <c r="Y156" s="84">
        <f>IFERROR(Indicadores[[#This Row],[EBITDA Recorrente]]-Indicadores[[#This Row],[Depreciação Regulatória]],"")</f>
        <v>47233160.824502259</v>
      </c>
      <c r="Z156" s="8">
        <f>VLOOKUP(A156,BDContábil[],8,FALSE)</f>
        <v>99138922.490000159</v>
      </c>
      <c r="AA156" s="8">
        <f>IFERROR((VLOOKUP(A156,TabRankingEficiência[],12,FALSE)*VLOOKUP(A156,BDNãoCont[],15,FALSE))+VLOOKUP(A156,BDNãoCont[],14,FALSE),"")</f>
        <v>-118802659.9960016</v>
      </c>
      <c r="AB156" s="8">
        <f>IFERROR((VLOOKUP(A156,TabRankingEficiência[],13,FALSE)*VLOOKUP(A156,BDNãoCont[],15,FALSE))+VLOOKUP(A156,BDNãoCont[],14,FALSE),"")</f>
        <v>184405630.99613476</v>
      </c>
      <c r="AC156" s="8">
        <f t="shared" si="24"/>
        <v>184405630.99613476</v>
      </c>
      <c r="AD156" s="8">
        <f>IFERROR(AC156-IFERROR(VLOOKUP(A156,BDNãoCont[],14,FALSE),VLOOKUP(A156,BDContábil[],17,FALSE)+VLOOKUP(A156,BDContábil[],18,FALSE)),"")</f>
        <v>47233160.824502259</v>
      </c>
      <c r="AE156" s="8">
        <f>VLOOKUP(A156,BDContábil[],5,FALSE)</f>
        <v>123833459.09999999</v>
      </c>
      <c r="AF156" s="8">
        <f>-VLOOKUP(A156,BDContábil[],10,FALSE)</f>
        <v>13334199.649999999</v>
      </c>
      <c r="AG156" t="str">
        <f>'Demonstrativos a plotar'!A156</f>
        <v>CELPA</v>
      </c>
      <c r="AH156" s="38" t="str">
        <f>IF(OR(IF(Reclassificado,Indicadores[[#This Row],[Ranking Financeiro Ajustado]],Indicadores[[#This Row],[Rating IFF]])="",E156&lt;&gt;"Grande",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56" s="38" t="str">
        <f>IF(OR(Indicadores[[#This Row],[Ranking Financeiro Ajustado]]="",E156&lt;&gt;"Grande",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56" s="38" t="str">
        <f>RIGHT(Indicadores[[#This Row],[Ano Ranking Financeiro]],1)</f>
        <v>D</v>
      </c>
      <c r="AK156" s="39" t="str">
        <f>IF(Indicadores[[#This Row],[Div - At Reg/ Ebitda]]&lt;1,"A",IF(Indicadores[[#This Row],[Div - At Reg/ Ebitda]]&lt;2.5,"B",IF(Indicadores[[#This Row],[Div - At Reg/ Ebitda]]&lt;3.7,"C","D")))</f>
        <v>D</v>
      </c>
      <c r="AL156" s="39" t="s">
        <v>576</v>
      </c>
      <c r="AM156" s="39" t="s">
        <v>576</v>
      </c>
      <c r="AN156" s="39">
        <f>IFERROR(Indicadores[[#This Row],[EBIT Aj]]/(Indicadores[[#This Row],[DF Ajust]]+Indicadores[[#This Row],[Dívidas CP]]),"")</f>
        <v>0.34434619104047554</v>
      </c>
      <c r="AO156" s="39">
        <f t="shared" si="25"/>
        <v>1.3443812679797216</v>
      </c>
      <c r="AP156" s="39">
        <f t="shared" si="26"/>
        <v>1.4891422103231449</v>
      </c>
      <c r="AQ156" s="39">
        <f>IFERROR((VLOOKUP(A156,BDContábil[],15,FALSE)-VLOOKUP(A156,BDContábil[],9,FALSE))/Indicadores[[#This Row],[EBITDA Utilizado]],"")</f>
        <v>9.319593305076582</v>
      </c>
      <c r="AR156" s="39">
        <f>IFERROR(VLOOKUP(A156,BDContábil[],23,FALSE)/Indicadores[[#This Row],[EBITDA Utilizado]],"")</f>
        <v>0.6696342193725543</v>
      </c>
      <c r="AS156" s="39">
        <f>IFERROR((VLOOKUP(A156,BDContábil[],9,FALSE)+VLOOKUP(A156,BDContábil[],10,FALSE))/Indicadores[[#This Row],[EBITDA Utilizado]],"")</f>
        <v>1.2259172281172825</v>
      </c>
      <c r="AT156" s="39">
        <f>Indicadores[[#This Row],[Dív Líqu/ Ebitda]]-Indicadores[[#This Row],[Ativos Reg/ Ebitda]]</f>
        <v>8.6499590857040278</v>
      </c>
      <c r="AU156" s="39">
        <f>IFERROR(VLOOKUP(A156,BDNãoCont[],11,FALSE),"")</f>
        <v>3</v>
      </c>
      <c r="AV156" s="39">
        <f>IFERROR(AC156*IF(TipoEbitda="Normal",1,IF(TipoEbitda="Aj a Provisões",1-DifEditaAjProv,1-DifEditaAjProveOutros))/(VLOOKUP(A156,BDNãoCont[],14,FALSE)+VLOOKUP(A156,BDNãoCont[],15,FALSE)),"")</f>
        <v>0.61035455529305871</v>
      </c>
      <c r="AW156" s="39">
        <f>IFERROR(Indicadores[[#This Row],[EBIT Aj]]/Indicadores[[#This Row],[Capital Investido]]*100,"")</f>
        <v>2.4617264765998388</v>
      </c>
      <c r="AX156" s="51">
        <f>IF(Indicadores[[#This Row],[Patrimônio Líquido]]&lt;0,"",Indicadores[[#This Row],[Lucro Líquido]]/Indicadores[[#This Row],[Patrimônio Líquido]]*100)</f>
        <v>-54.581907466083337</v>
      </c>
      <c r="AY156" s="51"/>
      <c r="AZ156" s="39" t="str">
        <f>IF(OR(Indicadores[[#This Row],[Rating Operacional]]="",E156&lt;&gt;"Grande",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156" s="39">
        <f>IFERROR(VLOOKUP(Indicadores[[#This Row],[Concatenado]],TabRankingEficiência[],13,FALSE),"")</f>
        <v>0.30284437848478518</v>
      </c>
      <c r="BB156" s="39">
        <f>IFERROR(VLOOKUP(Indicadores[[#This Row],[Concatenado]],TabRankingEficiência[],12,FALSE),"")</f>
        <v>-1.6412331474324116</v>
      </c>
      <c r="BC156" s="39">
        <f>IFERROR(VLOOKUP(Indicadores[[#This Row],[Concatenado]],TabRankingEficiência[],11,FALSE),"")</f>
        <v>-0.24385931213428599</v>
      </c>
    </row>
    <row r="157" spans="1:55" ht="15" hidden="1" x14ac:dyDescent="0.25">
      <c r="A157" t="str">
        <f t="shared" si="18"/>
        <v>CELPA2014</v>
      </c>
      <c r="B157">
        <f>'Demonstrativos a plotar'!B157</f>
        <v>2014</v>
      </c>
      <c r="C157" s="38" t="str">
        <f t="shared" si="19"/>
        <v>C</v>
      </c>
      <c r="D157" s="38" t="str">
        <f>IFERROR(VLOOKUP(Indicadores[[#This Row],[Concatenado]],TabRankingEficiência[],IF(TipoEbitda="Normal",14,IF(TipoEbitda="Recorrente",15,16)),FALSE),"")</f>
        <v>C</v>
      </c>
      <c r="E157" t="str">
        <f>IF(OR(Tamanho="Todas",VLOOKUP(AG157,Empresas[], 4,FALSE)="Mais de 200m"), "Grande","")</f>
        <v>Grande</v>
      </c>
      <c r="F157" s="71" t="b">
        <f>IF(VLOOKUP(AG157,Empresas[], 6,FALSE), TRUE,FALSE)</f>
        <v>0</v>
      </c>
      <c r="G157" t="b">
        <f>IF(VLOOKUP(AG157,Empresas[], 5,FALSE), TRUE,FALSE)</f>
        <v>0</v>
      </c>
      <c r="H157" s="71" t="b">
        <f>IF(VLOOKUP(AG157,Empresas[],7,FALSE), TRUE,FALSE)</f>
        <v>0</v>
      </c>
      <c r="I157" s="9">
        <f t="shared" si="20"/>
        <v>0</v>
      </c>
      <c r="J157" s="1">
        <f t="shared" si="21"/>
        <v>0</v>
      </c>
      <c r="K157" s="1">
        <f t="shared" si="22"/>
        <v>1</v>
      </c>
      <c r="L157" s="1">
        <f t="shared" si="23"/>
        <v>0</v>
      </c>
      <c r="M157" s="8">
        <f>IFERROR(VLOOKUP(A157,BDNãoCont[],18,FALSE),"")</f>
        <v>2152638306.72121</v>
      </c>
      <c r="N157" s="7">
        <f>IFERROR(VLOOKUP(A157,BDNãoCont[],13),"")</f>
        <v>0.11045172283934426</v>
      </c>
      <c r="O157" s="84">
        <f>IFERROR(VLOOKUP(A157,BDContábil[],21,FALSE),"")</f>
        <v>275733749.95999992</v>
      </c>
      <c r="P157" s="84">
        <f>IFERROR(-VLOOKUP(A157,BDContábil[],11,FALSE),"")</f>
        <v>522283324.31999999</v>
      </c>
      <c r="Q157" s="84">
        <f>IFERROR(VLOOKUP(A157,BDNãoCont[],3,FALSE),"")</f>
        <v>555131842.72587526</v>
      </c>
      <c r="R157" s="84">
        <f>VLOOKUP(A157,BDContábil[],15,FALSE)-VLOOKUP(A157,BDContábil[],9,FALSE)</f>
        <v>2260997156.29</v>
      </c>
      <c r="S157" s="84">
        <f>VLOOKUP(A157,BDContábil[],23,FALSE)</f>
        <v>433903584.63000005</v>
      </c>
      <c r="T157" s="84">
        <f>VLOOKUP(A157,BDContábil[],16,FALSE)</f>
        <v>652681676.5600009</v>
      </c>
      <c r="U157" s="84">
        <f>IFERROR((1/VLOOKUP(Indicadores[[#This Row],[Concatenado]],TabRankingEficiência[],11,FALSE))*(Indicadores[[#This Row],[EBITDA Normal]]-VLOOKUP(A157,BDNãoCont[],14,FALSE)),"")</f>
        <v>174981181.44786549</v>
      </c>
      <c r="V157" s="84">
        <f>IFERROR(VLOOKUP(A157,BDNãoCont[],14,FALSE),"")</f>
        <v>153897232.84401613</v>
      </c>
      <c r="W157" s="84">
        <f>IFERROR(Indicadores[[#This Row],[EBITDA Normal]]-Indicadores[[#This Row],[Depreciação Regulatória]],"")</f>
        <v>329208661.47598374</v>
      </c>
      <c r="X157" s="84">
        <f>IFERROR(Indicadores[[#This Row],[EBITDA AJ (com variações de mercado)]]-Indicadores[[#This Row],[Depreciação Regulatória]],"")</f>
        <v>92528844.491712272</v>
      </c>
      <c r="Y157" s="84">
        <f>IFERROR(Indicadores[[#This Row],[EBITDA Recorrente]]-Indicadores[[#This Row],[Depreciação Regulatória]],"")</f>
        <v>149655452.35658199</v>
      </c>
      <c r="Z157" s="8">
        <f>VLOOKUP(A157,BDContábil[],8,FALSE)</f>
        <v>483105894.31999987</v>
      </c>
      <c r="AA157" s="8">
        <f>IFERROR((VLOOKUP(A157,TabRankingEficiência[],12,FALSE)*VLOOKUP(A157,BDNãoCont[],15,FALSE))+VLOOKUP(A157,BDNãoCont[],14,FALSE),"")</f>
        <v>246426077.33572841</v>
      </c>
      <c r="AB157" s="8">
        <f>IFERROR((VLOOKUP(A157,TabRankingEficiência[],13,FALSE)*VLOOKUP(A157,BDNãoCont[],15,FALSE))+VLOOKUP(A157,BDNãoCont[],14,FALSE),"")</f>
        <v>303552685.20059812</v>
      </c>
      <c r="AC157" s="8">
        <f t="shared" si="24"/>
        <v>303552685.20059812</v>
      </c>
      <c r="AD157" s="8">
        <f>IFERROR(AC157-IFERROR(VLOOKUP(A157,BDNãoCont[],14,FALSE),VLOOKUP(A157,BDContábil[],17,FALSE)+VLOOKUP(A157,BDContábil[],18,FALSE)),"")</f>
        <v>149655452.35658199</v>
      </c>
      <c r="AE157" s="8">
        <f>VLOOKUP(A157,BDContábil[],5,FALSE)</f>
        <v>136514011.03</v>
      </c>
      <c r="AF157" s="8">
        <f>-VLOOKUP(A157,BDContábil[],10,FALSE)</f>
        <v>940364689.45000005</v>
      </c>
      <c r="AG157" t="str">
        <f>'Demonstrativos a plotar'!A157</f>
        <v>CELPA</v>
      </c>
      <c r="AH157" s="38" t="str">
        <f>IF(OR(IF(Reclassificado,Indicadores[[#This Row],[Ranking Financeiro Ajustado]],Indicadores[[#This Row],[Rating IFF]])="",E157&lt;&gt;"Grande",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57" s="38" t="str">
        <f>IF(OR(Indicadores[[#This Row],[Ranking Financeiro Ajustado]]="",E157&lt;&gt;"Grande",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57" s="38" t="str">
        <f>RIGHT(Indicadores[[#This Row],[Ano Ranking Financeiro]],1)</f>
        <v>D</v>
      </c>
      <c r="AK157" s="39" t="str">
        <f>IF(Indicadores[[#This Row],[Div - At Reg/ Ebitda]]&lt;1,"A",IF(Indicadores[[#This Row],[Div - At Reg/ Ebitda]]&lt;2.5,"B",IF(Indicadores[[#This Row],[Div - At Reg/ Ebitda]]&lt;3.7,"C","D")))</f>
        <v>D</v>
      </c>
      <c r="AL157" s="39" t="s">
        <v>576</v>
      </c>
      <c r="AM157" s="39" t="s">
        <v>576</v>
      </c>
      <c r="AN157" s="39">
        <f>IFERROR(Indicadores[[#This Row],[EBIT Aj]]/(Indicadores[[#This Row],[DF Ajust]]+Indicadores[[#This Row],[Dívidas CP]]),"")</f>
        <v>0.13897150374492101</v>
      </c>
      <c r="AO157" s="39">
        <f t="shared" si="25"/>
        <v>0.28188196596821424</v>
      </c>
      <c r="AP157" s="39">
        <f t="shared" si="26"/>
        <v>2.2236009542924506</v>
      </c>
      <c r="AQ157" s="39">
        <f>IFERROR((VLOOKUP(A157,BDContábil[],15,FALSE)-VLOOKUP(A157,BDContábil[],9,FALSE))/Indicadores[[#This Row],[EBITDA Utilizado]],"")</f>
        <v>7.4484505211866425</v>
      </c>
      <c r="AR157" s="39">
        <f>IFERROR(VLOOKUP(A157,BDContábil[],23,FALSE)/Indicadores[[#This Row],[EBITDA Utilizado]],"")</f>
        <v>1.4294177116017326</v>
      </c>
      <c r="AS157" s="39">
        <f>IFERROR((VLOOKUP(A157,BDContábil[],9,FALSE)+VLOOKUP(A157,BDContábil[],10,FALSE))/Indicadores[[#This Row],[EBITDA Utilizado]],"")</f>
        <v>-1.2509096341844907</v>
      </c>
      <c r="AT157" s="39">
        <f>Indicadores[[#This Row],[Dív Líqu/ Ebitda]]-Indicadores[[#This Row],[Ativos Reg/ Ebitda]]</f>
        <v>6.0190328095849104</v>
      </c>
      <c r="AU157" s="39">
        <f>IFERROR(VLOOKUP(A157,BDNãoCont[],11,FALSE),"")</f>
        <v>3</v>
      </c>
      <c r="AV157" s="39">
        <f>IFERROR(AC157*IF(TipoEbitda="Normal",1,IF(TipoEbitda="Aj a Provisões",1-DifEditaAjProv,1-DifEditaAjProveOutros))/(VLOOKUP(A157,BDNãoCont[],14,FALSE)+VLOOKUP(A157,BDNãoCont[],15,FALSE)),"")</f>
        <v>0.89552608180394011</v>
      </c>
      <c r="AW157" s="39">
        <f>IFERROR(Indicadores[[#This Row],[EBIT Aj]]/Indicadores[[#This Row],[Capital Investido]]*100,"")</f>
        <v>6.9521875500083246</v>
      </c>
      <c r="AX157" s="51">
        <f>IF(Indicadores[[#This Row],[Patrimônio Líquido]]&lt;0,"",Indicadores[[#This Row],[Lucro Líquido]]/Indicadores[[#This Row],[Patrimônio Líquido]]*100)</f>
        <v>42.246283274454967</v>
      </c>
      <c r="AY157" s="51"/>
      <c r="AZ157" s="39" t="str">
        <f>IF(OR(Indicadores[[#This Row],[Rating Operacional]]="",E157&lt;&gt;"Grande",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157" s="39">
        <f>IFERROR(VLOOKUP(Indicadores[[#This Row],[Concatenado]],TabRankingEficiência[],13,FALSE),"")</f>
        <v>0.855265984139706</v>
      </c>
      <c r="BB157" s="39">
        <f>IFERROR(VLOOKUP(Indicadores[[#This Row],[Concatenado]],TabRankingEficiência[],12,FALSE),"")</f>
        <v>0.52879311778735605</v>
      </c>
      <c r="BC157" s="39">
        <f>IFERROR(VLOOKUP(Indicadores[[#This Row],[Concatenado]],TabRankingEficiência[],11,FALSE),"")</f>
        <v>1.88139466628341</v>
      </c>
    </row>
    <row r="158" spans="1:55" ht="15" hidden="1" x14ac:dyDescent="0.25">
      <c r="A158" t="str">
        <f t="shared" si="18"/>
        <v>CELPA2015</v>
      </c>
      <c r="B158">
        <f>'Demonstrativos a plotar'!B158</f>
        <v>2015</v>
      </c>
      <c r="C158" s="38" t="str">
        <f t="shared" si="19"/>
        <v>C</v>
      </c>
      <c r="D158" s="38" t="str">
        <f>IFERROR(VLOOKUP(Indicadores[[#This Row],[Concatenado]],TabRankingEficiência[],IF(TipoEbitda="Normal",14,IF(TipoEbitda="Recorrente",15,16)),FALSE),"")</f>
        <v>B</v>
      </c>
      <c r="E158" t="str">
        <f>IF(OR(Tamanho="Todas",VLOOKUP(AG158,Empresas[], 4,FALSE)="Mais de 200m"), "Grande","")</f>
        <v>Grande</v>
      </c>
      <c r="F158" s="71" t="b">
        <f>IF(VLOOKUP(AG158,Empresas[], 6,FALSE), TRUE,FALSE)</f>
        <v>0</v>
      </c>
      <c r="G158" t="b">
        <f>IF(VLOOKUP(AG158,Empresas[], 5,FALSE), TRUE,FALSE)</f>
        <v>0</v>
      </c>
      <c r="H158" s="71" t="b">
        <f>IF(VLOOKUP(AG158,Empresas[],7,FALSE), TRUE,FALSE)</f>
        <v>0</v>
      </c>
      <c r="I158" s="9">
        <f t="shared" si="20"/>
        <v>0</v>
      </c>
      <c r="J158" s="1">
        <f t="shared" si="21"/>
        <v>0</v>
      </c>
      <c r="K158" s="1">
        <f t="shared" si="22"/>
        <v>1</v>
      </c>
      <c r="L158" s="1">
        <f t="shared" si="23"/>
        <v>0</v>
      </c>
      <c r="M158" s="8">
        <f>IFERROR(VLOOKUP(A158,BDNãoCont[],18,FALSE),"")</f>
        <v>2880346464.4639859</v>
      </c>
      <c r="N158" s="7">
        <f>IFERROR(VLOOKUP(A158,BDNãoCont[],13),"")</f>
        <v>0.11045172283934426</v>
      </c>
      <c r="O158" s="84">
        <f>IFERROR(VLOOKUP(A158,BDContábil[],21,FALSE),"")</f>
        <v>362472781.02000087</v>
      </c>
      <c r="P158" s="84">
        <f>IFERROR(-VLOOKUP(A158,BDContábil[],11,FALSE),"")</f>
        <v>527930437.73000002</v>
      </c>
      <c r="Q158" s="84">
        <f>IFERROR(VLOOKUP(A158,BDNãoCont[],3,FALSE),"")</f>
        <v>595626627.56290758</v>
      </c>
      <c r="R158" s="84">
        <f>VLOOKUP(A158,BDContábil[],15,FALSE)-VLOOKUP(A158,BDContábil[],9,FALSE)</f>
        <v>987088354.17999971</v>
      </c>
      <c r="S158" s="84">
        <f>VLOOKUP(A158,BDContábil[],23,FALSE)</f>
        <v>-50414567.710000113</v>
      </c>
      <c r="T158" s="84">
        <f>VLOOKUP(A158,BDContábil[],16,FALSE)</f>
        <v>1489152130.8299968</v>
      </c>
      <c r="U158" s="84">
        <f>IFERROR((1/VLOOKUP(Indicadores[[#This Row],[Concatenado]],TabRankingEficiência[],11,FALSE))*(Indicadores[[#This Row],[EBITDA Normal]]-VLOOKUP(A158,BDNãoCont[],14,FALSE)),"")</f>
        <v>286125041.88903713</v>
      </c>
      <c r="V158" s="84">
        <f>IFERROR(VLOOKUP(A158,BDNãoCont[],14,FALSE),"")</f>
        <v>186898153.06100708</v>
      </c>
      <c r="W158" s="84">
        <f>IFERROR(Indicadores[[#This Row],[EBITDA Normal]]-Indicadores[[#This Row],[Depreciação Regulatória]],"")</f>
        <v>298811725.39899367</v>
      </c>
      <c r="X158" s="84">
        <f>IFERROR(Indicadores[[#This Row],[EBITDA AJ (com variações de mercado)]]-Indicadores[[#This Row],[Depreciação Regulatória]],"")</f>
        <v>412924789.43893188</v>
      </c>
      <c r="Y158" s="84">
        <f>IFERROR(Indicadores[[#This Row],[EBITDA Recorrente]]-Indicadores[[#This Row],[Depreciação Regulatória]],"")</f>
        <v>302828837.87209076</v>
      </c>
      <c r="Z158" s="8">
        <f>VLOOKUP(A158,BDContábil[],8,FALSE)</f>
        <v>485709878.46000075</v>
      </c>
      <c r="AA158" s="8">
        <f>IFERROR((VLOOKUP(A158,TabRankingEficiência[],12,FALSE)*VLOOKUP(A158,BDNãoCont[],15,FALSE))+VLOOKUP(A158,BDNãoCont[],14,FALSE),"")</f>
        <v>599822942.49993896</v>
      </c>
      <c r="AB158" s="8">
        <f>IFERROR((VLOOKUP(A158,TabRankingEficiência[],13,FALSE)*VLOOKUP(A158,BDNãoCont[],15,FALSE))+VLOOKUP(A158,BDNãoCont[],14,FALSE),"")</f>
        <v>489726990.93309784</v>
      </c>
      <c r="AC158" s="8">
        <f t="shared" si="24"/>
        <v>489726990.93309784</v>
      </c>
      <c r="AD158" s="8">
        <f>IFERROR(AC158-IFERROR(VLOOKUP(A158,BDNãoCont[],14,FALSE),VLOOKUP(A158,BDContábil[],17,FALSE)+VLOOKUP(A158,BDContábil[],18,FALSE)),"")</f>
        <v>302828837.87209076</v>
      </c>
      <c r="AE158" s="8">
        <f>VLOOKUP(A158,BDContábil[],5,FALSE)</f>
        <v>131846179.36000001</v>
      </c>
      <c r="AF158" s="8">
        <f>-VLOOKUP(A158,BDContábil[],10,FALSE)</f>
        <v>787062281.64999998</v>
      </c>
      <c r="AG158" t="str">
        <f>'Demonstrativos a plotar'!A158</f>
        <v>CELPA</v>
      </c>
      <c r="AH158" s="38" t="str">
        <f>IF(OR(IF(Reclassificado,Indicadores[[#This Row],[Ranking Financeiro Ajustado]],Indicadores[[#This Row],[Rating IFF]])="",E158&lt;&gt;"Grande",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158" s="38" t="str">
        <f>IF(OR(Indicadores[[#This Row],[Ranking Financeiro Ajustado]]="",E158&lt;&gt;"Grande",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158" s="38" t="str">
        <f>RIGHT(Indicadores[[#This Row],[Ano Ranking Financeiro]],1)</f>
        <v>C</v>
      </c>
      <c r="AK158" s="39" t="str">
        <f>IF(Indicadores[[#This Row],[Div - At Reg/ Ebitda]]&lt;1,"A",IF(Indicadores[[#This Row],[Div - At Reg/ Ebitda]]&lt;2.5,"B",IF(Indicadores[[#This Row],[Div - At Reg/ Ebitda]]&lt;3.7,"C","D")))</f>
        <v>B</v>
      </c>
      <c r="AL158" s="39"/>
      <c r="AM158" s="39" t="s">
        <v>80</v>
      </c>
      <c r="AN158" s="39">
        <f>IFERROR(Indicadores[[#This Row],[EBIT Aj]]/(Indicadores[[#This Row],[DF Ajust]]+Indicadores[[#This Row],[Dívidas CP]]),"")</f>
        <v>0.32955277997902255</v>
      </c>
      <c r="AO158" s="39">
        <f t="shared" si="25"/>
        <v>0.53294426127584471</v>
      </c>
      <c r="AP158" s="39">
        <f t="shared" si="26"/>
        <v>3.7143813594773989</v>
      </c>
      <c r="AQ158" s="39">
        <f>IFERROR((VLOOKUP(A158,BDContábil[],15,FALSE)-VLOOKUP(A158,BDContábil[],9,FALSE))/Indicadores[[#This Row],[EBITDA Utilizado]],"")</f>
        <v>2.0155890372700469</v>
      </c>
      <c r="AR158" s="39">
        <f>IFERROR(VLOOKUP(A158,BDContábil[],23,FALSE)/Indicadores[[#This Row],[EBITDA Utilizado]],"")</f>
        <v>-0.10294422942452706</v>
      </c>
      <c r="AS158" s="39">
        <f>IFERROR((VLOOKUP(A158,BDContábil[],9,FALSE)+VLOOKUP(A158,BDContábil[],10,FALSE))/Indicadores[[#This Row],[EBITDA Utilizado]],"")</f>
        <v>2.3551344164274828E-2</v>
      </c>
      <c r="AT158" s="39">
        <f>Indicadores[[#This Row],[Dív Líqu/ Ebitda]]-Indicadores[[#This Row],[Ativos Reg/ Ebitda]]</f>
        <v>2.1185332666945738</v>
      </c>
      <c r="AU158" s="39">
        <f>IFERROR(VLOOKUP(A158,BDNãoCont[],11,FALSE),"")</f>
        <v>3.416666666666667</v>
      </c>
      <c r="AV158" s="39">
        <f>IFERROR(AC158*IF(TipoEbitda="Normal",1,IF(TipoEbitda="Aj a Provisões",1-DifEditaAjProv,1-DifEditaAjProveOutros))/(VLOOKUP(A158,BDNãoCont[],14,FALSE)+VLOOKUP(A158,BDNãoCont[],15,FALSE)),"")</f>
        <v>1.0045027573240024</v>
      </c>
      <c r="AW158" s="39">
        <f>IFERROR(Indicadores[[#This Row],[EBIT Aj]]/Indicadores[[#This Row],[Capital Investido]]*100,"")</f>
        <v>10.513625413061039</v>
      </c>
      <c r="AX158" s="51">
        <f>IF(Indicadores[[#This Row],[Patrimônio Líquido]]&lt;0,"",Indicadores[[#This Row],[Lucro Líquido]]/Indicadores[[#This Row],[Patrimônio Líquido]]*100)</f>
        <v>24.340883212380209</v>
      </c>
      <c r="AY158" s="51"/>
      <c r="AZ158" s="39" t="str">
        <f>IF(OR(Indicadores[[#This Row],[Rating Operacional]]="",E158&lt;&gt;"Grande",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158" s="39">
        <f>IFERROR(VLOOKUP(Indicadores[[#This Row],[Concatenado]],TabRankingEficiência[],13,FALSE),"")</f>
        <v>1.058379357049209</v>
      </c>
      <c r="BB158" s="39">
        <f>IFERROR(VLOOKUP(Indicadores[[#This Row],[Concatenado]],TabRankingEficiência[],12,FALSE),"")</f>
        <v>1.4431620060591801</v>
      </c>
      <c r="BC158" s="39">
        <f>IFERROR(VLOOKUP(Indicadores[[#This Row],[Concatenado]],TabRankingEficiência[],11,FALSE),"")</f>
        <v>1.0443396475408</v>
      </c>
    </row>
    <row r="159" spans="1:55" ht="15" hidden="1" x14ac:dyDescent="0.25">
      <c r="A159" t="str">
        <f t="shared" si="18"/>
        <v>CELPE2007</v>
      </c>
      <c r="B159">
        <f>'Demonstrativos a plotar'!B159</f>
        <v>2007</v>
      </c>
      <c r="C159" s="38" t="str">
        <f t="shared" si="19"/>
        <v/>
      </c>
      <c r="D159" s="38" t="str">
        <f>IFERROR(VLOOKUP(Indicadores[[#This Row],[Concatenado]],TabRankingEficiência[],IF(TipoEbitda="Normal",14,IF(TipoEbitda="Recorrente",15,16)),FALSE),"")</f>
        <v/>
      </c>
      <c r="E159" t="str">
        <f>IF(OR(Tamanho="Todas",VLOOKUP(AG159,Empresas[], 4,FALSE)="Mais de 200m"), "Grande","")</f>
        <v>Grande</v>
      </c>
      <c r="F159" s="71" t="b">
        <f>IF(VLOOKUP(AG159,Empresas[], 6,FALSE), TRUE,FALSE)</f>
        <v>0</v>
      </c>
      <c r="G159" t="b">
        <f>IF(VLOOKUP(AG159,Empresas[], 5,FALSE), TRUE,FALSE)</f>
        <v>0</v>
      </c>
      <c r="H159" s="71" t="b">
        <f>IF(VLOOKUP(AG159,Empresas[],7,FALSE), TRUE,FALSE)</f>
        <v>0</v>
      </c>
      <c r="I159" s="9" t="str">
        <f t="shared" si="20"/>
        <v/>
      </c>
      <c r="J159" s="1" t="str">
        <f t="shared" si="21"/>
        <v/>
      </c>
      <c r="K159" s="1" t="str">
        <f t="shared" si="22"/>
        <v/>
      </c>
      <c r="L159" s="1" t="str">
        <f t="shared" si="23"/>
        <v/>
      </c>
      <c r="M159" s="8" t="str">
        <f>IFERROR(VLOOKUP(A159,BDNãoCont[],18,FALSE),"")</f>
        <v/>
      </c>
      <c r="N159" s="7">
        <f>IFERROR(VLOOKUP(A159,BDNãoCont[],13),"")</f>
        <v>0.11045172283934426</v>
      </c>
      <c r="O159" s="84">
        <f>IFERROR(VLOOKUP(A159,BDContábil[],21,FALSE),"")</f>
        <v>311526266.02999943</v>
      </c>
      <c r="P159" s="84">
        <f>IFERROR(-VLOOKUP(A159,BDContábil[],11,FALSE),"")</f>
        <v>305651896.05999994</v>
      </c>
      <c r="Q159" s="84" t="str">
        <f>IFERROR(VLOOKUP(A159,BDNãoCont[],3,FALSE),"")</f>
        <v/>
      </c>
      <c r="R159" s="84">
        <f>VLOOKUP(A159,BDContábil[],15,FALSE)-VLOOKUP(A159,BDContábil[],9,FALSE)</f>
        <v>950247556.78000021</v>
      </c>
      <c r="S159" s="84">
        <f>VLOOKUP(A159,BDContábil[],23,FALSE)</f>
        <v>422274996.84000009</v>
      </c>
      <c r="T159" s="84">
        <f>VLOOKUP(A159,BDContábil[],16,FALSE)</f>
        <v>1205483938.8199995</v>
      </c>
      <c r="U159" s="84" t="str">
        <f>IFERROR((1/VLOOKUP(Indicadores[[#This Row],[Concatenado]],TabRankingEficiência[],11,FALSE))*(Indicadores[[#This Row],[EBITDA Normal]]-VLOOKUP(A159,BDNãoCont[],14,FALSE)),"")</f>
        <v/>
      </c>
      <c r="V159" s="84" t="str">
        <f>IFERROR(VLOOKUP(A159,BDNãoCont[],14,FALSE),"")</f>
        <v/>
      </c>
      <c r="W159" s="84" t="str">
        <f>IFERROR(Indicadores[[#This Row],[EBITDA Normal]]-Indicadores[[#This Row],[Depreciação Regulatória]],"")</f>
        <v/>
      </c>
      <c r="X159" s="84" t="str">
        <f>IFERROR(Indicadores[[#This Row],[EBITDA AJ (com variações de mercado)]]-Indicadores[[#This Row],[Depreciação Regulatória]],"")</f>
        <v/>
      </c>
      <c r="Y159" s="84" t="str">
        <f>IFERROR(Indicadores[[#This Row],[EBITDA Recorrente]]-Indicadores[[#This Row],[Depreciação Regulatória]],"")</f>
        <v/>
      </c>
      <c r="Z159" s="8">
        <f>VLOOKUP(A159,BDContábil[],8,FALSE)</f>
        <v>560961812.60999954</v>
      </c>
      <c r="AA159" s="8" t="str">
        <f>IFERROR((VLOOKUP(A159,TabRankingEficiência[],12,FALSE)*VLOOKUP(A159,BDNãoCont[],15,FALSE))+VLOOKUP(A159,BDNãoCont[],14,FALSE),"")</f>
        <v/>
      </c>
      <c r="AB159" s="8" t="str">
        <f>IFERROR((VLOOKUP(A159,TabRankingEficiência[],13,FALSE)*VLOOKUP(A159,BDNãoCont[],15,FALSE))+VLOOKUP(A159,BDNãoCont[],14,FALSE),"")</f>
        <v/>
      </c>
      <c r="AC159" s="8" t="str">
        <f t="shared" si="24"/>
        <v/>
      </c>
      <c r="AD159" s="8" t="str">
        <f>IFERROR(AC159-IFERROR(VLOOKUP(A159,BDNãoCont[],14,FALSE),VLOOKUP(A159,BDContábil[],17,FALSE)+VLOOKUP(A159,BDContábil[],18,FALSE)),"")</f>
        <v/>
      </c>
      <c r="AE159" s="8">
        <f>VLOOKUP(A159,BDContábil[],5,FALSE)</f>
        <v>126602426.34</v>
      </c>
      <c r="AF159" s="8">
        <f>-VLOOKUP(A159,BDContábil[],10,FALSE)</f>
        <v>131010538.39999999</v>
      </c>
      <c r="AG159" t="str">
        <f>'Demonstrativos a plotar'!A159</f>
        <v>CELPE</v>
      </c>
      <c r="AH159" s="38" t="str">
        <f>IF(OR(IF(Reclassificado,Indicadores[[#This Row],[Ranking Financeiro Ajustado]],Indicadores[[#This Row],[Rating IFF]])="",E159&lt;&gt;"Grande",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59" s="38" t="str">
        <f>IF(OR(Indicadores[[#This Row],[Ranking Financeiro Ajustado]]="",E159&lt;&gt;"Grande",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59" s="38" t="str">
        <f>RIGHT(Indicadores[[#This Row],[Ano Ranking Financeiro]],1)</f>
        <v/>
      </c>
      <c r="AK159" s="39" t="e">
        <f>IF(Indicadores[[#This Row],[Div - At Reg/ Ebitda]]&lt;1,"A",IF(Indicadores[[#This Row],[Div - At Reg/ Ebitda]]&lt;2.5,"B",IF(Indicadores[[#This Row],[Div - At Reg/ Ebitda]]&lt;3.7,"C","D")))</f>
        <v>#VALUE!</v>
      </c>
      <c r="AL159" s="39"/>
      <c r="AM159" s="39" t="s">
        <v>840</v>
      </c>
      <c r="AN159" s="39" t="str">
        <f>IFERROR(Indicadores[[#This Row],[EBIT Aj]]/(Indicadores[[#This Row],[DF Ajust]]+Indicadores[[#This Row],[Dívidas CP]]),"")</f>
        <v/>
      </c>
      <c r="AO159" s="39" t="str">
        <f t="shared" si="25"/>
        <v/>
      </c>
      <c r="AP159" s="39" t="str">
        <f t="shared" si="26"/>
        <v/>
      </c>
      <c r="AQ159" s="39" t="str">
        <f>IFERROR((VLOOKUP(A159,BDContábil[],15,FALSE)-VLOOKUP(A159,BDContábil[],9,FALSE))/Indicadores[[#This Row],[EBITDA Utilizado]],"")</f>
        <v/>
      </c>
      <c r="AR159" s="39" t="str">
        <f>IFERROR(VLOOKUP(A159,BDContábil[],23,FALSE)/Indicadores[[#This Row],[EBITDA Utilizado]],"")</f>
        <v/>
      </c>
      <c r="AS159" s="39" t="str">
        <f>IFERROR((VLOOKUP(A159,BDContábil[],9,FALSE)+VLOOKUP(A159,BDContábil[],10,FALSE))/Indicadores[[#This Row],[EBITDA Utilizado]],"")</f>
        <v/>
      </c>
      <c r="AT159" s="39" t="e">
        <f>Indicadores[[#This Row],[Dív Líqu/ Ebitda]]-Indicadores[[#This Row],[Ativos Reg/ Ebitda]]</f>
        <v>#VALUE!</v>
      </c>
      <c r="AU159" s="39" t="str">
        <f>IFERROR(VLOOKUP(A159,BDNãoCont[],11,FALSE),"")</f>
        <v/>
      </c>
      <c r="AV159" s="39" t="str">
        <f>IFERROR(AC159*IF(TipoEbitda="Normal",1,IF(TipoEbitda="Aj a Provisões",1-DifEditaAjProv,1-DifEditaAjProveOutros))/(VLOOKUP(A159,BDNãoCont[],14,FALSE)+VLOOKUP(A159,BDNãoCont[],15,FALSE)),"")</f>
        <v/>
      </c>
      <c r="AW159" s="39" t="str">
        <f>IFERROR(Indicadores[[#This Row],[EBIT Aj]]/Indicadores[[#This Row],[Capital Investido]]*100,"")</f>
        <v/>
      </c>
      <c r="AX159" s="51">
        <f>IF(Indicadores[[#This Row],[Patrimônio Líquido]]&lt;0,"",Indicadores[[#This Row],[Lucro Líquido]]/Indicadores[[#This Row],[Patrimônio Líquido]]*100)</f>
        <v>25.842423610798182</v>
      </c>
      <c r="AY159" s="51"/>
      <c r="AZ159" s="39" t="str">
        <f>IF(OR(Indicadores[[#This Row],[Rating Operacional]]="",E159&lt;&gt;"Grande",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59" s="39" t="str">
        <f>IFERROR(VLOOKUP(Indicadores[[#This Row],[Concatenado]],TabRankingEficiência[],13,FALSE),"")</f>
        <v/>
      </c>
      <c r="BB159" s="39" t="str">
        <f>IFERROR(VLOOKUP(Indicadores[[#This Row],[Concatenado]],TabRankingEficiência[],12,FALSE),"")</f>
        <v/>
      </c>
      <c r="BC159" s="39" t="str">
        <f>IFERROR(VLOOKUP(Indicadores[[#This Row],[Concatenado]],TabRankingEficiência[],11,FALSE),"")</f>
        <v/>
      </c>
    </row>
    <row r="160" spans="1:55" ht="15" hidden="1" x14ac:dyDescent="0.25">
      <c r="A160" t="str">
        <f t="shared" si="18"/>
        <v>CELPE2008</v>
      </c>
      <c r="B160">
        <f>'Demonstrativos a plotar'!B160</f>
        <v>2008</v>
      </c>
      <c r="C160" s="38" t="str">
        <f t="shared" si="19"/>
        <v/>
      </c>
      <c r="D160" s="38" t="str">
        <f>IFERROR(VLOOKUP(Indicadores[[#This Row],[Concatenado]],TabRankingEficiência[],IF(TipoEbitda="Normal",14,IF(TipoEbitda="Recorrente",15,16)),FALSE),"")</f>
        <v/>
      </c>
      <c r="E160" t="str">
        <f>IF(OR(Tamanho="Todas",VLOOKUP(AG160,Empresas[], 4,FALSE)="Mais de 200m"), "Grande","")</f>
        <v>Grande</v>
      </c>
      <c r="F160" s="71" t="b">
        <f>IF(VLOOKUP(AG160,Empresas[], 6,FALSE), TRUE,FALSE)</f>
        <v>0</v>
      </c>
      <c r="G160" t="b">
        <f>IF(VLOOKUP(AG160,Empresas[], 5,FALSE), TRUE,FALSE)</f>
        <v>0</v>
      </c>
      <c r="H160" s="71" t="b">
        <f>IF(VLOOKUP(AG160,Empresas[],7,FALSE), TRUE,FALSE)</f>
        <v>0</v>
      </c>
      <c r="I160" s="9" t="str">
        <f t="shared" si="20"/>
        <v/>
      </c>
      <c r="J160" s="1" t="str">
        <f t="shared" si="21"/>
        <v/>
      </c>
      <c r="K160" s="1" t="str">
        <f t="shared" si="22"/>
        <v/>
      </c>
      <c r="L160" s="1" t="str">
        <f t="shared" si="23"/>
        <v/>
      </c>
      <c r="M160" s="8" t="str">
        <f>IFERROR(VLOOKUP(A160,BDNãoCont[],18,FALSE),"")</f>
        <v/>
      </c>
      <c r="N160" s="7">
        <f>IFERROR(VLOOKUP(A160,BDNãoCont[],13),"")</f>
        <v>0.11045172283934426</v>
      </c>
      <c r="O160" s="84">
        <f>IFERROR(VLOOKUP(A160,BDContábil[],21,FALSE),"")</f>
        <v>466312755.68999887</v>
      </c>
      <c r="P160" s="84">
        <f>IFERROR(-VLOOKUP(A160,BDContábil[],11,FALSE),"")</f>
        <v>296790240.89000005</v>
      </c>
      <c r="Q160" s="84" t="str">
        <f>IFERROR(VLOOKUP(A160,BDNãoCont[],3,FALSE),"")</f>
        <v/>
      </c>
      <c r="R160" s="84">
        <f>VLOOKUP(A160,BDContábil[],15,FALSE)-VLOOKUP(A160,BDContábil[],9,FALSE)</f>
        <v>1032961580.65</v>
      </c>
      <c r="S160" s="84">
        <f>VLOOKUP(A160,BDContábil[],23,FALSE)</f>
        <v>285474756.5</v>
      </c>
      <c r="T160" s="84">
        <f>VLOOKUP(A160,BDContábil[],16,FALSE)</f>
        <v>1308262888.4100008</v>
      </c>
      <c r="U160" s="84" t="str">
        <f>IFERROR((1/VLOOKUP(Indicadores[[#This Row],[Concatenado]],TabRankingEficiência[],11,FALSE))*(Indicadores[[#This Row],[EBITDA Normal]]-VLOOKUP(A160,BDNãoCont[],14,FALSE)),"")</f>
        <v/>
      </c>
      <c r="V160" s="84" t="str">
        <f>IFERROR(VLOOKUP(A160,BDNãoCont[],14,FALSE),"")</f>
        <v/>
      </c>
      <c r="W160" s="84" t="str">
        <f>IFERROR(Indicadores[[#This Row],[EBITDA Normal]]-Indicadores[[#This Row],[Depreciação Regulatória]],"")</f>
        <v/>
      </c>
      <c r="X160" s="84" t="str">
        <f>IFERROR(Indicadores[[#This Row],[EBITDA AJ (com variações de mercado)]]-Indicadores[[#This Row],[Depreciação Regulatória]],"")</f>
        <v/>
      </c>
      <c r="Y160" s="84" t="str">
        <f>IFERROR(Indicadores[[#This Row],[EBITDA Recorrente]]-Indicadores[[#This Row],[Depreciação Regulatória]],"")</f>
        <v/>
      </c>
      <c r="Z160" s="8">
        <f>VLOOKUP(A160,BDContábil[],8,FALSE)</f>
        <v>669346720.08999884</v>
      </c>
      <c r="AA160" s="8" t="str">
        <f>IFERROR((VLOOKUP(A160,TabRankingEficiência[],12,FALSE)*VLOOKUP(A160,BDNãoCont[],15,FALSE))+VLOOKUP(A160,BDNãoCont[],14,FALSE),"")</f>
        <v/>
      </c>
      <c r="AB160" s="8" t="str">
        <f>IFERROR((VLOOKUP(A160,TabRankingEficiência[],13,FALSE)*VLOOKUP(A160,BDNãoCont[],15,FALSE))+VLOOKUP(A160,BDNãoCont[],14,FALSE),"")</f>
        <v/>
      </c>
      <c r="AC160" s="8" t="str">
        <f t="shared" si="24"/>
        <v/>
      </c>
      <c r="AD160" s="8" t="str">
        <f>IFERROR(AC160-IFERROR(VLOOKUP(A160,BDNãoCont[],14,FALSE),VLOOKUP(A160,BDContábil[],17,FALSE)+VLOOKUP(A160,BDContábil[],18,FALSE)),"")</f>
        <v/>
      </c>
      <c r="AE160" s="8">
        <f>VLOOKUP(A160,BDContábil[],5,FALSE)</f>
        <v>129792317.41000001</v>
      </c>
      <c r="AF160" s="8">
        <f>-VLOOKUP(A160,BDContábil[],10,FALSE)</f>
        <v>130452796.87</v>
      </c>
      <c r="AG160" t="str">
        <f>'Demonstrativos a plotar'!A160</f>
        <v>CELPE</v>
      </c>
      <c r="AH160" s="38" t="str">
        <f>IF(OR(IF(Reclassificado,Indicadores[[#This Row],[Ranking Financeiro Ajustado]],Indicadores[[#This Row],[Rating IFF]])="",E160&lt;&gt;"Grande",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60" s="38" t="str">
        <f>IF(OR(Indicadores[[#This Row],[Ranking Financeiro Ajustado]]="",E160&lt;&gt;"Grande",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60" s="38" t="str">
        <f>RIGHT(Indicadores[[#This Row],[Ano Ranking Financeiro]],1)</f>
        <v/>
      </c>
      <c r="AK160" s="39" t="e">
        <f>IF(Indicadores[[#This Row],[Div - At Reg/ Ebitda]]&lt;1,"A",IF(Indicadores[[#This Row],[Div - At Reg/ Ebitda]]&lt;2.5,"B",IF(Indicadores[[#This Row],[Div - At Reg/ Ebitda]]&lt;3.7,"C","D")))</f>
        <v>#VALUE!</v>
      </c>
      <c r="AL160" s="39"/>
      <c r="AM160" s="39" t="s">
        <v>840</v>
      </c>
      <c r="AN160" s="39" t="str">
        <f>IFERROR(Indicadores[[#This Row],[EBIT Aj]]/(Indicadores[[#This Row],[DF Ajust]]+Indicadores[[#This Row],[Dívidas CP]]),"")</f>
        <v/>
      </c>
      <c r="AO160" s="39" t="str">
        <f t="shared" si="25"/>
        <v/>
      </c>
      <c r="AP160" s="39" t="str">
        <f t="shared" si="26"/>
        <v/>
      </c>
      <c r="AQ160" s="39" t="str">
        <f>IFERROR((VLOOKUP(A160,BDContábil[],15,FALSE)-VLOOKUP(A160,BDContábil[],9,FALSE))/Indicadores[[#This Row],[EBITDA Utilizado]],"")</f>
        <v/>
      </c>
      <c r="AR160" s="39" t="str">
        <f>IFERROR(VLOOKUP(A160,BDContábil[],23,FALSE)/Indicadores[[#This Row],[EBITDA Utilizado]],"")</f>
        <v/>
      </c>
      <c r="AS160" s="39" t="str">
        <f>IFERROR((VLOOKUP(A160,BDContábil[],9,FALSE)+VLOOKUP(A160,BDContábil[],10,FALSE))/Indicadores[[#This Row],[EBITDA Utilizado]],"")</f>
        <v/>
      </c>
      <c r="AT160" s="39" t="e">
        <f>Indicadores[[#This Row],[Dív Líqu/ Ebitda]]-Indicadores[[#This Row],[Ativos Reg/ Ebitda]]</f>
        <v>#VALUE!</v>
      </c>
      <c r="AU160" s="39" t="str">
        <f>IFERROR(VLOOKUP(A160,BDNãoCont[],11,FALSE),"")</f>
        <v/>
      </c>
      <c r="AV160" s="39" t="str">
        <f>IFERROR(AC160*IF(TipoEbitda="Normal",1,IF(TipoEbitda="Aj a Provisões",1-DifEditaAjProv,1-DifEditaAjProveOutros))/(VLOOKUP(A160,BDNãoCont[],14,FALSE)+VLOOKUP(A160,BDNãoCont[],15,FALSE)),"")</f>
        <v/>
      </c>
      <c r="AW160" s="39" t="str">
        <f>IFERROR(Indicadores[[#This Row],[EBIT Aj]]/Indicadores[[#This Row],[Capital Investido]]*100,"")</f>
        <v/>
      </c>
      <c r="AX160" s="51">
        <f>IF(Indicadores[[#This Row],[Patrimônio Líquido]]&lt;0,"",Indicadores[[#This Row],[Lucro Líquido]]/Indicadores[[#This Row],[Patrimônio Líquido]]*100)</f>
        <v>35.643658458945723</v>
      </c>
      <c r="AY160" s="51"/>
      <c r="AZ160" s="39" t="str">
        <f>IF(OR(Indicadores[[#This Row],[Rating Operacional]]="",E160&lt;&gt;"Grande",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60" s="39" t="str">
        <f>IFERROR(VLOOKUP(Indicadores[[#This Row],[Concatenado]],TabRankingEficiência[],13,FALSE),"")</f>
        <v/>
      </c>
      <c r="BB160" s="39" t="str">
        <f>IFERROR(VLOOKUP(Indicadores[[#This Row],[Concatenado]],TabRankingEficiência[],12,FALSE),"")</f>
        <v/>
      </c>
      <c r="BC160" s="39" t="str">
        <f>IFERROR(VLOOKUP(Indicadores[[#This Row],[Concatenado]],TabRankingEficiência[],11,FALSE),"")</f>
        <v/>
      </c>
    </row>
    <row r="161" spans="1:55" ht="15" hidden="1" x14ac:dyDescent="0.25">
      <c r="A161" t="str">
        <f t="shared" si="18"/>
        <v>CELPE2009</v>
      </c>
      <c r="B161">
        <f>'Demonstrativos a plotar'!B161</f>
        <v>2009</v>
      </c>
      <c r="C161" s="38" t="str">
        <f t="shared" si="19"/>
        <v>A</v>
      </c>
      <c r="D161" s="38" t="str">
        <f>IFERROR(VLOOKUP(Indicadores[[#This Row],[Concatenado]],TabRankingEficiência[],IF(TipoEbitda="Normal",14,IF(TipoEbitda="Recorrente",15,16)),FALSE),"")</f>
        <v>B</v>
      </c>
      <c r="E161" t="str">
        <f>IF(OR(Tamanho="Todas",VLOOKUP(AG161,Empresas[], 4,FALSE)="Mais de 200m"), "Grande","")</f>
        <v>Grande</v>
      </c>
      <c r="F161" s="71" t="b">
        <f>IF(VLOOKUP(AG161,Empresas[], 6,FALSE), TRUE,FALSE)</f>
        <v>0</v>
      </c>
      <c r="G161" t="b">
        <f>IF(VLOOKUP(AG161,Empresas[], 5,FALSE), TRUE,FALSE)</f>
        <v>0</v>
      </c>
      <c r="H161" s="71" t="b">
        <f>IF(VLOOKUP(AG161,Empresas[],7,FALSE), TRUE,FALSE)</f>
        <v>0</v>
      </c>
      <c r="I161" s="9">
        <f t="shared" si="20"/>
        <v>1</v>
      </c>
      <c r="J161" s="1">
        <f t="shared" si="21"/>
        <v>1</v>
      </c>
      <c r="K161" s="1">
        <f t="shared" si="22"/>
        <v>0</v>
      </c>
      <c r="L161" s="1">
        <f t="shared" si="23"/>
        <v>0</v>
      </c>
      <c r="M161" s="8">
        <f>IFERROR(VLOOKUP(A161,BDNãoCont[],18,FALSE),"")</f>
        <v>1945355339.5035594</v>
      </c>
      <c r="N161" s="7">
        <f>IFERROR(VLOOKUP(A161,BDNãoCont[],13),"")</f>
        <v>0.11045172283934426</v>
      </c>
      <c r="O161" s="84">
        <f>IFERROR(VLOOKUP(A161,BDContábil[],21,FALSE),"")</f>
        <v>435524682.07999998</v>
      </c>
      <c r="P161" s="84">
        <f>IFERROR(-VLOOKUP(A161,BDContábil[],11,FALSE),"")</f>
        <v>302101882.94</v>
      </c>
      <c r="Q161" s="84">
        <f>IFERROR(VLOOKUP(A161,BDNãoCont[],3,FALSE),"")</f>
        <v>375204010.31140876</v>
      </c>
      <c r="R161" s="84">
        <f>VLOOKUP(A161,BDContábil[],15,FALSE)-VLOOKUP(A161,BDContábil[],9,FALSE)</f>
        <v>1051081270.5000001</v>
      </c>
      <c r="S161" s="84">
        <f>VLOOKUP(A161,BDContábil[],23,FALSE)</f>
        <v>86191644.809999987</v>
      </c>
      <c r="T161" s="84">
        <f>VLOOKUP(A161,BDContábil[],16,FALSE)</f>
        <v>1412937512.0699995</v>
      </c>
      <c r="U161" s="84">
        <f>IFERROR((1/VLOOKUP(Indicadores[[#This Row],[Concatenado]],TabRankingEficiência[],11,FALSE))*(Indicadores[[#This Row],[EBITDA Normal]]-VLOOKUP(A161,BDNãoCont[],14,FALSE)),"")</f>
        <v>271294031.57082206</v>
      </c>
      <c r="V161" s="84">
        <f>IFERROR(VLOOKUP(A161,BDNãoCont[],14,FALSE),"")</f>
        <v>172207570.94853556</v>
      </c>
      <c r="W161" s="84">
        <f>IFERROR(Indicadores[[#This Row],[EBITDA Normal]]-Indicadores[[#This Row],[Depreciação Regulatória]],"")</f>
        <v>483086669.13146448</v>
      </c>
      <c r="X161" s="84">
        <f>IFERROR(Indicadores[[#This Row],[EBITDA AJ (com variações de mercado)]]-Indicadores[[#This Row],[Depreciação Regulatória]],"")</f>
        <v>418639718.20772374</v>
      </c>
      <c r="Y161" s="84">
        <f>IFERROR(Indicadores[[#This Row],[EBITDA Recorrente]]-Indicadores[[#This Row],[Depreciação Regulatória]],"")</f>
        <v>333254620.08714783</v>
      </c>
      <c r="Z161" s="8">
        <f>VLOOKUP(A161,BDContábil[],8,FALSE)</f>
        <v>655294240.08000004</v>
      </c>
      <c r="AA161" s="8">
        <f>IFERROR((VLOOKUP(A161,TabRankingEficiência[],12,FALSE)*VLOOKUP(A161,BDNãoCont[],15,FALSE))+VLOOKUP(A161,BDNãoCont[],14,FALSE),"")</f>
        <v>590847289.1562593</v>
      </c>
      <c r="AB161" s="8">
        <f>IFERROR((VLOOKUP(A161,TabRankingEficiência[],13,FALSE)*VLOOKUP(A161,BDNãoCont[],15,FALSE))+VLOOKUP(A161,BDNãoCont[],14,FALSE),"")</f>
        <v>505462191.03568339</v>
      </c>
      <c r="AC161" s="8">
        <f t="shared" si="24"/>
        <v>505462191.03568339</v>
      </c>
      <c r="AD161" s="8">
        <f>IFERROR(AC161-IFERROR(VLOOKUP(A161,BDNãoCont[],14,FALSE),VLOOKUP(A161,BDContábil[],17,FALSE)+VLOOKUP(A161,BDContábil[],18,FALSE)),"")</f>
        <v>333254620.08714783</v>
      </c>
      <c r="AE161" s="8">
        <f>VLOOKUP(A161,BDContábil[],5,FALSE)</f>
        <v>119202429.45000002</v>
      </c>
      <c r="AF161" s="8">
        <f>-VLOOKUP(A161,BDContábil[],10,FALSE)</f>
        <v>179477926.79000002</v>
      </c>
      <c r="AG161" t="str">
        <f>'Demonstrativos a plotar'!A161</f>
        <v>CELPE</v>
      </c>
      <c r="AH161" s="38" t="str">
        <f>IF(OR(IF(Reclassificado,Indicadores[[#This Row],[Ranking Financeiro Ajustado]],Indicadores[[#This Row],[Rating IFF]])="",E161&lt;&gt;"Grande",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161" s="38" t="str">
        <f>IF(OR(Indicadores[[#This Row],[Ranking Financeiro Ajustado]]="",E161&lt;&gt;"Grande",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161" s="38" t="str">
        <f>RIGHT(Indicadores[[#This Row],[Ano Ranking Financeiro]],1)</f>
        <v>B</v>
      </c>
      <c r="AK161" s="39" t="str">
        <f>IF(Indicadores[[#This Row],[Div - At Reg/ Ebitda]]&lt;1,"A",IF(Indicadores[[#This Row],[Div - At Reg/ Ebitda]]&lt;2.5,"B",IF(Indicadores[[#This Row],[Div - At Reg/ Ebitda]]&lt;3.7,"C","D")))</f>
        <v>B</v>
      </c>
      <c r="AL161" s="39" t="s">
        <v>79</v>
      </c>
      <c r="AM161" s="39" t="s">
        <v>79</v>
      </c>
      <c r="AN161" s="39">
        <f>IFERROR(Indicadores[[#This Row],[EBIT Aj]]/(Indicadores[[#This Row],[DF Ajust]]+Indicadores[[#This Row],[Dívidas CP]]),"")</f>
        <v>1.1157567383486251</v>
      </c>
      <c r="AO161" s="39">
        <f t="shared" si="25"/>
        <v>1.6923181604535351</v>
      </c>
      <c r="AP161" s="39">
        <f t="shared" si="26"/>
        <v>4.240368198600363</v>
      </c>
      <c r="AQ161" s="39">
        <f>IFERROR((VLOOKUP(A161,BDContábil[],15,FALSE)-VLOOKUP(A161,BDContábil[],9,FALSE))/Indicadores[[#This Row],[EBITDA Utilizado]],"")</f>
        <v>2.0794458797132829</v>
      </c>
      <c r="AR161" s="39">
        <f>IFERROR(VLOOKUP(A161,BDContábil[],23,FALSE)/Indicadores[[#This Row],[EBITDA Utilizado]],"")</f>
        <v>0.17052045897517037</v>
      </c>
      <c r="AS161" s="39">
        <f>IFERROR((VLOOKUP(A161,BDContábil[],9,FALSE)+VLOOKUP(A161,BDContábil[],10,FALSE))/Indicadores[[#This Row],[EBITDA Utilizado]],"")</f>
        <v>-0.17668886726622673</v>
      </c>
      <c r="AT161" s="39">
        <f>Indicadores[[#This Row],[Dív Líqu/ Ebitda]]-Indicadores[[#This Row],[Ativos Reg/ Ebitda]]</f>
        <v>1.9089254207381126</v>
      </c>
      <c r="AU161" s="39">
        <f>IFERROR(VLOOKUP(A161,BDNãoCont[],11,FALSE),"")</f>
        <v>2</v>
      </c>
      <c r="AV161" s="39">
        <f>IFERROR(AC161*IF(TipoEbitda="Normal",1,IF(TipoEbitda="Aj a Provisões",1-DifEditaAjProv,1-DifEditaAjProveOutros))/(VLOOKUP(A161,BDNãoCont[],14,FALSE)+VLOOKUP(A161,BDNãoCont[],15,FALSE)),"")</f>
        <v>1.1057909009438733</v>
      </c>
      <c r="AW161" s="39">
        <f>IFERROR(Indicadores[[#This Row],[EBIT Aj]]/Indicadores[[#This Row],[Capital Investido]]*100,"")</f>
        <v>17.13078394059319</v>
      </c>
      <c r="AX161" s="51">
        <f>IF(Indicadores[[#This Row],[Patrimônio Líquido]]&lt;0,"",Indicadores[[#This Row],[Lucro Líquido]]/Indicadores[[#This Row],[Patrimônio Líquido]]*100)</f>
        <v>30.824058272891499</v>
      </c>
      <c r="AY161" s="51"/>
      <c r="AZ161" s="39" t="str">
        <f>IF(OR(Indicadores[[#This Row],[Rating Operacional]]="",E161&lt;&gt;"Grande",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161" s="39">
        <f>IFERROR(VLOOKUP(Indicadores[[#This Row],[Concatenado]],TabRankingEficiência[],13,FALSE),"")</f>
        <v>1.2283890587585307</v>
      </c>
      <c r="BB161" s="39">
        <f>IFERROR(VLOOKUP(Indicadores[[#This Row],[Concatenado]],TabRankingEficiência[],12,FALSE),"")</f>
        <v>1.5431217405887501</v>
      </c>
      <c r="BC161" s="39">
        <f>IFERROR(VLOOKUP(Indicadores[[#This Row],[Concatenado]],TabRankingEficiência[],11,FALSE),"")</f>
        <v>1.78067562465101</v>
      </c>
    </row>
    <row r="162" spans="1:55" ht="15" hidden="1" x14ac:dyDescent="0.25">
      <c r="A162" t="str">
        <f t="shared" si="18"/>
        <v>CELPE2010</v>
      </c>
      <c r="B162">
        <f>'Demonstrativos a plotar'!B162</f>
        <v>2010</v>
      </c>
      <c r="C162" s="38" t="str">
        <f t="shared" si="19"/>
        <v>B</v>
      </c>
      <c r="D162" s="38" t="str">
        <f>IFERROR(VLOOKUP(Indicadores[[#This Row],[Concatenado]],TabRankingEficiência[],IF(TipoEbitda="Normal",14,IF(TipoEbitda="Recorrente",15,16)),FALSE),"")</f>
        <v>B</v>
      </c>
      <c r="E162" t="str">
        <f>IF(OR(Tamanho="Todas",VLOOKUP(AG162,Empresas[], 4,FALSE)="Mais de 200m"), "Grande","")</f>
        <v>Grande</v>
      </c>
      <c r="F162" s="71" t="b">
        <f>IF(VLOOKUP(AG162,Empresas[], 6,FALSE), TRUE,FALSE)</f>
        <v>0</v>
      </c>
      <c r="G162" t="b">
        <f>IF(VLOOKUP(AG162,Empresas[], 5,FALSE), TRUE,FALSE)</f>
        <v>0</v>
      </c>
      <c r="H162" s="71" t="b">
        <f>IF(VLOOKUP(AG162,Empresas[],7,FALSE), TRUE,FALSE)</f>
        <v>0</v>
      </c>
      <c r="I162" s="9">
        <f t="shared" si="20"/>
        <v>0</v>
      </c>
      <c r="J162" s="1">
        <f t="shared" si="21"/>
        <v>1</v>
      </c>
      <c r="K162" s="1">
        <f t="shared" si="22"/>
        <v>0</v>
      </c>
      <c r="L162" s="1">
        <f t="shared" si="23"/>
        <v>0</v>
      </c>
      <c r="M162" s="8">
        <f>IFERROR(VLOOKUP(A162,BDNãoCont[],18,FALSE),"")</f>
        <v>2062888138.3502722</v>
      </c>
      <c r="N162" s="7">
        <f>IFERROR(VLOOKUP(A162,BDNãoCont[],13),"")</f>
        <v>0.11045172283934426</v>
      </c>
      <c r="O162" s="84">
        <f>IFERROR(VLOOKUP(A162,BDContábil[],21,FALSE),"")</f>
        <v>383512532.010001</v>
      </c>
      <c r="P162" s="84">
        <f>IFERROR(-VLOOKUP(A162,BDContábil[],11,FALSE),"")</f>
        <v>377980432.63999999</v>
      </c>
      <c r="Q162" s="84">
        <f>IFERROR(VLOOKUP(A162,BDNãoCont[],3,FALSE),"")</f>
        <v>397872762.17124349</v>
      </c>
      <c r="R162" s="84">
        <f>VLOOKUP(A162,BDContábil[],15,FALSE)-VLOOKUP(A162,BDContábil[],9,FALSE)</f>
        <v>1127638223.02</v>
      </c>
      <c r="S162" s="84">
        <f>VLOOKUP(A162,BDContábil[],23,FALSE)</f>
        <v>-34491686.49000001</v>
      </c>
      <c r="T162" s="84">
        <f>VLOOKUP(A162,BDContábil[],16,FALSE)</f>
        <v>1511437264.180001</v>
      </c>
      <c r="U162" s="84">
        <f>IFERROR((1/VLOOKUP(Indicadores[[#This Row],[Concatenado]],TabRankingEficiência[],11,FALSE))*(Indicadores[[#This Row],[EBITDA Normal]]-VLOOKUP(A162,BDNãoCont[],14,FALSE)),"")</f>
        <v>287684840.07164448</v>
      </c>
      <c r="V162" s="84">
        <f>IFERROR(VLOOKUP(A162,BDNãoCont[],14,FALSE),"")</f>
        <v>182611859.2475259</v>
      </c>
      <c r="W162" s="84">
        <f>IFERROR(Indicadores[[#This Row],[EBITDA Normal]]-Indicadores[[#This Row],[Depreciação Regulatória]],"")</f>
        <v>433174426.25247502</v>
      </c>
      <c r="X162" s="84">
        <f>IFERROR(Indicadores[[#This Row],[EBITDA AJ (com variações de mercado)]]-Indicadores[[#This Row],[Depreciação Regulatória]],"")</f>
        <v>386344827.40382242</v>
      </c>
      <c r="Y162" s="84">
        <f>IFERROR(Indicadores[[#This Row],[EBITDA Recorrente]]-Indicadores[[#This Row],[Depreciação Regulatória]],"")</f>
        <v>314196763.66076076</v>
      </c>
      <c r="Z162" s="8">
        <f>VLOOKUP(A162,BDContábil[],8,FALSE)</f>
        <v>615786285.50000095</v>
      </c>
      <c r="AA162" s="8">
        <f>IFERROR((VLOOKUP(A162,TabRankingEficiência[],12,FALSE)*VLOOKUP(A162,BDNãoCont[],15,FALSE))+VLOOKUP(A162,BDNãoCont[],14,FALSE),"")</f>
        <v>568956686.65134835</v>
      </c>
      <c r="AB162" s="8">
        <f>IFERROR((VLOOKUP(A162,TabRankingEficiência[],13,FALSE)*VLOOKUP(A162,BDNãoCont[],15,FALSE))+VLOOKUP(A162,BDNãoCont[],14,FALSE),"")</f>
        <v>496808622.90828669</v>
      </c>
      <c r="AC162" s="8">
        <f t="shared" si="24"/>
        <v>496808622.90828669</v>
      </c>
      <c r="AD162" s="8">
        <f>IFERROR(AC162-IFERROR(VLOOKUP(A162,BDNãoCont[],14,FALSE),VLOOKUP(A162,BDContábil[],17,FALSE)+VLOOKUP(A162,BDContábil[],18,FALSE)),"")</f>
        <v>314196763.66076076</v>
      </c>
      <c r="AE162" s="8">
        <f>VLOOKUP(A162,BDContábil[],5,FALSE)</f>
        <v>110139925.82000001</v>
      </c>
      <c r="AF162" s="8">
        <f>-VLOOKUP(A162,BDContábil[],10,FALSE)</f>
        <v>384028215.42000002</v>
      </c>
      <c r="AG162" t="str">
        <f>'Demonstrativos a plotar'!A162</f>
        <v>CELPE</v>
      </c>
      <c r="AH162" s="38" t="str">
        <f>IF(OR(IF(Reclassificado,Indicadores[[#This Row],[Ranking Financeiro Ajustado]],Indicadores[[#This Row],[Rating IFF]])="",E162&lt;&gt;"Grande",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162" s="38" t="str">
        <f>IF(OR(Indicadores[[#This Row],[Ranking Financeiro Ajustado]]="",E162&lt;&gt;"Grande",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162" s="38" t="str">
        <f>RIGHT(Indicadores[[#This Row],[Ano Ranking Financeiro]],1)</f>
        <v>B</v>
      </c>
      <c r="AK162" s="39" t="str">
        <f>IF(Indicadores[[#This Row],[Div - At Reg/ Ebitda]]&lt;1,"A",IF(Indicadores[[#This Row],[Div - At Reg/ Ebitda]]&lt;2.5,"B",IF(Indicadores[[#This Row],[Div - At Reg/ Ebitda]]&lt;3.7,"C","D")))</f>
        <v>B</v>
      </c>
      <c r="AL162" s="39"/>
      <c r="AM162" s="39" t="s">
        <v>79</v>
      </c>
      <c r="AN162" s="39">
        <f>IFERROR(Indicadores[[#This Row],[EBIT Aj]]/(Indicadores[[#This Row],[DF Ajust]]+Indicadores[[#This Row],[Dívidas CP]]),"")</f>
        <v>0.63580942889672543</v>
      </c>
      <c r="AO162" s="39">
        <f t="shared" si="25"/>
        <v>1.005343285914104</v>
      </c>
      <c r="AP162" s="39">
        <f t="shared" si="26"/>
        <v>4.5107041720748331</v>
      </c>
      <c r="AQ162" s="39">
        <f>IFERROR((VLOOKUP(A162,BDContábil[],15,FALSE)-VLOOKUP(A162,BDContábil[],9,FALSE))/Indicadores[[#This Row],[EBITDA Utilizado]],"")</f>
        <v>2.2697637903683638</v>
      </c>
      <c r="AR162" s="39">
        <f>IFERROR(VLOOKUP(A162,BDContábil[],23,FALSE)/Indicadores[[#This Row],[EBITDA Utilizado]],"")</f>
        <v>-6.9426505297125934E-2</v>
      </c>
      <c r="AS162" s="39">
        <f>IFERROR((VLOOKUP(A162,BDContábil[],9,FALSE)+VLOOKUP(A162,BDContábil[],10,FALSE))/Indicadores[[#This Row],[EBITDA Utilizado]],"")</f>
        <v>-0.69072262047542687</v>
      </c>
      <c r="AT162" s="39">
        <f>Indicadores[[#This Row],[Dív Líqu/ Ebitda]]-Indicadores[[#This Row],[Ativos Reg/ Ebitda]]</f>
        <v>2.3391902956654897</v>
      </c>
      <c r="AU162" s="39">
        <f>IFERROR(VLOOKUP(A162,BDNãoCont[],11,FALSE),"")</f>
        <v>2</v>
      </c>
      <c r="AV162" s="39">
        <f>IFERROR(AC162*IF(TipoEbitda="Normal",1,IF(TipoEbitda="Aj a Provisões",1-DifEditaAjProv,1-DifEditaAjProveOutros))/(VLOOKUP(A162,BDNãoCont[],14,FALSE)+VLOOKUP(A162,BDNãoCont[],15,FALSE)),"")</f>
        <v>1.0249359447353759</v>
      </c>
      <c r="AW162" s="39">
        <f>IFERROR(Indicadores[[#This Row],[EBIT Aj]]/Indicadores[[#This Row],[Capital Investido]]*100,"")</f>
        <v>15.230916200430986</v>
      </c>
      <c r="AX162" s="51">
        <f>IF(Indicadores[[#This Row],[Patrimônio Líquido]]&lt;0,"",Indicadores[[#This Row],[Lucro Líquido]]/Indicadores[[#This Row],[Patrimônio Líquido]]*100)</f>
        <v>25.374029150860444</v>
      </c>
      <c r="AY162" s="51"/>
      <c r="AZ162" s="39" t="str">
        <f>IF(OR(Indicadores[[#This Row],[Rating Operacional]]="",E162&lt;&gt;"Grande",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162" s="39">
        <f>IFERROR(VLOOKUP(Indicadores[[#This Row],[Concatenado]],TabRankingEficiência[],13,FALSE),"")</f>
        <v>1.0921561371831547</v>
      </c>
      <c r="BB162" s="39">
        <f>IFERROR(VLOOKUP(Indicadores[[#This Row],[Concatenado]],TabRankingEficiência[],12,FALSE),"")</f>
        <v>1.3429446866411101</v>
      </c>
      <c r="BC162" s="39">
        <f>IFERROR(VLOOKUP(Indicadores[[#This Row],[Concatenado]],TabRankingEficiência[],11,FALSE),"")</f>
        <v>1.50572559243858</v>
      </c>
    </row>
    <row r="163" spans="1:55" ht="15" hidden="1" x14ac:dyDescent="0.25">
      <c r="A163" t="str">
        <f t="shared" si="18"/>
        <v>CELPE2011</v>
      </c>
      <c r="B163">
        <f>'Demonstrativos a plotar'!B163</f>
        <v>2011</v>
      </c>
      <c r="C163" s="38" t="str">
        <f t="shared" si="19"/>
        <v>B</v>
      </c>
      <c r="D163" s="38" t="str">
        <f>IFERROR(VLOOKUP(Indicadores[[#This Row],[Concatenado]],TabRankingEficiência[],IF(TipoEbitda="Normal",14,IF(TipoEbitda="Recorrente",15,16)),FALSE),"")</f>
        <v>B</v>
      </c>
      <c r="E163" t="str">
        <f>IF(OR(Tamanho="Todas",VLOOKUP(AG163,Empresas[], 4,FALSE)="Mais de 200m"), "Grande","")</f>
        <v>Grande</v>
      </c>
      <c r="F163" s="71" t="b">
        <f>IF(VLOOKUP(AG163,Empresas[], 6,FALSE), TRUE,FALSE)</f>
        <v>0</v>
      </c>
      <c r="G163" t="b">
        <f>IF(VLOOKUP(AG163,Empresas[], 5,FALSE), TRUE,FALSE)</f>
        <v>0</v>
      </c>
      <c r="H163" s="71" t="b">
        <f>IF(VLOOKUP(AG163,Empresas[],7,FALSE), TRUE,FALSE)</f>
        <v>0</v>
      </c>
      <c r="I163" s="9">
        <f t="shared" si="20"/>
        <v>0</v>
      </c>
      <c r="J163" s="1">
        <f t="shared" si="21"/>
        <v>1</v>
      </c>
      <c r="K163" s="1">
        <f t="shared" si="22"/>
        <v>0</v>
      </c>
      <c r="L163" s="1">
        <f t="shared" si="23"/>
        <v>0</v>
      </c>
      <c r="M163" s="8">
        <f>IFERROR(VLOOKUP(A163,BDNãoCont[],18,FALSE),"")</f>
        <v>2331058710.7903595</v>
      </c>
      <c r="N163" s="7">
        <f>IFERROR(VLOOKUP(A163,BDNãoCont[],13),"")</f>
        <v>0.11045172283934426</v>
      </c>
      <c r="O163" s="84">
        <f>IFERROR(VLOOKUP(A163,BDContábil[],21,FALSE),"")</f>
        <v>239608499.81000018</v>
      </c>
      <c r="P163" s="84">
        <f>IFERROR(-VLOOKUP(A163,BDContábil[],11,FALSE),"")</f>
        <v>347358636.34000003</v>
      </c>
      <c r="Q163" s="84">
        <f>IFERROR(VLOOKUP(A163,BDNãoCont[],3,FALSE),"")</f>
        <v>449595278.97000182</v>
      </c>
      <c r="R163" s="84">
        <f>VLOOKUP(A163,BDContábil[],15,FALSE)-VLOOKUP(A163,BDContábil[],9,FALSE)</f>
        <v>1194564587.29</v>
      </c>
      <c r="S163" s="84">
        <f>VLOOKUP(A163,BDContábil[],23,FALSE)</f>
        <v>-64956118.590000004</v>
      </c>
      <c r="T163" s="84">
        <f>VLOOKUP(A163,BDContábil[],16,FALSE)</f>
        <v>2058914961.4199998</v>
      </c>
      <c r="U163" s="84">
        <f>IFERROR((1/VLOOKUP(Indicadores[[#This Row],[Concatenado]],TabRankingEficiência[],11,FALSE))*(Indicadores[[#This Row],[EBITDA Normal]]-VLOOKUP(A163,BDNãoCont[],14,FALSE)),"")</f>
        <v>325083187.96065503</v>
      </c>
      <c r="V163" s="84">
        <f>IFERROR(VLOOKUP(A163,BDNãoCont[],14,FALSE),"")</f>
        <v>206350968.4693768</v>
      </c>
      <c r="W163" s="84">
        <f>IFERROR(Indicadores[[#This Row],[EBITDA Normal]]-Indicadores[[#This Row],[Depreciação Regulatória]],"")</f>
        <v>309329812.44062334</v>
      </c>
      <c r="X163" s="84">
        <f>IFERROR(Indicadores[[#This Row],[EBITDA AJ (com variações de mercado)]]-Indicadores[[#This Row],[Depreciação Regulatória]],"")</f>
        <v>382340319.13747382</v>
      </c>
      <c r="Y163" s="84">
        <f>IFERROR(Indicadores[[#This Row],[EBITDA Recorrente]]-Indicadores[[#This Row],[Depreciação Regulatória]],"")</f>
        <v>391936067.06203699</v>
      </c>
      <c r="Z163" s="8">
        <f>VLOOKUP(A163,BDContábil[],8,FALSE)</f>
        <v>515680780.91000015</v>
      </c>
      <c r="AA163" s="8">
        <f>IFERROR((VLOOKUP(A163,TabRankingEficiência[],12,FALSE)*VLOOKUP(A163,BDNãoCont[],15,FALSE))+VLOOKUP(A163,BDNãoCont[],14,FALSE),"")</f>
        <v>588691287.60685062</v>
      </c>
      <c r="AB163" s="8">
        <f>IFERROR((VLOOKUP(A163,TabRankingEficiência[],13,FALSE)*VLOOKUP(A163,BDNãoCont[],15,FALSE))+VLOOKUP(A163,BDNãoCont[],14,FALSE),"")</f>
        <v>598287035.53141379</v>
      </c>
      <c r="AC163" s="8">
        <f t="shared" si="24"/>
        <v>598287035.53141379</v>
      </c>
      <c r="AD163" s="8">
        <f>IFERROR(AC163-IFERROR(VLOOKUP(A163,BDNãoCont[],14,FALSE),VLOOKUP(A163,BDContábil[],17,FALSE)+VLOOKUP(A163,BDContábil[],18,FALSE)),"")</f>
        <v>391936067.06203699</v>
      </c>
      <c r="AE163" s="8">
        <f>VLOOKUP(A163,BDContábil[],5,FALSE)</f>
        <v>139673297.03999999</v>
      </c>
      <c r="AF163" s="8">
        <f>-VLOOKUP(A163,BDContábil[],10,FALSE)</f>
        <v>362663661.13000005</v>
      </c>
      <c r="AG163" t="str">
        <f>'Demonstrativos a plotar'!A163</f>
        <v>CELPE</v>
      </c>
      <c r="AH163" s="38" t="str">
        <f>IF(OR(IF(Reclassificado,Indicadores[[#This Row],[Ranking Financeiro Ajustado]],Indicadores[[#This Row],[Rating IFF]])="",E163&lt;&gt;"Grande",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163" s="38" t="str">
        <f>IF(OR(Indicadores[[#This Row],[Ranking Financeiro Ajustado]]="",E163&lt;&gt;"Grande",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163" s="38" t="str">
        <f>RIGHT(Indicadores[[#This Row],[Ano Ranking Financeiro]],1)</f>
        <v>B</v>
      </c>
      <c r="AK163" s="39" t="str">
        <f>IF(Indicadores[[#This Row],[Div - At Reg/ Ebitda]]&lt;1,"A",IF(Indicadores[[#This Row],[Div - At Reg/ Ebitda]]&lt;2.5,"B",IF(Indicadores[[#This Row],[Div - At Reg/ Ebitda]]&lt;3.7,"C","D")))</f>
        <v>B</v>
      </c>
      <c r="AL163" s="39"/>
      <c r="AM163" s="39" t="s">
        <v>79</v>
      </c>
      <c r="AN163" s="39">
        <f>IFERROR(Indicadores[[#This Row],[EBIT Aj]]/(Indicadores[[#This Row],[DF Ajust]]+Indicadores[[#This Row],[Dívidas CP]]),"")</f>
        <v>0.78022542575774134</v>
      </c>
      <c r="AO163" s="39">
        <f t="shared" si="25"/>
        <v>1.1910074021050676</v>
      </c>
      <c r="AP163" s="39">
        <f t="shared" si="26"/>
        <v>4.2834747099875132</v>
      </c>
      <c r="AQ163" s="39">
        <f>IFERROR((VLOOKUP(A163,BDContábil[],15,FALSE)-VLOOKUP(A163,BDContábil[],9,FALSE))/Indicadores[[#This Row],[EBITDA Utilizado]],"")</f>
        <v>1.9966412714073893</v>
      </c>
      <c r="AR163" s="39">
        <f>IFERROR(VLOOKUP(A163,BDContábil[],23,FALSE)/Indicadores[[#This Row],[EBITDA Utilizado]],"")</f>
        <v>-0.10857015902459649</v>
      </c>
      <c r="AS163" s="39">
        <f>IFERROR((VLOOKUP(A163,BDContábil[],9,FALSE)+VLOOKUP(A163,BDContábil[],10,FALSE))/Indicadores[[#This Row],[EBITDA Utilizado]],"")</f>
        <v>-0.2103931879924395</v>
      </c>
      <c r="AT163" s="39">
        <f>Indicadores[[#This Row],[Dív Líqu/ Ebitda]]-Indicadores[[#This Row],[Ativos Reg/ Ebitda]]</f>
        <v>2.1052114304319858</v>
      </c>
      <c r="AU163" s="39">
        <f>IFERROR(VLOOKUP(A163,BDNãoCont[],11,FALSE),"")</f>
        <v>2</v>
      </c>
      <c r="AV163" s="39">
        <f>IFERROR(AC163*IF(TipoEbitda="Normal",1,IF(TipoEbitda="Aj a Provisões",1-DifEditaAjProv,1-DifEditaAjProveOutros))/(VLOOKUP(A163,BDNãoCont[],14,FALSE)+VLOOKUP(A163,BDNãoCont[],15,FALSE)),"")</f>
        <v>1.0922942762539261</v>
      </c>
      <c r="AW163" s="39">
        <f>IFERROR(Indicadores[[#This Row],[EBIT Aj]]/Indicadores[[#This Row],[Capital Investido]]*100,"")</f>
        <v>16.813650606386858</v>
      </c>
      <c r="AX163" s="51">
        <f>IF(Indicadores[[#This Row],[Patrimônio Líquido]]&lt;0,"",Indicadores[[#This Row],[Lucro Líquido]]/Indicadores[[#This Row],[Patrimônio Líquido]]*100)</f>
        <v>11.637610309303213</v>
      </c>
      <c r="AY163" s="51"/>
      <c r="AZ163" s="39" t="str">
        <f>IF(OR(Indicadores[[#This Row],[Rating Operacional]]="",E163&lt;&gt;"Grande",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163" s="39">
        <f>IFERROR(VLOOKUP(Indicadores[[#This Row],[Concatenado]],TabRankingEficiência[],13,FALSE),"")</f>
        <v>1.2056485280707581</v>
      </c>
      <c r="BB163" s="39">
        <f>IFERROR(VLOOKUP(Indicadores[[#This Row],[Concatenado]],TabRankingEficiência[],12,FALSE),"")</f>
        <v>1.1761307053102501</v>
      </c>
      <c r="BC163" s="39">
        <f>IFERROR(VLOOKUP(Indicadores[[#This Row],[Concatenado]],TabRankingEficiência[],11,FALSE),"")</f>
        <v>0.95154047916517204</v>
      </c>
    </row>
    <row r="164" spans="1:55" ht="15" hidden="1" x14ac:dyDescent="0.25">
      <c r="A164" t="str">
        <f t="shared" si="18"/>
        <v>CELPE2012</v>
      </c>
      <c r="B164">
        <f>'Demonstrativos a plotar'!B164</f>
        <v>2012</v>
      </c>
      <c r="C164" s="38" t="str">
        <f t="shared" si="19"/>
        <v>B</v>
      </c>
      <c r="D164" s="38" t="str">
        <f>IFERROR(VLOOKUP(Indicadores[[#This Row],[Concatenado]],TabRankingEficiência[],IF(TipoEbitda="Normal",14,IF(TipoEbitda="Recorrente",15,16)),FALSE),"")</f>
        <v>C</v>
      </c>
      <c r="E164" t="str">
        <f>IF(OR(Tamanho="Todas",VLOOKUP(AG164,Empresas[], 4,FALSE)="Mais de 200m"), "Grande","")</f>
        <v>Grande</v>
      </c>
      <c r="F164" s="71" t="b">
        <f>IF(VLOOKUP(AG164,Empresas[], 6,FALSE), TRUE,FALSE)</f>
        <v>0</v>
      </c>
      <c r="G164" t="b">
        <f>IF(VLOOKUP(AG164,Empresas[], 5,FALSE), TRUE,FALSE)</f>
        <v>0</v>
      </c>
      <c r="H164" s="71" t="b">
        <f>IF(VLOOKUP(AG164,Empresas[],7,FALSE), TRUE,FALSE)</f>
        <v>0</v>
      </c>
      <c r="I164" s="9">
        <f t="shared" si="20"/>
        <v>0</v>
      </c>
      <c r="J164" s="1">
        <f t="shared" si="21"/>
        <v>1</v>
      </c>
      <c r="K164" s="1">
        <f t="shared" si="22"/>
        <v>0</v>
      </c>
      <c r="L164" s="1">
        <f t="shared" si="23"/>
        <v>0</v>
      </c>
      <c r="M164" s="8">
        <f>IFERROR(VLOOKUP(A164,BDNãoCont[],18,FALSE),"")</f>
        <v>2578060919.2776337</v>
      </c>
      <c r="N164" s="7">
        <f>IFERROR(VLOOKUP(A164,BDNãoCont[],13),"")</f>
        <v>0.11045172283934426</v>
      </c>
      <c r="O164" s="84">
        <f>IFERROR(VLOOKUP(A164,BDContábil[],21,FALSE),"")</f>
        <v>10286558.77000073</v>
      </c>
      <c r="P164" s="84">
        <f>IFERROR(-VLOOKUP(A164,BDContábil[],11,FALSE),"")</f>
        <v>420160902.83000004</v>
      </c>
      <c r="Q164" s="84">
        <f>IFERROR(VLOOKUP(A164,BDNãoCont[],3,FALSE),"")</f>
        <v>497235017.22154933</v>
      </c>
      <c r="R164" s="84">
        <f>VLOOKUP(A164,BDContábil[],15,FALSE)-VLOOKUP(A164,BDContábil[],9,FALSE)</f>
        <v>1082810162.6800001</v>
      </c>
      <c r="S164" s="84">
        <f>VLOOKUP(A164,BDContábil[],23,FALSE)</f>
        <v>11894526.780000001</v>
      </c>
      <c r="T164" s="84">
        <f>VLOOKUP(A164,BDContábil[],16,FALSE)</f>
        <v>1999743543.4100008</v>
      </c>
      <c r="U164" s="84">
        <f>IFERROR((1/VLOOKUP(Indicadores[[#This Row],[Concatenado]],TabRankingEficiência[],11,FALSE))*(Indicadores[[#This Row],[EBITDA Normal]]-VLOOKUP(A164,BDNãoCont[],14,FALSE)),"")</f>
        <v>359529452.62785202</v>
      </c>
      <c r="V164" s="84">
        <f>IFERROR(VLOOKUP(A164,BDNãoCont[],14,FALSE),"")</f>
        <v>228216202.79380208</v>
      </c>
      <c r="W164" s="84">
        <f>IFERROR(Indicadores[[#This Row],[EBITDA Normal]]-Indicadores[[#This Row],[Depreciação Regulatória]],"")</f>
        <v>61710546.526198566</v>
      </c>
      <c r="X164" s="84">
        <f>IFERROR(Indicadores[[#This Row],[EBITDA AJ (com variações de mercado)]]-Indicadores[[#This Row],[Depreciação Regulatória]],"")</f>
        <v>350509050.49168724</v>
      </c>
      <c r="Y164" s="84">
        <f>IFERROR(Indicadores[[#This Row],[EBITDA Recorrente]]-Indicadores[[#This Row],[Depreciação Regulatória]],"")</f>
        <v>341858402.81691593</v>
      </c>
      <c r="Z164" s="8">
        <f>VLOOKUP(A164,BDContábil[],8,FALSE)</f>
        <v>289926749.32000065</v>
      </c>
      <c r="AA164" s="8">
        <f>IFERROR((VLOOKUP(A164,TabRankingEficiência[],12,FALSE)*VLOOKUP(A164,BDNãoCont[],15,FALSE))+VLOOKUP(A164,BDNãoCont[],14,FALSE),"")</f>
        <v>578725253.28548932</v>
      </c>
      <c r="AB164" s="8">
        <f>IFERROR((VLOOKUP(A164,TabRankingEficiência[],13,FALSE)*VLOOKUP(A164,BDNãoCont[],15,FALSE))+VLOOKUP(A164,BDNãoCont[],14,FALSE),"")</f>
        <v>570074605.61071801</v>
      </c>
      <c r="AC164" s="8">
        <f t="shared" si="24"/>
        <v>570074605.61071801</v>
      </c>
      <c r="AD164" s="8">
        <f>IFERROR(AC164-IFERROR(VLOOKUP(A164,BDNãoCont[],14,FALSE),VLOOKUP(A164,BDContábil[],17,FALSE)+VLOOKUP(A164,BDContábil[],18,FALSE)),"")</f>
        <v>341858402.81691593</v>
      </c>
      <c r="AE164" s="8">
        <f>VLOOKUP(A164,BDContábil[],5,FALSE)</f>
        <v>115677002.08</v>
      </c>
      <c r="AF164" s="8">
        <f>-VLOOKUP(A164,BDContábil[],10,FALSE)</f>
        <v>284491135.19999999</v>
      </c>
      <c r="AG164" t="str">
        <f>'Demonstrativos a plotar'!A164</f>
        <v>CELPE</v>
      </c>
      <c r="AH164" s="38" t="str">
        <f>IF(OR(IF(Reclassificado,Indicadores[[#This Row],[Ranking Financeiro Ajustado]],Indicadores[[#This Row],[Rating IFF]])="",E164&lt;&gt;"Grande",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164" s="38" t="str">
        <f>IF(OR(Indicadores[[#This Row],[Ranking Financeiro Ajustado]]="",E164&lt;&gt;"Grande",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164" s="38" t="str">
        <f>RIGHT(Indicadores[[#This Row],[Ano Ranking Financeiro]],1)</f>
        <v>B</v>
      </c>
      <c r="AK164" s="39" t="str">
        <f>IF(Indicadores[[#This Row],[Div - At Reg/ Ebitda]]&lt;1,"A",IF(Indicadores[[#This Row],[Div - At Reg/ Ebitda]]&lt;2.5,"B",IF(Indicadores[[#This Row],[Div - At Reg/ Ebitda]]&lt;3.7,"C","D")))</f>
        <v>B</v>
      </c>
      <c r="AL164" s="39"/>
      <c r="AM164" s="39" t="s">
        <v>79</v>
      </c>
      <c r="AN164" s="39">
        <f>IFERROR(Indicadores[[#This Row],[EBIT Aj]]/(Indicadores[[#This Row],[DF Ajust]]+Indicadores[[#This Row],[Dívidas CP]]),"")</f>
        <v>0.85428691334741536</v>
      </c>
      <c r="AO164" s="39">
        <f t="shared" si="25"/>
        <v>1.4245876982750216</v>
      </c>
      <c r="AP164" s="39">
        <f t="shared" si="26"/>
        <v>4.9281585393824896</v>
      </c>
      <c r="AQ164" s="39">
        <f>IFERROR((VLOOKUP(A164,BDContábil[],15,FALSE)-VLOOKUP(A164,BDContábil[],9,FALSE))/Indicadores[[#This Row],[EBITDA Utilizado]],"")</f>
        <v>1.8994183428324984</v>
      </c>
      <c r="AR164" s="39">
        <f>IFERROR(VLOOKUP(A164,BDContábil[],23,FALSE)/Indicadores[[#This Row],[EBITDA Utilizado]],"")</f>
        <v>2.0864859902428833E-2</v>
      </c>
      <c r="AS164" s="39">
        <f>IFERROR((VLOOKUP(A164,BDContábil[],9,FALSE)+VLOOKUP(A164,BDContábil[],10,FALSE))/Indicadores[[#This Row],[EBITDA Utilizado]],"")</f>
        <v>-0.16118800466749361</v>
      </c>
      <c r="AT164" s="39">
        <f>Indicadores[[#This Row],[Dív Líqu/ Ebitda]]-Indicadores[[#This Row],[Ativos Reg/ Ebitda]]</f>
        <v>1.8785534829300696</v>
      </c>
      <c r="AU164" s="39">
        <f>IFERROR(VLOOKUP(A164,BDNãoCont[],11,FALSE),"")</f>
        <v>2</v>
      </c>
      <c r="AV164" s="39">
        <f>IFERROR(AC164*IF(TipoEbitda="Normal",1,IF(TipoEbitda="Aj a Provisões",1-DifEditaAjProv,1-DifEditaAjProveOutros))/(VLOOKUP(A164,BDNãoCont[],14,FALSE)+VLOOKUP(A164,BDNãoCont[],15,FALSE)),"")</f>
        <v>0.94106971577443266</v>
      </c>
      <c r="AW164" s="39">
        <f>IFERROR(Indicadores[[#This Row],[EBIT Aj]]/Indicadores[[#This Row],[Capital Investido]]*100,"")</f>
        <v>13.260291882966978</v>
      </c>
      <c r="AX164" s="51">
        <f>IF(Indicadores[[#This Row],[Patrimônio Líquido]]&lt;0,"",Indicadores[[#This Row],[Lucro Líquido]]/Indicadores[[#This Row],[Patrimônio Líquido]]*100)</f>
        <v>0.51439389835258043</v>
      </c>
      <c r="AY164" s="51"/>
      <c r="AZ164" s="39" t="str">
        <f>IF(OR(Indicadores[[#This Row],[Rating Operacional]]="",E164&lt;&gt;"Grande",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164" s="39">
        <f>IFERROR(VLOOKUP(Indicadores[[#This Row],[Concatenado]],TabRankingEficiência[],13,FALSE),"")</f>
        <v>0.95084950703179327</v>
      </c>
      <c r="BB164" s="39">
        <f>IFERROR(VLOOKUP(Indicadores[[#This Row],[Concatenado]],TabRankingEficiência[],12,FALSE),"")</f>
        <v>0.97491053349562795</v>
      </c>
      <c r="BC164" s="39">
        <f>IFERROR(VLOOKUP(Indicadores[[#This Row],[Concatenado]],TabRankingEficiência[],11,FALSE),"")</f>
        <v>0.17164253463839299</v>
      </c>
    </row>
    <row r="165" spans="1:55" ht="15" hidden="1" x14ac:dyDescent="0.25">
      <c r="A165" t="str">
        <f t="shared" si="18"/>
        <v>CELPE2013</v>
      </c>
      <c r="B165">
        <f>'Demonstrativos a plotar'!B165</f>
        <v>2013</v>
      </c>
      <c r="C165" s="38" t="str">
        <f t="shared" si="19"/>
        <v>A</v>
      </c>
      <c r="D165" s="38" t="str">
        <f>IFERROR(VLOOKUP(Indicadores[[#This Row],[Concatenado]],TabRankingEficiência[],IF(TipoEbitda="Normal",14,IF(TipoEbitda="Recorrente",15,16)),FALSE),"")</f>
        <v>C</v>
      </c>
      <c r="E165" t="str">
        <f>IF(OR(Tamanho="Todas",VLOOKUP(AG165,Empresas[], 4,FALSE)="Mais de 200m"), "Grande","")</f>
        <v>Grande</v>
      </c>
      <c r="F165" s="71" t="b">
        <f>IF(VLOOKUP(AG165,Empresas[], 6,FALSE), TRUE,FALSE)</f>
        <v>0</v>
      </c>
      <c r="G165" t="b">
        <f>IF(VLOOKUP(AG165,Empresas[], 5,FALSE), TRUE,FALSE)</f>
        <v>0</v>
      </c>
      <c r="H165" s="71" t="b">
        <f>IF(VLOOKUP(AG165,Empresas[],7,FALSE), TRUE,FALSE)</f>
        <v>0</v>
      </c>
      <c r="I165" s="9">
        <f t="shared" si="20"/>
        <v>1</v>
      </c>
      <c r="J165" s="1">
        <f t="shared" si="21"/>
        <v>1</v>
      </c>
      <c r="K165" s="1">
        <f t="shared" si="22"/>
        <v>0</v>
      </c>
      <c r="L165" s="1">
        <f t="shared" si="23"/>
        <v>0</v>
      </c>
      <c r="M165" s="8">
        <f>IFERROR(VLOOKUP(A165,BDNãoCont[],18,FALSE),"")</f>
        <v>2464898795.6570506</v>
      </c>
      <c r="N165" s="7">
        <f>IFERROR(VLOOKUP(A165,BDNãoCont[],13),"")</f>
        <v>0.12076579835464968</v>
      </c>
      <c r="O165" s="84">
        <f>IFERROR(VLOOKUP(A165,BDContábil[],21,FALSE),"")</f>
        <v>58388607.46999909</v>
      </c>
      <c r="P165" s="84">
        <f>IFERROR(-VLOOKUP(A165,BDContábil[],11,FALSE),"")</f>
        <v>483243798.67999995</v>
      </c>
      <c r="Q165" s="84">
        <f>IFERROR(VLOOKUP(A165,BDNãoCont[],3,FALSE),"")</f>
        <v>532520100.69813442</v>
      </c>
      <c r="R165" s="84">
        <f>VLOOKUP(A165,BDContábil[],15,FALSE)-VLOOKUP(A165,BDContábil[],9,FALSE)</f>
        <v>1089081717.0599999</v>
      </c>
      <c r="S165" s="84">
        <f>VLOOKUP(A165,BDContábil[],23,FALSE)</f>
        <v>103683934.69</v>
      </c>
      <c r="T165" s="84">
        <f>VLOOKUP(A165,BDContábil[],16,FALSE)</f>
        <v>1908971603.3099978</v>
      </c>
      <c r="U165" s="84">
        <f>IFERROR((1/VLOOKUP(Indicadores[[#This Row],[Concatenado]],TabRankingEficiência[],11,FALSE))*(Indicadores[[#This Row],[EBITDA Normal]]-VLOOKUP(A165,BDNãoCont[],14,FALSE)),"")</f>
        <v>283463769.47413152</v>
      </c>
      <c r="V165" s="84">
        <f>IFERROR(VLOOKUP(A165,BDNãoCont[],14,FALSE),"")</f>
        <v>192242800.13436988</v>
      </c>
      <c r="W165" s="84">
        <f>IFERROR(Indicadores[[#This Row],[EBITDA Normal]]-Indicadores[[#This Row],[Depreciação Regulatória]],"")</f>
        <v>211120907.41562924</v>
      </c>
      <c r="X165" s="84">
        <f>IFERROR(Indicadores[[#This Row],[EBITDA AJ (com variações de mercado)]]-Indicadores[[#This Row],[Depreciação Regulatória]],"")</f>
        <v>205792328.2400001</v>
      </c>
      <c r="Y165" s="84">
        <f>IFERROR(Indicadores[[#This Row],[EBITDA Recorrente]]-Indicadores[[#This Row],[Depreciação Regulatória]],"")</f>
        <v>251867990.13251999</v>
      </c>
      <c r="Z165" s="8">
        <f>VLOOKUP(A165,BDContábil[],8,FALSE)</f>
        <v>403363707.54999912</v>
      </c>
      <c r="AA165" s="8">
        <f>IFERROR((VLOOKUP(A165,TabRankingEficiência[],12,FALSE)*VLOOKUP(A165,BDNãoCont[],15,FALSE))+VLOOKUP(A165,BDNãoCont[],14,FALSE),"")</f>
        <v>398035128.37436998</v>
      </c>
      <c r="AB165" s="8">
        <f>IFERROR((VLOOKUP(A165,TabRankingEficiência[],13,FALSE)*VLOOKUP(A165,BDNãoCont[],15,FALSE))+VLOOKUP(A165,BDNãoCont[],14,FALSE),"")</f>
        <v>444110790.26688987</v>
      </c>
      <c r="AC165" s="8">
        <f t="shared" si="24"/>
        <v>444110790.26688987</v>
      </c>
      <c r="AD165" s="8">
        <f>IFERROR(AC165-IFERROR(VLOOKUP(A165,BDNãoCont[],14,FALSE),VLOOKUP(A165,BDContábil[],17,FALSE)+VLOOKUP(A165,BDContábil[],18,FALSE)),"")</f>
        <v>251867990.13251999</v>
      </c>
      <c r="AE165" s="8">
        <f>VLOOKUP(A165,BDContábil[],5,FALSE)</f>
        <v>107421090.13</v>
      </c>
      <c r="AF165" s="8">
        <f>-VLOOKUP(A165,BDContábil[],10,FALSE)</f>
        <v>135920776.03999999</v>
      </c>
      <c r="AG165" t="str">
        <f>'Demonstrativos a plotar'!A165</f>
        <v>CELPE</v>
      </c>
      <c r="AH165" s="38" t="str">
        <f>IF(OR(IF(Reclassificado,Indicadores[[#This Row],[Ranking Financeiro Ajustado]],Indicadores[[#This Row],[Rating IFF]])="",E165&lt;&gt;"Grande",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165" s="38" t="str">
        <f>IF(OR(Indicadores[[#This Row],[Ranking Financeiro Ajustado]]="",E165&lt;&gt;"Grande",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165" s="38" t="str">
        <f>RIGHT(Indicadores[[#This Row],[Ano Ranking Financeiro]],1)</f>
        <v>B</v>
      </c>
      <c r="AK165" s="39" t="str">
        <f>IF(Indicadores[[#This Row],[Div - At Reg/ Ebitda]]&lt;1,"A",IF(Indicadores[[#This Row],[Div - At Reg/ Ebitda]]&lt;2.5,"B",IF(Indicadores[[#This Row],[Div - At Reg/ Ebitda]]&lt;3.7,"C","D")))</f>
        <v>B</v>
      </c>
      <c r="AL165" s="39" t="s">
        <v>79</v>
      </c>
      <c r="AM165" s="39" t="s">
        <v>79</v>
      </c>
      <c r="AN165" s="39">
        <f>IFERROR(Indicadores[[#This Row],[EBIT Aj]]/(Indicadores[[#This Row],[DF Ajust]]+Indicadores[[#This Row],[Dívidas CP]]),"")</f>
        <v>1.0350376369537808</v>
      </c>
      <c r="AO165" s="39">
        <f t="shared" si="25"/>
        <v>1.8250488387256454</v>
      </c>
      <c r="AP165" s="39">
        <f t="shared" si="26"/>
        <v>4.1342979272453029</v>
      </c>
      <c r="AQ165" s="39">
        <f>IFERROR((VLOOKUP(A165,BDContábil[],15,FALSE)-VLOOKUP(A165,BDContábil[],9,FALSE))/Indicadores[[#This Row],[EBITDA Utilizado]],"")</f>
        <v>2.4522748398108334</v>
      </c>
      <c r="AR165" s="39">
        <f>IFERROR(VLOOKUP(A165,BDContábil[],23,FALSE)/Indicadores[[#This Row],[EBITDA Utilizado]],"")</f>
        <v>0.23346411967989067</v>
      </c>
      <c r="AS165" s="39">
        <f>IFERROR((VLOOKUP(A165,BDContábil[],9,FALSE)+VLOOKUP(A165,BDContábil[],10,FALSE))/Indicadores[[#This Row],[EBITDA Utilizado]],"")</f>
        <v>3.0055990335155706E-2</v>
      </c>
      <c r="AT165" s="39">
        <f>Indicadores[[#This Row],[Dív Líqu/ Ebitda]]-Indicadores[[#This Row],[Ativos Reg/ Ebitda]]</f>
        <v>2.2188107201309428</v>
      </c>
      <c r="AU165" s="39">
        <f>IFERROR(VLOOKUP(A165,BDNãoCont[],11,FALSE),"")</f>
        <v>2.75</v>
      </c>
      <c r="AV165" s="39">
        <f>IFERROR(AC165*IF(TipoEbitda="Normal",1,IF(TipoEbitda="Aj a Provisões",1-DifEditaAjProv,1-DifEditaAjProveOutros))/(VLOOKUP(A165,BDNãoCont[],14,FALSE)+VLOOKUP(A165,BDNãoCont[],15,FALSE)),"")</f>
        <v>0.90579872648055659</v>
      </c>
      <c r="AW165" s="39">
        <f>IFERROR(Indicadores[[#This Row],[EBIT Aj]]/Indicadores[[#This Row],[Capital Investido]]*100,"")</f>
        <v>10.218187885697001</v>
      </c>
      <c r="AX165" s="51">
        <f>IF(Indicadores[[#This Row],[Patrimônio Líquido]]&lt;0,"",Indicadores[[#This Row],[Lucro Líquido]]/Indicadores[[#This Row],[Patrimônio Líquido]]*100)</f>
        <v>3.0586420127338774</v>
      </c>
      <c r="AY165" s="51"/>
      <c r="AZ165" s="39" t="str">
        <f>IF(OR(Indicadores[[#This Row],[Rating Operacional]]="",E165&lt;&gt;"Grande",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165" s="39">
        <f>IFERROR(VLOOKUP(Indicadores[[#This Row],[Concatenado]],TabRankingEficiência[],13,FALSE),"")</f>
        <v>0.88853679816119591</v>
      </c>
      <c r="BB165" s="39">
        <f>IFERROR(VLOOKUP(Indicadores[[#This Row],[Concatenado]],TabRankingEficiência[],12,FALSE),"")</f>
        <v>0.72599164476716205</v>
      </c>
      <c r="BC165" s="39">
        <f>IFERROR(VLOOKUP(Indicadores[[#This Row],[Concatenado]],TabRankingEficiência[],11,FALSE),"")</f>
        <v>0.74478974088043304</v>
      </c>
    </row>
    <row r="166" spans="1:55" ht="15" hidden="1" x14ac:dyDescent="0.25">
      <c r="A166" t="str">
        <f t="shared" si="18"/>
        <v>CELPE2014</v>
      </c>
      <c r="B166">
        <f>'Demonstrativos a plotar'!B166</f>
        <v>2014</v>
      </c>
      <c r="C166" s="38" t="str">
        <f t="shared" si="19"/>
        <v>C</v>
      </c>
      <c r="D166" s="38" t="str">
        <f>IFERROR(VLOOKUP(Indicadores[[#This Row],[Concatenado]],TabRankingEficiência[],IF(TipoEbitda="Normal",14,IF(TipoEbitda="Recorrente",15,16)),FALSE),"")</f>
        <v>B</v>
      </c>
      <c r="E166" t="str">
        <f>IF(OR(Tamanho="Todas",VLOOKUP(AG166,Empresas[], 4,FALSE)="Mais de 200m"), "Grande","")</f>
        <v>Grande</v>
      </c>
      <c r="F166" s="71" t="b">
        <f>IF(VLOOKUP(AG166,Empresas[], 6,FALSE), TRUE,FALSE)</f>
        <v>0</v>
      </c>
      <c r="G166" t="b">
        <f>IF(VLOOKUP(AG166,Empresas[], 5,FALSE), TRUE,FALSE)</f>
        <v>0</v>
      </c>
      <c r="H166" s="71" t="b">
        <f>IF(VLOOKUP(AG166,Empresas[],7,FALSE), TRUE,FALSE)</f>
        <v>0</v>
      </c>
      <c r="I166" s="9">
        <f t="shared" si="20"/>
        <v>0</v>
      </c>
      <c r="J166" s="1">
        <f t="shared" si="21"/>
        <v>0</v>
      </c>
      <c r="K166" s="1">
        <f t="shared" si="22"/>
        <v>1</v>
      </c>
      <c r="L166" s="1">
        <f t="shared" si="23"/>
        <v>0</v>
      </c>
      <c r="M166" s="8">
        <f>IFERROR(VLOOKUP(A166,BDNãoCont[],18,FALSE),"")</f>
        <v>2621341111.7083526</v>
      </c>
      <c r="N166" s="7">
        <f>IFERROR(VLOOKUP(A166,BDNãoCont[],13),"")</f>
        <v>0.10315746632648146</v>
      </c>
      <c r="O166" s="84">
        <f>IFERROR(VLOOKUP(A166,BDContábil[],21,FALSE),"")</f>
        <v>-45901253.959999964</v>
      </c>
      <c r="P166" s="84">
        <f>IFERROR(-VLOOKUP(A166,BDContábil[],11,FALSE),"")</f>
        <v>559559106.95000005</v>
      </c>
      <c r="Q166" s="84">
        <f>IFERROR(VLOOKUP(A166,BDNãoCont[],3,FALSE),"")</f>
        <v>592377238.91106653</v>
      </c>
      <c r="R166" s="84">
        <f>VLOOKUP(A166,BDContábil[],15,FALSE)-VLOOKUP(A166,BDContábil[],9,FALSE)</f>
        <v>1358465502.74</v>
      </c>
      <c r="S166" s="84">
        <f>VLOOKUP(A166,BDContábil[],23,FALSE)</f>
        <v>249223491.48000005</v>
      </c>
      <c r="T166" s="84">
        <f>VLOOKUP(A166,BDContábil[],16,FALSE)</f>
        <v>1796764078.0900009</v>
      </c>
      <c r="U166" s="84">
        <f>IFERROR((1/VLOOKUP(Indicadores[[#This Row],[Concatenado]],TabRankingEficiência[],11,FALSE))*(Indicadores[[#This Row],[EBITDA Normal]]-VLOOKUP(A166,BDNãoCont[],14,FALSE)),"")</f>
        <v>280012568.57799715</v>
      </c>
      <c r="V166" s="84">
        <f>IFERROR(VLOOKUP(A166,BDNãoCont[],14,FALSE),"")</f>
        <v>195573902.59092388</v>
      </c>
      <c r="W166" s="84">
        <f>IFERROR(Indicadores[[#This Row],[EBITDA Normal]]-Indicadores[[#This Row],[Depreciação Regulatória]],"")</f>
        <v>129166706.79907617</v>
      </c>
      <c r="X166" s="84">
        <f>IFERROR(Indicadores[[#This Row],[EBITDA AJ (com variações de mercado)]]-Indicadores[[#This Row],[Depreciação Regulatória]],"")</f>
        <v>451405321.15598834</v>
      </c>
      <c r="Y166" s="84">
        <f>IFERROR(Indicadores[[#This Row],[EBITDA Recorrente]]-Indicadores[[#This Row],[Depreciação Regulatória]],"")</f>
        <v>270351202.325495</v>
      </c>
      <c r="Z166" s="8">
        <f>VLOOKUP(A166,BDContábil[],8,FALSE)</f>
        <v>324740609.39000005</v>
      </c>
      <c r="AA166" s="8">
        <f>IFERROR((VLOOKUP(A166,TabRankingEficiência[],12,FALSE)*VLOOKUP(A166,BDNãoCont[],15,FALSE))+VLOOKUP(A166,BDNãoCont[],14,FALSE),"")</f>
        <v>646979223.74691224</v>
      </c>
      <c r="AB166" s="8">
        <f>IFERROR((VLOOKUP(A166,TabRankingEficiência[],13,FALSE)*VLOOKUP(A166,BDNãoCont[],15,FALSE))+VLOOKUP(A166,BDNãoCont[],14,FALSE),"")</f>
        <v>465925104.91641891</v>
      </c>
      <c r="AC166" s="8">
        <f t="shared" si="24"/>
        <v>465925104.91641891</v>
      </c>
      <c r="AD166" s="8">
        <f>IFERROR(AC166-IFERROR(VLOOKUP(A166,BDNãoCont[],14,FALSE),VLOOKUP(A166,BDContábil[],17,FALSE)+VLOOKUP(A166,BDContábil[],18,FALSE)),"")</f>
        <v>270351202.325495</v>
      </c>
      <c r="AE166" s="8">
        <f>VLOOKUP(A166,BDContábil[],5,FALSE)</f>
        <v>116796993.00999999</v>
      </c>
      <c r="AF166" s="8">
        <f>-VLOOKUP(A166,BDContábil[],10,FALSE)</f>
        <v>352022794.88</v>
      </c>
      <c r="AG166" t="str">
        <f>'Demonstrativos a plotar'!A166</f>
        <v>CELPE</v>
      </c>
      <c r="AH166" s="38" t="str">
        <f>IF(OR(IF(Reclassificado,Indicadores[[#This Row],[Ranking Financeiro Ajustado]],Indicadores[[#This Row],[Rating IFF]])="",E166&lt;&gt;"Grande",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166" s="38" t="str">
        <f>IF(OR(Indicadores[[#This Row],[Ranking Financeiro Ajustado]]="",E166&lt;&gt;"Grande",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166" s="38" t="str">
        <f>RIGHT(Indicadores[[#This Row],[Ano Ranking Financeiro]],1)</f>
        <v>C</v>
      </c>
      <c r="AK166" s="39" t="str">
        <f>IF(Indicadores[[#This Row],[Div - At Reg/ Ebitda]]&lt;1,"A",IF(Indicadores[[#This Row],[Div - At Reg/ Ebitda]]&lt;2.5,"B",IF(Indicadores[[#This Row],[Div - At Reg/ Ebitda]]&lt;3.7,"C","D")))</f>
        <v>B</v>
      </c>
      <c r="AL166" s="39"/>
      <c r="AM166" s="39" t="s">
        <v>80</v>
      </c>
      <c r="AN166" s="39">
        <f>IFERROR(Indicadores[[#This Row],[EBIT Aj]]/(Indicadores[[#This Row],[DF Ajust]]+Indicadores[[#This Row],[Dívidas CP]]),"")</f>
        <v>0.57666337750429597</v>
      </c>
      <c r="AO166" s="39">
        <f t="shared" si="25"/>
        <v>0.99382559557349515</v>
      </c>
      <c r="AP166" s="39">
        <f t="shared" si="26"/>
        <v>3.9891875031108639</v>
      </c>
      <c r="AQ166" s="39">
        <f>IFERROR((VLOOKUP(A166,BDContábil[],15,FALSE)-VLOOKUP(A166,BDContábil[],9,FALSE))/Indicadores[[#This Row],[EBITDA Utilizado]],"")</f>
        <v>2.9156306204699822</v>
      </c>
      <c r="AR166" s="39">
        <f>IFERROR(VLOOKUP(A166,BDContábil[],23,FALSE)/Indicadores[[#This Row],[EBITDA Utilizado]],"")</f>
        <v>0.53490032807892507</v>
      </c>
      <c r="AS166" s="39">
        <f>IFERROR((VLOOKUP(A166,BDContábil[],9,FALSE)+VLOOKUP(A166,BDContábil[],10,FALSE))/Indicadores[[#This Row],[EBITDA Utilizado]],"")</f>
        <v>-0.63219942394570028</v>
      </c>
      <c r="AT166" s="39">
        <f>Indicadores[[#This Row],[Dív Líqu/ Ebitda]]-Indicadores[[#This Row],[Ativos Reg/ Ebitda]]</f>
        <v>2.3807302923910569</v>
      </c>
      <c r="AU166" s="39">
        <f>IFERROR(VLOOKUP(A166,BDNãoCont[],11,FALSE),"")</f>
        <v>3</v>
      </c>
      <c r="AV166" s="39">
        <f>IFERROR(AC166*IF(TipoEbitda="Normal",1,IF(TipoEbitda="Aj a Provisões",1-DifEditaAjProv,1-DifEditaAjProveOutros))/(VLOOKUP(A166,BDNãoCont[],14,FALSE)+VLOOKUP(A166,BDNãoCont[],15,FALSE)),"")</f>
        <v>0.95053070317684041</v>
      </c>
      <c r="AW166" s="39">
        <f>IFERROR(Indicadores[[#This Row],[EBIT Aj]]/Indicadores[[#This Row],[Capital Investido]]*100,"")</f>
        <v>10.313468976546307</v>
      </c>
      <c r="AX166" s="51">
        <f>IF(Indicadores[[#This Row],[Patrimônio Líquido]]&lt;0,"",Indicadores[[#This Row],[Lucro Líquido]]/Indicadores[[#This Row],[Patrimônio Líquido]]*100)</f>
        <v>-2.5546622686710205</v>
      </c>
      <c r="AY166" s="51"/>
      <c r="AZ166" s="39" t="str">
        <f>IF(OR(Indicadores[[#This Row],[Rating Operacional]]="",E166&lt;&gt;"Grande",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166" s="39">
        <f>IFERROR(VLOOKUP(Indicadores[[#This Row],[Concatenado]],TabRankingEficiência[],13,FALSE),"")</f>
        <v>0.9654966692942113</v>
      </c>
      <c r="BB166" s="39">
        <f>IFERROR(VLOOKUP(Indicadores[[#This Row],[Concatenado]],TabRankingEficiência[],12,FALSE),"")</f>
        <v>1.61208949813755</v>
      </c>
      <c r="BC166" s="39">
        <f>IFERROR(VLOOKUP(Indicadores[[#This Row],[Concatenado]],TabRankingEficiência[],11,FALSE),"")</f>
        <v>0.461288960902828</v>
      </c>
    </row>
    <row r="167" spans="1:55" ht="15" hidden="1" x14ac:dyDescent="0.25">
      <c r="A167" t="str">
        <f t="shared" si="18"/>
        <v>CELPE2015</v>
      </c>
      <c r="B167">
        <f>'Demonstrativos a plotar'!B167</f>
        <v>2015</v>
      </c>
      <c r="C167" s="38" t="str">
        <f t="shared" si="19"/>
        <v>C</v>
      </c>
      <c r="D167" s="38" t="str">
        <f>IFERROR(VLOOKUP(Indicadores[[#This Row],[Concatenado]],TabRankingEficiência[],IF(TipoEbitda="Normal",14,IF(TipoEbitda="Recorrente",15,16)),FALSE),"")</f>
        <v>D</v>
      </c>
      <c r="E167" t="str">
        <f>IF(OR(Tamanho="Todas",VLOOKUP(AG167,Empresas[], 4,FALSE)="Mais de 200m"), "Grande","")</f>
        <v>Grande</v>
      </c>
      <c r="F167" s="71" t="b">
        <f>IF(VLOOKUP(AG167,Empresas[], 6,FALSE), TRUE,FALSE)</f>
        <v>0</v>
      </c>
      <c r="G167" t="b">
        <f>IF(VLOOKUP(AG167,Empresas[], 5,FALSE), TRUE,FALSE)</f>
        <v>0</v>
      </c>
      <c r="H167" s="71" t="b">
        <f>IF(VLOOKUP(AG167,Empresas[],7,FALSE), TRUE,FALSE)</f>
        <v>0</v>
      </c>
      <c r="I167" s="9">
        <f t="shared" si="20"/>
        <v>0</v>
      </c>
      <c r="J167" s="1">
        <f t="shared" si="21"/>
        <v>0</v>
      </c>
      <c r="K167" s="1">
        <f t="shared" si="22"/>
        <v>1</v>
      </c>
      <c r="L167" s="1">
        <f t="shared" si="23"/>
        <v>0</v>
      </c>
      <c r="M167" s="8">
        <f>IFERROR(VLOOKUP(A167,BDNãoCont[],18,FALSE),"")</f>
        <v>2816321484.2976031</v>
      </c>
      <c r="N167" s="7">
        <f>IFERROR(VLOOKUP(A167,BDNãoCont[],13),"")</f>
        <v>0.10315746632648146</v>
      </c>
      <c r="O167" s="84">
        <f>IFERROR(VLOOKUP(A167,BDContábil[],21,FALSE),"")</f>
        <v>-83937098.730000779</v>
      </c>
      <c r="P167" s="84">
        <f>IFERROR(-VLOOKUP(A167,BDContábil[],11,FALSE),"")</f>
        <v>641319358.85000002</v>
      </c>
      <c r="Q167" s="84">
        <f>IFERROR(VLOOKUP(A167,BDNãoCont[],3,FALSE),"")</f>
        <v>636439392.53173661</v>
      </c>
      <c r="R167" s="84">
        <f>VLOOKUP(A167,BDContábil[],15,FALSE)-VLOOKUP(A167,BDContábil[],9,FALSE)</f>
        <v>1634936565</v>
      </c>
      <c r="S167" s="84">
        <f>VLOOKUP(A167,BDContábil[],23,FALSE)</f>
        <v>106867663.30999996</v>
      </c>
      <c r="T167" s="84">
        <f>VLOOKUP(A167,BDContábil[],16,FALSE)</f>
        <v>1640423054.3599994</v>
      </c>
      <c r="U167" s="84">
        <f>IFERROR((1/VLOOKUP(Indicadores[[#This Row],[Concatenado]],TabRankingEficiência[],11,FALSE))*(Indicadores[[#This Row],[EBITDA Normal]]-VLOOKUP(A167,BDNãoCont[],14,FALSE)),"")</f>
        <v>300840439.74566579</v>
      </c>
      <c r="V167" s="84">
        <f>IFERROR(VLOOKUP(A167,BDNãoCont[],14,FALSE),"")</f>
        <v>210121064.05174592</v>
      </c>
      <c r="W167" s="84">
        <f>IFERROR(Indicadores[[#This Row],[EBITDA Normal]]-Indicadores[[#This Row],[Depreciação Regulatória]],"")</f>
        <v>121248837.90825316</v>
      </c>
      <c r="X167" s="84">
        <f>IFERROR(Indicadores[[#This Row],[EBITDA AJ (com variações de mercado)]]-Indicadores[[#This Row],[Depreciação Regulatória]],"")</f>
        <v>-14256316.882887661</v>
      </c>
      <c r="Y167" s="84">
        <f>IFERROR(Indicadores[[#This Row],[EBITDA Recorrente]]-Indicadores[[#This Row],[Depreciação Regulatória]],"")</f>
        <v>219813604.01521537</v>
      </c>
      <c r="Z167" s="8">
        <f>VLOOKUP(A167,BDContábil[],8,FALSE)</f>
        <v>331369901.95999908</v>
      </c>
      <c r="AA167" s="8">
        <f>IFERROR((VLOOKUP(A167,TabRankingEficiência[],12,FALSE)*VLOOKUP(A167,BDNãoCont[],15,FALSE))+VLOOKUP(A167,BDNãoCont[],14,FALSE),"")</f>
        <v>195864747.16885826</v>
      </c>
      <c r="AB167" s="8">
        <f>IFERROR((VLOOKUP(A167,TabRankingEficiência[],13,FALSE)*VLOOKUP(A167,BDNãoCont[],15,FALSE))+VLOOKUP(A167,BDNãoCont[],14,FALSE),"")</f>
        <v>429934668.06696129</v>
      </c>
      <c r="AC167" s="8">
        <f t="shared" si="24"/>
        <v>429934668.06696129</v>
      </c>
      <c r="AD167" s="8">
        <f>IFERROR(AC167-IFERROR(VLOOKUP(A167,BDNãoCont[],14,FALSE),VLOOKUP(A167,BDContábil[],17,FALSE)+VLOOKUP(A167,BDContábil[],18,FALSE)),"")</f>
        <v>219813604.01521537</v>
      </c>
      <c r="AE167" s="8">
        <f>VLOOKUP(A167,BDContábil[],5,FALSE)</f>
        <v>141055789.73000002</v>
      </c>
      <c r="AF167" s="8">
        <f>-VLOOKUP(A167,BDContábil[],10,FALSE)</f>
        <v>550563605.96000004</v>
      </c>
      <c r="AG167" t="str">
        <f>'Demonstrativos a plotar'!A167</f>
        <v>CELPE</v>
      </c>
      <c r="AH167" s="38" t="str">
        <f>IF(OR(IF(Reclassificado,Indicadores[[#This Row],[Ranking Financeiro Ajustado]],Indicadores[[#This Row],[Rating IFF]])="",E167&lt;&gt;"Grande",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167" s="38" t="str">
        <f>IF(OR(Indicadores[[#This Row],[Ranking Financeiro Ajustado]]="",E167&lt;&gt;"Grande",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167" s="38" t="str">
        <f>RIGHT(Indicadores[[#This Row],[Ano Ranking Financeiro]],1)</f>
        <v>C</v>
      </c>
      <c r="AK167" s="39" t="str">
        <f>IF(Indicadores[[#This Row],[Div - At Reg/ Ebitda]]&lt;1,"A",IF(Indicadores[[#This Row],[Div - At Reg/ Ebitda]]&lt;2.5,"B",IF(Indicadores[[#This Row],[Div - At Reg/ Ebitda]]&lt;3.7,"C","D")))</f>
        <v>C</v>
      </c>
      <c r="AL167" s="39"/>
      <c r="AM167" s="39" t="s">
        <v>80</v>
      </c>
      <c r="AN167" s="39">
        <f>IFERROR(Indicadores[[#This Row],[EBIT Aj]]/(Indicadores[[#This Row],[DF Ajust]]+Indicadores[[#This Row],[Dívidas CP]]),"")</f>
        <v>0.31782452225174573</v>
      </c>
      <c r="AO167" s="39">
        <f t="shared" si="25"/>
        <v>0.62163477592763761</v>
      </c>
      <c r="AP167" s="39">
        <f t="shared" si="26"/>
        <v>3.0479760447260955</v>
      </c>
      <c r="AQ167" s="39">
        <f>IFERROR((VLOOKUP(A167,BDContábil[],15,FALSE)-VLOOKUP(A167,BDContábil[],9,FALSE))/Indicadores[[#This Row],[EBITDA Utilizado]],"")</f>
        <v>3.8027558288120247</v>
      </c>
      <c r="AR167" s="39">
        <f>IFERROR(VLOOKUP(A167,BDContábil[],23,FALSE)/Indicadores[[#This Row],[EBITDA Utilizado]],"")</f>
        <v>0.24856721555042308</v>
      </c>
      <c r="AS167" s="39">
        <f>IFERROR((VLOOKUP(A167,BDContábil[],9,FALSE)+VLOOKUP(A167,BDContábil[],10,FALSE))/Indicadores[[#This Row],[EBITDA Utilizado]],"")</f>
        <v>-0.54429303999172618</v>
      </c>
      <c r="AT167" s="39">
        <f>Indicadores[[#This Row],[Dív Líqu/ Ebitda]]-Indicadores[[#This Row],[Ativos Reg/ Ebitda]]</f>
        <v>3.5541886132616014</v>
      </c>
      <c r="AU167" s="39">
        <f>IFERROR(VLOOKUP(A167,BDNãoCont[],11,FALSE),"")</f>
        <v>3</v>
      </c>
      <c r="AV167" s="39">
        <f>IFERROR(AC167*IF(TipoEbitda="Normal",1,IF(TipoEbitda="Aj a Provisões",1-DifEditaAjProv,1-DifEditaAjProveOutros))/(VLOOKUP(A167,BDNãoCont[],14,FALSE)+VLOOKUP(A167,BDNãoCont[],15,FALSE)),"")</f>
        <v>0.81638274078797335</v>
      </c>
      <c r="AW167" s="39">
        <f>IFERROR(Indicadores[[#This Row],[EBIT Aj]]/Indicadores[[#This Row],[Capital Investido]]*100,"")</f>
        <v>7.8049897797813861</v>
      </c>
      <c r="AX167" s="51">
        <f>IF(Indicadores[[#This Row],[Patrimônio Líquido]]&lt;0,"",Indicadores[[#This Row],[Lucro Líquido]]/Indicadores[[#This Row],[Patrimônio Líquido]]*100)</f>
        <v>-5.1167958476874924</v>
      </c>
      <c r="AY167" s="51"/>
      <c r="AZ167" s="39" t="str">
        <f>IF(OR(Indicadores[[#This Row],[Rating Operacional]]="",E167&lt;&gt;"Grande",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67" s="39">
        <f>IFERROR(VLOOKUP(Indicadores[[#This Row],[Concatenado]],TabRankingEficiência[],13,FALSE),"")</f>
        <v>0.73066508013851417</v>
      </c>
      <c r="BB167" s="39">
        <f>IFERROR(VLOOKUP(Indicadores[[#This Row],[Concatenado]],TabRankingEficiência[],12,FALSE),"")</f>
        <v>-4.7388299574916803E-2</v>
      </c>
      <c r="BC167" s="39">
        <f>IFERROR(VLOOKUP(Indicadores[[#This Row],[Concatenado]],TabRankingEficiência[],11,FALSE),"")</f>
        <v>0.40303370787105097</v>
      </c>
    </row>
    <row r="168" spans="1:55" ht="15" hidden="1" x14ac:dyDescent="0.25">
      <c r="A168" t="str">
        <f t="shared" si="18"/>
        <v>CEMAR2007</v>
      </c>
      <c r="B168">
        <f>'Demonstrativos a plotar'!B168</f>
        <v>2007</v>
      </c>
      <c r="C168" s="38" t="str">
        <f t="shared" si="19"/>
        <v/>
      </c>
      <c r="D168" s="38" t="str">
        <f>IFERROR(VLOOKUP(Indicadores[[#This Row],[Concatenado]],TabRankingEficiência[],IF(TipoEbitda="Normal",14,IF(TipoEbitda="Recorrente",15,16)),FALSE),"")</f>
        <v/>
      </c>
      <c r="E168" t="str">
        <f>IF(OR(Tamanho="Todas",VLOOKUP(AG168,Empresas[], 4,FALSE)="Mais de 200m"), "Grande","")</f>
        <v>Grande</v>
      </c>
      <c r="F168" s="71" t="b">
        <f>IF(VLOOKUP(AG168,Empresas[], 6,FALSE), TRUE,FALSE)</f>
        <v>0</v>
      </c>
      <c r="G168" t="b">
        <f>IF(VLOOKUP(AG168,Empresas[], 5,FALSE), TRUE,FALSE)</f>
        <v>0</v>
      </c>
      <c r="H168" s="71" t="b">
        <f>IF(VLOOKUP(AG168,Empresas[],7,FALSE), TRUE,FALSE)</f>
        <v>0</v>
      </c>
      <c r="I168" s="9" t="str">
        <f t="shared" si="20"/>
        <v/>
      </c>
      <c r="J168" s="1" t="str">
        <f t="shared" si="21"/>
        <v/>
      </c>
      <c r="K168" s="1" t="str">
        <f t="shared" si="22"/>
        <v/>
      </c>
      <c r="L168" s="1" t="str">
        <f t="shared" si="23"/>
        <v/>
      </c>
      <c r="M168" s="8" t="str">
        <f>IFERROR(VLOOKUP(A168,BDNãoCont[],18,FALSE),"")</f>
        <v/>
      </c>
      <c r="N168" s="7">
        <f>IFERROR(VLOOKUP(A168,BDNãoCont[],13),"")</f>
        <v>0.10315746632648146</v>
      </c>
      <c r="O168" s="84">
        <f>IFERROR(VLOOKUP(A168,BDContábil[],21,FALSE),"")</f>
        <v>180076942.53000033</v>
      </c>
      <c r="P168" s="84">
        <f>IFERROR(-VLOOKUP(A168,BDContábil[],11,FALSE),"")</f>
        <v>114780468.38000001</v>
      </c>
      <c r="Q168" s="84" t="str">
        <f>IFERROR(VLOOKUP(A168,BDNãoCont[],3,FALSE),"")</f>
        <v/>
      </c>
      <c r="R168" s="84">
        <f>VLOOKUP(A168,BDContábil[],15,FALSE)-VLOOKUP(A168,BDContábil[],9,FALSE)</f>
        <v>508213850.52999985</v>
      </c>
      <c r="S168" s="84">
        <f>VLOOKUP(A168,BDContábil[],23,FALSE)</f>
        <v>87140896.879999995</v>
      </c>
      <c r="T168" s="84">
        <f>VLOOKUP(A168,BDContábil[],16,FALSE)</f>
        <v>505026016.92999923</v>
      </c>
      <c r="U168" s="84" t="str">
        <f>IFERROR((1/VLOOKUP(Indicadores[[#This Row],[Concatenado]],TabRankingEficiência[],11,FALSE))*(Indicadores[[#This Row],[EBITDA Normal]]-VLOOKUP(A168,BDNãoCont[],14,FALSE)),"")</f>
        <v/>
      </c>
      <c r="V168" s="84" t="str">
        <f>IFERROR(VLOOKUP(A168,BDNãoCont[],14,FALSE),"")</f>
        <v/>
      </c>
      <c r="W168" s="84" t="str">
        <f>IFERROR(Indicadores[[#This Row],[EBITDA Normal]]-Indicadores[[#This Row],[Depreciação Regulatória]],"")</f>
        <v/>
      </c>
      <c r="X168" s="84" t="str">
        <f>IFERROR(Indicadores[[#This Row],[EBITDA AJ (com variações de mercado)]]-Indicadores[[#This Row],[Depreciação Regulatória]],"")</f>
        <v/>
      </c>
      <c r="Y168" s="84" t="str">
        <f>IFERROR(Indicadores[[#This Row],[EBITDA Recorrente]]-Indicadores[[#This Row],[Depreciação Regulatória]],"")</f>
        <v/>
      </c>
      <c r="Z168" s="8">
        <f>VLOOKUP(A168,BDContábil[],8,FALSE)</f>
        <v>383433966.61000031</v>
      </c>
      <c r="AA168" s="8" t="str">
        <f>IFERROR((VLOOKUP(A168,TabRankingEficiência[],12,FALSE)*VLOOKUP(A168,BDNãoCont[],15,FALSE))+VLOOKUP(A168,BDNãoCont[],14,FALSE),"")</f>
        <v/>
      </c>
      <c r="AB168" s="8" t="str">
        <f>IFERROR((VLOOKUP(A168,TabRankingEficiência[],13,FALSE)*VLOOKUP(A168,BDNãoCont[],15,FALSE))+VLOOKUP(A168,BDNãoCont[],14,FALSE),"")</f>
        <v/>
      </c>
      <c r="AC168" s="8" t="str">
        <f t="shared" si="24"/>
        <v/>
      </c>
      <c r="AD168" s="8" t="str">
        <f>IFERROR(AC168-IFERROR(VLOOKUP(A168,BDNãoCont[],14,FALSE),VLOOKUP(A168,BDContábil[],17,FALSE)+VLOOKUP(A168,BDContábil[],18,FALSE)),"")</f>
        <v/>
      </c>
      <c r="AE168" s="8">
        <f>VLOOKUP(A168,BDContábil[],5,FALSE)</f>
        <v>59250977.359999999</v>
      </c>
      <c r="AF168" s="8">
        <f>-VLOOKUP(A168,BDContábil[],10,FALSE)</f>
        <v>40672916.899999999</v>
      </c>
      <c r="AG168" t="str">
        <f>'Demonstrativos a plotar'!A168</f>
        <v>CEMAR</v>
      </c>
      <c r="AH168" s="38" t="str">
        <f>IF(OR(IF(Reclassificado,Indicadores[[#This Row],[Ranking Financeiro Ajustado]],Indicadores[[#This Row],[Rating IFF]])="",E168&lt;&gt;"Grande",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68" s="38" t="str">
        <f>IF(OR(Indicadores[[#This Row],[Ranking Financeiro Ajustado]]="",E168&lt;&gt;"Grande",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68" s="38" t="str">
        <f>RIGHT(Indicadores[[#This Row],[Ano Ranking Financeiro]],1)</f>
        <v/>
      </c>
      <c r="AK168" s="39" t="e">
        <f>IF(Indicadores[[#This Row],[Div - At Reg/ Ebitda]]&lt;1,"A",IF(Indicadores[[#This Row],[Div - At Reg/ Ebitda]]&lt;2.5,"B",IF(Indicadores[[#This Row],[Div - At Reg/ Ebitda]]&lt;3.7,"C","D")))</f>
        <v>#VALUE!</v>
      </c>
      <c r="AL168" s="39"/>
      <c r="AM168" s="39" t="s">
        <v>840</v>
      </c>
      <c r="AN168" s="39" t="str">
        <f>IFERROR(Indicadores[[#This Row],[EBIT Aj]]/(Indicadores[[#This Row],[DF Ajust]]+Indicadores[[#This Row],[Dívidas CP]]),"")</f>
        <v/>
      </c>
      <c r="AO168" s="39" t="str">
        <f t="shared" si="25"/>
        <v/>
      </c>
      <c r="AP168" s="39" t="str">
        <f t="shared" si="26"/>
        <v/>
      </c>
      <c r="AQ168" s="39" t="str">
        <f>IFERROR((VLOOKUP(A168,BDContábil[],15,FALSE)-VLOOKUP(A168,BDContábil[],9,FALSE))/Indicadores[[#This Row],[EBITDA Utilizado]],"")</f>
        <v/>
      </c>
      <c r="AR168" s="39" t="str">
        <f>IFERROR(VLOOKUP(A168,BDContábil[],23,FALSE)/Indicadores[[#This Row],[EBITDA Utilizado]],"")</f>
        <v/>
      </c>
      <c r="AS168" s="39" t="str">
        <f>IFERROR((VLOOKUP(A168,BDContábil[],9,FALSE)+VLOOKUP(A168,BDContábil[],10,FALSE))/Indicadores[[#This Row],[EBITDA Utilizado]],"")</f>
        <v/>
      </c>
      <c r="AT168" s="39" t="e">
        <f>Indicadores[[#This Row],[Dív Líqu/ Ebitda]]-Indicadores[[#This Row],[Ativos Reg/ Ebitda]]</f>
        <v>#VALUE!</v>
      </c>
      <c r="AU168" s="39" t="str">
        <f>IFERROR(VLOOKUP(A168,BDNãoCont[],11,FALSE),"")</f>
        <v/>
      </c>
      <c r="AV168" s="39" t="str">
        <f>IFERROR(AC168*IF(TipoEbitda="Normal",1,IF(TipoEbitda="Aj a Provisões",1-DifEditaAjProv,1-DifEditaAjProveOutros))/(VLOOKUP(A168,BDNãoCont[],14,FALSE)+VLOOKUP(A168,BDNãoCont[],15,FALSE)),"")</f>
        <v/>
      </c>
      <c r="AW168" s="39" t="str">
        <f>IFERROR(Indicadores[[#This Row],[EBIT Aj]]/Indicadores[[#This Row],[Capital Investido]]*100,"")</f>
        <v/>
      </c>
      <c r="AX168" s="51">
        <f>IF(Indicadores[[#This Row],[Patrimônio Líquido]]&lt;0,"",Indicadores[[#This Row],[Lucro Líquido]]/Indicadores[[#This Row],[Patrimônio Líquido]]*100)</f>
        <v>35.656963501537874</v>
      </c>
      <c r="AY168" s="51"/>
      <c r="AZ168" s="39" t="str">
        <f>IF(OR(Indicadores[[#This Row],[Rating Operacional]]="",E168&lt;&gt;"Grande",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68" s="39" t="str">
        <f>IFERROR(VLOOKUP(Indicadores[[#This Row],[Concatenado]],TabRankingEficiência[],13,FALSE),"")</f>
        <v/>
      </c>
      <c r="BB168" s="39" t="str">
        <f>IFERROR(VLOOKUP(Indicadores[[#This Row],[Concatenado]],TabRankingEficiência[],12,FALSE),"")</f>
        <v/>
      </c>
      <c r="BC168" s="39" t="str">
        <f>IFERROR(VLOOKUP(Indicadores[[#This Row],[Concatenado]],TabRankingEficiência[],11,FALSE),"")</f>
        <v/>
      </c>
    </row>
    <row r="169" spans="1:55" ht="15" hidden="1" x14ac:dyDescent="0.25">
      <c r="A169" t="str">
        <f t="shared" si="18"/>
        <v>CEMAR2008</v>
      </c>
      <c r="B169">
        <f>'Demonstrativos a plotar'!B169</f>
        <v>2008</v>
      </c>
      <c r="C169" s="38" t="str">
        <f t="shared" si="19"/>
        <v/>
      </c>
      <c r="D169" s="38" t="str">
        <f>IFERROR(VLOOKUP(Indicadores[[#This Row],[Concatenado]],TabRankingEficiência[],IF(TipoEbitda="Normal",14,IF(TipoEbitda="Recorrente",15,16)),FALSE),"")</f>
        <v/>
      </c>
      <c r="E169" t="str">
        <f>IF(OR(Tamanho="Todas",VLOOKUP(AG169,Empresas[], 4,FALSE)="Mais de 200m"), "Grande","")</f>
        <v>Grande</v>
      </c>
      <c r="F169" s="71" t="b">
        <f>IF(VLOOKUP(AG169,Empresas[], 6,FALSE), TRUE,FALSE)</f>
        <v>0</v>
      </c>
      <c r="G169" t="b">
        <f>IF(VLOOKUP(AG169,Empresas[], 5,FALSE), TRUE,FALSE)</f>
        <v>0</v>
      </c>
      <c r="H169" s="71" t="b">
        <f>IF(VLOOKUP(AG169,Empresas[],7,FALSE), TRUE,FALSE)</f>
        <v>0</v>
      </c>
      <c r="I169" s="9" t="str">
        <f t="shared" si="20"/>
        <v/>
      </c>
      <c r="J169" s="1" t="str">
        <f t="shared" si="21"/>
        <v/>
      </c>
      <c r="K169" s="1" t="str">
        <f t="shared" si="22"/>
        <v/>
      </c>
      <c r="L169" s="1" t="str">
        <f t="shared" si="23"/>
        <v/>
      </c>
      <c r="M169" s="8" t="str">
        <f>IFERROR(VLOOKUP(A169,BDNãoCont[],18,FALSE),"")</f>
        <v/>
      </c>
      <c r="N169" s="7">
        <f>IFERROR(VLOOKUP(A169,BDNãoCont[],13),"")</f>
        <v>0.10315746632648146</v>
      </c>
      <c r="O169" s="84">
        <f>IFERROR(VLOOKUP(A169,BDContábil[],21,FALSE),"")</f>
        <v>227803148.04999986</v>
      </c>
      <c r="P169" s="84">
        <f>IFERROR(-VLOOKUP(A169,BDContábil[],11,FALSE),"")</f>
        <v>130279495.80000001</v>
      </c>
      <c r="Q169" s="84" t="str">
        <f>IFERROR(VLOOKUP(A169,BDNãoCont[],3,FALSE),"")</f>
        <v/>
      </c>
      <c r="R169" s="84">
        <f>VLOOKUP(A169,BDContábil[],15,FALSE)-VLOOKUP(A169,BDContábil[],9,FALSE)</f>
        <v>771708876.6400001</v>
      </c>
      <c r="S169" s="84">
        <f>VLOOKUP(A169,BDContábil[],23,FALSE)</f>
        <v>100469909.66999999</v>
      </c>
      <c r="T169" s="84">
        <f>VLOOKUP(A169,BDContábil[],16,FALSE)</f>
        <v>589209705.92000008</v>
      </c>
      <c r="U169" s="84" t="str">
        <f>IFERROR((1/VLOOKUP(Indicadores[[#This Row],[Concatenado]],TabRankingEficiência[],11,FALSE))*(Indicadores[[#This Row],[EBITDA Normal]]-VLOOKUP(A169,BDNãoCont[],14,FALSE)),"")</f>
        <v/>
      </c>
      <c r="V169" s="84" t="str">
        <f>IFERROR(VLOOKUP(A169,BDNãoCont[],14,FALSE),"")</f>
        <v/>
      </c>
      <c r="W169" s="84" t="str">
        <f>IFERROR(Indicadores[[#This Row],[EBITDA Normal]]-Indicadores[[#This Row],[Depreciação Regulatória]],"")</f>
        <v/>
      </c>
      <c r="X169" s="84" t="str">
        <f>IFERROR(Indicadores[[#This Row],[EBITDA AJ (com variações de mercado)]]-Indicadores[[#This Row],[Depreciação Regulatória]],"")</f>
        <v/>
      </c>
      <c r="Y169" s="84" t="str">
        <f>IFERROR(Indicadores[[#This Row],[EBITDA Recorrente]]-Indicadores[[#This Row],[Depreciação Regulatória]],"")</f>
        <v/>
      </c>
      <c r="Z169" s="8">
        <f>VLOOKUP(A169,BDContábil[],8,FALSE)</f>
        <v>408113437.49999982</v>
      </c>
      <c r="AA169" s="8" t="str">
        <f>IFERROR((VLOOKUP(A169,TabRankingEficiência[],12,FALSE)*VLOOKUP(A169,BDNãoCont[],15,FALSE))+VLOOKUP(A169,BDNãoCont[],14,FALSE),"")</f>
        <v/>
      </c>
      <c r="AB169" s="8" t="str">
        <f>IFERROR((VLOOKUP(A169,TabRankingEficiência[],13,FALSE)*VLOOKUP(A169,BDNãoCont[],15,FALSE))+VLOOKUP(A169,BDNãoCont[],14,FALSE),"")</f>
        <v/>
      </c>
      <c r="AC169" s="8" t="str">
        <f t="shared" si="24"/>
        <v/>
      </c>
      <c r="AD169" s="8" t="str">
        <f>IFERROR(AC169-IFERROR(VLOOKUP(A169,BDNãoCont[],14,FALSE),VLOOKUP(A169,BDContábil[],17,FALSE)+VLOOKUP(A169,BDContábil[],18,FALSE)),"")</f>
        <v/>
      </c>
      <c r="AE169" s="8">
        <f>VLOOKUP(A169,BDContábil[],5,FALSE)</f>
        <v>92991864.530000001</v>
      </c>
      <c r="AF169" s="8">
        <f>-VLOOKUP(A169,BDContábil[],10,FALSE)</f>
        <v>93531744.109999999</v>
      </c>
      <c r="AG169" t="str">
        <f>'Demonstrativos a plotar'!A169</f>
        <v>CEMAR</v>
      </c>
      <c r="AH169" s="38" t="str">
        <f>IF(OR(IF(Reclassificado,Indicadores[[#This Row],[Ranking Financeiro Ajustado]],Indicadores[[#This Row],[Rating IFF]])="",E169&lt;&gt;"Grande",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69" s="38" t="str">
        <f>IF(OR(Indicadores[[#This Row],[Ranking Financeiro Ajustado]]="",E169&lt;&gt;"Grande",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69" s="38" t="str">
        <f>RIGHT(Indicadores[[#This Row],[Ano Ranking Financeiro]],1)</f>
        <v/>
      </c>
      <c r="AK169" s="39" t="e">
        <f>IF(Indicadores[[#This Row],[Div - At Reg/ Ebitda]]&lt;1,"A",IF(Indicadores[[#This Row],[Div - At Reg/ Ebitda]]&lt;2.5,"B",IF(Indicadores[[#This Row],[Div - At Reg/ Ebitda]]&lt;3.7,"C","D")))</f>
        <v>#VALUE!</v>
      </c>
      <c r="AL169" s="39"/>
      <c r="AM169" s="39" t="s">
        <v>840</v>
      </c>
      <c r="AN169" s="39" t="str">
        <f>IFERROR(Indicadores[[#This Row],[EBIT Aj]]/(Indicadores[[#This Row],[DF Ajust]]+Indicadores[[#This Row],[Dívidas CP]]),"")</f>
        <v/>
      </c>
      <c r="AO169" s="39" t="str">
        <f t="shared" si="25"/>
        <v/>
      </c>
      <c r="AP169" s="39" t="str">
        <f t="shared" si="26"/>
        <v/>
      </c>
      <c r="AQ169" s="39" t="str">
        <f>IFERROR((VLOOKUP(A169,BDContábil[],15,FALSE)-VLOOKUP(A169,BDContábil[],9,FALSE))/Indicadores[[#This Row],[EBITDA Utilizado]],"")</f>
        <v/>
      </c>
      <c r="AR169" s="39" t="str">
        <f>IFERROR(VLOOKUP(A169,BDContábil[],23,FALSE)/Indicadores[[#This Row],[EBITDA Utilizado]],"")</f>
        <v/>
      </c>
      <c r="AS169" s="39" t="str">
        <f>IFERROR((VLOOKUP(A169,BDContábil[],9,FALSE)+VLOOKUP(A169,BDContábil[],10,FALSE))/Indicadores[[#This Row],[EBITDA Utilizado]],"")</f>
        <v/>
      </c>
      <c r="AT169" s="39" t="e">
        <f>Indicadores[[#This Row],[Dív Líqu/ Ebitda]]-Indicadores[[#This Row],[Ativos Reg/ Ebitda]]</f>
        <v>#VALUE!</v>
      </c>
      <c r="AU169" s="39" t="str">
        <f>IFERROR(VLOOKUP(A169,BDNãoCont[],11,FALSE),"")</f>
        <v/>
      </c>
      <c r="AV169" s="39" t="str">
        <f>IFERROR(AC169*IF(TipoEbitda="Normal",1,IF(TipoEbitda="Aj a Provisões",1-DifEditaAjProv,1-DifEditaAjProveOutros))/(VLOOKUP(A169,BDNãoCont[],14,FALSE)+VLOOKUP(A169,BDNãoCont[],15,FALSE)),"")</f>
        <v/>
      </c>
      <c r="AW169" s="39" t="str">
        <f>IFERROR(Indicadores[[#This Row],[EBIT Aj]]/Indicadores[[#This Row],[Capital Investido]]*100,"")</f>
        <v/>
      </c>
      <c r="AX169" s="51">
        <f>IF(Indicadores[[#This Row],[Patrimônio Líquido]]&lt;0,"",Indicadores[[#This Row],[Lucro Líquido]]/Indicadores[[#This Row],[Patrimônio Líquido]]*100)</f>
        <v>38.66249075009803</v>
      </c>
      <c r="AY169" s="51"/>
      <c r="AZ169" s="39" t="str">
        <f>IF(OR(Indicadores[[#This Row],[Rating Operacional]]="",E169&lt;&gt;"Grande",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69" s="39" t="str">
        <f>IFERROR(VLOOKUP(Indicadores[[#This Row],[Concatenado]],TabRankingEficiência[],13,FALSE),"")</f>
        <v/>
      </c>
      <c r="BB169" s="39" t="str">
        <f>IFERROR(VLOOKUP(Indicadores[[#This Row],[Concatenado]],TabRankingEficiência[],12,FALSE),"")</f>
        <v/>
      </c>
      <c r="BC169" s="39" t="str">
        <f>IFERROR(VLOOKUP(Indicadores[[#This Row],[Concatenado]],TabRankingEficiência[],11,FALSE),"")</f>
        <v/>
      </c>
    </row>
    <row r="170" spans="1:55" ht="15" hidden="1" x14ac:dyDescent="0.25">
      <c r="A170" t="str">
        <f t="shared" si="18"/>
        <v>CEMAR2009</v>
      </c>
      <c r="B170">
        <f>'Demonstrativos a plotar'!B170</f>
        <v>2009</v>
      </c>
      <c r="C170" s="38" t="str">
        <f t="shared" si="19"/>
        <v>A</v>
      </c>
      <c r="D170" s="38" t="str">
        <f>IFERROR(VLOOKUP(Indicadores[[#This Row],[Concatenado]],TabRankingEficiência[],IF(TipoEbitda="Normal",14,IF(TipoEbitda="Recorrente",15,16)),FALSE),"")</f>
        <v>B</v>
      </c>
      <c r="E170" t="str">
        <f>IF(OR(Tamanho="Todas",VLOOKUP(AG170,Empresas[], 4,FALSE)="Mais de 200m"), "Grande","")</f>
        <v>Grande</v>
      </c>
      <c r="F170" s="71" t="b">
        <f>IF(VLOOKUP(AG170,Empresas[], 6,FALSE), TRUE,FALSE)</f>
        <v>0</v>
      </c>
      <c r="G170" t="b">
        <f>IF(VLOOKUP(AG170,Empresas[], 5,FALSE), TRUE,FALSE)</f>
        <v>0</v>
      </c>
      <c r="H170" s="71" t="b">
        <f>IF(VLOOKUP(AG170,Empresas[],7,FALSE), TRUE,FALSE)</f>
        <v>0</v>
      </c>
      <c r="I170" s="9">
        <f t="shared" si="20"/>
        <v>1</v>
      </c>
      <c r="J170" s="1">
        <f t="shared" si="21"/>
        <v>1</v>
      </c>
      <c r="K170" s="1">
        <f t="shared" si="22"/>
        <v>0</v>
      </c>
      <c r="L170" s="1">
        <f t="shared" si="23"/>
        <v>0</v>
      </c>
      <c r="M170" s="8">
        <f>IFERROR(VLOOKUP(A170,BDNãoCont[],18,FALSE),"")</f>
        <v>1249416633.0561368</v>
      </c>
      <c r="N170" s="7">
        <f>IFERROR(VLOOKUP(A170,BDNãoCont[],13),"")</f>
        <v>0.10315746632648146</v>
      </c>
      <c r="O170" s="84">
        <f>IFERROR(VLOOKUP(A170,BDContábil[],21,FALSE),"")</f>
        <v>198263226.61000019</v>
      </c>
      <c r="P170" s="84">
        <f>IFERROR(-VLOOKUP(A170,BDContábil[],11,FALSE),"")</f>
        <v>154107797.31</v>
      </c>
      <c r="Q170" s="84">
        <f>IFERROR(VLOOKUP(A170,BDNãoCont[],3,FALSE),"")</f>
        <v>239835557.49998367</v>
      </c>
      <c r="R170" s="84">
        <f>VLOOKUP(A170,BDContábil[],15,FALSE)-VLOOKUP(A170,BDContábil[],9,FALSE)</f>
        <v>859799487.12999988</v>
      </c>
      <c r="S170" s="84">
        <f>VLOOKUP(A170,BDContábil[],23,FALSE)</f>
        <v>68093719.040000007</v>
      </c>
      <c r="T170" s="84">
        <f>VLOOKUP(A170,BDContábil[],16,FALSE)</f>
        <v>729743732.52999997</v>
      </c>
      <c r="U170" s="84">
        <f>IFERROR((1/VLOOKUP(Indicadores[[#This Row],[Concatenado]],TabRankingEficiência[],11,FALSE))*(Indicadores[[#This Row],[EBITDA Normal]]-VLOOKUP(A170,BDNãoCont[],14,FALSE)),"")</f>
        <v>173219377.81101778</v>
      </c>
      <c r="V170" s="84">
        <f>IFERROR(VLOOKUP(A170,BDNãoCont[],14,FALSE),"")</f>
        <v>117998662.04801783</v>
      </c>
      <c r="W170" s="84">
        <f>IFERROR(Indicadores[[#This Row],[EBITDA Normal]]-Indicadores[[#This Row],[Depreciação Regulatória]],"")</f>
        <v>337382293.19198227</v>
      </c>
      <c r="X170" s="84">
        <f>IFERROR(Indicadores[[#This Row],[EBITDA AJ (com variações de mercado)]]-Indicadores[[#This Row],[Depreciação Regulatória]],"")</f>
        <v>314170763.67991495</v>
      </c>
      <c r="Y170" s="84">
        <f>IFERROR(Indicadores[[#This Row],[EBITDA Recorrente]]-Indicadores[[#This Row],[Depreciação Regulatória]],"")</f>
        <v>263975798.06667271</v>
      </c>
      <c r="Z170" s="8">
        <f>VLOOKUP(A170,BDContábil[],8,FALSE)</f>
        <v>455380955.24000013</v>
      </c>
      <c r="AA170" s="8">
        <f>IFERROR((VLOOKUP(A170,TabRankingEficiência[],12,FALSE)*VLOOKUP(A170,BDNãoCont[],15,FALSE))+VLOOKUP(A170,BDNãoCont[],14,FALSE),"")</f>
        <v>432169425.72793281</v>
      </c>
      <c r="AB170" s="8">
        <f>IFERROR((VLOOKUP(A170,TabRankingEficiência[],13,FALSE)*VLOOKUP(A170,BDNãoCont[],15,FALSE))+VLOOKUP(A170,BDNãoCont[],14,FALSE),"")</f>
        <v>381974460.11469054</v>
      </c>
      <c r="AC170" s="8">
        <f t="shared" si="24"/>
        <v>381974460.11469054</v>
      </c>
      <c r="AD170" s="8">
        <f>IFERROR(AC170-IFERROR(VLOOKUP(A170,BDNãoCont[],14,FALSE),VLOOKUP(A170,BDContábil[],17,FALSE)+VLOOKUP(A170,BDContábil[],18,FALSE)),"")</f>
        <v>263975798.06667271</v>
      </c>
      <c r="AE170" s="8">
        <f>VLOOKUP(A170,BDContábil[],5,FALSE)</f>
        <v>89830625.670000002</v>
      </c>
      <c r="AF170" s="8">
        <f>-VLOOKUP(A170,BDContábil[],10,FALSE)</f>
        <v>148326875.13000003</v>
      </c>
      <c r="AG170" t="str">
        <f>'Demonstrativos a plotar'!A170</f>
        <v>CEMAR</v>
      </c>
      <c r="AH170" s="38" t="str">
        <f>IF(OR(IF(Reclassificado,Indicadores[[#This Row],[Ranking Financeiro Ajustado]],Indicadores[[#This Row],[Rating IFF]])="",E170&lt;&gt;"Grande",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170" s="38" t="str">
        <f>IF(OR(Indicadores[[#This Row],[Ranking Financeiro Ajustado]]="",E170&lt;&gt;"Grande",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170" s="38" t="str">
        <f>RIGHT(Indicadores[[#This Row],[Ano Ranking Financeiro]],1)</f>
        <v>B</v>
      </c>
      <c r="AK170" s="39" t="str">
        <f>IF(Indicadores[[#This Row],[Div - At Reg/ Ebitda]]&lt;1,"A",IF(Indicadores[[#This Row],[Div - At Reg/ Ebitda]]&lt;2.5,"B",IF(Indicadores[[#This Row],[Div - At Reg/ Ebitda]]&lt;3.7,"C","D")))</f>
        <v>B</v>
      </c>
      <c r="AL170" s="39" t="s">
        <v>79</v>
      </c>
      <c r="AM170" s="39" t="s">
        <v>79</v>
      </c>
      <c r="AN170" s="39">
        <f>IFERROR(Indicadores[[#This Row],[EBIT Aj]]/(Indicadores[[#This Row],[DF Ajust]]+Indicadores[[#This Row],[Dívidas CP]]),"")</f>
        <v>1.1084084993331971</v>
      </c>
      <c r="AO170" s="39">
        <f t="shared" si="25"/>
        <v>1.6038733142210171</v>
      </c>
      <c r="AP170" s="39">
        <f t="shared" si="26"/>
        <v>4.2521629707657196</v>
      </c>
      <c r="AQ170" s="39">
        <f>IFERROR((VLOOKUP(A170,BDContábil[],15,FALSE)-VLOOKUP(A170,BDContábil[],9,FALSE))/Indicadores[[#This Row],[EBITDA Utilizado]],"")</f>
        <v>2.250934491462699</v>
      </c>
      <c r="AR170" s="39">
        <f>IFERROR(VLOOKUP(A170,BDContábil[],23,FALSE)/Indicadores[[#This Row],[EBITDA Utilizado]],"")</f>
        <v>0.17826772768931826</v>
      </c>
      <c r="AS170" s="39">
        <f>IFERROR((VLOOKUP(A170,BDContábil[],9,FALSE)+VLOOKUP(A170,BDContábil[],10,FALSE))/Indicadores[[#This Row],[EBITDA Utilizado]],"")</f>
        <v>0.54752352368586177</v>
      </c>
      <c r="AT170" s="39">
        <f>Indicadores[[#This Row],[Dív Líqu/ Ebitda]]-Indicadores[[#This Row],[Ativos Reg/ Ebitda]]</f>
        <v>2.0726667637733809</v>
      </c>
      <c r="AU170" s="39">
        <f>IFERROR(VLOOKUP(A170,BDNãoCont[],11,FALSE),"")</f>
        <v>2</v>
      </c>
      <c r="AV170" s="39">
        <f>IFERROR(AC170*IF(TipoEbitda="Normal",1,IF(TipoEbitda="Aj a Provisões",1-DifEditaAjProv,1-DifEditaAjProveOutros))/(VLOOKUP(A170,BDNãoCont[],14,FALSE)+VLOOKUP(A170,BDNãoCont[],15,FALSE)),"")</f>
        <v>1.2726107315837643</v>
      </c>
      <c r="AW170" s="39">
        <f>IFERROR(Indicadores[[#This Row],[EBIT Aj]]/Indicadores[[#This Row],[Capital Investido]]*100,"")</f>
        <v>21.127924111349024</v>
      </c>
      <c r="AX170" s="51">
        <f>IF(Indicadores[[#This Row],[Patrimônio Líquido]]&lt;0,"",Indicadores[[#This Row],[Lucro Líquido]]/Indicadores[[#This Row],[Patrimônio Líquido]]*100)</f>
        <v>27.168883783712321</v>
      </c>
      <c r="AY170" s="51"/>
      <c r="AZ170" s="39" t="str">
        <f>IF(OR(Indicadores[[#This Row],[Rating Operacional]]="",E170&lt;&gt;"Grande",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170" s="39">
        <f>IFERROR(VLOOKUP(Indicadores[[#This Row],[Concatenado]],TabRankingEficiência[],13,FALSE),"")</f>
        <v>1.5239391885927545</v>
      </c>
      <c r="BB170" s="39">
        <f>IFERROR(VLOOKUP(Indicadores[[#This Row],[Concatenado]],TabRankingEficiência[],12,FALSE),"")</f>
        <v>1.8137160383203399</v>
      </c>
      <c r="BC170" s="39">
        <f>IFERROR(VLOOKUP(Indicadores[[#This Row],[Concatenado]],TabRankingEficiência[],11,FALSE),"")</f>
        <v>1.94771680544925</v>
      </c>
    </row>
    <row r="171" spans="1:55" ht="15" hidden="1" x14ac:dyDescent="0.25">
      <c r="A171" t="str">
        <f t="shared" si="18"/>
        <v>CEMAR2010</v>
      </c>
      <c r="B171">
        <f>'Demonstrativos a plotar'!B171</f>
        <v>2010</v>
      </c>
      <c r="C171" s="38" t="str">
        <f t="shared" si="19"/>
        <v>B</v>
      </c>
      <c r="D171" s="38" t="str">
        <f>IFERROR(VLOOKUP(Indicadores[[#This Row],[Concatenado]],TabRankingEficiência[],IF(TipoEbitda="Normal",14,IF(TipoEbitda="Recorrente",15,16)),FALSE),"")</f>
        <v>A</v>
      </c>
      <c r="E171" t="str">
        <f>IF(OR(Tamanho="Todas",VLOOKUP(AG171,Empresas[], 4,FALSE)="Mais de 200m"), "Grande","")</f>
        <v>Grande</v>
      </c>
      <c r="F171" s="71" t="b">
        <f>IF(VLOOKUP(AG171,Empresas[], 6,FALSE), TRUE,FALSE)</f>
        <v>0</v>
      </c>
      <c r="G171" t="b">
        <f>IF(VLOOKUP(AG171,Empresas[], 5,FALSE), TRUE,FALSE)</f>
        <v>0</v>
      </c>
      <c r="H171" s="71" t="b">
        <f>IF(VLOOKUP(AG171,Empresas[],7,FALSE), TRUE,FALSE)</f>
        <v>0</v>
      </c>
      <c r="I171" s="9">
        <f t="shared" si="20"/>
        <v>0</v>
      </c>
      <c r="J171" s="1">
        <f t="shared" si="21"/>
        <v>1</v>
      </c>
      <c r="K171" s="1">
        <f t="shared" si="22"/>
        <v>0</v>
      </c>
      <c r="L171" s="1">
        <f t="shared" si="23"/>
        <v>0</v>
      </c>
      <c r="M171" s="8">
        <f>IFERROR(VLOOKUP(A171,BDNãoCont[],18,FALSE),"")</f>
        <v>1347387130.4609571</v>
      </c>
      <c r="N171" s="7">
        <f>IFERROR(VLOOKUP(A171,BDNãoCont[],13),"")</f>
        <v>0.10315746632648146</v>
      </c>
      <c r="O171" s="84">
        <f>IFERROR(VLOOKUP(A171,BDContábil[],21,FALSE),"")</f>
        <v>250065520.89000025</v>
      </c>
      <c r="P171" s="84">
        <f>IFERROR(-VLOOKUP(A171,BDContábil[],11,FALSE),"")</f>
        <v>233489907.93000001</v>
      </c>
      <c r="Q171" s="84">
        <f>IFERROR(VLOOKUP(A171,BDNãoCont[],3,FALSE),"")</f>
        <v>258641781.33435142</v>
      </c>
      <c r="R171" s="84">
        <f>VLOOKUP(A171,BDContábil[],15,FALSE)-VLOOKUP(A171,BDContábil[],9,FALSE)</f>
        <v>776828670.75</v>
      </c>
      <c r="S171" s="84">
        <f>VLOOKUP(A171,BDContábil[],23,FALSE)</f>
        <v>39538786.790000007</v>
      </c>
      <c r="T171" s="84">
        <f>VLOOKUP(A171,BDContábil[],16,FALSE)</f>
        <v>947590577.47000074</v>
      </c>
      <c r="U171" s="84">
        <f>IFERROR((1/VLOOKUP(Indicadores[[#This Row],[Concatenado]],TabRankingEficiência[],11,FALSE))*(Indicadores[[#This Row],[EBITDA Normal]]-VLOOKUP(A171,BDNãoCont[],14,FALSE)),"")</f>
        <v>186802027.62936318</v>
      </c>
      <c r="V171" s="84">
        <f>IFERROR(VLOOKUP(A171,BDNãoCont[],14,FALSE),"")</f>
        <v>127251290.28113997</v>
      </c>
      <c r="W171" s="84">
        <f>IFERROR(Indicadores[[#This Row],[EBITDA Normal]]-Indicadores[[#This Row],[Depreciação Regulatória]],"")</f>
        <v>334367249.61886036</v>
      </c>
      <c r="X171" s="84">
        <f>IFERROR(Indicadores[[#This Row],[EBITDA AJ (com variações de mercado)]]-Indicadores[[#This Row],[Depreciação Regulatória]],"")</f>
        <v>345687036.90817338</v>
      </c>
      <c r="Y171" s="84">
        <f>IFERROR(Indicadores[[#This Row],[EBITDA Recorrente]]-Indicadores[[#This Row],[Depreciação Regulatória]],"")</f>
        <v>232535030.64827484</v>
      </c>
      <c r="Z171" s="8">
        <f>VLOOKUP(A171,BDContábil[],8,FALSE)</f>
        <v>461618539.90000033</v>
      </c>
      <c r="AA171" s="8">
        <f>IFERROR((VLOOKUP(A171,TabRankingEficiência[],12,FALSE)*VLOOKUP(A171,BDNãoCont[],15,FALSE))+VLOOKUP(A171,BDNãoCont[],14,FALSE),"")</f>
        <v>472938327.18931335</v>
      </c>
      <c r="AB171" s="8">
        <f>IFERROR((VLOOKUP(A171,TabRankingEficiência[],13,FALSE)*VLOOKUP(A171,BDNãoCont[],15,FALSE))+VLOOKUP(A171,BDNãoCont[],14,FALSE),"")</f>
        <v>359786320.92941481</v>
      </c>
      <c r="AC171" s="8">
        <f t="shared" si="24"/>
        <v>359786320.92941481</v>
      </c>
      <c r="AD171" s="8">
        <f>IFERROR(AC171-IFERROR(VLOOKUP(A171,BDNãoCont[],14,FALSE),VLOOKUP(A171,BDContábil[],17,FALSE)+VLOOKUP(A171,BDContábil[],18,FALSE)),"")</f>
        <v>232535030.64827484</v>
      </c>
      <c r="AE171" s="8">
        <f>VLOOKUP(A171,BDContábil[],5,FALSE)</f>
        <v>93949441.99000001</v>
      </c>
      <c r="AF171" s="8">
        <f>-VLOOKUP(A171,BDContábil[],10,FALSE)</f>
        <v>188511641.35000002</v>
      </c>
      <c r="AG171" t="str">
        <f>'Demonstrativos a plotar'!A171</f>
        <v>CEMAR</v>
      </c>
      <c r="AH171" s="38" t="str">
        <f>IF(OR(IF(Reclassificado,Indicadores[[#This Row],[Ranking Financeiro Ajustado]],Indicadores[[#This Row],[Rating IFF]])="",E171&lt;&gt;"Grande",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171" s="38" t="str">
        <f>IF(OR(Indicadores[[#This Row],[Ranking Financeiro Ajustado]]="",E171&lt;&gt;"Grande",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171" s="38" t="str">
        <f>RIGHT(Indicadores[[#This Row],[Ano Ranking Financeiro]],1)</f>
        <v>B</v>
      </c>
      <c r="AK171" s="39" t="str">
        <f>IF(Indicadores[[#This Row],[Div - At Reg/ Ebitda]]&lt;1,"A",IF(Indicadores[[#This Row],[Div - At Reg/ Ebitda]]&lt;2.5,"B",IF(Indicadores[[#This Row],[Div - At Reg/ Ebitda]]&lt;3.7,"C","D")))</f>
        <v>B</v>
      </c>
      <c r="AL171" s="39"/>
      <c r="AM171" s="39" t="s">
        <v>79</v>
      </c>
      <c r="AN171" s="39">
        <f>IFERROR(Indicadores[[#This Row],[EBIT Aj]]/(Indicadores[[#This Row],[DF Ajust]]+Indicadores[[#This Row],[Dívidas CP]]),"")</f>
        <v>0.82324626068353313</v>
      </c>
      <c r="AO171" s="39">
        <f t="shared" si="25"/>
        <v>1.27375536719987</v>
      </c>
      <c r="AP171" s="39">
        <f t="shared" si="26"/>
        <v>3.8295737931866642</v>
      </c>
      <c r="AQ171" s="39">
        <f>IFERROR((VLOOKUP(A171,BDContábil[],15,FALSE)-VLOOKUP(A171,BDContábil[],9,FALSE))/Indicadores[[#This Row],[EBITDA Utilizado]],"")</f>
        <v>2.1591389821137841</v>
      </c>
      <c r="AR171" s="39">
        <f>IFERROR(VLOOKUP(A171,BDContábil[],23,FALSE)/Indicadores[[#This Row],[EBITDA Utilizado]],"")</f>
        <v>0.10989519192353335</v>
      </c>
      <c r="AS171" s="39">
        <f>IFERROR((VLOOKUP(A171,BDContábil[],9,FALSE)+VLOOKUP(A171,BDContábil[],10,FALSE))/Indicadores[[#This Row],[EBITDA Utilizado]],"")</f>
        <v>0.74578824430248858</v>
      </c>
      <c r="AT171" s="39">
        <f>Indicadores[[#This Row],[Dív Líqu/ Ebitda]]-Indicadores[[#This Row],[Ativos Reg/ Ebitda]]</f>
        <v>2.0492437901902507</v>
      </c>
      <c r="AU171" s="39">
        <f>IFERROR(VLOOKUP(A171,BDNãoCont[],11,FALSE),"")</f>
        <v>2</v>
      </c>
      <c r="AV171" s="39">
        <f>IFERROR(AC171*IF(TipoEbitda="Normal",1,IF(TipoEbitda="Aj a Provisões",1-DifEditaAjProv,1-DifEditaAjProveOutros))/(VLOOKUP(A171,BDNãoCont[],14,FALSE)+VLOOKUP(A171,BDNãoCont[],15,FALSE)),"")</f>
        <v>1.1115289828448676</v>
      </c>
      <c r="AW171" s="39">
        <f>IFERROR(Indicadores[[#This Row],[EBIT Aj]]/Indicadores[[#This Row],[Capital Investido]]*100,"")</f>
        <v>17.258219660204254</v>
      </c>
      <c r="AX171" s="51">
        <f>IF(Indicadores[[#This Row],[Patrimônio Líquido]]&lt;0,"",Indicadores[[#This Row],[Lucro Líquido]]/Indicadores[[#This Row],[Patrimônio Líquido]]*100)</f>
        <v>26.389616658879973</v>
      </c>
      <c r="AY171" s="51"/>
      <c r="AZ171" s="39" t="str">
        <f>IF(OR(Indicadores[[#This Row],[Rating Operacional]]="",E171&lt;&gt;"Grande",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171" s="39">
        <f>IFERROR(VLOOKUP(Indicadores[[#This Row],[Concatenado]],TabRankingEficiência[],13,FALSE),"")</f>
        <v>1.2448206992280748</v>
      </c>
      <c r="BB171" s="39">
        <f>IFERROR(VLOOKUP(Indicadores[[#This Row],[Concatenado]],TabRankingEficiência[],12,FALSE),"")</f>
        <v>1.8505529158271199</v>
      </c>
      <c r="BC171" s="39">
        <f>IFERROR(VLOOKUP(Indicadores[[#This Row],[Concatenado]],TabRankingEficiência[],11,FALSE),"")</f>
        <v>1.7899551405420699</v>
      </c>
    </row>
    <row r="172" spans="1:55" ht="15" hidden="1" x14ac:dyDescent="0.25">
      <c r="A172" t="str">
        <f t="shared" si="18"/>
        <v>CEMAR2011</v>
      </c>
      <c r="B172">
        <f>'Demonstrativos a plotar'!B172</f>
        <v>2011</v>
      </c>
      <c r="C172" s="38" t="str">
        <f t="shared" si="19"/>
        <v>B</v>
      </c>
      <c r="D172" s="38" t="str">
        <f>IFERROR(VLOOKUP(Indicadores[[#This Row],[Concatenado]],TabRankingEficiência[],IF(TipoEbitda="Normal",14,IF(TipoEbitda="Recorrente",15,16)),FALSE),"")</f>
        <v>B</v>
      </c>
      <c r="E172" t="str">
        <f>IF(OR(Tamanho="Todas",VLOOKUP(AG172,Empresas[], 4,FALSE)="Mais de 200m"), "Grande","")</f>
        <v>Grande</v>
      </c>
      <c r="F172" s="71" t="b">
        <f>IF(VLOOKUP(AG172,Empresas[], 6,FALSE), TRUE,FALSE)</f>
        <v>0</v>
      </c>
      <c r="G172" t="b">
        <f>IF(VLOOKUP(AG172,Empresas[], 5,FALSE), TRUE,FALSE)</f>
        <v>0</v>
      </c>
      <c r="H172" s="71" t="b">
        <f>IF(VLOOKUP(AG172,Empresas[],7,FALSE), TRUE,FALSE)</f>
        <v>0</v>
      </c>
      <c r="I172" s="9">
        <f t="shared" si="20"/>
        <v>0</v>
      </c>
      <c r="J172" s="1">
        <f t="shared" si="21"/>
        <v>1</v>
      </c>
      <c r="K172" s="1">
        <f t="shared" si="22"/>
        <v>0</v>
      </c>
      <c r="L172" s="1">
        <f t="shared" si="23"/>
        <v>0</v>
      </c>
      <c r="M172" s="8">
        <f>IFERROR(VLOOKUP(A172,BDNãoCont[],18,FALSE),"")</f>
        <v>1571939757.2214146</v>
      </c>
      <c r="N172" s="7">
        <f>IFERROR(VLOOKUP(A172,BDNãoCont[],13),"")</f>
        <v>0.10315746632648146</v>
      </c>
      <c r="O172" s="84">
        <f>IFERROR(VLOOKUP(A172,BDContábil[],21,FALSE),"")</f>
        <v>192471183.9399997</v>
      </c>
      <c r="P172" s="84">
        <f>IFERROR(-VLOOKUP(A172,BDContábil[],11,FALSE),"")</f>
        <v>274610211.90999997</v>
      </c>
      <c r="Q172" s="84">
        <f>IFERROR(VLOOKUP(A172,BDNãoCont[],3,FALSE),"")</f>
        <v>301746461.55254751</v>
      </c>
      <c r="R172" s="84">
        <f>VLOOKUP(A172,BDContábil[],15,FALSE)-VLOOKUP(A172,BDContábil[],9,FALSE)</f>
        <v>939665916.96000004</v>
      </c>
      <c r="S172" s="84">
        <f>VLOOKUP(A172,BDContábil[],23,FALSE)</f>
        <v>25831592.560000002</v>
      </c>
      <c r="T172" s="84">
        <f>VLOOKUP(A172,BDContábil[],16,FALSE)</f>
        <v>967902012.55999899</v>
      </c>
      <c r="U172" s="84">
        <f>IFERROR((1/VLOOKUP(Indicadores[[#This Row],[Concatenado]],TabRankingEficiência[],11,FALSE))*(Indicadores[[#This Row],[EBITDA Normal]]-VLOOKUP(A172,BDNãoCont[],14,FALSE)),"")</f>
        <v>217934049.77729997</v>
      </c>
      <c r="V172" s="84">
        <f>IFERROR(VLOOKUP(A172,BDNãoCont[],14,FALSE),"")</f>
        <v>148458715.26338077</v>
      </c>
      <c r="W172" s="84">
        <f>IFERROR(Indicadores[[#This Row],[EBITDA Normal]]-Indicadores[[#This Row],[Depreciação Regulatória]],"")</f>
        <v>272823292.73661888</v>
      </c>
      <c r="X172" s="84">
        <f>IFERROR(Indicadores[[#This Row],[EBITDA AJ (com variações de mercado)]]-Indicadores[[#This Row],[Depreciação Regulatória]],"")</f>
        <v>325524470.55957478</v>
      </c>
      <c r="Y172" s="84">
        <f>IFERROR(Indicadores[[#This Row],[EBITDA Recorrente]]-Indicadores[[#This Row],[Depreciação Regulatória]],"")</f>
        <v>264751359.12385714</v>
      </c>
      <c r="Z172" s="8">
        <f>VLOOKUP(A172,BDContábil[],8,FALSE)</f>
        <v>421282007.99999964</v>
      </c>
      <c r="AA172" s="8">
        <f>IFERROR((VLOOKUP(A172,TabRankingEficiência[],12,FALSE)*VLOOKUP(A172,BDNãoCont[],15,FALSE))+VLOOKUP(A172,BDNãoCont[],14,FALSE),"")</f>
        <v>473983185.82295555</v>
      </c>
      <c r="AB172" s="8">
        <f>IFERROR((VLOOKUP(A172,TabRankingEficiência[],13,FALSE)*VLOOKUP(A172,BDNãoCont[],15,FALSE))+VLOOKUP(A172,BDNãoCont[],14,FALSE),"")</f>
        <v>413210074.38723791</v>
      </c>
      <c r="AC172" s="8">
        <f t="shared" si="24"/>
        <v>413210074.38723791</v>
      </c>
      <c r="AD172" s="8">
        <f>IFERROR(AC172-IFERROR(VLOOKUP(A172,BDNãoCont[],14,FALSE),VLOOKUP(A172,BDContábil[],17,FALSE)+VLOOKUP(A172,BDContábil[],18,FALSE)),"")</f>
        <v>264751359.12385714</v>
      </c>
      <c r="AE172" s="8">
        <f>VLOOKUP(A172,BDContábil[],5,FALSE)</f>
        <v>105925611.58000001</v>
      </c>
      <c r="AF172" s="8">
        <f>-VLOOKUP(A172,BDContábil[],10,FALSE)</f>
        <v>276335124.17000002</v>
      </c>
      <c r="AG172" t="str">
        <f>'Demonstrativos a plotar'!A172</f>
        <v>CEMAR</v>
      </c>
      <c r="AH172" s="38" t="str">
        <f>IF(OR(IF(Reclassificado,Indicadores[[#This Row],[Ranking Financeiro Ajustado]],Indicadores[[#This Row],[Rating IFF]])="",E172&lt;&gt;"Grande",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172" s="38" t="str">
        <f>IF(OR(Indicadores[[#This Row],[Ranking Financeiro Ajustado]]="",E172&lt;&gt;"Grande",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172" s="38" t="str">
        <f>RIGHT(Indicadores[[#This Row],[Ano Ranking Financeiro]],1)</f>
        <v>B</v>
      </c>
      <c r="AK172" s="39" t="str">
        <f>IF(Indicadores[[#This Row],[Div - At Reg/ Ebitda]]&lt;1,"A",IF(Indicadores[[#This Row],[Div - At Reg/ Ebitda]]&lt;2.5,"B",IF(Indicadores[[#This Row],[Div - At Reg/ Ebitda]]&lt;3.7,"C","D")))</f>
        <v>B</v>
      </c>
      <c r="AL172" s="39"/>
      <c r="AM172" s="39" t="s">
        <v>79</v>
      </c>
      <c r="AN172" s="39">
        <f>IFERROR(Indicadores[[#This Row],[EBIT Aj]]/(Indicadores[[#This Row],[DF Ajust]]+Indicadores[[#This Row],[Dívidas CP]]),"")</f>
        <v>0.69259365235200498</v>
      </c>
      <c r="AO172" s="39">
        <f t="shared" si="25"/>
        <v>1.0809639487992795</v>
      </c>
      <c r="AP172" s="39">
        <f t="shared" si="26"/>
        <v>3.900945845143053</v>
      </c>
      <c r="AQ172" s="39">
        <f>IFERROR((VLOOKUP(A172,BDContábil[],15,FALSE)-VLOOKUP(A172,BDContábil[],9,FALSE))/Indicadores[[#This Row],[EBITDA Utilizado]],"")</f>
        <v>2.2740634248897726</v>
      </c>
      <c r="AR172" s="39">
        <f>IFERROR(VLOOKUP(A172,BDContábil[],23,FALSE)/Indicadores[[#This Row],[EBITDA Utilizado]],"")</f>
        <v>6.2514430700428766E-2</v>
      </c>
      <c r="AS172" s="39">
        <f>IFERROR((VLOOKUP(A172,BDContábil[],9,FALSE)+VLOOKUP(A172,BDContábil[],10,FALSE))/Indicadores[[#This Row],[EBITDA Utilizado]],"")</f>
        <v>0.35847989260586849</v>
      </c>
      <c r="AT172" s="39">
        <f>Indicadores[[#This Row],[Dív Líqu/ Ebitda]]-Indicadores[[#This Row],[Ativos Reg/ Ebitda]]</f>
        <v>2.2115489941893438</v>
      </c>
      <c r="AU172" s="39">
        <f>IFERROR(VLOOKUP(A172,BDNãoCont[],11,FALSE),"")</f>
        <v>2</v>
      </c>
      <c r="AV172" s="39">
        <f>IFERROR(AC172*IF(TipoEbitda="Normal",1,IF(TipoEbitda="Aj a Provisões",1-DifEditaAjProv,1-DifEditaAjProveOutros))/(VLOOKUP(A172,BDNãoCont[],14,FALSE)+VLOOKUP(A172,BDNãoCont[],15,FALSE)),"")</f>
        <v>1.094217212079156</v>
      </c>
      <c r="AW172" s="39">
        <f>IFERROR(Indicadores[[#This Row],[EBIT Aj]]/Indicadores[[#This Row],[Capital Investido]]*100,"")</f>
        <v>16.842334950026064</v>
      </c>
      <c r="AX172" s="51">
        <f>IF(Indicadores[[#This Row],[Patrimônio Líquido]]&lt;0,"",Indicadores[[#This Row],[Lucro Líquido]]/Indicadores[[#This Row],[Patrimônio Líquido]]*100)</f>
        <v>19.885399703936319</v>
      </c>
      <c r="AY172" s="51"/>
      <c r="AZ172" s="39" t="str">
        <f>IF(OR(Indicadores[[#This Row],[Rating Operacional]]="",E172&lt;&gt;"Grande",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172" s="39">
        <f>IFERROR(VLOOKUP(Indicadores[[#This Row],[Concatenado]],TabRankingEficiência[],13,FALSE),"")</f>
        <v>1.2148232889554469</v>
      </c>
      <c r="BB172" s="39">
        <f>IFERROR(VLOOKUP(Indicadores[[#This Row],[Concatenado]],TabRankingEficiência[],12,FALSE),"")</f>
        <v>1.49368339135007</v>
      </c>
      <c r="BC172" s="39">
        <f>IFERROR(VLOOKUP(Indicadores[[#This Row],[Concatenado]],TabRankingEficiência[],11,FALSE),"")</f>
        <v>1.2518617123639399</v>
      </c>
    </row>
    <row r="173" spans="1:55" ht="15" hidden="1" x14ac:dyDescent="0.25">
      <c r="A173" t="str">
        <f t="shared" si="18"/>
        <v>CEMAR2012</v>
      </c>
      <c r="B173">
        <f>'Demonstrativos a plotar'!B173</f>
        <v>2012</v>
      </c>
      <c r="C173" s="38" t="str">
        <f t="shared" si="19"/>
        <v>C</v>
      </c>
      <c r="D173" s="38" t="str">
        <f>IFERROR(VLOOKUP(Indicadores[[#This Row],[Concatenado]],TabRankingEficiência[],IF(TipoEbitda="Normal",14,IF(TipoEbitda="Recorrente",15,16)),FALSE),"")</f>
        <v>B</v>
      </c>
      <c r="E173" t="str">
        <f>IF(OR(Tamanho="Todas",VLOOKUP(AG173,Empresas[], 4,FALSE)="Mais de 200m"), "Grande","")</f>
        <v>Grande</v>
      </c>
      <c r="F173" s="71" t="b">
        <f>IF(VLOOKUP(AG173,Empresas[], 6,FALSE), TRUE,FALSE)</f>
        <v>0</v>
      </c>
      <c r="G173" t="b">
        <f>IF(VLOOKUP(AG173,Empresas[], 5,FALSE), TRUE,FALSE)</f>
        <v>0</v>
      </c>
      <c r="H173" s="71" t="b">
        <f>IF(VLOOKUP(AG173,Empresas[],7,FALSE), TRUE,FALSE)</f>
        <v>0</v>
      </c>
      <c r="I173" s="9">
        <f t="shared" si="20"/>
        <v>0</v>
      </c>
      <c r="J173" s="1">
        <f t="shared" si="21"/>
        <v>0</v>
      </c>
      <c r="K173" s="1">
        <f t="shared" si="22"/>
        <v>1</v>
      </c>
      <c r="L173" s="1">
        <f t="shared" si="23"/>
        <v>0</v>
      </c>
      <c r="M173" s="8">
        <f>IFERROR(VLOOKUP(A173,BDNãoCont[],18,FALSE),"")</f>
        <v>1784077412.7786016</v>
      </c>
      <c r="N173" s="7">
        <f>IFERROR(VLOOKUP(A173,BDNãoCont[],13),"")</f>
        <v>0.10315746632648146</v>
      </c>
      <c r="O173" s="84">
        <f>IFERROR(VLOOKUP(A173,BDContábil[],21,FALSE),"")</f>
        <v>220465382.13000008</v>
      </c>
      <c r="P173" s="84">
        <f>IFERROR(-VLOOKUP(A173,BDContábil[],11,FALSE),"")</f>
        <v>303469189.65999997</v>
      </c>
      <c r="Q173" s="84">
        <f>IFERROR(VLOOKUP(A173,BDNãoCont[],3,FALSE),"")</f>
        <v>342467988.33648896</v>
      </c>
      <c r="R173" s="84">
        <f>VLOOKUP(A173,BDContábil[],15,FALSE)-VLOOKUP(A173,BDContábil[],9,FALSE)</f>
        <v>1128798336.6299996</v>
      </c>
      <c r="S173" s="84">
        <f>VLOOKUP(A173,BDContábil[],23,FALSE)</f>
        <v>-9985792.2199999988</v>
      </c>
      <c r="T173" s="84">
        <f>VLOOKUP(A173,BDContábil[],16,FALSE)</f>
        <v>1065563135.2000003</v>
      </c>
      <c r="U173" s="84">
        <f>IFERROR((1/VLOOKUP(Indicadores[[#This Row],[Concatenado]],TabRankingEficiência[],11,FALSE))*(Indicadores[[#This Row],[EBITDA Normal]]-VLOOKUP(A173,BDNãoCont[],14,FALSE)),"")</f>
        <v>247344857.7691921</v>
      </c>
      <c r="V173" s="84">
        <f>IFERROR(VLOOKUP(A173,BDNãoCont[],14,FALSE),"")</f>
        <v>168493633.05099007</v>
      </c>
      <c r="W173" s="84">
        <f>IFERROR(Indicadores[[#This Row],[EBITDA Normal]]-Indicadores[[#This Row],[Depreciação Regulatória]],"")</f>
        <v>303332799.60900998</v>
      </c>
      <c r="X173" s="84">
        <f>IFERROR(Indicadores[[#This Row],[EBITDA AJ (com variações de mercado)]]-Indicadores[[#This Row],[Depreciação Regulatória]],"")</f>
        <v>357130859.15764582</v>
      </c>
      <c r="Y173" s="84">
        <f>IFERROR(Indicadores[[#This Row],[EBITDA Recorrente]]-Indicadores[[#This Row],[Depreciação Regulatória]],"")</f>
        <v>298132272.42969561</v>
      </c>
      <c r="Z173" s="8">
        <f>VLOOKUP(A173,BDContábil[],8,FALSE)</f>
        <v>471826432.66000009</v>
      </c>
      <c r="AA173" s="8">
        <f>IFERROR((VLOOKUP(A173,TabRankingEficiência[],12,FALSE)*VLOOKUP(A173,BDNãoCont[],15,FALSE))+VLOOKUP(A173,BDNãoCont[],14,FALSE),"")</f>
        <v>525624492.20863593</v>
      </c>
      <c r="AB173" s="8">
        <f>IFERROR((VLOOKUP(A173,TabRankingEficiência[],13,FALSE)*VLOOKUP(A173,BDNãoCont[],15,FALSE))+VLOOKUP(A173,BDNãoCont[],14,FALSE),"")</f>
        <v>466625905.48068571</v>
      </c>
      <c r="AC173" s="8">
        <f t="shared" si="24"/>
        <v>466625905.48068571</v>
      </c>
      <c r="AD173" s="8">
        <f>IFERROR(AC173-IFERROR(VLOOKUP(A173,BDNãoCont[],14,FALSE),VLOOKUP(A173,BDContábil[],17,FALSE)+VLOOKUP(A173,BDContábil[],18,FALSE)),"")</f>
        <v>298132272.42969561</v>
      </c>
      <c r="AE173" s="8">
        <f>VLOOKUP(A173,BDContábil[],5,FALSE)</f>
        <v>101416950.13</v>
      </c>
      <c r="AF173" s="8">
        <f>-VLOOKUP(A173,BDContábil[],10,FALSE)</f>
        <v>418212376.90000004</v>
      </c>
      <c r="AG173" t="str">
        <f>'Demonstrativos a plotar'!A173</f>
        <v>CEMAR</v>
      </c>
      <c r="AH173" s="38" t="str">
        <f>IF(OR(IF(Reclassificado,Indicadores[[#This Row],[Ranking Financeiro Ajustado]],Indicadores[[#This Row],[Rating IFF]])="",E173&lt;&gt;"Grande",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173" s="38" t="str">
        <f>IF(OR(Indicadores[[#This Row],[Ranking Financeiro Ajustado]]="",E173&lt;&gt;"Grande",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173" s="38" t="str">
        <f>RIGHT(Indicadores[[#This Row],[Ano Ranking Financeiro]],1)</f>
        <v>B</v>
      </c>
      <c r="AK173" s="39" t="str">
        <f>IF(Indicadores[[#This Row],[Div - At Reg/ Ebitda]]&lt;1,"A",IF(Indicadores[[#This Row],[Div - At Reg/ Ebitda]]&lt;2.5,"B",IF(Indicadores[[#This Row],[Div - At Reg/ Ebitda]]&lt;3.7,"C","D")))</f>
        <v>B</v>
      </c>
      <c r="AL173" s="39" t="s">
        <v>79</v>
      </c>
      <c r="AM173" s="39" t="s">
        <v>79</v>
      </c>
      <c r="AN173" s="39">
        <f>IFERROR(Indicadores[[#This Row],[EBIT Aj]]/(Indicadores[[#This Row],[DF Ajust]]+Indicadores[[#This Row],[Dívidas CP]]),"")</f>
        <v>0.57374027392507698</v>
      </c>
      <c r="AO173" s="39">
        <f t="shared" si="25"/>
        <v>0.89799763255807497</v>
      </c>
      <c r="AP173" s="39">
        <f t="shared" si="26"/>
        <v>4.6010642686705463</v>
      </c>
      <c r="AQ173" s="39">
        <f>IFERROR((VLOOKUP(A173,BDContábil[],15,FALSE)-VLOOKUP(A173,BDContábil[],9,FALSE))/Indicadores[[#This Row],[EBITDA Utilizado]],"")</f>
        <v>2.419064872678232</v>
      </c>
      <c r="AR173" s="39">
        <f>IFERROR(VLOOKUP(A173,BDContábil[],23,FALSE)/Indicadores[[#This Row],[EBITDA Utilizado]],"")</f>
        <v>-2.1399995376839027E-2</v>
      </c>
      <c r="AS173" s="39">
        <f>IFERROR((VLOOKUP(A173,BDContábil[],9,FALSE)+VLOOKUP(A173,BDContábil[],10,FALSE))/Indicadores[[#This Row],[EBITDA Utilizado]],"")</f>
        <v>0.138064305181759</v>
      </c>
      <c r="AT173" s="39">
        <f>Indicadores[[#This Row],[Dív Líqu/ Ebitda]]-Indicadores[[#This Row],[Ativos Reg/ Ebitda]]</f>
        <v>2.4404648680550709</v>
      </c>
      <c r="AU173" s="39">
        <f>IFERROR(VLOOKUP(A173,BDNãoCont[],11,FALSE),"")</f>
        <v>2</v>
      </c>
      <c r="AV173" s="39">
        <f>IFERROR(AC173*IF(TipoEbitda="Normal",1,IF(TipoEbitda="Aj a Provisões",1-DifEditaAjProv,1-DifEditaAjProveOutros))/(VLOOKUP(A173,BDNãoCont[],14,FALSE)+VLOOKUP(A173,BDNãoCont[],15,FALSE)),"")</f>
        <v>1.088738772738977</v>
      </c>
      <c r="AW173" s="39">
        <f>IFERROR(Indicadores[[#This Row],[EBIT Aj]]/Indicadores[[#This Row],[Capital Investido]]*100,"")</f>
        <v>16.710725122929006</v>
      </c>
      <c r="AX173" s="51">
        <f>IF(Indicadores[[#This Row],[Patrimônio Líquido]]&lt;0,"",Indicadores[[#This Row],[Lucro Líquido]]/Indicadores[[#This Row],[Patrimônio Líquido]]*100)</f>
        <v>20.690034672475786</v>
      </c>
      <c r="AY173" s="51"/>
      <c r="AZ173" s="39" t="str">
        <f>IF(OR(Indicadores[[#This Row],[Rating Operacional]]="",E173&lt;&gt;"Grande",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173" s="39">
        <f>IFERROR(VLOOKUP(Indicadores[[#This Row],[Concatenado]],TabRankingEficiência[],13,FALSE),"")</f>
        <v>1.2053303841125436</v>
      </c>
      <c r="BB173" s="39">
        <f>IFERROR(VLOOKUP(Indicadores[[#This Row],[Concatenado]],TabRankingEficiência[],12,FALSE),"")</f>
        <v>1.4438580303259101</v>
      </c>
      <c r="BC173" s="39">
        <f>IFERROR(VLOOKUP(Indicadores[[#This Row],[Concatenado]],TabRankingEficiência[],11,FALSE),"")</f>
        <v>1.2263557946778201</v>
      </c>
    </row>
    <row r="174" spans="1:55" ht="15" hidden="1" x14ac:dyDescent="0.25">
      <c r="A174" t="str">
        <f t="shared" si="18"/>
        <v>CEMAR2013</v>
      </c>
      <c r="B174">
        <f>'Demonstrativos a plotar'!B174</f>
        <v>2013</v>
      </c>
      <c r="C174" s="38" t="str">
        <f t="shared" si="19"/>
        <v>A</v>
      </c>
      <c r="D174" s="38" t="str">
        <f>IFERROR(VLOOKUP(Indicadores[[#This Row],[Concatenado]],TabRankingEficiência[],IF(TipoEbitda="Normal",14,IF(TipoEbitda="Recorrente",15,16)),FALSE),"")</f>
        <v>B</v>
      </c>
      <c r="E174" t="str">
        <f>IF(OR(Tamanho="Todas",VLOOKUP(AG174,Empresas[], 4,FALSE)="Mais de 200m"), "Grande","")</f>
        <v>Grande</v>
      </c>
      <c r="F174" s="71" t="b">
        <f>IF(VLOOKUP(AG174,Empresas[], 6,FALSE), TRUE,FALSE)</f>
        <v>0</v>
      </c>
      <c r="G174" t="b">
        <f>IF(VLOOKUP(AG174,Empresas[], 5,FALSE), TRUE,FALSE)</f>
        <v>0</v>
      </c>
      <c r="H174" s="71" t="b">
        <f>IF(VLOOKUP(AG174,Empresas[],7,FALSE), TRUE,FALSE)</f>
        <v>0</v>
      </c>
      <c r="I174" s="9">
        <f t="shared" si="20"/>
        <v>1</v>
      </c>
      <c r="J174" s="1">
        <f t="shared" si="21"/>
        <v>1</v>
      </c>
      <c r="K174" s="1">
        <f t="shared" si="22"/>
        <v>0</v>
      </c>
      <c r="L174" s="1">
        <f t="shared" si="23"/>
        <v>0</v>
      </c>
      <c r="M174" s="8">
        <f>IFERROR(VLOOKUP(A174,BDNãoCont[],18,FALSE),"")</f>
        <v>2047649640.7582898</v>
      </c>
      <c r="N174" s="7">
        <f>IFERROR(VLOOKUP(A174,BDNãoCont[],13),"")</f>
        <v>0.10315746632648146</v>
      </c>
      <c r="O174" s="84">
        <f>IFERROR(VLOOKUP(A174,BDContábil[],21,FALSE),"")</f>
        <v>261509110.52000001</v>
      </c>
      <c r="P174" s="84">
        <f>IFERROR(-VLOOKUP(A174,BDContábil[],11,FALSE),"")</f>
        <v>339064981.33999991</v>
      </c>
      <c r="Q174" s="84">
        <f>IFERROR(VLOOKUP(A174,BDNãoCont[],3,FALSE),"")</f>
        <v>382139263.22087753</v>
      </c>
      <c r="R174" s="84">
        <f>VLOOKUP(A174,BDContábil[],15,FALSE)-VLOOKUP(A174,BDContábil[],9,FALSE)</f>
        <v>959639422.48999989</v>
      </c>
      <c r="S174" s="84">
        <f>VLOOKUP(A174,BDContábil[],23,FALSE)</f>
        <v>58295046.040000007</v>
      </c>
      <c r="T174" s="84">
        <f>VLOOKUP(A174,BDContábil[],16,FALSE)</f>
        <v>1547849121.4400005</v>
      </c>
      <c r="U174" s="84">
        <f>IFERROR((1/VLOOKUP(Indicadores[[#This Row],[Concatenado]],TabRankingEficiência[],11,FALSE))*(Indicadores[[#This Row],[EBITDA Normal]]-VLOOKUP(A174,BDNãoCont[],14,FALSE)),"")</f>
        <v>248606352.89649528</v>
      </c>
      <c r="V174" s="84">
        <f>IFERROR(VLOOKUP(A174,BDNãoCont[],14,FALSE),"")</f>
        <v>169556633.63485113</v>
      </c>
      <c r="W174" s="84">
        <f>IFERROR(Indicadores[[#This Row],[EBITDA Normal]]-Indicadores[[#This Row],[Depreciação Regulatória]],"")</f>
        <v>344154960.43514884</v>
      </c>
      <c r="X174" s="84">
        <f>IFERROR(Indicadores[[#This Row],[EBITDA AJ (com variações de mercado)]]-Indicadores[[#This Row],[Depreciação Regulatória]],"")</f>
        <v>372716410.87152958</v>
      </c>
      <c r="Y174" s="84">
        <f>IFERROR(Indicadores[[#This Row],[EBITDA Recorrente]]-Indicadores[[#This Row],[Depreciação Regulatória]],"")</f>
        <v>302891341.20109606</v>
      </c>
      <c r="Z174" s="8">
        <f>VLOOKUP(A174,BDContábil[],8,FALSE)</f>
        <v>513711594.06999999</v>
      </c>
      <c r="AA174" s="8">
        <f>IFERROR((VLOOKUP(A174,TabRankingEficiência[],12,FALSE)*VLOOKUP(A174,BDNãoCont[],15,FALSE))+VLOOKUP(A174,BDNãoCont[],14,FALSE),"")</f>
        <v>542273044.50638068</v>
      </c>
      <c r="AB174" s="8">
        <f>IFERROR((VLOOKUP(A174,TabRankingEficiência[],13,FALSE)*VLOOKUP(A174,BDNãoCont[],15,FALSE))+VLOOKUP(A174,BDNãoCont[],14,FALSE),"")</f>
        <v>472447974.83594716</v>
      </c>
      <c r="AC174" s="8">
        <f t="shared" si="24"/>
        <v>472447974.83594716</v>
      </c>
      <c r="AD174" s="8">
        <f>IFERROR(AC174-IFERROR(VLOOKUP(A174,BDNãoCont[],14,FALSE),VLOOKUP(A174,BDContábil[],17,FALSE)+VLOOKUP(A174,BDContábil[],18,FALSE)),"")</f>
        <v>302891341.20109606</v>
      </c>
      <c r="AE174" s="8">
        <f>VLOOKUP(A174,BDContábil[],5,FALSE)</f>
        <v>111896297.31999999</v>
      </c>
      <c r="AF174" s="8">
        <f>-VLOOKUP(A174,BDContábil[],10,FALSE)</f>
        <v>164524752.71000001</v>
      </c>
      <c r="AG174" t="str">
        <f>'Demonstrativos a plotar'!A174</f>
        <v>CEMAR</v>
      </c>
      <c r="AH174" s="38" t="str">
        <f>IF(OR(IF(Reclassificado,Indicadores[[#This Row],[Ranking Financeiro Ajustado]],Indicadores[[#This Row],[Rating IFF]])="",E174&lt;&gt;"Grande",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174" s="38" t="str">
        <f>IF(OR(Indicadores[[#This Row],[Ranking Financeiro Ajustado]]="",E174&lt;&gt;"Grande",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174" s="38" t="str">
        <f>RIGHT(Indicadores[[#This Row],[Ano Ranking Financeiro]],1)</f>
        <v>A</v>
      </c>
      <c r="AK174" s="39" t="str">
        <f>IF(Indicadores[[#This Row],[Div - At Reg/ Ebitda]]&lt;1,"A",IF(Indicadores[[#This Row],[Div - At Reg/ Ebitda]]&lt;2.5,"B",IF(Indicadores[[#This Row],[Div - At Reg/ Ebitda]]&lt;3.7,"C","D")))</f>
        <v>B</v>
      </c>
      <c r="AL174" s="39"/>
      <c r="AM174" s="39" t="s">
        <v>78</v>
      </c>
      <c r="AN174" s="39">
        <f>IFERROR(Indicadores[[#This Row],[EBIT Aj]]/(Indicadores[[#This Row],[DF Ajust]]+Indicadores[[#This Row],[Dívidas CP]]),"")</f>
        <v>1.0957607648484922</v>
      </c>
      <c r="AO174" s="39">
        <f t="shared" si="25"/>
        <v>1.7091606257362542</v>
      </c>
      <c r="AP174" s="39">
        <f t="shared" si="26"/>
        <v>4.222194890728554</v>
      </c>
      <c r="AQ174" s="39">
        <f>IFERROR((VLOOKUP(A174,BDContábil[],15,FALSE)-VLOOKUP(A174,BDContábil[],9,FALSE))/Indicadores[[#This Row],[EBITDA Utilizado]],"")</f>
        <v>2.0312065531093135</v>
      </c>
      <c r="AR174" s="39">
        <f>IFERROR(VLOOKUP(A174,BDContábil[],23,FALSE)/Indicadores[[#This Row],[EBITDA Utilizado]],"")</f>
        <v>0.12338934474265104</v>
      </c>
      <c r="AS174" s="39">
        <f>IFERROR((VLOOKUP(A174,BDContábil[],9,FALSE)+VLOOKUP(A174,BDContábil[],10,FALSE))/Indicadores[[#This Row],[EBITDA Utilizado]],"")</f>
        <v>1.2004764025434578</v>
      </c>
      <c r="AT174" s="39">
        <f>Indicadores[[#This Row],[Dív Líqu/ Ebitda]]-Indicadores[[#This Row],[Ativos Reg/ Ebitda]]</f>
        <v>1.9078172083666625</v>
      </c>
      <c r="AU174" s="39">
        <f>IFERROR(VLOOKUP(A174,BDNãoCont[],11,FALSE),"")</f>
        <v>2.416666666666667</v>
      </c>
      <c r="AV174" s="39">
        <f>IFERROR(AC174*IF(TipoEbitda="Normal",1,IF(TipoEbitda="Aj a Provisões",1-DifEditaAjProv,1-DifEditaAjProveOutros))/(VLOOKUP(A174,BDNãoCont[],14,FALSE)+VLOOKUP(A174,BDNãoCont[],15,FALSE)),"")</f>
        <v>1.0961952925158693</v>
      </c>
      <c r="AW174" s="39">
        <f>IFERROR(Indicadores[[#This Row],[EBIT Aj]]/Indicadores[[#This Row],[Capital Investido]]*100,"")</f>
        <v>14.792146819068556</v>
      </c>
      <c r="AX174" s="51">
        <f>IF(Indicadores[[#This Row],[Patrimônio Líquido]]&lt;0,"",Indicadores[[#This Row],[Lucro Líquido]]/Indicadores[[#This Row],[Patrimônio Líquido]]*100)</f>
        <v>16.895000093853589</v>
      </c>
      <c r="AY174" s="51"/>
      <c r="AZ174" s="39" t="str">
        <f>IF(OR(Indicadores[[#This Row],[Rating Operacional]]="",E174&lt;&gt;"Grande",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174" s="39">
        <f>IFERROR(VLOOKUP(Indicadores[[#This Row],[Concatenado]],TabRankingEficiência[],13,FALSE),"")</f>
        <v>1.2183572047529427</v>
      </c>
      <c r="BB174" s="39">
        <f>IFERROR(VLOOKUP(Indicadores[[#This Row],[Concatenado]],TabRankingEficiência[],12,FALSE),"")</f>
        <v>1.4992231957317601</v>
      </c>
      <c r="BC174" s="39">
        <f>IFERROR(VLOOKUP(Indicadores[[#This Row],[Concatenado]],TabRankingEficiência[],11,FALSE),"")</f>
        <v>1.3843369504657601</v>
      </c>
    </row>
    <row r="175" spans="1:55" ht="15" hidden="1" x14ac:dyDescent="0.25">
      <c r="A175" t="str">
        <f t="shared" si="18"/>
        <v>CEMAR2014</v>
      </c>
      <c r="B175">
        <f>'Demonstrativos a plotar'!B175</f>
        <v>2014</v>
      </c>
      <c r="C175" s="38" t="str">
        <f t="shared" si="19"/>
        <v>B</v>
      </c>
      <c r="D175" s="38" t="str">
        <f>IFERROR(VLOOKUP(Indicadores[[#This Row],[Concatenado]],TabRankingEficiência[],IF(TipoEbitda="Normal",14,IF(TipoEbitda="Recorrente",15,16)),FALSE),"")</f>
        <v>B</v>
      </c>
      <c r="E175" t="str">
        <f>IF(OR(Tamanho="Todas",VLOOKUP(AG175,Empresas[], 4,FALSE)="Mais de 200m"), "Grande","")</f>
        <v>Grande</v>
      </c>
      <c r="F175" s="71" t="b">
        <f>IF(VLOOKUP(AG175,Empresas[], 6,FALSE), TRUE,FALSE)</f>
        <v>0</v>
      </c>
      <c r="G175" t="b">
        <f>IF(VLOOKUP(AG175,Empresas[], 5,FALSE), TRUE,FALSE)</f>
        <v>0</v>
      </c>
      <c r="H175" s="71" t="b">
        <f>IF(VLOOKUP(AG175,Empresas[],7,FALSE), TRUE,FALSE)</f>
        <v>0</v>
      </c>
      <c r="I175" s="9">
        <f t="shared" si="20"/>
        <v>0</v>
      </c>
      <c r="J175" s="1">
        <f t="shared" si="21"/>
        <v>1</v>
      </c>
      <c r="K175" s="1">
        <f t="shared" si="22"/>
        <v>0</v>
      </c>
      <c r="L175" s="1">
        <f t="shared" si="23"/>
        <v>0</v>
      </c>
      <c r="M175" s="8">
        <f>IFERROR(VLOOKUP(A175,BDNãoCont[],18,FALSE),"")</f>
        <v>2438283304.4734521</v>
      </c>
      <c r="N175" s="7">
        <f>IFERROR(VLOOKUP(A175,BDNãoCont[],13),"")</f>
        <v>0.10315746632648146</v>
      </c>
      <c r="O175" s="84">
        <f>IFERROR(VLOOKUP(A175,BDContábil[],21,FALSE),"")</f>
        <v>275341806.39999968</v>
      </c>
      <c r="P175" s="84">
        <f>IFERROR(-VLOOKUP(A175,BDContábil[],11,FALSE),"")</f>
        <v>338647554.39999998</v>
      </c>
      <c r="Q175" s="84">
        <f>IFERROR(VLOOKUP(A175,BDNãoCont[],3,FALSE),"")</f>
        <v>425640916.02774566</v>
      </c>
      <c r="R175" s="84">
        <f>VLOOKUP(A175,BDContábil[],15,FALSE)-VLOOKUP(A175,BDContábil[],9,FALSE)</f>
        <v>1055426500.9799999</v>
      </c>
      <c r="S175" s="84">
        <f>VLOOKUP(A175,BDContábil[],23,FALSE)</f>
        <v>287128502.22000003</v>
      </c>
      <c r="T175" s="84">
        <f>VLOOKUP(A175,BDContábil[],16,FALSE)</f>
        <v>1823025391.8100004</v>
      </c>
      <c r="U175" s="84">
        <f>IFERROR((1/VLOOKUP(Indicadores[[#This Row],[Concatenado]],TabRankingEficiência[],11,FALSE))*(Indicadores[[#This Row],[EBITDA Normal]]-VLOOKUP(A175,BDNãoCont[],14,FALSE)),"")</f>
        <v>237707541.39731574</v>
      </c>
      <c r="V175" s="84">
        <f>IFERROR(VLOOKUP(A175,BDNãoCont[],14,FALSE),"")</f>
        <v>163169354.40425426</v>
      </c>
      <c r="W175" s="84">
        <f>IFERROR(Indicadores[[#This Row],[EBITDA Normal]]-Indicadores[[#This Row],[Depreciação Regulatória]],"")</f>
        <v>376792235.27574557</v>
      </c>
      <c r="X175" s="84">
        <f>IFERROR(Indicadores[[#This Row],[EBITDA AJ (com variações de mercado)]]-Indicadores[[#This Row],[Depreciação Regulatória]],"")</f>
        <v>390315826.62635189</v>
      </c>
      <c r="Y175" s="84">
        <f>IFERROR(Indicadores[[#This Row],[EBITDA Recorrente]]-Indicadores[[#This Row],[Depreciação Regulatória]],"")</f>
        <v>346893590.94738561</v>
      </c>
      <c r="Z175" s="8">
        <f>VLOOKUP(A175,BDContábil[],8,FALSE)</f>
        <v>539961589.67999983</v>
      </c>
      <c r="AA175" s="8">
        <f>IFERROR((VLOOKUP(A175,TabRankingEficiência[],12,FALSE)*VLOOKUP(A175,BDNãoCont[],15,FALSE))+VLOOKUP(A175,BDNãoCont[],14,FALSE),"")</f>
        <v>553485181.03060615</v>
      </c>
      <c r="AB175" s="8">
        <f>IFERROR((VLOOKUP(A175,TabRankingEficiência[],13,FALSE)*VLOOKUP(A175,BDNãoCont[],15,FALSE))+VLOOKUP(A175,BDNãoCont[],14,FALSE),"")</f>
        <v>510062945.35163987</v>
      </c>
      <c r="AC175" s="8">
        <f t="shared" si="24"/>
        <v>510062945.35163987</v>
      </c>
      <c r="AD175" s="8">
        <f>IFERROR(AC175-IFERROR(VLOOKUP(A175,BDNãoCont[],14,FALSE),VLOOKUP(A175,BDContábil[],17,FALSE)+VLOOKUP(A175,BDContábil[],18,FALSE)),"")</f>
        <v>346893590.94738561</v>
      </c>
      <c r="AE175" s="8">
        <f>VLOOKUP(A175,BDContábil[],5,FALSE)</f>
        <v>130925414.16999999</v>
      </c>
      <c r="AF175" s="8">
        <f>-VLOOKUP(A175,BDContábil[],10,FALSE)</f>
        <v>257139840.32000002</v>
      </c>
      <c r="AG175" t="str">
        <f>'Demonstrativos a plotar'!A175</f>
        <v>CEMAR</v>
      </c>
      <c r="AH175" s="38" t="str">
        <f>IF(OR(IF(Reclassificado,Indicadores[[#This Row],[Ranking Financeiro Ajustado]],Indicadores[[#This Row],[Rating IFF]])="",E175&lt;&gt;"Grande",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175" s="38" t="str">
        <f>IF(OR(Indicadores[[#This Row],[Ranking Financeiro Ajustado]]="",E175&lt;&gt;"Grande",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175" s="38" t="str">
        <f>RIGHT(Indicadores[[#This Row],[Ano Ranking Financeiro]],1)</f>
        <v>B</v>
      </c>
      <c r="AK175" s="39" t="str">
        <f>IF(Indicadores[[#This Row],[Div - At Reg/ Ebitda]]&lt;1,"A",IF(Indicadores[[#This Row],[Div - At Reg/ Ebitda]]&lt;2.5,"B",IF(Indicadores[[#This Row],[Div - At Reg/ Ebitda]]&lt;3.7,"C","D")))</f>
        <v>B</v>
      </c>
      <c r="AL175" s="39"/>
      <c r="AM175" s="39" t="s">
        <v>79</v>
      </c>
      <c r="AN175" s="39">
        <f>IFERROR(Indicadores[[#This Row],[EBIT Aj]]/(Indicadores[[#This Row],[DF Ajust]]+Indicadores[[#This Row],[Dívidas CP]]),"")</f>
        <v>0.89390530827934422</v>
      </c>
      <c r="AO175" s="39">
        <f t="shared" si="25"/>
        <v>1.3143741663292445</v>
      </c>
      <c r="AP175" s="39">
        <f t="shared" si="26"/>
        <v>3.8958283888974305</v>
      </c>
      <c r="AQ175" s="39">
        <f>IFERROR((VLOOKUP(A175,BDContábil[],15,FALSE)-VLOOKUP(A175,BDContábil[],9,FALSE))/Indicadores[[#This Row],[EBITDA Utilizado]],"")</f>
        <v>2.0692083410457971</v>
      </c>
      <c r="AR175" s="39">
        <f>IFERROR(VLOOKUP(A175,BDContábil[],23,FALSE)/Indicadores[[#This Row],[EBITDA Utilizado]],"")</f>
        <v>0.56292758538272614</v>
      </c>
      <c r="AS175" s="39">
        <f>IFERROR((VLOOKUP(A175,BDContábil[],9,FALSE)+VLOOKUP(A175,BDContábil[],10,FALSE))/Indicadores[[#This Row],[EBITDA Utilizado]],"")</f>
        <v>1.5922400340611</v>
      </c>
      <c r="AT175" s="39">
        <f>Indicadores[[#This Row],[Dív Líqu/ Ebitda]]-Indicadores[[#This Row],[Ativos Reg/ Ebitda]]</f>
        <v>1.5062807556630711</v>
      </c>
      <c r="AU175" s="39">
        <f>IFERROR(VLOOKUP(A175,BDNãoCont[],11,FALSE),"")</f>
        <v>3</v>
      </c>
      <c r="AV175" s="39">
        <f>IFERROR(AC175*IF(TipoEbitda="Normal",1,IF(TipoEbitda="Aj a Provisões",1-DifEditaAjProv,1-DifEditaAjProveOutros))/(VLOOKUP(A175,BDNãoCont[],14,FALSE)+VLOOKUP(A175,BDNãoCont[],15,FALSE)),"")</f>
        <v>1.2345033632887557</v>
      </c>
      <c r="AW175" s="39">
        <f>IFERROR(Indicadores[[#This Row],[EBIT Aj]]/Indicadores[[#This Row],[Capital Investido]]*100,"")</f>
        <v>14.226960021870688</v>
      </c>
      <c r="AX175" s="51">
        <f>IF(Indicadores[[#This Row],[Patrimônio Líquido]]&lt;0,"",Indicadores[[#This Row],[Lucro Líquido]]/Indicadores[[#This Row],[Patrimônio Líquido]]*100)</f>
        <v>15.10356397870164</v>
      </c>
      <c r="AY175" s="51"/>
      <c r="AZ175" s="39" t="str">
        <f>IF(OR(Indicadores[[#This Row],[Rating Operacional]]="",E175&lt;&gt;"Grande",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175" s="39">
        <f>IFERROR(VLOOKUP(Indicadores[[#This Row],[Concatenado]],TabRankingEficiência[],13,FALSE),"")</f>
        <v>1.4593293460915113</v>
      </c>
      <c r="BB175" s="39">
        <f>IFERROR(VLOOKUP(Indicadores[[#This Row],[Concatenado]],TabRankingEficiência[],12,FALSE),"")</f>
        <v>1.64200018364189</v>
      </c>
      <c r="BC175" s="39">
        <f>IFERROR(VLOOKUP(Indicadores[[#This Row],[Concatenado]],TabRankingEficiência[],11,FALSE),"")</f>
        <v>1.5851084616872</v>
      </c>
    </row>
    <row r="176" spans="1:55" ht="15" hidden="1" x14ac:dyDescent="0.25">
      <c r="A176" t="str">
        <f t="shared" si="18"/>
        <v>CEMAR2015</v>
      </c>
      <c r="B176">
        <f>'Demonstrativos a plotar'!B176</f>
        <v>2015</v>
      </c>
      <c r="C176" s="38" t="str">
        <f t="shared" si="19"/>
        <v>A</v>
      </c>
      <c r="D176" s="38" t="str">
        <f>IFERROR(VLOOKUP(Indicadores[[#This Row],[Concatenado]],TabRankingEficiência[],IF(TipoEbitda="Normal",14,IF(TipoEbitda="Recorrente",15,16)),FALSE),"")</f>
        <v>B</v>
      </c>
      <c r="E176" t="str">
        <f>IF(OR(Tamanho="Todas",VLOOKUP(AG176,Empresas[], 4,FALSE)="Mais de 200m"), "Grande","")</f>
        <v>Grande</v>
      </c>
      <c r="F176" s="71" t="b">
        <f>IF(VLOOKUP(AG176,Empresas[], 6,FALSE), TRUE,FALSE)</f>
        <v>0</v>
      </c>
      <c r="G176" t="b">
        <f>IF(VLOOKUP(AG176,Empresas[], 5,FALSE), TRUE,FALSE)</f>
        <v>0</v>
      </c>
      <c r="H176" s="71" t="b">
        <f>IF(VLOOKUP(AG176,Empresas[],7,FALSE), TRUE,FALSE)</f>
        <v>0</v>
      </c>
      <c r="I176" s="9">
        <f t="shared" si="20"/>
        <v>1</v>
      </c>
      <c r="J176" s="1">
        <f t="shared" si="21"/>
        <v>1</v>
      </c>
      <c r="K176" s="1">
        <f t="shared" si="22"/>
        <v>0</v>
      </c>
      <c r="L176" s="1">
        <f t="shared" si="23"/>
        <v>0</v>
      </c>
      <c r="M176" s="8">
        <f>IFERROR(VLOOKUP(A176,BDNãoCont[],18,FALSE),"")</f>
        <v>2739181918.9758539</v>
      </c>
      <c r="N176" s="7">
        <f>IFERROR(VLOOKUP(A176,BDNãoCont[],13),"")</f>
        <v>0.10315746632648146</v>
      </c>
      <c r="O176" s="84">
        <f>IFERROR(VLOOKUP(A176,BDContábil[],21,FALSE),"")</f>
        <v>308936144.44000089</v>
      </c>
      <c r="P176" s="84">
        <f>IFERROR(-VLOOKUP(A176,BDContábil[],11,FALSE),"")</f>
        <v>370999808.36000001</v>
      </c>
      <c r="Q176" s="84">
        <f>IFERROR(VLOOKUP(A176,BDNãoCont[],3,FALSE),"")</f>
        <v>478167528.36738086</v>
      </c>
      <c r="R176" s="84">
        <f>VLOOKUP(A176,BDContábil[],15,FALSE)-VLOOKUP(A176,BDContábil[],9,FALSE)</f>
        <v>846315801.65999985</v>
      </c>
      <c r="S176" s="84">
        <f>VLOOKUP(A176,BDContábil[],23,FALSE)</f>
        <v>3021424.3300000168</v>
      </c>
      <c r="T176" s="84">
        <f>VLOOKUP(A176,BDContábil[],16,FALSE)</f>
        <v>1996783311.73</v>
      </c>
      <c r="U176" s="84">
        <f>IFERROR((1/VLOOKUP(Indicadores[[#This Row],[Concatenado]],TabRankingEficiência[],11,FALSE))*(Indicadores[[#This Row],[EBITDA Normal]]-VLOOKUP(A176,BDNãoCont[],14,FALSE)),"")</f>
        <v>267042061.18633649</v>
      </c>
      <c r="V176" s="84">
        <f>IFERROR(VLOOKUP(A176,BDNãoCont[],14,FALSE),"")</f>
        <v>183305420.0449506</v>
      </c>
      <c r="W176" s="84">
        <f>IFERROR(Indicadores[[#This Row],[EBITDA Normal]]-Indicadores[[#This Row],[Depreciação Regulatória]],"")</f>
        <v>360858690.72505021</v>
      </c>
      <c r="X176" s="84">
        <f>IFERROR(Indicadores[[#This Row],[EBITDA AJ (com variações de mercado)]]-Indicadores[[#This Row],[Depreciação Regulatória]],"")</f>
        <v>383348536.58030927</v>
      </c>
      <c r="Y176" s="84">
        <f>IFERROR(Indicadores[[#This Row],[EBITDA Recorrente]]-Indicadores[[#This Row],[Depreciação Regulatória]],"")</f>
        <v>386139222.02632606</v>
      </c>
      <c r="Z176" s="8">
        <f>VLOOKUP(A176,BDContábil[],8,FALSE)</f>
        <v>544164110.77000082</v>
      </c>
      <c r="AA176" s="8">
        <f>IFERROR((VLOOKUP(A176,TabRankingEficiência[],12,FALSE)*VLOOKUP(A176,BDNãoCont[],15,FALSE))+VLOOKUP(A176,BDNãoCont[],14,FALSE),"")</f>
        <v>566653956.62525988</v>
      </c>
      <c r="AB176" s="8">
        <f>IFERROR((VLOOKUP(A176,TabRankingEficiência[],13,FALSE)*VLOOKUP(A176,BDNãoCont[],15,FALSE))+VLOOKUP(A176,BDNãoCont[],14,FALSE),"")</f>
        <v>569444642.07127666</v>
      </c>
      <c r="AC176" s="8">
        <f t="shared" si="24"/>
        <v>569444642.07127666</v>
      </c>
      <c r="AD176" s="8">
        <f>IFERROR(AC176-IFERROR(VLOOKUP(A176,BDNãoCont[],14,FALSE),VLOOKUP(A176,BDContábil[],17,FALSE)+VLOOKUP(A176,BDContábil[],18,FALSE)),"")</f>
        <v>386139222.02632606</v>
      </c>
      <c r="AE176" s="8">
        <f>VLOOKUP(A176,BDContábil[],5,FALSE)</f>
        <v>76401063.409999996</v>
      </c>
      <c r="AF176" s="8">
        <f>-VLOOKUP(A176,BDContábil[],10,FALSE)</f>
        <v>253910303.94999999</v>
      </c>
      <c r="AG176" t="str">
        <f>'Demonstrativos a plotar'!A176</f>
        <v>CEMAR</v>
      </c>
      <c r="AH176" s="38" t="str">
        <f>IF(OR(IF(Reclassificado,Indicadores[[#This Row],[Ranking Financeiro Ajustado]],Indicadores[[#This Row],[Rating IFF]])="",E176&lt;&gt;"Grande",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176" s="38" t="str">
        <f>IF(OR(Indicadores[[#This Row],[Ranking Financeiro Ajustado]]="",E176&lt;&gt;"Grande",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176" s="38" t="str">
        <f>RIGHT(Indicadores[[#This Row],[Ano Ranking Financeiro]],1)</f>
        <v>A</v>
      </c>
      <c r="AK176" s="39" t="str">
        <f>IF(Indicadores[[#This Row],[Div - At Reg/ Ebitda]]&lt;1,"A",IF(Indicadores[[#This Row],[Div - At Reg/ Ebitda]]&lt;2.5,"B",IF(Indicadores[[#This Row],[Div - At Reg/ Ebitda]]&lt;3.7,"C","D")))</f>
        <v>B</v>
      </c>
      <c r="AL176" s="39"/>
      <c r="AM176" s="39" t="s">
        <v>78</v>
      </c>
      <c r="AN176" s="39">
        <f>IFERROR(Indicadores[[#This Row],[EBIT Aj]]/(Indicadores[[#This Row],[DF Ajust]]+Indicadores[[#This Row],[Dívidas CP]]),"")</f>
        <v>1.1690158443910903</v>
      </c>
      <c r="AO176" s="39">
        <f t="shared" si="25"/>
        <v>1.723963200608382</v>
      </c>
      <c r="AP176" s="39">
        <f t="shared" si="26"/>
        <v>7.4533601582925488</v>
      </c>
      <c r="AQ176" s="39">
        <f>IFERROR((VLOOKUP(A176,BDContábil[],15,FALSE)-VLOOKUP(A176,BDContábil[],9,FALSE))/Indicadores[[#This Row],[EBITDA Utilizado]],"")</f>
        <v>1.4862125993171915</v>
      </c>
      <c r="AR176" s="39">
        <f>IFERROR(VLOOKUP(A176,BDContábil[],23,FALSE)/Indicadores[[#This Row],[EBITDA Utilizado]],"")</f>
        <v>5.3059140551573215E-3</v>
      </c>
      <c r="AS176" s="39">
        <f>IFERROR((VLOOKUP(A176,BDContábil[],9,FALSE)+VLOOKUP(A176,BDContábil[],10,FALSE))/Indicadores[[#This Row],[EBITDA Utilizado]],"")</f>
        <v>2.0218377200849842</v>
      </c>
      <c r="AT176" s="39">
        <f>Indicadores[[#This Row],[Dív Líqu/ Ebitda]]-Indicadores[[#This Row],[Ativos Reg/ Ebitda]]</f>
        <v>1.4809066852620343</v>
      </c>
      <c r="AU176" s="39">
        <f>IFERROR(VLOOKUP(A176,BDNãoCont[],11,FALSE),"")</f>
        <v>3</v>
      </c>
      <c r="AV176" s="39">
        <f>IFERROR(AC176*IF(TipoEbitda="Normal",1,IF(TipoEbitda="Aj a Provisões",1-DifEditaAjProv,1-DifEditaAjProveOutros))/(VLOOKUP(A176,BDNãoCont[],14,FALSE)+VLOOKUP(A176,BDNãoCont[],15,FALSE)),"")</f>
        <v>1.2268269361154664</v>
      </c>
      <c r="AW176" s="39">
        <f>IFERROR(Indicadores[[#This Row],[EBIT Aj]]/Indicadores[[#This Row],[Capital Investido]]*100,"")</f>
        <v>14.096881238566978</v>
      </c>
      <c r="AX176" s="51">
        <f>IF(Indicadores[[#This Row],[Patrimônio Líquido]]&lt;0,"",Indicadores[[#This Row],[Lucro Líquido]]/Indicadores[[#This Row],[Patrimônio Líquido]]*100)</f>
        <v>15.471691025519471</v>
      </c>
      <c r="AY176" s="51"/>
      <c r="AZ176" s="39" t="str">
        <f>IF(OR(Indicadores[[#This Row],[Rating Operacional]]="",E176&lt;&gt;"Grande",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176" s="39">
        <f>IFERROR(VLOOKUP(Indicadores[[#This Row],[Concatenado]],TabRankingEficiência[],13,FALSE),"")</f>
        <v>1.4459865247518038</v>
      </c>
      <c r="BB176" s="39">
        <f>IFERROR(VLOOKUP(Indicadores[[#This Row],[Concatenado]],TabRankingEficiência[],12,FALSE),"")</f>
        <v>1.4355361656078001</v>
      </c>
      <c r="BC176" s="39">
        <f>IFERROR(VLOOKUP(Indicadores[[#This Row],[Concatenado]],TabRankingEficiência[],11,FALSE),"")</f>
        <v>1.3513178003567401</v>
      </c>
    </row>
    <row r="177" spans="1:55" ht="15" hidden="1" x14ac:dyDescent="0.25">
      <c r="A177" t="str">
        <f t="shared" si="18"/>
        <v>CEMIG2007</v>
      </c>
      <c r="B177">
        <f>'Demonstrativos a plotar'!B177</f>
        <v>2007</v>
      </c>
      <c r="C177" s="38" t="str">
        <f t="shared" si="19"/>
        <v/>
      </c>
      <c r="D177" s="38" t="str">
        <f>IFERROR(VLOOKUP(Indicadores[[#This Row],[Concatenado]],TabRankingEficiência[],IF(TipoEbitda="Normal",14,IF(TipoEbitda="Recorrente",15,16)),FALSE),"")</f>
        <v/>
      </c>
      <c r="E177" t="str">
        <f>IF(OR(Tamanho="Todas",VLOOKUP(AG177,Empresas[], 4,FALSE)="Mais de 200m"), "Grande","")</f>
        <v>Grande</v>
      </c>
      <c r="F177" s="71" t="b">
        <f>IF(VLOOKUP(AG177,Empresas[], 6,FALSE), TRUE,FALSE)</f>
        <v>0</v>
      </c>
      <c r="G177" t="b">
        <f>IF(VLOOKUP(AG177,Empresas[], 5,FALSE), TRUE,FALSE)</f>
        <v>0</v>
      </c>
      <c r="H177" s="71" t="b">
        <f>IF(VLOOKUP(AG177,Empresas[],7,FALSE), TRUE,FALSE)</f>
        <v>1</v>
      </c>
      <c r="I177" s="9" t="str">
        <f t="shared" si="20"/>
        <v/>
      </c>
      <c r="J177" s="1" t="str">
        <f t="shared" si="21"/>
        <v/>
      </c>
      <c r="K177" s="1" t="str">
        <f t="shared" si="22"/>
        <v/>
      </c>
      <c r="L177" s="1" t="str">
        <f t="shared" si="23"/>
        <v/>
      </c>
      <c r="M177" s="8" t="str">
        <f>IFERROR(VLOOKUP(A177,BDNãoCont[],18,FALSE),"")</f>
        <v/>
      </c>
      <c r="N177" s="7">
        <f>IFERROR(VLOOKUP(A177,BDNãoCont[],13),"")</f>
        <v>0.10315746632648146</v>
      </c>
      <c r="O177" s="84">
        <f>IFERROR(VLOOKUP(A177,BDContábil[],21,FALSE),"")</f>
        <v>771208021.61999679</v>
      </c>
      <c r="P177" s="84">
        <f>IFERROR(-VLOOKUP(A177,BDContábil[],11,FALSE),"")</f>
        <v>1083914121.3500001</v>
      </c>
      <c r="Q177" s="84" t="str">
        <f>IFERROR(VLOOKUP(A177,BDNãoCont[],3,FALSE),"")</f>
        <v/>
      </c>
      <c r="R177" s="84">
        <f>VLOOKUP(A177,BDContábil[],15,FALSE)-VLOOKUP(A177,BDContábil[],9,FALSE)</f>
        <v>2118379473.0900002</v>
      </c>
      <c r="S177" s="84">
        <f>VLOOKUP(A177,BDContábil[],23,FALSE)</f>
        <v>1440514965.1099999</v>
      </c>
      <c r="T177" s="84">
        <f>VLOOKUP(A177,BDContábil[],16,FALSE)</f>
        <v>2440543000.3299975</v>
      </c>
      <c r="U177" s="84" t="str">
        <f>IFERROR((1/VLOOKUP(Indicadores[[#This Row],[Concatenado]],TabRankingEficiência[],11,FALSE))*(Indicadores[[#This Row],[EBITDA Normal]]-VLOOKUP(A177,BDNãoCont[],14,FALSE)),"")</f>
        <v/>
      </c>
      <c r="V177" s="84" t="str">
        <f>IFERROR(VLOOKUP(A177,BDNãoCont[],14,FALSE),"")</f>
        <v/>
      </c>
      <c r="W177" s="84" t="str">
        <f>IFERROR(Indicadores[[#This Row],[EBITDA Normal]]-Indicadores[[#This Row],[Depreciação Regulatória]],"")</f>
        <v/>
      </c>
      <c r="X177" s="84" t="str">
        <f>IFERROR(Indicadores[[#This Row],[EBITDA AJ (com variações de mercado)]]-Indicadores[[#This Row],[Depreciação Regulatória]],"")</f>
        <v/>
      </c>
      <c r="Y177" s="84" t="str">
        <f>IFERROR(Indicadores[[#This Row],[EBITDA Recorrente]]-Indicadores[[#This Row],[Depreciação Regulatória]],"")</f>
        <v/>
      </c>
      <c r="Z177" s="8">
        <f>VLOOKUP(A177,BDContábil[],8,FALSE)</f>
        <v>1756940975.7899969</v>
      </c>
      <c r="AA177" s="8" t="str">
        <f>IFERROR((VLOOKUP(A177,TabRankingEficiência[],12,FALSE)*VLOOKUP(A177,BDNãoCont[],15,FALSE))+VLOOKUP(A177,BDNãoCont[],14,FALSE),"")</f>
        <v/>
      </c>
      <c r="AB177" s="8" t="str">
        <f>IFERROR((VLOOKUP(A177,TabRankingEficiência[],13,FALSE)*VLOOKUP(A177,BDNãoCont[],15,FALSE))+VLOOKUP(A177,BDNãoCont[],14,FALSE),"")</f>
        <v/>
      </c>
      <c r="AC177" s="8" t="str">
        <f t="shared" si="24"/>
        <v/>
      </c>
      <c r="AD177" s="8" t="str">
        <f>IFERROR(AC177-IFERROR(VLOOKUP(A177,BDNãoCont[],14,FALSE),VLOOKUP(A177,BDContábil[],17,FALSE)+VLOOKUP(A177,BDContábil[],18,FALSE)),"")</f>
        <v/>
      </c>
      <c r="AE177" s="8">
        <f>VLOOKUP(A177,BDContábil[],5,FALSE)</f>
        <v>327372750.81999999</v>
      </c>
      <c r="AF177" s="8">
        <f>-VLOOKUP(A177,BDContábil[],10,FALSE)</f>
        <v>405303880.75999999</v>
      </c>
      <c r="AG177" t="str">
        <f>'Demonstrativos a plotar'!A177</f>
        <v>CEMIG</v>
      </c>
      <c r="AH177" s="38" t="str">
        <f>IF(OR(IF(Reclassificado,Indicadores[[#This Row],[Ranking Financeiro Ajustado]],Indicadores[[#This Row],[Rating IFF]])="",E177&lt;&gt;"Grande",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77" s="38" t="str">
        <f>IF(OR(Indicadores[[#This Row],[Ranking Financeiro Ajustado]]="",E177&lt;&gt;"Grande",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77" s="38" t="str">
        <f>RIGHT(Indicadores[[#This Row],[Ano Ranking Financeiro]],1)</f>
        <v/>
      </c>
      <c r="AK177" s="39" t="e">
        <f>IF(Indicadores[[#This Row],[Div - At Reg/ Ebitda]]&lt;1,"A",IF(Indicadores[[#This Row],[Div - At Reg/ Ebitda]]&lt;2.5,"B",IF(Indicadores[[#This Row],[Div - At Reg/ Ebitda]]&lt;3.7,"C","D")))</f>
        <v>#VALUE!</v>
      </c>
      <c r="AL177" s="39"/>
      <c r="AM177" s="39" t="s">
        <v>840</v>
      </c>
      <c r="AN177" s="39" t="str">
        <f>IFERROR(Indicadores[[#This Row],[EBIT Aj]]/(Indicadores[[#This Row],[DF Ajust]]+Indicadores[[#This Row],[Dívidas CP]]),"")</f>
        <v/>
      </c>
      <c r="AO177" s="39" t="str">
        <f t="shared" si="25"/>
        <v/>
      </c>
      <c r="AP177" s="39" t="str">
        <f t="shared" si="26"/>
        <v/>
      </c>
      <c r="AQ177" s="39" t="str">
        <f>IFERROR((VLOOKUP(A177,BDContábil[],15,FALSE)-VLOOKUP(A177,BDContábil[],9,FALSE))/Indicadores[[#This Row],[EBITDA Utilizado]],"")</f>
        <v/>
      </c>
      <c r="AR177" s="39" t="str">
        <f>IFERROR(VLOOKUP(A177,BDContábil[],23,FALSE)/Indicadores[[#This Row],[EBITDA Utilizado]],"")</f>
        <v/>
      </c>
      <c r="AS177" s="39" t="str">
        <f>IFERROR((VLOOKUP(A177,BDContábil[],9,FALSE)+VLOOKUP(A177,BDContábil[],10,FALSE))/Indicadores[[#This Row],[EBITDA Utilizado]],"")</f>
        <v/>
      </c>
      <c r="AT177" s="39" t="e">
        <f>Indicadores[[#This Row],[Dív Líqu/ Ebitda]]-Indicadores[[#This Row],[Ativos Reg/ Ebitda]]</f>
        <v>#VALUE!</v>
      </c>
      <c r="AU177" s="39" t="str">
        <f>IFERROR(VLOOKUP(A177,BDNãoCont[],11,FALSE),"")</f>
        <v/>
      </c>
      <c r="AV177" s="39" t="str">
        <f>IFERROR(AC177*IF(TipoEbitda="Normal",1,IF(TipoEbitda="Aj a Provisões",1-DifEditaAjProv,1-DifEditaAjProveOutros))/(VLOOKUP(A177,BDNãoCont[],14,FALSE)+VLOOKUP(A177,BDNãoCont[],15,FALSE)),"")</f>
        <v/>
      </c>
      <c r="AW177" s="39" t="str">
        <f>IFERROR(Indicadores[[#This Row],[EBIT Aj]]/Indicadores[[#This Row],[Capital Investido]]*100,"")</f>
        <v/>
      </c>
      <c r="AX177" s="51">
        <f>IF(Indicadores[[#This Row],[Patrimônio Líquido]]&lt;0,"",Indicadores[[#This Row],[Lucro Líquido]]/Indicadores[[#This Row],[Patrimônio Líquido]]*100)</f>
        <v>31.599853865132392</v>
      </c>
      <c r="AY177" s="51"/>
      <c r="AZ177" s="39" t="str">
        <f>IF(OR(Indicadores[[#This Row],[Rating Operacional]]="",E177&lt;&gt;"Grande",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77" s="39" t="str">
        <f>IFERROR(VLOOKUP(Indicadores[[#This Row],[Concatenado]],TabRankingEficiência[],13,FALSE),"")</f>
        <v/>
      </c>
      <c r="BB177" s="39" t="str">
        <f>IFERROR(VLOOKUP(Indicadores[[#This Row],[Concatenado]],TabRankingEficiência[],12,FALSE),"")</f>
        <v/>
      </c>
      <c r="BC177" s="39" t="str">
        <f>IFERROR(VLOOKUP(Indicadores[[#This Row],[Concatenado]],TabRankingEficiência[],11,FALSE),"")</f>
        <v/>
      </c>
    </row>
    <row r="178" spans="1:55" ht="15" hidden="1" x14ac:dyDescent="0.25">
      <c r="A178" t="str">
        <f t="shared" si="18"/>
        <v>CEMIG2008</v>
      </c>
      <c r="B178">
        <f>'Demonstrativos a plotar'!B178</f>
        <v>2008</v>
      </c>
      <c r="C178" s="38" t="str">
        <f t="shared" si="19"/>
        <v>B</v>
      </c>
      <c r="D178" s="38" t="str">
        <f>IFERROR(VLOOKUP(Indicadores[[#This Row],[Concatenado]],TabRankingEficiência[],IF(TipoEbitda="Normal",14,IF(TipoEbitda="Recorrente",15,16)),FALSE),"")</f>
        <v>B</v>
      </c>
      <c r="E178" t="str">
        <f>IF(OR(Tamanho="Todas",VLOOKUP(AG178,Empresas[], 4,FALSE)="Mais de 200m"), "Grande","")</f>
        <v>Grande</v>
      </c>
      <c r="F178" s="71" t="b">
        <f>IF(VLOOKUP(AG178,Empresas[], 6,FALSE), TRUE,FALSE)</f>
        <v>0</v>
      </c>
      <c r="G178" t="b">
        <f>IF(VLOOKUP(AG178,Empresas[], 5,FALSE), TRUE,FALSE)</f>
        <v>0</v>
      </c>
      <c r="H178" s="71" t="b">
        <f>IF(VLOOKUP(AG178,Empresas[],7,FALSE), TRUE,FALSE)</f>
        <v>1</v>
      </c>
      <c r="I178" s="9">
        <f t="shared" si="20"/>
        <v>0</v>
      </c>
      <c r="J178" s="1">
        <f t="shared" si="21"/>
        <v>1</v>
      </c>
      <c r="K178" s="1">
        <f t="shared" si="22"/>
        <v>0</v>
      </c>
      <c r="L178" s="1">
        <f t="shared" si="23"/>
        <v>0</v>
      </c>
      <c r="M178" s="8">
        <f>IFERROR(VLOOKUP(A178,BDNãoCont[],18,FALSE),"")</f>
        <v>5162696212.2145815</v>
      </c>
      <c r="N178" s="7">
        <f>IFERROR(VLOOKUP(A178,BDNãoCont[],13),"")</f>
        <v>0.10315746632648146</v>
      </c>
      <c r="O178" s="84">
        <f>IFERROR(VLOOKUP(A178,BDContábil[],21,FALSE),"")</f>
        <v>709357130.46999991</v>
      </c>
      <c r="P178" s="84">
        <f>IFERROR(-VLOOKUP(A178,BDContábil[],11,FALSE),"")</f>
        <v>1252409292.5599999</v>
      </c>
      <c r="Q178" s="84">
        <f>IFERROR(VLOOKUP(A178,BDNãoCont[],3,FALSE),"")</f>
        <v>1184726470.982693</v>
      </c>
      <c r="R178" s="84">
        <f>VLOOKUP(A178,BDContábil[],15,FALSE)-VLOOKUP(A178,BDContábil[],9,FALSE)</f>
        <v>2303116593.3700004</v>
      </c>
      <c r="S178" s="84">
        <f>VLOOKUP(A178,BDContábil[],23,FALSE)</f>
        <v>1179652166.4799998</v>
      </c>
      <c r="T178" s="84">
        <f>VLOOKUP(A178,BDContábil[],16,FALSE)</f>
        <v>2476010856.8499999</v>
      </c>
      <c r="U178" s="84">
        <f>IFERROR((1/VLOOKUP(Indicadores[[#This Row],[Concatenado]],TabRankingEficiência[],11,FALSE))*(Indicadores[[#This Row],[EBITDA Normal]]-VLOOKUP(A178,BDNãoCont[],14,FALSE)),"")</f>
        <v>740764014.83704984</v>
      </c>
      <c r="V178" s="84">
        <f>IFERROR(VLOOKUP(A178,BDNãoCont[],14,FALSE),"")</f>
        <v>625606172.84398639</v>
      </c>
      <c r="W178" s="84">
        <f>IFERROR(Indicadores[[#This Row],[EBITDA Normal]]-Indicadores[[#This Row],[Depreciação Regulatória]],"")</f>
        <v>1000565615.6360134</v>
      </c>
      <c r="X178" s="84">
        <f>IFERROR(Indicadores[[#This Row],[EBITDA AJ (com variações de mercado)]]-Indicadores[[#This Row],[Depreciação Regulatória]],"")</f>
        <v>1039164745.0743333</v>
      </c>
      <c r="Y178" s="84">
        <f>IFERROR(Indicadores[[#This Row],[EBITDA Recorrente]]-Indicadores[[#This Row],[Depreciação Regulatória]],"")</f>
        <v>658730221.59950387</v>
      </c>
      <c r="Z178" s="8">
        <f>VLOOKUP(A178,BDContábil[],8,FALSE)</f>
        <v>1626171788.4799998</v>
      </c>
      <c r="AA178" s="8">
        <f>IFERROR((VLOOKUP(A178,TabRankingEficiência[],12,FALSE)*VLOOKUP(A178,BDNãoCont[],15,FALSE))+VLOOKUP(A178,BDNãoCont[],14,FALSE),"")</f>
        <v>1664770917.9183197</v>
      </c>
      <c r="AB178" s="8">
        <f>IFERROR((VLOOKUP(A178,TabRankingEficiência[],13,FALSE)*VLOOKUP(A178,BDNãoCont[],15,FALSE))+VLOOKUP(A178,BDNãoCont[],14,FALSE),"")</f>
        <v>1284336394.4434903</v>
      </c>
      <c r="AC178" s="8">
        <f t="shared" si="24"/>
        <v>1284336394.4434903</v>
      </c>
      <c r="AD178" s="8">
        <f>IFERROR(AC178-IFERROR(VLOOKUP(A178,BDNãoCont[],14,FALSE),VLOOKUP(A178,BDContábil[],17,FALSE)+VLOOKUP(A178,BDContábil[],18,FALSE)),"")</f>
        <v>658730221.59950387</v>
      </c>
      <c r="AE178" s="8">
        <f>VLOOKUP(A178,BDContábil[],5,FALSE)</f>
        <v>326431650.49000001</v>
      </c>
      <c r="AF178" s="8">
        <f>-VLOOKUP(A178,BDContábil[],10,FALSE)</f>
        <v>338387066.13</v>
      </c>
      <c r="AG178" t="str">
        <f>'Demonstrativos a plotar'!A178</f>
        <v>CEMIG</v>
      </c>
      <c r="AH178" s="38" t="str">
        <f>IF(OR(IF(Reclassificado,Indicadores[[#This Row],[Ranking Financeiro Ajustado]],Indicadores[[#This Row],[Rating IFF]])="",E178&lt;&gt;"Grande",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178" s="38" t="str">
        <f>IF(OR(Indicadores[[#This Row],[Ranking Financeiro Ajustado]]="",E178&lt;&gt;"Grande",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178" s="38" t="str">
        <f>RIGHT(Indicadores[[#This Row],[Ano Ranking Financeiro]],1)</f>
        <v>A</v>
      </c>
      <c r="AK178" s="39" t="str">
        <f>IF(Indicadores[[#This Row],[Div - At Reg/ Ebitda]]&lt;1,"A",IF(Indicadores[[#This Row],[Div - At Reg/ Ebitda]]&lt;2.5,"B",IF(Indicadores[[#This Row],[Div - At Reg/ Ebitda]]&lt;3.7,"C","D")))</f>
        <v>A</v>
      </c>
      <c r="AL178" s="39" t="s">
        <v>78</v>
      </c>
      <c r="AM178" s="39" t="s">
        <v>78</v>
      </c>
      <c r="AN178" s="39">
        <f>IFERROR(Indicadores[[#This Row],[EBIT Aj]]/(Indicadores[[#This Row],[DF Ajust]]+Indicadores[[#This Row],[Dívidas CP]]),"")</f>
        <v>0.99084187182417094</v>
      </c>
      <c r="AO178" s="39">
        <f t="shared" si="25"/>
        <v>1.9318595616157974</v>
      </c>
      <c r="AP178" s="39">
        <f t="shared" si="26"/>
        <v>3.9344726300761543</v>
      </c>
      <c r="AQ178" s="39">
        <f>IFERROR((VLOOKUP(A178,BDContábil[],15,FALSE)-VLOOKUP(A178,BDContábil[],9,FALSE))/Indicadores[[#This Row],[EBITDA Utilizado]],"")</f>
        <v>1.7932347034111362</v>
      </c>
      <c r="AR178" s="39">
        <f>IFERROR(VLOOKUP(A178,BDContábil[],23,FALSE)/Indicadores[[#This Row],[EBITDA Utilizado]],"")</f>
        <v>0.9184915817877678</v>
      </c>
      <c r="AS178" s="39">
        <f>IFERROR((VLOOKUP(A178,BDContábil[],9,FALSE)+VLOOKUP(A178,BDContábil[],10,FALSE))/Indicadores[[#This Row],[EBITDA Utilizado]],"")</f>
        <v>8.1002012276603322E-2</v>
      </c>
      <c r="AT178" s="39">
        <f>Indicadores[[#This Row],[Dív Líqu/ Ebitda]]-Indicadores[[#This Row],[Ativos Reg/ Ebitda]]</f>
        <v>0.87474312162336842</v>
      </c>
      <c r="AU178" s="39">
        <f>IFERROR(VLOOKUP(A178,BDNãoCont[],11,FALSE),"")</f>
        <v>2</v>
      </c>
      <c r="AV178" s="39">
        <f>IFERROR(AC178*IF(TipoEbitda="Normal",1,IF(TipoEbitda="Aj a Provisões",1-DifEditaAjProv,1-DifEditaAjProveOutros))/(VLOOKUP(A178,BDNãoCont[],14,FALSE)+VLOOKUP(A178,BDNãoCont[],15,FALSE)),"")</f>
        <v>0.91198971693564856</v>
      </c>
      <c r="AW178" s="39">
        <f>IFERROR(Indicadores[[#This Row],[EBIT Aj]]/Indicadores[[#This Row],[Capital Investido]]*100,"")</f>
        <v>12.75942249015144</v>
      </c>
      <c r="AX178" s="51">
        <f>IF(Indicadores[[#This Row],[Patrimônio Líquido]]&lt;0,"",Indicadores[[#This Row],[Lucro Líquido]]/Indicadores[[#This Row],[Patrimônio Líquido]]*100)</f>
        <v>28.649193056142312</v>
      </c>
      <c r="AY178" s="51"/>
      <c r="AZ178" s="39" t="str">
        <f>IF(OR(Indicadores[[#This Row],[Rating Operacional]]="",E178&lt;&gt;"Grande",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178" s="39">
        <f>IFERROR(VLOOKUP(Indicadores[[#This Row],[Concatenado]],TabRankingEficiência[],13,FALSE),"")</f>
        <v>0.88925785864319051</v>
      </c>
      <c r="BB178" s="39">
        <f>IFERROR(VLOOKUP(Indicadores[[#This Row],[Concatenado]],TabRankingEficiência[],12,FALSE),"")</f>
        <v>1.4028283289302701</v>
      </c>
      <c r="BC178" s="39">
        <f>IFERROR(VLOOKUP(Indicadores[[#This Row],[Concatenado]],TabRankingEficiência[],11,FALSE),"")</f>
        <v>1.3507211414098099</v>
      </c>
    </row>
    <row r="179" spans="1:55" ht="15" hidden="1" x14ac:dyDescent="0.25">
      <c r="A179" t="str">
        <f t="shared" si="18"/>
        <v>CEMIG2009</v>
      </c>
      <c r="B179">
        <f>'Demonstrativos a plotar'!B179</f>
        <v>2009</v>
      </c>
      <c r="C179" s="38" t="str">
        <f t="shared" si="19"/>
        <v>B</v>
      </c>
      <c r="D179" s="38" t="str">
        <f>IFERROR(VLOOKUP(Indicadores[[#This Row],[Concatenado]],TabRankingEficiência[],IF(TipoEbitda="Normal",14,IF(TipoEbitda="Recorrente",15,16)),FALSE),"")</f>
        <v>C</v>
      </c>
      <c r="E179" t="str">
        <f>IF(OR(Tamanho="Todas",VLOOKUP(AG179,Empresas[], 4,FALSE)="Mais de 200m"), "Grande","")</f>
        <v>Grande</v>
      </c>
      <c r="F179" s="71" t="b">
        <f>IF(VLOOKUP(AG179,Empresas[], 6,FALSE), TRUE,FALSE)</f>
        <v>0</v>
      </c>
      <c r="G179" t="b">
        <f>IF(VLOOKUP(AG179,Empresas[], 5,FALSE), TRUE,FALSE)</f>
        <v>0</v>
      </c>
      <c r="H179" s="71" t="b">
        <f>IF(VLOOKUP(AG179,Empresas[],7,FALSE), TRUE,FALSE)</f>
        <v>1</v>
      </c>
      <c r="I179" s="9">
        <f t="shared" si="20"/>
        <v>0</v>
      </c>
      <c r="J179" s="1">
        <f t="shared" si="21"/>
        <v>1</v>
      </c>
      <c r="K179" s="1">
        <f t="shared" si="22"/>
        <v>0</v>
      </c>
      <c r="L179" s="1">
        <f t="shared" si="23"/>
        <v>0</v>
      </c>
      <c r="M179" s="8">
        <f>IFERROR(VLOOKUP(A179,BDNãoCont[],18,FALSE),"")</f>
        <v>5881232022.962822</v>
      </c>
      <c r="N179" s="7">
        <f>IFERROR(VLOOKUP(A179,BDNãoCont[],13),"")</f>
        <v>0.10315746632648146</v>
      </c>
      <c r="O179" s="84">
        <f>IFERROR(VLOOKUP(A179,BDContábil[],21,FALSE),"")</f>
        <v>338225943.7900002</v>
      </c>
      <c r="P179" s="84">
        <f>IFERROR(-VLOOKUP(A179,BDContábil[],11,FALSE),"")</f>
        <v>1465435533.46</v>
      </c>
      <c r="Q179" s="84">
        <f>IFERROR(VLOOKUP(A179,BDNãoCont[],3,FALSE),"")</f>
        <v>1277472558.1200635</v>
      </c>
      <c r="R179" s="84">
        <f>VLOOKUP(A179,BDContábil[],15,FALSE)-VLOOKUP(A179,BDContábil[],9,FALSE)</f>
        <v>2403765565.8999996</v>
      </c>
      <c r="S179" s="84">
        <f>VLOOKUP(A179,BDContábil[],23,FALSE)</f>
        <v>268709516.93999982</v>
      </c>
      <c r="T179" s="84">
        <f>VLOOKUP(A179,BDContábil[],16,FALSE)</f>
        <v>2645123828.7400022</v>
      </c>
      <c r="U179" s="84">
        <f>IFERROR((1/VLOOKUP(Indicadores[[#This Row],[Concatenado]],TabRankingEficiência[],11,FALSE))*(Indicadores[[#This Row],[EBITDA Normal]]-VLOOKUP(A179,BDNãoCont[],14,FALSE)),"")</f>
        <v>821838177.95502377</v>
      </c>
      <c r="V179" s="84">
        <f>IFERROR(VLOOKUP(A179,BDNãoCont[],14,FALSE),"")</f>
        <v>713404042.40817249</v>
      </c>
      <c r="W179" s="84">
        <f>IFERROR(Indicadores[[#This Row],[EBITDA Normal]]-Indicadores[[#This Row],[Depreciação Regulatória]],"")</f>
        <v>299048078.15182781</v>
      </c>
      <c r="X179" s="84">
        <f>IFERROR(Indicadores[[#This Row],[EBITDA AJ (com variações de mercado)]]-Indicadores[[#This Row],[Depreciação Regulatória]],"")</f>
        <v>437024421.00324929</v>
      </c>
      <c r="Y179" s="84">
        <f>IFERROR(Indicadores[[#This Row],[EBITDA Recorrente]]-Indicadores[[#This Row],[Depreciação Regulatória]],"")</f>
        <v>554412163.07654989</v>
      </c>
      <c r="Z179" s="8">
        <f>VLOOKUP(A179,BDContábil[],8,FALSE)</f>
        <v>1012452120.5600003</v>
      </c>
      <c r="AA179" s="8">
        <f>IFERROR((VLOOKUP(A179,TabRankingEficiência[],12,FALSE)*VLOOKUP(A179,BDNãoCont[],15,FALSE))+VLOOKUP(A179,BDNãoCont[],14,FALSE),"")</f>
        <v>1150428463.4114218</v>
      </c>
      <c r="AB179" s="8">
        <f>IFERROR((VLOOKUP(A179,TabRankingEficiência[],13,FALSE)*VLOOKUP(A179,BDNãoCont[],15,FALSE))+VLOOKUP(A179,BDNãoCont[],14,FALSE),"")</f>
        <v>1267816205.4847224</v>
      </c>
      <c r="AC179" s="8">
        <f t="shared" si="24"/>
        <v>1267816205.4847224</v>
      </c>
      <c r="AD179" s="8">
        <f>IFERROR(AC179-IFERROR(VLOOKUP(A179,BDNãoCont[],14,FALSE),VLOOKUP(A179,BDContábil[],17,FALSE)+VLOOKUP(A179,BDContábil[],18,FALSE)),"")</f>
        <v>554412163.07654989</v>
      </c>
      <c r="AE179" s="8">
        <f>VLOOKUP(A179,BDContábil[],5,FALSE)</f>
        <v>286150021.79999995</v>
      </c>
      <c r="AF179" s="8">
        <f>-VLOOKUP(A179,BDContábil[],10,FALSE)</f>
        <v>460782674.79000008</v>
      </c>
      <c r="AG179" t="str">
        <f>'Demonstrativos a plotar'!A179</f>
        <v>CEMIG</v>
      </c>
      <c r="AH179" s="38" t="str">
        <f>IF(OR(IF(Reclassificado,Indicadores[[#This Row],[Ranking Financeiro Ajustado]],Indicadores[[#This Row],[Rating IFF]])="",E179&lt;&gt;"Grande",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179" s="38" t="str">
        <f>IF(OR(Indicadores[[#This Row],[Ranking Financeiro Ajustado]]="",E179&lt;&gt;"Grande",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179" s="38" t="str">
        <f>RIGHT(Indicadores[[#This Row],[Ano Ranking Financeiro]],1)</f>
        <v>B</v>
      </c>
      <c r="AK179" s="39" t="str">
        <f>IF(Indicadores[[#This Row],[Div - At Reg/ Ebitda]]&lt;1,"A",IF(Indicadores[[#This Row],[Div - At Reg/ Ebitda]]&lt;2.5,"B",IF(Indicadores[[#This Row],[Div - At Reg/ Ebitda]]&lt;3.7,"C","D")))</f>
        <v>B</v>
      </c>
      <c r="AL179" s="39"/>
      <c r="AM179" s="39" t="s">
        <v>79</v>
      </c>
      <c r="AN179" s="39">
        <f>IFERROR(Indicadores[[#This Row],[EBIT Aj]]/(Indicadores[[#This Row],[DF Ajust]]+Indicadores[[#This Row],[Dívidas CP]]),"")</f>
        <v>0.74225183287279917</v>
      </c>
      <c r="AO179" s="39">
        <f t="shared" si="25"/>
        <v>1.6973633786186244</v>
      </c>
      <c r="AP179" s="39">
        <f t="shared" si="26"/>
        <v>4.4305997165739957</v>
      </c>
      <c r="AQ179" s="39">
        <f>IFERROR((VLOOKUP(A179,BDContábil[],15,FALSE)-VLOOKUP(A179,BDContábil[],9,FALSE))/Indicadores[[#This Row],[EBITDA Utilizado]],"")</f>
        <v>1.8959889891776318</v>
      </c>
      <c r="AR179" s="39">
        <f>IFERROR(VLOOKUP(A179,BDContábil[],23,FALSE)/Indicadores[[#This Row],[EBITDA Utilizado]],"")</f>
        <v>0.21194674415544679</v>
      </c>
      <c r="AS179" s="39">
        <f>IFERROR((VLOOKUP(A179,BDContábil[],9,FALSE)+VLOOKUP(A179,BDContábil[],10,FALSE))/Indicadores[[#This Row],[EBITDA Utilizado]],"")</f>
        <v>-0.16925267568098287</v>
      </c>
      <c r="AT179" s="39">
        <f>Indicadores[[#This Row],[Dív Líqu/ Ebitda]]-Indicadores[[#This Row],[Ativos Reg/ Ebitda]]</f>
        <v>1.684042245022185</v>
      </c>
      <c r="AU179" s="39">
        <f>IFERROR(VLOOKUP(A179,BDNãoCont[],11,FALSE),"")</f>
        <v>2</v>
      </c>
      <c r="AV179" s="39">
        <f>IFERROR(AC179*IF(TipoEbitda="Normal",1,IF(TipoEbitda="Aj a Provisões",1-DifEditaAjProv,1-DifEditaAjProveOutros))/(VLOOKUP(A179,BDNãoCont[],14,FALSE)+VLOOKUP(A179,BDNãoCont[],15,FALSE)),"")</f>
        <v>0.80123317556138562</v>
      </c>
      <c r="AW179" s="39">
        <f>IFERROR(Indicadores[[#This Row],[EBIT Aj]]/Indicadores[[#This Row],[Capital Investido]]*100,"")</f>
        <v>9.4268031071022182</v>
      </c>
      <c r="AX179" s="51">
        <f>IF(Indicadores[[#This Row],[Patrimônio Líquido]]&lt;0,"",Indicadores[[#This Row],[Lucro Líquido]]/Indicadores[[#This Row],[Patrimônio Líquido]]*100)</f>
        <v>12.786771648082473</v>
      </c>
      <c r="AY179" s="51"/>
      <c r="AZ179" s="39" t="str">
        <f>IF(OR(Indicadores[[#This Row],[Rating Operacional]]="",E179&lt;&gt;"Grande",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179" s="39">
        <f>IFERROR(VLOOKUP(Indicadores[[#This Row],[Concatenado]],TabRankingEficiência[],13,FALSE),"")</f>
        <v>0.67460015602662593</v>
      </c>
      <c r="BB179" s="39">
        <f>IFERROR(VLOOKUP(Indicadores[[#This Row],[Concatenado]],TabRankingEficiência[],12,FALSE),"")</f>
        <v>0.53176456476033596</v>
      </c>
      <c r="BC179" s="39">
        <f>IFERROR(VLOOKUP(Indicadores[[#This Row],[Concatenado]],TabRankingEficiência[],11,FALSE),"")</f>
        <v>0.363877082098994</v>
      </c>
    </row>
    <row r="180" spans="1:55" ht="15" hidden="1" x14ac:dyDescent="0.25">
      <c r="A180" t="str">
        <f t="shared" si="18"/>
        <v>CEMIG2010</v>
      </c>
      <c r="B180">
        <f>'Demonstrativos a plotar'!B180</f>
        <v>2010</v>
      </c>
      <c r="C180" s="38" t="str">
        <f t="shared" si="19"/>
        <v>A</v>
      </c>
      <c r="D180" s="38" t="str">
        <f>IFERROR(VLOOKUP(Indicadores[[#This Row],[Concatenado]],TabRankingEficiência[],IF(TipoEbitda="Normal",14,IF(TipoEbitda="Recorrente",15,16)),FALSE),"")</f>
        <v>C</v>
      </c>
      <c r="E180" t="str">
        <f>IF(OR(Tamanho="Todas",VLOOKUP(AG180,Empresas[], 4,FALSE)="Mais de 200m"), "Grande","")</f>
        <v>Grande</v>
      </c>
      <c r="F180" s="71" t="b">
        <f>IF(VLOOKUP(AG180,Empresas[], 6,FALSE), TRUE,FALSE)</f>
        <v>0</v>
      </c>
      <c r="G180" t="b">
        <f>IF(VLOOKUP(AG180,Empresas[], 5,FALSE), TRUE,FALSE)</f>
        <v>0</v>
      </c>
      <c r="H180" s="71" t="b">
        <f>IF(VLOOKUP(AG180,Empresas[],7,FALSE), TRUE,FALSE)</f>
        <v>1</v>
      </c>
      <c r="I180" s="9">
        <f t="shared" si="20"/>
        <v>1</v>
      </c>
      <c r="J180" s="1">
        <f t="shared" si="21"/>
        <v>1</v>
      </c>
      <c r="K180" s="1">
        <f t="shared" si="22"/>
        <v>0</v>
      </c>
      <c r="L180" s="1">
        <f t="shared" si="23"/>
        <v>0</v>
      </c>
      <c r="M180" s="8">
        <f>IFERROR(VLOOKUP(A180,BDNãoCont[],18,FALSE),"")</f>
        <v>6344281696.7469397</v>
      </c>
      <c r="N180" s="7">
        <f>IFERROR(VLOOKUP(A180,BDNãoCont[],13),"")</f>
        <v>0.10315746632648146</v>
      </c>
      <c r="O180" s="84">
        <f>IFERROR(VLOOKUP(A180,BDContábil[],21,FALSE),"")</f>
        <v>238641288.3699984</v>
      </c>
      <c r="P180" s="84">
        <f>IFERROR(-VLOOKUP(A180,BDContábil[],11,FALSE),"")</f>
        <v>1499564736.55</v>
      </c>
      <c r="Q180" s="84">
        <f>IFERROR(VLOOKUP(A180,BDNãoCont[],3,FALSE),"")</f>
        <v>1354421615.7371182</v>
      </c>
      <c r="R180" s="84">
        <f>VLOOKUP(A180,BDContábil[],15,FALSE)-VLOOKUP(A180,BDContábil[],9,FALSE)</f>
        <v>2548793270.29</v>
      </c>
      <c r="S180" s="84">
        <f>VLOOKUP(A180,BDContábil[],23,FALSE)</f>
        <v>-117339219.33999997</v>
      </c>
      <c r="T180" s="84">
        <f>VLOOKUP(A180,BDContábil[],16,FALSE)</f>
        <v>2360605741.9100037</v>
      </c>
      <c r="U180" s="84">
        <f>IFERROR((1/VLOOKUP(Indicadores[[#This Row],[Concatenado]],TabRankingEficiência[],11,FALSE))*(Indicadores[[#This Row],[EBITDA Normal]]-VLOOKUP(A180,BDNãoCont[],14,FALSE)),"")</f>
        <v>878686513.88197994</v>
      </c>
      <c r="V180" s="84">
        <f>IFERROR(VLOOKUP(A180,BDNãoCont[],14,FALSE),"")</f>
        <v>768842116.82917643</v>
      </c>
      <c r="W180" s="84">
        <f>IFERROR(Indicadores[[#This Row],[EBITDA Normal]]-Indicadores[[#This Row],[Depreciação Regulatória]],"")</f>
        <v>364848883.94082189</v>
      </c>
      <c r="X180" s="84">
        <f>IFERROR(Indicadores[[#This Row],[EBITDA AJ (com variações de mercado)]]-Indicadores[[#This Row],[Depreciação Regulatória]],"")</f>
        <v>696814453.00862265</v>
      </c>
      <c r="Y180" s="84">
        <f>IFERROR(Indicadores[[#This Row],[EBITDA Recorrente]]-Indicadores[[#This Row],[Depreciação Regulatória]],"")</f>
        <v>723788512.52427483</v>
      </c>
      <c r="Z180" s="8">
        <f>VLOOKUP(A180,BDContábil[],8,FALSE)</f>
        <v>1133691000.7699983</v>
      </c>
      <c r="AA180" s="8">
        <f>IFERROR((VLOOKUP(A180,TabRankingEficiência[],12,FALSE)*VLOOKUP(A180,BDNãoCont[],15,FALSE))+VLOOKUP(A180,BDNãoCont[],14,FALSE),"")</f>
        <v>1465656569.8377991</v>
      </c>
      <c r="AB180" s="8">
        <f>IFERROR((VLOOKUP(A180,TabRankingEficiência[],13,FALSE)*VLOOKUP(A180,BDNãoCont[],15,FALSE))+VLOOKUP(A180,BDNãoCont[],14,FALSE),"")</f>
        <v>1492630629.3534513</v>
      </c>
      <c r="AC180" s="8">
        <f t="shared" si="24"/>
        <v>1492630629.3534513</v>
      </c>
      <c r="AD180" s="8">
        <f>IFERROR(AC180-IFERROR(VLOOKUP(A180,BDNãoCont[],14,FALSE),VLOOKUP(A180,BDContábil[],17,FALSE)+VLOOKUP(A180,BDContábil[],18,FALSE)),"")</f>
        <v>723788512.52427483</v>
      </c>
      <c r="AE180" s="8">
        <f>VLOOKUP(A180,BDContábil[],5,FALSE)</f>
        <v>298685776.41999996</v>
      </c>
      <c r="AF180" s="8">
        <f>-VLOOKUP(A180,BDContábil[],10,FALSE)</f>
        <v>415980056.13</v>
      </c>
      <c r="AG180" t="str">
        <f>'Demonstrativos a plotar'!A180</f>
        <v>CEMIG</v>
      </c>
      <c r="AH180" s="38" t="str">
        <f>IF(OR(IF(Reclassificado,Indicadores[[#This Row],[Ranking Financeiro Ajustado]],Indicadores[[#This Row],[Rating IFF]])="",E180&lt;&gt;"Grande",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180" s="38" t="str">
        <f>IF(OR(Indicadores[[#This Row],[Ranking Financeiro Ajustado]]="",E180&lt;&gt;"Grande",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180" s="38" t="str">
        <f>RIGHT(Indicadores[[#This Row],[Ano Ranking Financeiro]],1)</f>
        <v>A</v>
      </c>
      <c r="AK180" s="39" t="str">
        <f>IF(Indicadores[[#This Row],[Div - At Reg/ Ebitda]]&lt;1,"A",IF(Indicadores[[#This Row],[Div - At Reg/ Ebitda]]&lt;2.5,"B",IF(Indicadores[[#This Row],[Div - At Reg/ Ebitda]]&lt;3.7,"C","D")))</f>
        <v>B</v>
      </c>
      <c r="AL180" s="39"/>
      <c r="AM180" s="39" t="s">
        <v>78</v>
      </c>
      <c r="AN180" s="39">
        <f>IFERROR(Indicadores[[#This Row],[EBIT Aj]]/(Indicadores[[#This Row],[DF Ajust]]+Indicadores[[#This Row],[Dívidas CP]]),"")</f>
        <v>1.0127649588923597</v>
      </c>
      <c r="AO180" s="39">
        <f t="shared" si="25"/>
        <v>2.0885714152971246</v>
      </c>
      <c r="AP180" s="39">
        <f t="shared" si="26"/>
        <v>4.9973274497496458</v>
      </c>
      <c r="AQ180" s="39">
        <f>IFERROR((VLOOKUP(A180,BDContábil[],15,FALSE)-VLOOKUP(A180,BDContábil[],9,FALSE))/Indicadores[[#This Row],[EBITDA Utilizado]],"")</f>
        <v>1.7075847300507538</v>
      </c>
      <c r="AR180" s="39">
        <f>IFERROR(VLOOKUP(A180,BDContábil[],23,FALSE)/Indicadores[[#This Row],[EBITDA Utilizado]],"")</f>
        <v>-7.8612361981896819E-2</v>
      </c>
      <c r="AS180" s="39">
        <f>IFERROR((VLOOKUP(A180,BDContábil[],9,FALSE)+VLOOKUP(A180,BDContábil[],10,FALSE))/Indicadores[[#This Row],[EBITDA Utilizado]],"")</f>
        <v>5.8594897612334565E-2</v>
      </c>
      <c r="AT180" s="39">
        <f>Indicadores[[#This Row],[Dív Líqu/ Ebitda]]-Indicadores[[#This Row],[Ativos Reg/ Ebitda]]</f>
        <v>1.7861970920326506</v>
      </c>
      <c r="AU180" s="39">
        <f>IFERROR(VLOOKUP(A180,BDNãoCont[],11,FALSE),"")</f>
        <v>2</v>
      </c>
      <c r="AV180" s="39">
        <f>IFERROR(AC180*IF(TipoEbitda="Normal",1,IF(TipoEbitda="Aj a Provisões",1-DifEditaAjProv,1-DifEditaAjProveOutros))/(VLOOKUP(A180,BDNãoCont[],14,FALSE)+VLOOKUP(A180,BDNãoCont[],15,FALSE)),"")</f>
        <v>0.8790203078570793</v>
      </c>
      <c r="AW180" s="39">
        <f>IFERROR(Indicadores[[#This Row],[EBIT Aj]]/Indicadores[[#This Row],[Capital Investido]]*100,"")</f>
        <v>11.40851789250469</v>
      </c>
      <c r="AX180" s="51">
        <f>IF(Indicadores[[#This Row],[Patrimônio Líquido]]&lt;0,"",Indicadores[[#This Row],[Lucro Líquido]]/Indicadores[[#This Row],[Patrimônio Líquido]]*100)</f>
        <v>10.109324235435855</v>
      </c>
      <c r="AY180" s="51"/>
      <c r="AZ180" s="39" t="str">
        <f>IF(OR(Indicadores[[#This Row],[Rating Operacional]]="",E180&lt;&gt;"Grande",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180" s="39">
        <f>IFERROR(VLOOKUP(Indicadores[[#This Row],[Concatenado]],TabRankingEficiência[],13,FALSE),"")</f>
        <v>0.82371642342119089</v>
      </c>
      <c r="BB180" s="39">
        <f>IFERROR(VLOOKUP(Indicadores[[#This Row],[Concatenado]],TabRankingEficiência[],12,FALSE),"")</f>
        <v>0.79301826305402401</v>
      </c>
      <c r="BC180" s="39">
        <f>IFERROR(VLOOKUP(Indicadores[[#This Row],[Concatenado]],TabRankingEficiência[],11,FALSE),"")</f>
        <v>0.41522076209971998</v>
      </c>
    </row>
    <row r="181" spans="1:55" ht="15" hidden="1" x14ac:dyDescent="0.25">
      <c r="A181" t="str">
        <f t="shared" si="18"/>
        <v>CEMIG2011</v>
      </c>
      <c r="B181">
        <f>'Demonstrativos a plotar'!B181</f>
        <v>2011</v>
      </c>
      <c r="C181" s="38" t="str">
        <f t="shared" si="19"/>
        <v>B</v>
      </c>
      <c r="D181" s="38" t="str">
        <f>IFERROR(VLOOKUP(Indicadores[[#This Row],[Concatenado]],TabRankingEficiência[],IF(TipoEbitda="Normal",14,IF(TipoEbitda="Recorrente",15,16)),FALSE),"")</f>
        <v>B</v>
      </c>
      <c r="E181" t="str">
        <f>IF(OR(Tamanho="Todas",VLOOKUP(AG181,Empresas[], 4,FALSE)="Mais de 200m"), "Grande","")</f>
        <v>Grande</v>
      </c>
      <c r="F181" s="71" t="b">
        <f>IF(VLOOKUP(AG181,Empresas[], 6,FALSE), TRUE,FALSE)</f>
        <v>0</v>
      </c>
      <c r="G181" t="b">
        <f>IF(VLOOKUP(AG181,Empresas[], 5,FALSE), TRUE,FALSE)</f>
        <v>0</v>
      </c>
      <c r="H181" s="71" t="b">
        <f>IF(VLOOKUP(AG181,Empresas[],7,FALSE), TRUE,FALSE)</f>
        <v>1</v>
      </c>
      <c r="I181" s="9">
        <f t="shared" si="20"/>
        <v>0</v>
      </c>
      <c r="J181" s="1">
        <f t="shared" si="21"/>
        <v>1</v>
      </c>
      <c r="K181" s="1">
        <f t="shared" si="22"/>
        <v>0</v>
      </c>
      <c r="L181" s="1">
        <f t="shared" si="23"/>
        <v>0</v>
      </c>
      <c r="M181" s="8">
        <f>IFERROR(VLOOKUP(A181,BDNãoCont[],18,FALSE),"")</f>
        <v>6847064855.8468714</v>
      </c>
      <c r="N181" s="7">
        <f>IFERROR(VLOOKUP(A181,BDNãoCont[],13),"")</f>
        <v>0.10315746632648146</v>
      </c>
      <c r="O181" s="84">
        <f>IFERROR(VLOOKUP(A181,BDContábil[],21,FALSE),"")</f>
        <v>551459321.55000126</v>
      </c>
      <c r="P181" s="84">
        <f>IFERROR(-VLOOKUP(A181,BDContábil[],11,FALSE),"")</f>
        <v>1512037700.3299999</v>
      </c>
      <c r="Q181" s="84">
        <f>IFERROR(VLOOKUP(A181,BDNãoCont[],3,FALSE),"")</f>
        <v>1461759279.9935327</v>
      </c>
      <c r="R181" s="84">
        <f>VLOOKUP(A181,BDContábil[],15,FALSE)-VLOOKUP(A181,BDContábil[],9,FALSE)</f>
        <v>3022367090.3299999</v>
      </c>
      <c r="S181" s="84">
        <f>VLOOKUP(A181,BDContábil[],23,FALSE)</f>
        <v>-390542210.25000012</v>
      </c>
      <c r="T181" s="84">
        <f>VLOOKUP(A181,BDContábil[],16,FALSE)</f>
        <v>2685016534.6299987</v>
      </c>
      <c r="U181" s="84">
        <f>IFERROR((1/VLOOKUP(Indicadores[[#This Row],[Concatenado]],TabRankingEficiência[],11,FALSE))*(Indicadores[[#This Row],[EBITDA Normal]]-VLOOKUP(A181,BDNãoCont[],14,FALSE)),"")</f>
        <v>948322258.69877958</v>
      </c>
      <c r="V181" s="84">
        <f>IFERROR(VLOOKUP(A181,BDNãoCont[],14,FALSE),"")</f>
        <v>829772713.36095762</v>
      </c>
      <c r="W181" s="84">
        <f>IFERROR(Indicadores[[#This Row],[EBITDA Normal]]-Indicadores[[#This Row],[Depreciação Regulatória]],"")</f>
        <v>742732790.34904361</v>
      </c>
      <c r="X181" s="84">
        <f>IFERROR(Indicadores[[#This Row],[EBITDA AJ (com variações de mercado)]]-Indicadores[[#This Row],[Depreciação Regulatória]],"")</f>
        <v>990546125.07776308</v>
      </c>
      <c r="Y181" s="84">
        <f>IFERROR(Indicadores[[#This Row],[EBITDA Recorrente]]-Indicadores[[#This Row],[Depreciação Regulatória]],"")</f>
        <v>906860709.66284776</v>
      </c>
      <c r="Z181" s="8">
        <f>VLOOKUP(A181,BDContábil[],8,FALSE)</f>
        <v>1572505503.7100012</v>
      </c>
      <c r="AA181" s="8">
        <f>IFERROR((VLOOKUP(A181,TabRankingEficiência[],12,FALSE)*VLOOKUP(A181,BDNãoCont[],15,FALSE))+VLOOKUP(A181,BDNãoCont[],14,FALSE),"")</f>
        <v>1820318838.4387207</v>
      </c>
      <c r="AB181" s="8">
        <f>IFERROR((VLOOKUP(A181,TabRankingEficiência[],13,FALSE)*VLOOKUP(A181,BDNãoCont[],15,FALSE))+VLOOKUP(A181,BDNãoCont[],14,FALSE),"")</f>
        <v>1736633423.0238054</v>
      </c>
      <c r="AC181" s="8">
        <f t="shared" si="24"/>
        <v>1736633423.0238054</v>
      </c>
      <c r="AD181" s="8">
        <f>IFERROR(AC181-IFERROR(VLOOKUP(A181,BDNãoCont[],14,FALSE),VLOOKUP(A181,BDContábil[],17,FALSE)+VLOOKUP(A181,BDContábil[],18,FALSE)),"")</f>
        <v>906860709.66284776</v>
      </c>
      <c r="AE181" s="8">
        <f>VLOOKUP(A181,BDContábil[],5,FALSE)</f>
        <v>336522346.02999997</v>
      </c>
      <c r="AF181" s="8">
        <f>-VLOOKUP(A181,BDContábil[],10,FALSE)</f>
        <v>669442168.88</v>
      </c>
      <c r="AG181" t="str">
        <f>'Demonstrativos a plotar'!A181</f>
        <v>CEMIG</v>
      </c>
      <c r="AH181" s="38" t="str">
        <f>IF(OR(IF(Reclassificado,Indicadores[[#This Row],[Ranking Financeiro Ajustado]],Indicadores[[#This Row],[Rating IFF]])="",E181&lt;&gt;"Grande",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181" s="38" t="str">
        <f>IF(OR(Indicadores[[#This Row],[Ranking Financeiro Ajustado]]="",E181&lt;&gt;"Grande",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181" s="38" t="str">
        <f>RIGHT(Indicadores[[#This Row],[Ano Ranking Financeiro]],1)</f>
        <v>B</v>
      </c>
      <c r="AK181" s="39" t="str">
        <f>IF(Indicadores[[#This Row],[Div - At Reg/ Ebitda]]&lt;1,"A",IF(Indicadores[[#This Row],[Div - At Reg/ Ebitda]]&lt;2.5,"B",IF(Indicadores[[#This Row],[Div - At Reg/ Ebitda]]&lt;3.7,"C","D")))</f>
        <v>B</v>
      </c>
      <c r="AL181" s="39"/>
      <c r="AM181" s="39" t="s">
        <v>79</v>
      </c>
      <c r="AN181" s="39">
        <f>IFERROR(Indicadores[[#This Row],[EBIT Aj]]/(Indicadores[[#This Row],[DF Ajust]]+Indicadores[[#This Row],[Dívidas CP]]),"")</f>
        <v>0.90148379611976803</v>
      </c>
      <c r="AO181" s="39">
        <f t="shared" si="25"/>
        <v>1.7263366622620637</v>
      </c>
      <c r="AP181" s="39">
        <f t="shared" si="26"/>
        <v>5.1605292888008973</v>
      </c>
      <c r="AQ181" s="39">
        <f>IFERROR((VLOOKUP(A181,BDContábil[],15,FALSE)-VLOOKUP(A181,BDContábil[],9,FALSE))/Indicadores[[#This Row],[EBITDA Utilizado]],"")</f>
        <v>1.7403598538760647</v>
      </c>
      <c r="AR181" s="39">
        <f>IFERROR(VLOOKUP(A181,BDContábil[],23,FALSE)/Indicadores[[#This Row],[EBITDA Utilizado]],"")</f>
        <v>-0.22488465618149436</v>
      </c>
      <c r="AS181" s="39">
        <f>IFERROR((VLOOKUP(A181,BDContábil[],9,FALSE)+VLOOKUP(A181,BDContábil[],10,FALSE))/Indicadores[[#This Row],[EBITDA Utilizado]],"")</f>
        <v>-7.8972270291333718E-2</v>
      </c>
      <c r="AT181" s="39">
        <f>Indicadores[[#This Row],[Dív Líqu/ Ebitda]]-Indicadores[[#This Row],[Ativos Reg/ Ebitda]]</f>
        <v>1.9652445100575591</v>
      </c>
      <c r="AU181" s="39">
        <f>IFERROR(VLOOKUP(A181,BDNãoCont[],11,FALSE),"")</f>
        <v>2</v>
      </c>
      <c r="AV181" s="39">
        <f>IFERROR(AC181*IF(TipoEbitda="Normal",1,IF(TipoEbitda="Aj a Provisões",1-DifEditaAjProv,1-DifEditaAjProveOutros))/(VLOOKUP(A181,BDNãoCont[],14,FALSE)+VLOOKUP(A181,BDNãoCont[],15,FALSE)),"")</f>
        <v>0.94761675526594091</v>
      </c>
      <c r="AW181" s="39">
        <f>IFERROR(Indicadores[[#This Row],[EBIT Aj]]/Indicadores[[#This Row],[Capital Investido]]*100,"")</f>
        <v>13.24451759630198</v>
      </c>
      <c r="AX181" s="51">
        <f>IF(Indicadores[[#This Row],[Patrimônio Líquido]]&lt;0,"",Indicadores[[#This Row],[Lucro Líquido]]/Indicadores[[#This Row],[Patrimônio Líquido]]*100)</f>
        <v>20.538395739376465</v>
      </c>
      <c r="AY181" s="51"/>
      <c r="AZ181" s="39" t="str">
        <f>IF(OR(Indicadores[[#This Row],[Rating Operacional]]="",E181&lt;&gt;"Grande",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181" s="39">
        <f>IFERROR(VLOOKUP(Indicadores[[#This Row],[Concatenado]],TabRankingEficiência[],13,FALSE),"")</f>
        <v>0.95627905107047284</v>
      </c>
      <c r="BB181" s="39">
        <f>IFERROR(VLOOKUP(Indicadores[[#This Row],[Concatenado]],TabRankingEficiência[],12,FALSE),"")</f>
        <v>1.0445248078760201</v>
      </c>
      <c r="BC181" s="39">
        <f>IFERROR(VLOOKUP(Indicadores[[#This Row],[Concatenado]],TabRankingEficiência[],11,FALSE),"")</f>
        <v>0.78320716774925103</v>
      </c>
    </row>
    <row r="182" spans="1:55" ht="15" hidden="1" x14ac:dyDescent="0.25">
      <c r="A182" t="str">
        <f t="shared" si="18"/>
        <v>CEMIG2012</v>
      </c>
      <c r="B182">
        <f>'Demonstrativos a plotar'!B182</f>
        <v>2012</v>
      </c>
      <c r="C182" s="38" t="str">
        <f t="shared" si="19"/>
        <v>C</v>
      </c>
      <c r="D182" s="38" t="str">
        <f>IFERROR(VLOOKUP(Indicadores[[#This Row],[Concatenado]],TabRankingEficiência[],IF(TipoEbitda="Normal",14,IF(TipoEbitda="Recorrente",15,16)),FALSE),"")</f>
        <v>C</v>
      </c>
      <c r="E182" t="str">
        <f>IF(OR(Tamanho="Todas",VLOOKUP(AG182,Empresas[], 4,FALSE)="Mais de 200m"), "Grande","")</f>
        <v>Grande</v>
      </c>
      <c r="F182" s="71" t="b">
        <f>IF(VLOOKUP(AG182,Empresas[], 6,FALSE), TRUE,FALSE)</f>
        <v>0</v>
      </c>
      <c r="G182" t="b">
        <f>IF(VLOOKUP(AG182,Empresas[], 5,FALSE), TRUE,FALSE)</f>
        <v>0</v>
      </c>
      <c r="H182" s="71" t="b">
        <f>IF(VLOOKUP(AG182,Empresas[],7,FALSE), TRUE,FALSE)</f>
        <v>1</v>
      </c>
      <c r="I182" s="9">
        <f t="shared" si="20"/>
        <v>0</v>
      </c>
      <c r="J182" s="1">
        <f t="shared" si="21"/>
        <v>0</v>
      </c>
      <c r="K182" s="1">
        <f t="shared" si="22"/>
        <v>1</v>
      </c>
      <c r="L182" s="1">
        <f t="shared" si="23"/>
        <v>0</v>
      </c>
      <c r="M182" s="8">
        <f>IFERROR(VLOOKUP(A182,BDNãoCont[],18,FALSE),"")</f>
        <v>7721685872.678483</v>
      </c>
      <c r="N182" s="7">
        <f>IFERROR(VLOOKUP(A182,BDNãoCont[],13),"")</f>
        <v>0.10315746632648146</v>
      </c>
      <c r="O182" s="84">
        <f>IFERROR(VLOOKUP(A182,BDContábil[],21,FALSE),"")</f>
        <v>533276030.32000345</v>
      </c>
      <c r="P182" s="84">
        <f>IFERROR(-VLOOKUP(A182,BDContábil[],11,FALSE),"")</f>
        <v>1835831847.4099998</v>
      </c>
      <c r="Q182" s="84">
        <f>IFERROR(VLOOKUP(A182,BDNãoCont[],3,FALSE),"")</f>
        <v>1648479490.0028276</v>
      </c>
      <c r="R182" s="84">
        <f>VLOOKUP(A182,BDContábil[],15,FALSE)-VLOOKUP(A182,BDContábil[],9,FALSE)</f>
        <v>4454621001.6899996</v>
      </c>
      <c r="S182" s="84">
        <f>VLOOKUP(A182,BDContábil[],23,FALSE)</f>
        <v>491761396.91000003</v>
      </c>
      <c r="T182" s="84">
        <f>VLOOKUP(A182,BDContábil[],16,FALSE)</f>
        <v>2833612648.7599998</v>
      </c>
      <c r="U182" s="84">
        <f>IFERROR((1/VLOOKUP(Indicadores[[#This Row],[Concatenado]],TabRankingEficiência[],11,FALSE))*(Indicadores[[#This Row],[EBITDA Normal]]-VLOOKUP(A182,BDNãoCont[],14,FALSE)),"")</f>
        <v>1069457751.8836659</v>
      </c>
      <c r="V182" s="84">
        <f>IFERROR(VLOOKUP(A182,BDNãoCont[],14,FALSE),"")</f>
        <v>935765086.67390537</v>
      </c>
      <c r="W182" s="84">
        <f>IFERROR(Indicadores[[#This Row],[EBITDA Normal]]-Indicadores[[#This Row],[Depreciação Regulatória]],"")</f>
        <v>658723248.55609822</v>
      </c>
      <c r="X182" s="84">
        <f>IFERROR(Indicadores[[#This Row],[EBITDA AJ (com variações de mercado)]]-Indicadores[[#This Row],[Depreciação Regulatória]],"")</f>
        <v>1046469729.1557331</v>
      </c>
      <c r="Y182" s="84">
        <f>IFERROR(Indicadores[[#This Row],[EBITDA Recorrente]]-Indicadores[[#This Row],[Depreciação Regulatória]],"")</f>
        <v>847932218.96826577</v>
      </c>
      <c r="Z182" s="8">
        <f>VLOOKUP(A182,BDContábil[],8,FALSE)</f>
        <v>1594488335.2300036</v>
      </c>
      <c r="AA182" s="8">
        <f>IFERROR((VLOOKUP(A182,TabRankingEficiência[],12,FALSE)*VLOOKUP(A182,BDNãoCont[],15,FALSE))+VLOOKUP(A182,BDNãoCont[],14,FALSE),"")</f>
        <v>1982234815.8296385</v>
      </c>
      <c r="AB182" s="8">
        <f>IFERROR((VLOOKUP(A182,TabRankingEficiência[],13,FALSE)*VLOOKUP(A182,BDNãoCont[],15,FALSE))+VLOOKUP(A182,BDNãoCont[],14,FALSE),"")</f>
        <v>1783697305.6421711</v>
      </c>
      <c r="AC182" s="8">
        <f t="shared" si="24"/>
        <v>1783697305.6421711</v>
      </c>
      <c r="AD182" s="8">
        <f>IFERROR(AC182-IFERROR(VLOOKUP(A182,BDNãoCont[],14,FALSE),VLOOKUP(A182,BDContábil[],17,FALSE)+VLOOKUP(A182,BDContábil[],18,FALSE)),"")</f>
        <v>847932218.96826577</v>
      </c>
      <c r="AE182" s="8">
        <f>VLOOKUP(A182,BDContábil[],5,FALSE)</f>
        <v>372502804.85000002</v>
      </c>
      <c r="AF182" s="8">
        <f>-VLOOKUP(A182,BDContábil[],10,FALSE)</f>
        <v>3920880814.2199998</v>
      </c>
      <c r="AG182" t="str">
        <f>'Demonstrativos a plotar'!A182</f>
        <v>CEMIG</v>
      </c>
      <c r="AH182" s="38" t="str">
        <f>IF(OR(IF(Reclassificado,Indicadores[[#This Row],[Ranking Financeiro Ajustado]],Indicadores[[#This Row],[Rating IFF]])="",E182&lt;&gt;"Grande",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182" s="38" t="str">
        <f>IF(OR(Indicadores[[#This Row],[Ranking Financeiro Ajustado]]="",E182&lt;&gt;"Grande",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182" s="38" t="str">
        <f>RIGHT(Indicadores[[#This Row],[Ano Ranking Financeiro]],1)</f>
        <v>C</v>
      </c>
      <c r="AK182" s="39" t="str">
        <f>IF(Indicadores[[#This Row],[Div - At Reg/ Ebitda]]&lt;1,"A",IF(Indicadores[[#This Row],[Div - At Reg/ Ebitda]]&lt;2.5,"B",IF(Indicadores[[#This Row],[Div - At Reg/ Ebitda]]&lt;3.7,"C","D")))</f>
        <v>B</v>
      </c>
      <c r="AL182" s="39"/>
      <c r="AM182" s="39" t="s">
        <v>80</v>
      </c>
      <c r="AN182" s="39">
        <f>IFERROR(Indicadores[[#This Row],[EBIT Aj]]/(Indicadores[[#This Row],[DF Ajust]]+Indicadores[[#This Row],[Dívidas CP]]),"")</f>
        <v>0.19749742725108232</v>
      </c>
      <c r="AO182" s="39">
        <f t="shared" si="25"/>
        <v>0.41545258097121596</v>
      </c>
      <c r="AP182" s="39">
        <f t="shared" si="26"/>
        <v>4.788413086877112</v>
      </c>
      <c r="AQ182" s="39">
        <f>IFERROR((VLOOKUP(A182,BDContábil[],15,FALSE)-VLOOKUP(A182,BDContábil[],9,FALSE))/Indicadores[[#This Row],[EBITDA Utilizado]],"")</f>
        <v>2.4974086060449792</v>
      </c>
      <c r="AR182" s="39">
        <f>IFERROR(VLOOKUP(A182,BDContábil[],23,FALSE)/Indicadores[[#This Row],[EBITDA Utilizado]],"")</f>
        <v>0.27569778535543332</v>
      </c>
      <c r="AS182" s="39">
        <f>IFERROR((VLOOKUP(A182,BDContábil[],9,FALSE)+VLOOKUP(A182,BDContábil[],10,FALSE))/Indicadores[[#This Row],[EBITDA Utilizado]],"")</f>
        <v>-2.0915252873227179</v>
      </c>
      <c r="AT182" s="39">
        <f>Indicadores[[#This Row],[Dív Líqu/ Ebitda]]-Indicadores[[#This Row],[Ativos Reg/ Ebitda]]</f>
        <v>2.221710820689546</v>
      </c>
      <c r="AU182" s="39">
        <f>IFERROR(VLOOKUP(A182,BDNãoCont[],11,FALSE),"")</f>
        <v>2</v>
      </c>
      <c r="AV182" s="39">
        <f>IFERROR(AC182*IF(TipoEbitda="Normal",1,IF(TipoEbitda="Aj a Provisões",1-DifEditaAjProv,1-DifEditaAjProveOutros))/(VLOOKUP(A182,BDNãoCont[],14,FALSE)+VLOOKUP(A182,BDNãoCont[],15,FALSE)),"")</f>
        <v>0.86305414712615303</v>
      </c>
      <c r="AW182" s="39">
        <f>IFERROR(Indicadores[[#This Row],[EBIT Aj]]/Indicadores[[#This Row],[Capital Investido]]*100,"")</f>
        <v>10.981179925597475</v>
      </c>
      <c r="AX182" s="51">
        <f>IF(Indicadores[[#This Row],[Patrimônio Líquido]]&lt;0,"",Indicadores[[#This Row],[Lucro Líquido]]/Indicadores[[#This Row],[Patrimônio Líquido]]*100)</f>
        <v>18.819651675163406</v>
      </c>
      <c r="AY182" s="51"/>
      <c r="AZ182" s="39" t="str">
        <f>IF(OR(Indicadores[[#This Row],[Rating Operacional]]="",E182&lt;&gt;"Grande",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182" s="39">
        <f>IFERROR(VLOOKUP(Indicadores[[#This Row],[Concatenado]],TabRankingEficiência[],13,FALSE),"")</f>
        <v>0.79286181943059197</v>
      </c>
      <c r="BB182" s="39">
        <f>IFERROR(VLOOKUP(Indicadores[[#This Row],[Concatenado]],TabRankingEficiência[],12,FALSE),"")</f>
        <v>0.97850497348362397</v>
      </c>
      <c r="BC182" s="39">
        <f>IFERROR(VLOOKUP(Indicadores[[#This Row],[Concatenado]],TabRankingEficiência[],11,FALSE),"")</f>
        <v>0.61594134728171401</v>
      </c>
    </row>
    <row r="183" spans="1:55" ht="15" hidden="1" x14ac:dyDescent="0.25">
      <c r="A183" t="str">
        <f t="shared" si="18"/>
        <v>CEMIG2013</v>
      </c>
      <c r="B183">
        <f>'Demonstrativos a plotar'!B183</f>
        <v>2013</v>
      </c>
      <c r="C183" s="38" t="str">
        <f t="shared" si="19"/>
        <v>C</v>
      </c>
      <c r="D183" s="38" t="str">
        <f>IFERROR(VLOOKUP(Indicadores[[#This Row],[Concatenado]],TabRankingEficiência[],IF(TipoEbitda="Normal",14,IF(TipoEbitda="Recorrente",15,16)),FALSE),"")</f>
        <v>C</v>
      </c>
      <c r="E183" t="str">
        <f>IF(OR(Tamanho="Todas",VLOOKUP(AG183,Empresas[], 4,FALSE)="Mais de 200m"), "Grande","")</f>
        <v>Grande</v>
      </c>
      <c r="F183" s="71" t="b">
        <f>IF(VLOOKUP(AG183,Empresas[], 6,FALSE), TRUE,FALSE)</f>
        <v>0</v>
      </c>
      <c r="G183" t="b">
        <f>IF(VLOOKUP(AG183,Empresas[], 5,FALSE), TRUE,FALSE)</f>
        <v>0</v>
      </c>
      <c r="H183" s="71" t="b">
        <f>IF(VLOOKUP(AG183,Empresas[],7,FALSE), TRUE,FALSE)</f>
        <v>1</v>
      </c>
      <c r="I183" s="9">
        <f t="shared" si="20"/>
        <v>0</v>
      </c>
      <c r="J183" s="1">
        <f t="shared" si="21"/>
        <v>0</v>
      </c>
      <c r="K183" s="1">
        <f t="shared" si="22"/>
        <v>1</v>
      </c>
      <c r="L183" s="1">
        <f t="shared" si="23"/>
        <v>0</v>
      </c>
      <c r="M183" s="8">
        <f>IFERROR(VLOOKUP(A183,BDNãoCont[],18,FALSE),"")</f>
        <v>6835135196.0152178</v>
      </c>
      <c r="N183" s="7">
        <f>IFERROR(VLOOKUP(A183,BDNãoCont[],13),"")</f>
        <v>0.10315746632648146</v>
      </c>
      <c r="O183" s="84">
        <f>IFERROR(VLOOKUP(A183,BDContábil[],21,FALSE),"")</f>
        <v>235554200.63000238</v>
      </c>
      <c r="P183" s="84">
        <f>IFERROR(-VLOOKUP(A183,BDContábil[],11,FALSE),"")</f>
        <v>1926119182.2700002</v>
      </c>
      <c r="Q183" s="84">
        <f>IFERROR(VLOOKUP(A183,BDNãoCont[],3,FALSE),"")</f>
        <v>1659080441.7353168</v>
      </c>
      <c r="R183" s="84">
        <f>VLOOKUP(A183,BDContábil[],15,FALSE)-VLOOKUP(A183,BDContábil[],9,FALSE)</f>
        <v>4561952148.1700001</v>
      </c>
      <c r="S183" s="84">
        <f>VLOOKUP(A183,BDContábil[],23,FALSE)</f>
        <v>313092396.42999971</v>
      </c>
      <c r="T183" s="84">
        <f>VLOOKUP(A183,BDContábil[],16,FALSE)</f>
        <v>2541260930.6200004</v>
      </c>
      <c r="U183" s="84">
        <f>IFERROR((1/VLOOKUP(Indicadores[[#This Row],[Concatenado]],TabRankingEficiência[],11,FALSE))*(Indicadores[[#This Row],[EBITDA Normal]]-VLOOKUP(A183,BDNãoCont[],14,FALSE)),"")</f>
        <v>728812864.73745883</v>
      </c>
      <c r="V183" s="84">
        <f>IFERROR(VLOOKUP(A183,BDNãoCont[],14,FALSE),"")</f>
        <v>741254888.80494893</v>
      </c>
      <c r="W183" s="84">
        <f>IFERROR(Indicadores[[#This Row],[EBITDA Normal]]-Indicadores[[#This Row],[Depreciação Regulatória]],"")</f>
        <v>287458226.16505349</v>
      </c>
      <c r="X183" s="84">
        <f>IFERROR(Indicadores[[#This Row],[EBITDA AJ (com variações de mercado)]]-Indicadores[[#This Row],[Depreciação Regulatória]],"")</f>
        <v>589198688.77131212</v>
      </c>
      <c r="Y183" s="84">
        <f>IFERROR(Indicadores[[#This Row],[EBITDA Recorrente]]-Indicadores[[#This Row],[Depreciação Regulatória]],"")</f>
        <v>437906723.4084872</v>
      </c>
      <c r="Z183" s="8">
        <f>VLOOKUP(A183,BDContábil[],8,FALSE)</f>
        <v>1028713114.9700024</v>
      </c>
      <c r="AA183" s="8">
        <f>IFERROR((VLOOKUP(A183,TabRankingEficiência[],12,FALSE)*VLOOKUP(A183,BDNãoCont[],15,FALSE))+VLOOKUP(A183,BDNãoCont[],14,FALSE),"")</f>
        <v>1330453577.576261</v>
      </c>
      <c r="AB183" s="8">
        <f>IFERROR((VLOOKUP(A183,TabRankingEficiência[],13,FALSE)*VLOOKUP(A183,BDNãoCont[],15,FALSE))+VLOOKUP(A183,BDNãoCont[],14,FALSE),"")</f>
        <v>1179161612.2134361</v>
      </c>
      <c r="AC183" s="8">
        <f t="shared" si="24"/>
        <v>1179161612.2134361</v>
      </c>
      <c r="AD183" s="8">
        <f>IFERROR(AC183-IFERROR(VLOOKUP(A183,BDNãoCont[],14,FALSE),VLOOKUP(A183,BDContábil[],17,FALSE)+VLOOKUP(A183,BDContábil[],18,FALSE)),"")</f>
        <v>437906723.4084872</v>
      </c>
      <c r="AE183" s="8">
        <f>VLOOKUP(A183,BDContábil[],5,FALSE)</f>
        <v>386963869.41000003</v>
      </c>
      <c r="AF183" s="8">
        <f>-VLOOKUP(A183,BDContábil[],10,FALSE)</f>
        <v>1131367221.04</v>
      </c>
      <c r="AG183" t="str">
        <f>'Demonstrativos a plotar'!A183</f>
        <v>CEMIG</v>
      </c>
      <c r="AH183" s="38" t="str">
        <f>IF(OR(IF(Reclassificado,Indicadores[[#This Row],[Ranking Financeiro Ajustado]],Indicadores[[#This Row],[Rating IFF]])="",E183&lt;&gt;"Grande",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183" s="38" t="str">
        <f>IF(OR(Indicadores[[#This Row],[Ranking Financeiro Ajustado]]="",E183&lt;&gt;"Grande",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183" s="38" t="str">
        <f>RIGHT(Indicadores[[#This Row],[Ano Ranking Financeiro]],1)</f>
        <v>C</v>
      </c>
      <c r="AK183" s="39" t="str">
        <f>IF(Indicadores[[#This Row],[Div - At Reg/ Ebitda]]&lt;1,"A",IF(Indicadores[[#This Row],[Div - At Reg/ Ebitda]]&lt;2.5,"B",IF(Indicadores[[#This Row],[Div - At Reg/ Ebitda]]&lt;3.7,"C","D")))</f>
        <v>C</v>
      </c>
      <c r="AL183" s="39"/>
      <c r="AM183" s="39" t="s">
        <v>80</v>
      </c>
      <c r="AN183" s="39">
        <f>IFERROR(Indicadores[[#This Row],[EBIT Aj]]/(Indicadores[[#This Row],[DF Ajust]]+Indicadores[[#This Row],[Dívidas CP]]),"")</f>
        <v>0.28841319667550325</v>
      </c>
      <c r="AO183" s="39">
        <f t="shared" si="25"/>
        <v>0.77661691816108336</v>
      </c>
      <c r="AP183" s="39">
        <f t="shared" si="26"/>
        <v>3.0472137205245859</v>
      </c>
      <c r="AQ183" s="39">
        <f>IFERROR((VLOOKUP(A183,BDContábil[],15,FALSE)-VLOOKUP(A183,BDContábil[],9,FALSE))/Indicadores[[#This Row],[EBITDA Utilizado]],"")</f>
        <v>3.868809924711369</v>
      </c>
      <c r="AR183" s="39">
        <f>IFERROR(VLOOKUP(A183,BDContábil[],23,FALSE)/Indicadores[[#This Row],[EBITDA Utilizado]],"")</f>
        <v>0.26552119165606614</v>
      </c>
      <c r="AS183" s="39">
        <f>IFERROR((VLOOKUP(A183,BDContábil[],9,FALSE)+VLOOKUP(A183,BDContábil[],10,FALSE))/Indicadores[[#This Row],[EBITDA Utilizado]],"")</f>
        <v>-0.37772671686956122</v>
      </c>
      <c r="AT183" s="39">
        <f>Indicadores[[#This Row],[Dív Líqu/ Ebitda]]-Indicadores[[#This Row],[Ativos Reg/ Ebitda]]</f>
        <v>3.6032887330553027</v>
      </c>
      <c r="AU183" s="39">
        <f>IFERROR(VLOOKUP(A183,BDNãoCont[],11,FALSE),"")</f>
        <v>2.75</v>
      </c>
      <c r="AV183" s="39">
        <f>IFERROR(AC183*IF(TipoEbitda="Normal",1,IF(TipoEbitda="Aj a Provisões",1-DifEditaAjProv,1-DifEditaAjProveOutros))/(VLOOKUP(A183,BDNãoCont[],14,FALSE)+VLOOKUP(A183,BDNãoCont[],15,FALSE)),"")</f>
        <v>0.77824351558587634</v>
      </c>
      <c r="AW183" s="39">
        <f>IFERROR(Indicadores[[#This Row],[EBIT Aj]]/Indicadores[[#This Row],[Capital Investido]]*100,"")</f>
        <v>6.4067017088964135</v>
      </c>
      <c r="AX183" s="51">
        <f>IF(Indicadores[[#This Row],[Patrimônio Líquido]]&lt;0,"",Indicadores[[#This Row],[Lucro Líquido]]/Indicadores[[#This Row],[Patrimônio Líquido]]*100)</f>
        <v>9.2691859301726005</v>
      </c>
      <c r="AY183" s="51"/>
      <c r="AZ183" s="39" t="str">
        <f>IF(OR(Indicadores[[#This Row],[Rating Operacional]]="",E183&lt;&gt;"Grande",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183" s="39">
        <f>IFERROR(VLOOKUP(Indicadores[[#This Row],[Concatenado]],TabRankingEficiência[],13,FALSE),"")</f>
        <v>0.60084933264561247</v>
      </c>
      <c r="BB183" s="39">
        <f>IFERROR(VLOOKUP(Indicadores[[#This Row],[Concatenado]],TabRankingEficiência[],12,FALSE),"")</f>
        <v>0.80843618062853295</v>
      </c>
      <c r="BC183" s="39">
        <f>IFERROR(VLOOKUP(Indicadores[[#This Row],[Concatenado]],TabRankingEficiência[],11,FALSE),"")</f>
        <v>0.39441980249429998</v>
      </c>
    </row>
    <row r="184" spans="1:55" ht="15" hidden="1" x14ac:dyDescent="0.25">
      <c r="A184" t="str">
        <f t="shared" si="18"/>
        <v>CEMIG2014</v>
      </c>
      <c r="B184">
        <f>'Demonstrativos a plotar'!B184</f>
        <v>2014</v>
      </c>
      <c r="C184" s="38" t="str">
        <f t="shared" si="19"/>
        <v>C</v>
      </c>
      <c r="D184" s="38" t="str">
        <f>IFERROR(VLOOKUP(Indicadores[[#This Row],[Concatenado]],TabRankingEficiência[],IF(TipoEbitda="Normal",14,IF(TipoEbitda="Recorrente",15,16)),FALSE),"")</f>
        <v>C</v>
      </c>
      <c r="E184" t="str">
        <f>IF(OR(Tamanho="Todas",VLOOKUP(AG184,Empresas[], 4,FALSE)="Mais de 200m"), "Grande","")</f>
        <v>Grande</v>
      </c>
      <c r="F184" s="71" t="b">
        <f>IF(VLOOKUP(AG184,Empresas[], 6,FALSE), TRUE,FALSE)</f>
        <v>0</v>
      </c>
      <c r="G184" t="b">
        <f>IF(VLOOKUP(AG184,Empresas[], 5,FALSE), TRUE,FALSE)</f>
        <v>0</v>
      </c>
      <c r="H184" s="71" t="b">
        <f>IF(VLOOKUP(AG184,Empresas[],7,FALSE), TRUE,FALSE)</f>
        <v>1</v>
      </c>
      <c r="I184" s="9">
        <f t="shared" si="20"/>
        <v>0</v>
      </c>
      <c r="J184" s="1">
        <f t="shared" si="21"/>
        <v>0</v>
      </c>
      <c r="K184" s="1">
        <f t="shared" si="22"/>
        <v>1</v>
      </c>
      <c r="L184" s="1">
        <f t="shared" si="23"/>
        <v>0</v>
      </c>
      <c r="M184" s="8">
        <f>IFERROR(VLOOKUP(A184,BDNãoCont[],18,FALSE),"")</f>
        <v>7021508404.0849962</v>
      </c>
      <c r="N184" s="7">
        <f>IFERROR(VLOOKUP(A184,BDNãoCont[],13),"")</f>
        <v>0.10315746632648146</v>
      </c>
      <c r="O184" s="84">
        <f>IFERROR(VLOOKUP(A184,BDContábil[],21,FALSE),"")</f>
        <v>7350589.2199961543</v>
      </c>
      <c r="P184" s="84">
        <f>IFERROR(-VLOOKUP(A184,BDContábil[],11,FALSE),"")</f>
        <v>2044988775.21</v>
      </c>
      <c r="Q184" s="84">
        <f>IFERROR(VLOOKUP(A184,BDNãoCont[],3,FALSE),"")</f>
        <v>1834231757.7389336</v>
      </c>
      <c r="R184" s="84">
        <f>VLOOKUP(A184,BDContábil[],15,FALSE)-VLOOKUP(A184,BDContábil[],9,FALSE)</f>
        <v>5734453902.9800005</v>
      </c>
      <c r="S184" s="84">
        <f>VLOOKUP(A184,BDContábil[],23,FALSE)</f>
        <v>1106674880.0899994</v>
      </c>
      <c r="T184" s="84">
        <f>VLOOKUP(A184,BDContábil[],16,FALSE)</f>
        <v>2341777284.0599976</v>
      </c>
      <c r="U184" s="84">
        <f>IFERROR((1/VLOOKUP(Indicadores[[#This Row],[Concatenado]],TabRankingEficiência[],11,FALSE))*(Indicadores[[#This Row],[EBITDA Normal]]-VLOOKUP(A184,BDNãoCont[],14,FALSE)),"")</f>
        <v>673348440.87065995</v>
      </c>
      <c r="V184" s="84">
        <f>IFERROR(VLOOKUP(A184,BDNãoCont[],14,FALSE),"")</f>
        <v>743167699.34389555</v>
      </c>
      <c r="W184" s="84">
        <f>IFERROR(Indicadores[[#This Row],[EBITDA Normal]]-Indicadores[[#This Row],[Depreciação Regulatória]],"")</f>
        <v>281115469.20610058</v>
      </c>
      <c r="X184" s="84">
        <f>IFERROR(Indicadores[[#This Row],[EBITDA AJ (com variações de mercado)]]-Indicadores[[#This Row],[Depreciação Regulatória]],"")</f>
        <v>427935288.29516828</v>
      </c>
      <c r="Y184" s="84">
        <f>IFERROR(Indicadores[[#This Row],[EBITDA Recorrente]]-Indicadores[[#This Row],[Depreciação Regulatória]],"")</f>
        <v>352427529.13324463</v>
      </c>
      <c r="Z184" s="8">
        <f>VLOOKUP(A184,BDContábil[],8,FALSE)</f>
        <v>1024283168.5499961</v>
      </c>
      <c r="AA184" s="8">
        <f>IFERROR((VLOOKUP(A184,TabRankingEficiência[],12,FALSE)*VLOOKUP(A184,BDNãoCont[],15,FALSE))+VLOOKUP(A184,BDNãoCont[],14,FALSE),"")</f>
        <v>1171102987.6390638</v>
      </c>
      <c r="AB184" s="8">
        <f>IFERROR((VLOOKUP(A184,TabRankingEficiência[],13,FALSE)*VLOOKUP(A184,BDNãoCont[],15,FALSE))+VLOOKUP(A184,BDNãoCont[],14,FALSE),"")</f>
        <v>1095595228.4771402</v>
      </c>
      <c r="AC184" s="8">
        <f t="shared" si="24"/>
        <v>1095595228.4771402</v>
      </c>
      <c r="AD184" s="8">
        <f>IFERROR(AC184-IFERROR(VLOOKUP(A184,BDNãoCont[],14,FALSE),VLOOKUP(A184,BDContábil[],17,FALSE)+VLOOKUP(A184,BDContábil[],18,FALSE)),"")</f>
        <v>352427529.13324463</v>
      </c>
      <c r="AE184" s="8">
        <f>VLOOKUP(A184,BDContábil[],5,FALSE)</f>
        <v>458909839.77000004</v>
      </c>
      <c r="AF184" s="8">
        <f>-VLOOKUP(A184,BDContábil[],10,FALSE)</f>
        <v>2236817013.5299997</v>
      </c>
      <c r="AG184" t="str">
        <f>'Demonstrativos a plotar'!A184</f>
        <v>CEMIG</v>
      </c>
      <c r="AH184" s="38" t="str">
        <f>IF(OR(IF(Reclassificado,Indicadores[[#This Row],[Ranking Financeiro Ajustado]],Indicadores[[#This Row],[Rating IFF]])="",E184&lt;&gt;"Grande",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84" s="38" t="str">
        <f>IF(OR(Indicadores[[#This Row],[Ranking Financeiro Ajustado]]="",E184&lt;&gt;"Grande",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84" s="38" t="str">
        <f>RIGHT(Indicadores[[#This Row],[Ano Ranking Financeiro]],1)</f>
        <v>D</v>
      </c>
      <c r="AK184" s="39" t="str">
        <f>IF(Indicadores[[#This Row],[Div - At Reg/ Ebitda]]&lt;1,"A",IF(Indicadores[[#This Row],[Div - At Reg/ Ebitda]]&lt;2.5,"B",IF(Indicadores[[#This Row],[Div - At Reg/ Ebitda]]&lt;3.7,"C","D")))</f>
        <v>D</v>
      </c>
      <c r="AL184" s="39" t="s">
        <v>576</v>
      </c>
      <c r="AM184" s="39" t="s">
        <v>576</v>
      </c>
      <c r="AN184" s="39">
        <f>IFERROR(Indicadores[[#This Row],[EBIT Aj]]/(Indicadores[[#This Row],[DF Ajust]]+Indicadores[[#This Row],[Dívidas CP]]),"")</f>
        <v>0.13073562282536791</v>
      </c>
      <c r="AO184" s="39">
        <f t="shared" si="25"/>
        <v>0.40641922869001246</v>
      </c>
      <c r="AP184" s="39">
        <f t="shared" si="26"/>
        <v>2.3873866575322049</v>
      </c>
      <c r="AQ184" s="39">
        <f>IFERROR((VLOOKUP(A184,BDContábil[],15,FALSE)-VLOOKUP(A184,BDContábil[],9,FALSE))/Indicadores[[#This Row],[EBITDA Utilizado]],"")</f>
        <v>5.2340990120510105</v>
      </c>
      <c r="AR184" s="39">
        <f>IFERROR(VLOOKUP(A184,BDContábil[],23,FALSE)/Indicadores[[#This Row],[EBITDA Utilizado]],"")</f>
        <v>1.0101129060485776</v>
      </c>
      <c r="AS184" s="39">
        <f>IFERROR((VLOOKUP(A184,BDContábil[],9,FALSE)+VLOOKUP(A184,BDContábil[],10,FALSE))/Indicadores[[#This Row],[EBITDA Utilizado]],"")</f>
        <v>-1.7552292096716848</v>
      </c>
      <c r="AT184" s="39">
        <f>Indicadores[[#This Row],[Dív Líqu/ Ebitda]]-Indicadores[[#This Row],[Ativos Reg/ Ebitda]]</f>
        <v>4.2239861060024326</v>
      </c>
      <c r="AU184" s="39">
        <f>IFERROR(VLOOKUP(A184,BDNãoCont[],11,FALSE),"")</f>
        <v>3</v>
      </c>
      <c r="AV184" s="39">
        <f>IFERROR(AC184*IF(TipoEbitda="Normal",1,IF(TipoEbitda="Aj a Provisões",1-DifEditaAjProv,1-DifEditaAjProveOutros))/(VLOOKUP(A184,BDNãoCont[],14,FALSE)+VLOOKUP(A184,BDNãoCont[],15,FALSE)),"")</f>
        <v>0.75042645271946751</v>
      </c>
      <c r="AW184" s="39">
        <f>IFERROR(Indicadores[[#This Row],[EBIT Aj]]/Indicadores[[#This Row],[Capital Investido]]*100,"")</f>
        <v>5.019256673227197</v>
      </c>
      <c r="AX184" s="51">
        <f>IF(Indicadores[[#This Row],[Patrimônio Líquido]]&lt;0,"",Indicadores[[#This Row],[Lucro Líquido]]/Indicadores[[#This Row],[Patrimônio Líquido]]*100)</f>
        <v>0.3138893382402384</v>
      </c>
      <c r="AY184" s="51"/>
      <c r="AZ184" s="39" t="str">
        <f>IF(OR(Indicadores[[#This Row],[Rating Operacional]]="",E184&lt;&gt;"Grande",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184" s="39">
        <f>IFERROR(VLOOKUP(Indicadores[[#This Row],[Concatenado]],TabRankingEficiência[],13,FALSE),"")</f>
        <v>0.52339547809009868</v>
      </c>
      <c r="BB184" s="39">
        <f>IFERROR(VLOOKUP(Indicadores[[#This Row],[Concatenado]],TabRankingEficiência[],12,FALSE),"")</f>
        <v>0.63553319844146605</v>
      </c>
      <c r="BC184" s="39">
        <f>IFERROR(VLOOKUP(Indicadores[[#This Row],[Concatenado]],TabRankingEficiência[],11,FALSE),"")</f>
        <v>0.41748885442225098</v>
      </c>
    </row>
    <row r="185" spans="1:55" ht="15" hidden="1" x14ac:dyDescent="0.25">
      <c r="A185" t="str">
        <f t="shared" si="18"/>
        <v>CEMIG2015</v>
      </c>
      <c r="B185">
        <f>'Demonstrativos a plotar'!B185</f>
        <v>2015</v>
      </c>
      <c r="C185" s="38" t="str">
        <f t="shared" si="19"/>
        <v>C</v>
      </c>
      <c r="D185" s="38" t="str">
        <f>IFERROR(VLOOKUP(Indicadores[[#This Row],[Concatenado]],TabRankingEficiência[],IF(TipoEbitda="Normal",14,IF(TipoEbitda="Recorrente",15,16)),FALSE),"")</f>
        <v>C</v>
      </c>
      <c r="E185" t="str">
        <f>IF(OR(Tamanho="Todas",VLOOKUP(AG185,Empresas[], 4,FALSE)="Mais de 200m"), "Grande","")</f>
        <v>Grande</v>
      </c>
      <c r="F185" s="71" t="b">
        <f>IF(VLOOKUP(AG185,Empresas[], 6,FALSE), TRUE,FALSE)</f>
        <v>0</v>
      </c>
      <c r="G185" t="b">
        <f>IF(VLOOKUP(AG185,Empresas[], 5,FALSE), TRUE,FALSE)</f>
        <v>0</v>
      </c>
      <c r="H185" s="71" t="b">
        <f>IF(VLOOKUP(AG185,Empresas[],7,FALSE), TRUE,FALSE)</f>
        <v>1</v>
      </c>
      <c r="I185" s="9">
        <f t="shared" si="20"/>
        <v>0</v>
      </c>
      <c r="J185" s="1">
        <f t="shared" si="21"/>
        <v>0</v>
      </c>
      <c r="K185" s="1">
        <f t="shared" si="22"/>
        <v>1</v>
      </c>
      <c r="L185" s="1">
        <f t="shared" si="23"/>
        <v>0</v>
      </c>
      <c r="M185" s="8">
        <f>IFERROR(VLOOKUP(A185,BDNãoCont[],18,FALSE),"")</f>
        <v>7720271652.0387554</v>
      </c>
      <c r="N185" s="7">
        <f>IFERROR(VLOOKUP(A185,BDNãoCont[],13),"")</f>
        <v>0.10315746632648146</v>
      </c>
      <c r="O185" s="84">
        <f>IFERROR(VLOOKUP(A185,BDContábil[],21,FALSE),"")</f>
        <v>-162795058.3100028</v>
      </c>
      <c r="P185" s="84">
        <f>IFERROR(-VLOOKUP(A185,BDContábil[],11,FALSE),"")</f>
        <v>1963809787.3800001</v>
      </c>
      <c r="Q185" s="84">
        <f>IFERROR(VLOOKUP(A185,BDNãoCont[],3,FALSE),"")</f>
        <v>2016769991.231885</v>
      </c>
      <c r="R185" s="84">
        <f>VLOOKUP(A185,BDContábil[],15,FALSE)-VLOOKUP(A185,BDContábil[],9,FALSE)</f>
        <v>6701207049.71</v>
      </c>
      <c r="S185" s="84">
        <f>VLOOKUP(A185,BDContábil[],23,FALSE)</f>
        <v>1349655860.77</v>
      </c>
      <c r="T185" s="84">
        <f>VLOOKUP(A185,BDContábil[],16,FALSE)</f>
        <v>2022394637.7200029</v>
      </c>
      <c r="U185" s="84">
        <f>IFERROR((1/VLOOKUP(Indicadores[[#This Row],[Concatenado]],TabRankingEficiência[],11,FALSE))*(Indicadores[[#This Row],[EBITDA Normal]]-VLOOKUP(A185,BDNãoCont[],14,FALSE)),"")</f>
        <v>740358421.71858895</v>
      </c>
      <c r="V185" s="84">
        <f>IFERROR(VLOOKUP(A185,BDNãoCont[],14,FALSE),"")</f>
        <v>817125921.06527698</v>
      </c>
      <c r="W185" s="84">
        <f>IFERROR(Indicadores[[#This Row],[EBITDA Normal]]-Indicadores[[#This Row],[Depreciação Regulatória]],"")</f>
        <v>188006635.40472031</v>
      </c>
      <c r="X185" s="84">
        <f>IFERROR(Indicadores[[#This Row],[EBITDA AJ (com variações de mercado)]]-Indicadores[[#This Row],[Depreciação Regulatória]],"")</f>
        <v>530806139.40804541</v>
      </c>
      <c r="Y185" s="84">
        <f>IFERROR(Indicadores[[#This Row],[EBITDA Recorrente]]-Indicadores[[#This Row],[Depreciação Regulatória]],"")</f>
        <v>647885941.70714533</v>
      </c>
      <c r="Z185" s="8">
        <f>VLOOKUP(A185,BDContábil[],8,FALSE)</f>
        <v>1005132556.4699973</v>
      </c>
      <c r="AA185" s="8">
        <f>IFERROR((VLOOKUP(A185,TabRankingEficiência[],12,FALSE)*VLOOKUP(A185,BDNãoCont[],15,FALSE))+VLOOKUP(A185,BDNãoCont[],14,FALSE),"")</f>
        <v>1347932060.4733224</v>
      </c>
      <c r="AB185" s="8">
        <f>IFERROR((VLOOKUP(A185,TabRankingEficiência[],13,FALSE)*VLOOKUP(A185,BDNãoCont[],15,FALSE))+VLOOKUP(A185,BDNãoCont[],14,FALSE),"")</f>
        <v>1465011862.7724223</v>
      </c>
      <c r="AC185" s="8">
        <f t="shared" si="24"/>
        <v>1465011862.7724223</v>
      </c>
      <c r="AD185" s="8">
        <f>IFERROR(AC185-IFERROR(VLOOKUP(A185,BDNãoCont[],14,FALSE),VLOOKUP(A185,BDContábil[],17,FALSE)+VLOOKUP(A185,BDContábil[],18,FALSE)),"")</f>
        <v>647885941.70714533</v>
      </c>
      <c r="AE185" s="8">
        <f>VLOOKUP(A185,BDContábil[],5,FALSE)</f>
        <v>585384953.32999992</v>
      </c>
      <c r="AF185" s="8">
        <f>-VLOOKUP(A185,BDContábil[],10,FALSE)</f>
        <v>3346474347.3600001</v>
      </c>
      <c r="AG185" t="str">
        <f>'Demonstrativos a plotar'!A185</f>
        <v>CEMIG</v>
      </c>
      <c r="AH185" s="38" t="str">
        <f>IF(OR(IF(Reclassificado,Indicadores[[#This Row],[Ranking Financeiro Ajustado]],Indicadores[[#This Row],[Rating IFF]])="",E185&lt;&gt;"Grande",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185" s="38" t="str">
        <f>IF(OR(Indicadores[[#This Row],[Ranking Financeiro Ajustado]]="",E185&lt;&gt;"Grande",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185" s="38" t="str">
        <f>RIGHT(Indicadores[[#This Row],[Ano Ranking Financeiro]],1)</f>
        <v>C</v>
      </c>
      <c r="AK185" s="39" t="str">
        <f>IF(Indicadores[[#This Row],[Div - At Reg/ Ebitda]]&lt;1,"A",IF(Indicadores[[#This Row],[Div - At Reg/ Ebitda]]&lt;2.5,"B",IF(Indicadores[[#This Row],[Div - At Reg/ Ebitda]]&lt;3.7,"C","D")))</f>
        <v>C</v>
      </c>
      <c r="AL185" s="39"/>
      <c r="AM185" s="39" t="s">
        <v>80</v>
      </c>
      <c r="AN185" s="39">
        <f>IFERROR(Indicadores[[#This Row],[EBIT Aj]]/(Indicadores[[#This Row],[DF Ajust]]+Indicadores[[#This Row],[Dívidas CP]]),"")</f>
        <v>0.16477851625907575</v>
      </c>
      <c r="AO185" s="39">
        <f t="shared" si="25"/>
        <v>0.37260027654482147</v>
      </c>
      <c r="AP185" s="39">
        <f t="shared" si="26"/>
        <v>2.5026469410233525</v>
      </c>
      <c r="AQ185" s="39">
        <f>IFERROR((VLOOKUP(A185,BDContábil[],15,FALSE)-VLOOKUP(A185,BDContábil[],9,FALSE))/Indicadores[[#This Row],[EBITDA Utilizado]],"")</f>
        <v>4.5741657252033994</v>
      </c>
      <c r="AR185" s="39">
        <f>IFERROR(VLOOKUP(A185,BDContábil[],23,FALSE)/Indicadores[[#This Row],[EBITDA Utilizado]],"")</f>
        <v>0.92125933930383341</v>
      </c>
      <c r="AS185" s="39">
        <f>IFERROR((VLOOKUP(A185,BDContábil[],9,FALSE)+VLOOKUP(A185,BDContábil[],10,FALSE))/Indicadores[[#This Row],[EBITDA Utilizado]],"")</f>
        <v>-2.0666321405892396</v>
      </c>
      <c r="AT185" s="39">
        <f>Indicadores[[#This Row],[Dív Líqu/ Ebitda]]-Indicadores[[#This Row],[Ativos Reg/ Ebitda]]</f>
        <v>3.6529063858995658</v>
      </c>
      <c r="AU185" s="39">
        <f>IFERROR(VLOOKUP(A185,BDNãoCont[],11,FALSE),"")</f>
        <v>3</v>
      </c>
      <c r="AV185" s="39">
        <f>IFERROR(AC185*IF(TipoEbitda="Normal",1,IF(TipoEbitda="Aj a Provisões",1-DifEditaAjProv,1-DifEditaAjProveOutros))/(VLOOKUP(A185,BDNãoCont[],14,FALSE)+VLOOKUP(A185,BDNãoCont[],15,FALSE)),"")</f>
        <v>0.91263470917400835</v>
      </c>
      <c r="AW185" s="39">
        <f>IFERROR(Indicadores[[#This Row],[EBIT Aj]]/Indicadores[[#This Row],[Capital Investido]]*100,"")</f>
        <v>8.3920096456198241</v>
      </c>
      <c r="AX185" s="51">
        <f>IF(Indicadores[[#This Row],[Patrimônio Líquido]]&lt;0,"",Indicadores[[#This Row],[Lucro Líquido]]/Indicadores[[#This Row],[Patrimônio Líquido]]*100)</f>
        <v>-8.0496187674594442</v>
      </c>
      <c r="AY185" s="51"/>
      <c r="AZ185" s="39" t="str">
        <f>IF(OR(Indicadores[[#This Row],[Rating Operacional]]="",E185&lt;&gt;"Grande",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185" s="39">
        <f>IFERROR(VLOOKUP(Indicadores[[#This Row],[Concatenado]],TabRankingEficiência[],13,FALSE),"")</f>
        <v>0.87509768608462013</v>
      </c>
      <c r="BB185" s="39">
        <f>IFERROR(VLOOKUP(Indicadores[[#This Row],[Concatenado]],TabRankingEficiência[],12,FALSE),"")</f>
        <v>0.71695833240576101</v>
      </c>
      <c r="BC185" s="39">
        <f>IFERROR(VLOOKUP(Indicadores[[#This Row],[Concatenado]],TabRankingEficiência[],11,FALSE),"")</f>
        <v>0.25394002403363197</v>
      </c>
    </row>
    <row r="186" spans="1:55" ht="15" hidden="1" x14ac:dyDescent="0.25">
      <c r="A186" t="str">
        <f t="shared" si="18"/>
        <v>CEPISA2007</v>
      </c>
      <c r="B186">
        <f>'Demonstrativos a plotar'!B186</f>
        <v>2007</v>
      </c>
      <c r="C186" s="38" t="str">
        <f t="shared" si="19"/>
        <v/>
      </c>
      <c r="D186" s="38" t="str">
        <f>IFERROR(VLOOKUP(Indicadores[[#This Row],[Concatenado]],TabRankingEficiência[],IF(TipoEbitda="Normal",14,IF(TipoEbitda="Recorrente",15,16)),FALSE),"")</f>
        <v/>
      </c>
      <c r="E186" t="str">
        <f>IF(OR(Tamanho="Todas",VLOOKUP(AG186,Empresas[], 4,FALSE)="Mais de 200m"), "Grande","")</f>
        <v>Grande</v>
      </c>
      <c r="F186" s="71" t="b">
        <f>IF(VLOOKUP(AG186,Empresas[], 6,FALSE), TRUE,FALSE)</f>
        <v>0</v>
      </c>
      <c r="G186" t="b">
        <f>IF(VLOOKUP(AG186,Empresas[], 5,FALSE), TRUE,FALSE)</f>
        <v>1</v>
      </c>
      <c r="H186" s="71" t="b">
        <f>IF(VLOOKUP(AG186,Empresas[],7,FALSE), TRUE,FALSE)</f>
        <v>0</v>
      </c>
      <c r="I186" s="9" t="str">
        <f t="shared" si="20"/>
        <v/>
      </c>
      <c r="J186" s="1" t="str">
        <f t="shared" si="21"/>
        <v/>
      </c>
      <c r="K186" s="1" t="str">
        <f t="shared" si="22"/>
        <v/>
      </c>
      <c r="L186" s="1" t="str">
        <f t="shared" si="23"/>
        <v/>
      </c>
      <c r="M186" s="8" t="str">
        <f>IFERROR(VLOOKUP(A186,BDNãoCont[],18,FALSE),"")</f>
        <v/>
      </c>
      <c r="N186" s="7">
        <f>IFERROR(VLOOKUP(A186,BDNãoCont[],13),"")</f>
        <v>0.10315746632648146</v>
      </c>
      <c r="O186" s="84">
        <f>IFERROR(VLOOKUP(A186,BDContábil[],21,FALSE),"")</f>
        <v>-81196748.699999988</v>
      </c>
      <c r="P186" s="84">
        <f>IFERROR(-VLOOKUP(A186,BDContábil[],11,FALSE),"")</f>
        <v>138686992.12</v>
      </c>
      <c r="Q186" s="84" t="str">
        <f>IFERROR(VLOOKUP(A186,BDNãoCont[],3,FALSE),"")</f>
        <v/>
      </c>
      <c r="R186" s="84">
        <f>VLOOKUP(A186,BDContábil[],15,FALSE)-VLOOKUP(A186,BDContábil[],9,FALSE)</f>
        <v>463575417.85000002</v>
      </c>
      <c r="S186" s="84">
        <f>VLOOKUP(A186,BDContábil[],23,FALSE)</f>
        <v>-878226.52</v>
      </c>
      <c r="T186" s="84">
        <f>VLOOKUP(A186,BDContábil[],16,FALSE)</f>
        <v>-187294939.5800001</v>
      </c>
      <c r="U186" s="84" t="str">
        <f>IFERROR((1/VLOOKUP(Indicadores[[#This Row],[Concatenado]],TabRankingEficiência[],11,FALSE))*(Indicadores[[#This Row],[EBITDA Normal]]-VLOOKUP(A186,BDNãoCont[],14,FALSE)),"")</f>
        <v/>
      </c>
      <c r="V186" s="84" t="str">
        <f>IFERROR(VLOOKUP(A186,BDNãoCont[],14,FALSE),"")</f>
        <v/>
      </c>
      <c r="W186" s="84" t="str">
        <f>IFERROR(Indicadores[[#This Row],[EBITDA Normal]]-Indicadores[[#This Row],[Depreciação Regulatória]],"")</f>
        <v/>
      </c>
      <c r="X186" s="84" t="str">
        <f>IFERROR(Indicadores[[#This Row],[EBITDA AJ (com variações de mercado)]]-Indicadores[[#This Row],[Depreciação Regulatória]],"")</f>
        <v/>
      </c>
      <c r="Y186" s="84" t="str">
        <f>IFERROR(Indicadores[[#This Row],[EBITDA Recorrente]]-Indicadores[[#This Row],[Depreciação Regulatória]],"")</f>
        <v/>
      </c>
      <c r="Z186" s="8">
        <f>VLOOKUP(A186,BDContábil[],8,FALSE)</f>
        <v>22326802.670000013</v>
      </c>
      <c r="AA186" s="8" t="str">
        <f>IFERROR((VLOOKUP(A186,TabRankingEficiência[],12,FALSE)*VLOOKUP(A186,BDNãoCont[],15,FALSE))+VLOOKUP(A186,BDNãoCont[],14,FALSE),"")</f>
        <v/>
      </c>
      <c r="AB186" s="8" t="str">
        <f>IFERROR((VLOOKUP(A186,TabRankingEficiência[],13,FALSE)*VLOOKUP(A186,BDNãoCont[],15,FALSE))+VLOOKUP(A186,BDNãoCont[],14,FALSE),"")</f>
        <v/>
      </c>
      <c r="AC186" s="8" t="str">
        <f t="shared" si="24"/>
        <v/>
      </c>
      <c r="AD186" s="8" t="str">
        <f>IFERROR(AC186-IFERROR(VLOOKUP(A186,BDNãoCont[],14,FALSE),VLOOKUP(A186,BDContábil[],17,FALSE)+VLOOKUP(A186,BDContábil[],18,FALSE)),"")</f>
        <v/>
      </c>
      <c r="AE186" s="8">
        <f>VLOOKUP(A186,BDContábil[],5,FALSE)</f>
        <v>50404562.530000001</v>
      </c>
      <c r="AF186" s="8">
        <f>-VLOOKUP(A186,BDContábil[],10,FALSE)</f>
        <v>136039470.90000001</v>
      </c>
      <c r="AG186" t="str">
        <f>'Demonstrativos a plotar'!A186</f>
        <v>CEPISA</v>
      </c>
      <c r="AH186" s="38" t="str">
        <f>IF(OR(IF(Reclassificado,Indicadores[[#This Row],[Ranking Financeiro Ajustado]],Indicadores[[#This Row],[Rating IFF]])="",E186&lt;&gt;"Grande",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86" s="38" t="str">
        <f>IF(OR(Indicadores[[#This Row],[Ranking Financeiro Ajustado]]="",E186&lt;&gt;"Grande",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86" s="38" t="str">
        <f>RIGHT(Indicadores[[#This Row],[Ano Ranking Financeiro]],1)</f>
        <v/>
      </c>
      <c r="AK186" s="39" t="e">
        <f>IF(Indicadores[[#This Row],[Div - At Reg/ Ebitda]]&lt;1,"A",IF(Indicadores[[#This Row],[Div - At Reg/ Ebitda]]&lt;2.5,"B",IF(Indicadores[[#This Row],[Div - At Reg/ Ebitda]]&lt;3.7,"C","D")))</f>
        <v>#VALUE!</v>
      </c>
      <c r="AL186" s="39"/>
      <c r="AM186" s="39" t="s">
        <v>840</v>
      </c>
      <c r="AN186" s="39" t="str">
        <f>IFERROR(Indicadores[[#This Row],[EBIT Aj]]/(Indicadores[[#This Row],[DF Ajust]]+Indicadores[[#This Row],[Dívidas CP]]),"")</f>
        <v/>
      </c>
      <c r="AO186" s="39" t="str">
        <f t="shared" si="25"/>
        <v/>
      </c>
      <c r="AP186" s="39" t="str">
        <f t="shared" si="26"/>
        <v/>
      </c>
      <c r="AQ186" s="39" t="str">
        <f>IFERROR((VLOOKUP(A186,BDContábil[],15,FALSE)-VLOOKUP(A186,BDContábil[],9,FALSE))/Indicadores[[#This Row],[EBITDA Utilizado]],"")</f>
        <v/>
      </c>
      <c r="AR186" s="39" t="str">
        <f>IFERROR(VLOOKUP(A186,BDContábil[],23,FALSE)/Indicadores[[#This Row],[EBITDA Utilizado]],"")</f>
        <v/>
      </c>
      <c r="AS186" s="39" t="str">
        <f>IFERROR((VLOOKUP(A186,BDContábil[],9,FALSE)+VLOOKUP(A186,BDContábil[],10,FALSE))/Indicadores[[#This Row],[EBITDA Utilizado]],"")</f>
        <v/>
      </c>
      <c r="AT186" s="39" t="e">
        <f>Indicadores[[#This Row],[Dív Líqu/ Ebitda]]-Indicadores[[#This Row],[Ativos Reg/ Ebitda]]</f>
        <v>#VALUE!</v>
      </c>
      <c r="AU186" s="39" t="str">
        <f>IFERROR(VLOOKUP(A186,BDNãoCont[],11,FALSE),"")</f>
        <v/>
      </c>
      <c r="AV186" s="39" t="str">
        <f>IFERROR(AC186*IF(TipoEbitda="Normal",1,IF(TipoEbitda="Aj a Provisões",1-DifEditaAjProv,1-DifEditaAjProveOutros))/(VLOOKUP(A186,BDNãoCont[],14,FALSE)+VLOOKUP(A186,BDNãoCont[],15,FALSE)),"")</f>
        <v/>
      </c>
      <c r="AW186" s="39" t="str">
        <f>IFERROR(Indicadores[[#This Row],[EBIT Aj]]/Indicadores[[#This Row],[Capital Investido]]*100,"")</f>
        <v/>
      </c>
      <c r="AX186" s="51" t="str">
        <f>IF(Indicadores[[#This Row],[Patrimônio Líquido]]&lt;0,"",Indicadores[[#This Row],[Lucro Líquido]]/Indicadores[[#This Row],[Patrimônio Líquido]]*100)</f>
        <v/>
      </c>
      <c r="AY186" s="51"/>
      <c r="AZ186" s="39" t="str">
        <f>IF(OR(Indicadores[[#This Row],[Rating Operacional]]="",E186&lt;&gt;"Grande",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86" s="39" t="str">
        <f>IFERROR(VLOOKUP(Indicadores[[#This Row],[Concatenado]],TabRankingEficiência[],13,FALSE),"")</f>
        <v/>
      </c>
      <c r="BB186" s="39" t="str">
        <f>IFERROR(VLOOKUP(Indicadores[[#This Row],[Concatenado]],TabRankingEficiência[],12,FALSE),"")</f>
        <v/>
      </c>
      <c r="BC186" s="39" t="str">
        <f>IFERROR(VLOOKUP(Indicadores[[#This Row],[Concatenado]],TabRankingEficiência[],11,FALSE),"")</f>
        <v/>
      </c>
    </row>
    <row r="187" spans="1:55" ht="15" hidden="1" x14ac:dyDescent="0.25">
      <c r="A187" t="str">
        <f t="shared" si="18"/>
        <v>CEPISA2008</v>
      </c>
      <c r="B187">
        <f>'Demonstrativos a plotar'!B187</f>
        <v>2008</v>
      </c>
      <c r="C187" s="38" t="str">
        <f t="shared" si="19"/>
        <v/>
      </c>
      <c r="D187" s="38" t="str">
        <f>IFERROR(VLOOKUP(Indicadores[[#This Row],[Concatenado]],TabRankingEficiência[],IF(TipoEbitda="Normal",14,IF(TipoEbitda="Recorrente",15,16)),FALSE),"")</f>
        <v/>
      </c>
      <c r="E187" t="str">
        <f>IF(OR(Tamanho="Todas",VLOOKUP(AG187,Empresas[], 4,FALSE)="Mais de 200m"), "Grande","")</f>
        <v>Grande</v>
      </c>
      <c r="F187" s="71" t="b">
        <f>IF(VLOOKUP(AG187,Empresas[], 6,FALSE), TRUE,FALSE)</f>
        <v>0</v>
      </c>
      <c r="G187" t="b">
        <f>IF(VLOOKUP(AG187,Empresas[], 5,FALSE), TRUE,FALSE)</f>
        <v>1</v>
      </c>
      <c r="H187" s="71" t="b">
        <f>IF(VLOOKUP(AG187,Empresas[],7,FALSE), TRUE,FALSE)</f>
        <v>0</v>
      </c>
      <c r="I187" s="9" t="str">
        <f t="shared" si="20"/>
        <v/>
      </c>
      <c r="J187" s="1" t="str">
        <f t="shared" si="21"/>
        <v/>
      </c>
      <c r="K187" s="1" t="str">
        <f t="shared" si="22"/>
        <v/>
      </c>
      <c r="L187" s="1" t="str">
        <f t="shared" si="23"/>
        <v/>
      </c>
      <c r="M187" s="8" t="str">
        <f>IFERROR(VLOOKUP(A187,BDNãoCont[],18,FALSE),"")</f>
        <v/>
      </c>
      <c r="N187" s="7">
        <f>IFERROR(VLOOKUP(A187,BDNãoCont[],13),"")</f>
        <v>0.10315746632648146</v>
      </c>
      <c r="O187" s="84">
        <f>IFERROR(VLOOKUP(A187,BDContábil[],21,FALSE),"")</f>
        <v>-98736259.249999911</v>
      </c>
      <c r="P187" s="84">
        <f>IFERROR(-VLOOKUP(A187,BDContábil[],11,FALSE),"")</f>
        <v>158935686.63</v>
      </c>
      <c r="Q187" s="84" t="str">
        <f>IFERROR(VLOOKUP(A187,BDNãoCont[],3,FALSE),"")</f>
        <v/>
      </c>
      <c r="R187" s="84">
        <f>VLOOKUP(A187,BDContábil[],15,FALSE)-VLOOKUP(A187,BDContábil[],9,FALSE)</f>
        <v>551166119.49000001</v>
      </c>
      <c r="S187" s="84">
        <f>VLOOKUP(A187,BDContábil[],23,FALSE)</f>
        <v>-3362924.2199999997</v>
      </c>
      <c r="T187" s="84">
        <f>VLOOKUP(A187,BDContábil[],16,FALSE)</f>
        <v>-258974601.12999979</v>
      </c>
      <c r="U187" s="84" t="str">
        <f>IFERROR((1/VLOOKUP(Indicadores[[#This Row],[Concatenado]],TabRankingEficiência[],11,FALSE))*(Indicadores[[#This Row],[EBITDA Normal]]-VLOOKUP(A187,BDNãoCont[],14,FALSE)),"")</f>
        <v/>
      </c>
      <c r="V187" s="84" t="str">
        <f>IFERROR(VLOOKUP(A187,BDNãoCont[],14,FALSE),"")</f>
        <v/>
      </c>
      <c r="W187" s="84" t="str">
        <f>IFERROR(Indicadores[[#This Row],[EBITDA Normal]]-Indicadores[[#This Row],[Depreciação Regulatória]],"")</f>
        <v/>
      </c>
      <c r="X187" s="84" t="str">
        <f>IFERROR(Indicadores[[#This Row],[EBITDA AJ (com variações de mercado)]]-Indicadores[[#This Row],[Depreciação Regulatória]],"")</f>
        <v/>
      </c>
      <c r="Y187" s="84" t="str">
        <f>IFERROR(Indicadores[[#This Row],[EBITDA Recorrente]]-Indicadores[[#This Row],[Depreciação Regulatória]],"")</f>
        <v/>
      </c>
      <c r="Z187" s="8">
        <f>VLOOKUP(A187,BDContábil[],8,FALSE)</f>
        <v>68268313.01000008</v>
      </c>
      <c r="AA187" s="8" t="str">
        <f>IFERROR((VLOOKUP(A187,TabRankingEficiência[],12,FALSE)*VLOOKUP(A187,BDNãoCont[],15,FALSE))+VLOOKUP(A187,BDNãoCont[],14,FALSE),"")</f>
        <v/>
      </c>
      <c r="AB187" s="8" t="str">
        <f>IFERROR((VLOOKUP(A187,TabRankingEficiência[],13,FALSE)*VLOOKUP(A187,BDNãoCont[],15,FALSE))+VLOOKUP(A187,BDNãoCont[],14,FALSE),"")</f>
        <v/>
      </c>
      <c r="AC187" s="8" t="str">
        <f t="shared" si="24"/>
        <v/>
      </c>
      <c r="AD187" s="8" t="str">
        <f>IFERROR(AC187-IFERROR(VLOOKUP(A187,BDNãoCont[],14,FALSE),VLOOKUP(A187,BDContábil[],17,FALSE)+VLOOKUP(A187,BDContábil[],18,FALSE)),"")</f>
        <v/>
      </c>
      <c r="AE187" s="8">
        <f>VLOOKUP(A187,BDContábil[],5,FALSE)</f>
        <v>74499854.200000003</v>
      </c>
      <c r="AF187" s="8">
        <f>-VLOOKUP(A187,BDContábil[],10,FALSE)</f>
        <v>90309500.069999993</v>
      </c>
      <c r="AG187" t="str">
        <f>'Demonstrativos a plotar'!A187</f>
        <v>CEPISA</v>
      </c>
      <c r="AH187" s="38" t="str">
        <f>IF(OR(IF(Reclassificado,Indicadores[[#This Row],[Ranking Financeiro Ajustado]],Indicadores[[#This Row],[Rating IFF]])="",E187&lt;&gt;"Grande",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87" s="38" t="str">
        <f>IF(OR(Indicadores[[#This Row],[Ranking Financeiro Ajustado]]="",E187&lt;&gt;"Grande",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87" s="38" t="str">
        <f>RIGHT(Indicadores[[#This Row],[Ano Ranking Financeiro]],1)</f>
        <v/>
      </c>
      <c r="AK187" s="39" t="e">
        <f>IF(Indicadores[[#This Row],[Div - At Reg/ Ebitda]]&lt;1,"A",IF(Indicadores[[#This Row],[Div - At Reg/ Ebitda]]&lt;2.5,"B",IF(Indicadores[[#This Row],[Div - At Reg/ Ebitda]]&lt;3.7,"C","D")))</f>
        <v>#VALUE!</v>
      </c>
      <c r="AL187" s="39"/>
      <c r="AM187" s="39" t="s">
        <v>840</v>
      </c>
      <c r="AN187" s="39" t="str">
        <f>IFERROR(Indicadores[[#This Row],[EBIT Aj]]/(Indicadores[[#This Row],[DF Ajust]]+Indicadores[[#This Row],[Dívidas CP]]),"")</f>
        <v/>
      </c>
      <c r="AO187" s="39" t="str">
        <f t="shared" si="25"/>
        <v/>
      </c>
      <c r="AP187" s="39" t="str">
        <f t="shared" si="26"/>
        <v/>
      </c>
      <c r="AQ187" s="39" t="str">
        <f>IFERROR((VLOOKUP(A187,BDContábil[],15,FALSE)-VLOOKUP(A187,BDContábil[],9,FALSE))/Indicadores[[#This Row],[EBITDA Utilizado]],"")</f>
        <v/>
      </c>
      <c r="AR187" s="39" t="str">
        <f>IFERROR(VLOOKUP(A187,BDContábil[],23,FALSE)/Indicadores[[#This Row],[EBITDA Utilizado]],"")</f>
        <v/>
      </c>
      <c r="AS187" s="39" t="str">
        <f>IFERROR((VLOOKUP(A187,BDContábil[],9,FALSE)+VLOOKUP(A187,BDContábil[],10,FALSE))/Indicadores[[#This Row],[EBITDA Utilizado]],"")</f>
        <v/>
      </c>
      <c r="AT187" s="39" t="e">
        <f>Indicadores[[#This Row],[Dív Líqu/ Ebitda]]-Indicadores[[#This Row],[Ativos Reg/ Ebitda]]</f>
        <v>#VALUE!</v>
      </c>
      <c r="AU187" s="39" t="str">
        <f>IFERROR(VLOOKUP(A187,BDNãoCont[],11,FALSE),"")</f>
        <v/>
      </c>
      <c r="AV187" s="39" t="str">
        <f>IFERROR(AC187*IF(TipoEbitda="Normal",1,IF(TipoEbitda="Aj a Provisões",1-DifEditaAjProv,1-DifEditaAjProveOutros))/(VLOOKUP(A187,BDNãoCont[],14,FALSE)+VLOOKUP(A187,BDNãoCont[],15,FALSE)),"")</f>
        <v/>
      </c>
      <c r="AW187" s="39" t="str">
        <f>IFERROR(Indicadores[[#This Row],[EBIT Aj]]/Indicadores[[#This Row],[Capital Investido]]*100,"")</f>
        <v/>
      </c>
      <c r="AX187" s="51" t="str">
        <f>IF(Indicadores[[#This Row],[Patrimônio Líquido]]&lt;0,"",Indicadores[[#This Row],[Lucro Líquido]]/Indicadores[[#This Row],[Patrimônio Líquido]]*100)</f>
        <v/>
      </c>
      <c r="AY187" s="51"/>
      <c r="AZ187" s="39" t="str">
        <f>IF(OR(Indicadores[[#This Row],[Rating Operacional]]="",E187&lt;&gt;"Grande",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87" s="39" t="str">
        <f>IFERROR(VLOOKUP(Indicadores[[#This Row],[Concatenado]],TabRankingEficiência[],13,FALSE),"")</f>
        <v/>
      </c>
      <c r="BB187" s="39" t="str">
        <f>IFERROR(VLOOKUP(Indicadores[[#This Row],[Concatenado]],TabRankingEficiência[],12,FALSE),"")</f>
        <v/>
      </c>
      <c r="BC187" s="39" t="str">
        <f>IFERROR(VLOOKUP(Indicadores[[#This Row],[Concatenado]],TabRankingEficiência[],11,FALSE),"")</f>
        <v/>
      </c>
    </row>
    <row r="188" spans="1:55" ht="15" hidden="1" x14ac:dyDescent="0.25">
      <c r="A188" t="str">
        <f t="shared" si="18"/>
        <v>CEPISA2009</v>
      </c>
      <c r="B188">
        <f>'Demonstrativos a plotar'!B188</f>
        <v>2009</v>
      </c>
      <c r="C188" s="38" t="str">
        <f t="shared" si="19"/>
        <v>D</v>
      </c>
      <c r="D188" s="38" t="str">
        <f>IFERROR(VLOOKUP(Indicadores[[#This Row],[Concatenado]],TabRankingEficiência[],IF(TipoEbitda="Normal",14,IF(TipoEbitda="Recorrente",15,16)),FALSE),"")</f>
        <v>C</v>
      </c>
      <c r="E188" t="str">
        <f>IF(OR(Tamanho="Todas",VLOOKUP(AG188,Empresas[], 4,FALSE)="Mais de 200m"), "Grande","")</f>
        <v>Grande</v>
      </c>
      <c r="F188" s="71" t="b">
        <f>IF(VLOOKUP(AG188,Empresas[], 6,FALSE), TRUE,FALSE)</f>
        <v>0</v>
      </c>
      <c r="G188" t="b">
        <f>IF(VLOOKUP(AG188,Empresas[], 5,FALSE), TRUE,FALSE)</f>
        <v>1</v>
      </c>
      <c r="H188" s="71" t="b">
        <f>IF(VLOOKUP(AG188,Empresas[],7,FALSE), TRUE,FALSE)</f>
        <v>0</v>
      </c>
      <c r="I188" s="9">
        <f t="shared" si="20"/>
        <v>0</v>
      </c>
      <c r="J188" s="1">
        <f t="shared" si="21"/>
        <v>0</v>
      </c>
      <c r="K188" s="1">
        <f t="shared" si="22"/>
        <v>0</v>
      </c>
      <c r="L188" s="1">
        <f t="shared" si="23"/>
        <v>1</v>
      </c>
      <c r="M188" s="8">
        <f>IFERROR(VLOOKUP(A188,BDNãoCont[],18,FALSE),"")</f>
        <v>431143380.65587294</v>
      </c>
      <c r="N188" s="7">
        <f>IFERROR(VLOOKUP(A188,BDNãoCont[],13),"")</f>
        <v>0.10315746632648146</v>
      </c>
      <c r="O188" s="84">
        <f>IFERROR(VLOOKUP(A188,BDContábil[],21,FALSE),"")</f>
        <v>-62161032.390000105</v>
      </c>
      <c r="P188" s="84">
        <f>IFERROR(-VLOOKUP(A188,BDContábil[],11,FALSE),"")</f>
        <v>186668893.38</v>
      </c>
      <c r="Q188" s="84">
        <f>IFERROR(VLOOKUP(A188,BDNãoCont[],3,FALSE),"")</f>
        <v>158074810.47278148</v>
      </c>
      <c r="R188" s="84">
        <f>VLOOKUP(A188,BDContábil[],15,FALSE)-VLOOKUP(A188,BDContábil[],9,FALSE)</f>
        <v>296816324.37</v>
      </c>
      <c r="S188" s="84">
        <f>VLOOKUP(A188,BDContábil[],23,FALSE)</f>
        <v>35106201.100000001</v>
      </c>
      <c r="T188" s="84">
        <f>VLOOKUP(A188,BDContábil[],16,FALSE)</f>
        <v>-65829278.16999992</v>
      </c>
      <c r="U188" s="84">
        <f>IFERROR((1/VLOOKUP(Indicadores[[#This Row],[Concatenado]],TabRankingEficiência[],11,FALSE))*(Indicadores[[#This Row],[EBITDA Normal]]-VLOOKUP(A188,BDNãoCont[],14,FALSE)),"")</f>
        <v>56388570.952308737</v>
      </c>
      <c r="V188" s="84">
        <f>IFERROR(VLOOKUP(A188,BDNãoCont[],14,FALSE),"")</f>
        <v>41733344.862705067</v>
      </c>
      <c r="W188" s="84">
        <f>IFERROR(Indicadores[[#This Row],[EBITDA Normal]]-Indicadores[[#This Row],[Depreciação Regulatória]],"")</f>
        <v>4047109.9072948322</v>
      </c>
      <c r="X188" s="84">
        <f>IFERROR(Indicadores[[#This Row],[EBITDA AJ (com variações de mercado)]]-Indicadores[[#This Row],[Depreciação Regulatória]],"")</f>
        <v>36452122.776550964</v>
      </c>
      <c r="Y188" s="84">
        <f>IFERROR(Indicadores[[#This Row],[EBITDA Recorrente]]-Indicadores[[#This Row],[Depreciação Regulatória]],"")</f>
        <v>-5632519.3696054965</v>
      </c>
      <c r="Z188" s="8">
        <f>VLOOKUP(A188,BDContábil[],8,FALSE)</f>
        <v>45780454.769999899</v>
      </c>
      <c r="AA188" s="8">
        <f>IFERROR((VLOOKUP(A188,TabRankingEficiência[],12,FALSE)*VLOOKUP(A188,BDNãoCont[],15,FALSE))+VLOOKUP(A188,BDNãoCont[],14,FALSE),"")</f>
        <v>78185467.63925603</v>
      </c>
      <c r="AB188" s="8">
        <f>IFERROR((VLOOKUP(A188,TabRankingEficiência[],13,FALSE)*VLOOKUP(A188,BDNãoCont[],15,FALSE))+VLOOKUP(A188,BDNãoCont[],14,FALSE),"")</f>
        <v>36100825.49309957</v>
      </c>
      <c r="AC188" s="8">
        <f t="shared" si="24"/>
        <v>36100825.49309957</v>
      </c>
      <c r="AD188" s="8">
        <f>IFERROR(AC188-IFERROR(VLOOKUP(A188,BDNãoCont[],14,FALSE),VLOOKUP(A188,BDContábil[],17,FALSE)+VLOOKUP(A188,BDContábil[],18,FALSE)),"")</f>
        <v>-5632519.3696054965</v>
      </c>
      <c r="AE188" s="8">
        <f>VLOOKUP(A188,BDContábil[],5,FALSE)</f>
        <v>58329211.379999995</v>
      </c>
      <c r="AF188" s="8">
        <f>-VLOOKUP(A188,BDContábil[],10,FALSE)</f>
        <v>66383947.399999991</v>
      </c>
      <c r="AG188" t="str">
        <f>'Demonstrativos a plotar'!A188</f>
        <v>CEPISA</v>
      </c>
      <c r="AH188" s="38" t="str">
        <f>IF(OR(IF(Reclassificado,Indicadores[[#This Row],[Ranking Financeiro Ajustado]],Indicadores[[#This Row],[Rating IFF]])="",E188&lt;&gt;"Grande",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188" s="38" t="str">
        <f>IF(OR(Indicadores[[#This Row],[Ranking Financeiro Ajustado]]="",E188&lt;&gt;"Grande",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188" s="38" t="str">
        <f>RIGHT(Indicadores[[#This Row],[Ano Ranking Financeiro]],1)</f>
        <v>D</v>
      </c>
      <c r="AK188" s="39" t="str">
        <f>IF(Indicadores[[#This Row],[Div - At Reg/ Ebitda]]&lt;1,"A",IF(Indicadores[[#This Row],[Div - At Reg/ Ebitda]]&lt;2.5,"B",IF(Indicadores[[#This Row],[Div - At Reg/ Ebitda]]&lt;3.7,"C","D")))</f>
        <v>D</v>
      </c>
      <c r="AL188" s="39"/>
      <c r="AM188" s="39" t="s">
        <v>576</v>
      </c>
      <c r="AN188" s="39">
        <f>IFERROR(Indicadores[[#This Row],[EBIT Aj]]/(Indicadores[[#This Row],[DF Ajust]]+Indicadores[[#This Row],[Dívidas CP]]),"")</f>
        <v>-4.5163793658226009E-2</v>
      </c>
      <c r="AO188" s="39">
        <f t="shared" si="25"/>
        <v>0.28947086134497774</v>
      </c>
      <c r="AP188" s="39">
        <f t="shared" si="26"/>
        <v>0.61891502797649467</v>
      </c>
      <c r="AQ188" s="39">
        <f>IFERROR((VLOOKUP(A188,BDContábil[],15,FALSE)-VLOOKUP(A188,BDContábil[],9,FALSE))/Indicadores[[#This Row],[EBITDA Utilizado]],"")</f>
        <v>8.2218708385694512</v>
      </c>
      <c r="AR188" s="39">
        <f>IFERROR(VLOOKUP(A188,BDContábil[],23,FALSE)/Indicadores[[#This Row],[EBITDA Utilizado]],"")</f>
        <v>0.97244870776459991</v>
      </c>
      <c r="AS188" s="39">
        <f>IFERROR((VLOOKUP(A188,BDContábil[],9,FALSE)+VLOOKUP(A188,BDContábil[],10,FALSE))/Indicadores[[#This Row],[EBITDA Utilizado]],"")</f>
        <v>1.6790118902291007</v>
      </c>
      <c r="AT188" s="39">
        <f>Indicadores[[#This Row],[Dív Líqu/ Ebitda]]-Indicadores[[#This Row],[Ativos Reg/ Ebitda]]</f>
        <v>7.2494221308048514</v>
      </c>
      <c r="AU188" s="39">
        <f>IFERROR(VLOOKUP(A188,BDNãoCont[],11,FALSE),"")</f>
        <v>2</v>
      </c>
      <c r="AV188" s="39">
        <f>IFERROR(AC188*IF(TipoEbitda="Normal",1,IF(TipoEbitda="Aj a Provisões",1-DifEditaAjProv,1-DifEditaAjProveOutros))/(VLOOKUP(A188,BDNãoCont[],14,FALSE)+VLOOKUP(A188,BDNãoCont[],15,FALSE)),"")</f>
        <v>0.35696911559891875</v>
      </c>
      <c r="AW188" s="39">
        <f>IFERROR(Indicadores[[#This Row],[EBIT Aj]]/Indicadores[[#This Row],[Capital Investido]]*100,"")</f>
        <v>-1.3064144371269433</v>
      </c>
      <c r="AX188" s="51" t="str">
        <f>IF(Indicadores[[#This Row],[Patrimônio Líquido]]&lt;0,"",Indicadores[[#This Row],[Lucro Líquido]]/Indicadores[[#This Row],[Patrimônio Líquido]]*100)</f>
        <v/>
      </c>
      <c r="AY188" s="51"/>
      <c r="AZ188" s="39" t="str">
        <f>IF(OR(Indicadores[[#This Row],[Rating Operacional]]="",E188&lt;&gt;"Grande",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188" s="39">
        <f>IFERROR(VLOOKUP(Indicadores[[#This Row],[Concatenado]],TabRankingEficiência[],13,FALSE),"")</f>
        <v>-9.9887606136043985E-2</v>
      </c>
      <c r="BB188" s="39">
        <f>IFERROR(VLOOKUP(Indicadores[[#This Row],[Concatenado]],TabRankingEficiência[],12,FALSE),"")</f>
        <v>0.64644523059702597</v>
      </c>
      <c r="BC188" s="39">
        <f>IFERROR(VLOOKUP(Indicadores[[#This Row],[Concatenado]],TabRankingEficiência[],11,FALSE),"")</f>
        <v>7.1771811892834103E-2</v>
      </c>
    </row>
    <row r="189" spans="1:55" ht="15" hidden="1" x14ac:dyDescent="0.25">
      <c r="A189" t="str">
        <f t="shared" si="18"/>
        <v>CEPISA2010</v>
      </c>
      <c r="B189">
        <f>'Demonstrativos a plotar'!B189</f>
        <v>2010</v>
      </c>
      <c r="C189" s="38" t="str">
        <f t="shared" si="19"/>
        <v>D</v>
      </c>
      <c r="D189" s="38" t="str">
        <f>IFERROR(VLOOKUP(Indicadores[[#This Row],[Concatenado]],TabRankingEficiência[],IF(TipoEbitda="Normal",14,IF(TipoEbitda="Recorrente",15,16)),FALSE),"")</f>
        <v>D</v>
      </c>
      <c r="E189" t="str">
        <f>IF(OR(Tamanho="Todas",VLOOKUP(AG189,Empresas[], 4,FALSE)="Mais de 200m"), "Grande","")</f>
        <v>Grande</v>
      </c>
      <c r="F189" s="71" t="b">
        <f>IF(VLOOKUP(AG189,Empresas[], 6,FALSE), TRUE,FALSE)</f>
        <v>0</v>
      </c>
      <c r="G189" t="b">
        <f>IF(VLOOKUP(AG189,Empresas[], 5,FALSE), TRUE,FALSE)</f>
        <v>1</v>
      </c>
      <c r="H189" s="71" t="b">
        <f>IF(VLOOKUP(AG189,Empresas[],7,FALSE), TRUE,FALSE)</f>
        <v>0</v>
      </c>
      <c r="I189" s="9">
        <f t="shared" si="20"/>
        <v>0</v>
      </c>
      <c r="J189" s="1">
        <f t="shared" si="21"/>
        <v>0</v>
      </c>
      <c r="K189" s="1">
        <f t="shared" si="22"/>
        <v>0</v>
      </c>
      <c r="L189" s="1">
        <f t="shared" si="23"/>
        <v>1</v>
      </c>
      <c r="M189" s="8">
        <f>IFERROR(VLOOKUP(A189,BDNãoCont[],18,FALSE),"")</f>
        <v>457503756.16948843</v>
      </c>
      <c r="N189" s="7">
        <f>IFERROR(VLOOKUP(A189,BDNãoCont[],13),"")</f>
        <v>0.10315746632648146</v>
      </c>
      <c r="O189" s="84">
        <f>IFERROR(VLOOKUP(A189,BDContábil[],21,FALSE),"")</f>
        <v>-87783759.730000049</v>
      </c>
      <c r="P189" s="84">
        <f>IFERROR(-VLOOKUP(A189,BDContábil[],11,FALSE),"")</f>
        <v>219914180.24000004</v>
      </c>
      <c r="Q189" s="84">
        <f>IFERROR(VLOOKUP(A189,BDNãoCont[],3,FALSE),"")</f>
        <v>167739603.09227449</v>
      </c>
      <c r="R189" s="84">
        <f>VLOOKUP(A189,BDContábil[],15,FALSE)-VLOOKUP(A189,BDContábil[],9,FALSE)</f>
        <v>357030534.29000002</v>
      </c>
      <c r="S189" s="84">
        <f>VLOOKUP(A189,BDContábil[],23,FALSE)</f>
        <v>-2629345.1999999993</v>
      </c>
      <c r="T189" s="84">
        <f>VLOOKUP(A189,BDContábil[],16,FALSE)</f>
        <v>-196782375.14999992</v>
      </c>
      <c r="U189" s="84">
        <f>IFERROR((1/VLOOKUP(Indicadores[[#This Row],[Concatenado]],TabRankingEficiência[],11,FALSE))*(Indicadores[[#This Row],[EBITDA Normal]]-VLOOKUP(A189,BDNãoCont[],14,FALSE)),"")</f>
        <v>59836203.427629828</v>
      </c>
      <c r="V189" s="84">
        <f>IFERROR(VLOOKUP(A189,BDNãoCont[],14,FALSE),"")</f>
        <v>44284947.627304159</v>
      </c>
      <c r="W189" s="84">
        <f>IFERROR(Indicadores[[#This Row],[EBITDA Normal]]-Indicadores[[#This Row],[Depreciação Regulatória]],"")</f>
        <v>-68054049.257304192</v>
      </c>
      <c r="X189" s="84">
        <f>IFERROR(Indicadores[[#This Row],[EBITDA AJ (com variações de mercado)]]-Indicadores[[#This Row],[Depreciação Regulatória]],"")</f>
        <v>-12171010.924593326</v>
      </c>
      <c r="Y189" s="84">
        <f>IFERROR(Indicadores[[#This Row],[EBITDA Recorrente]]-Indicadores[[#This Row],[Depreciação Regulatória]],"")</f>
        <v>-36584787.339297935</v>
      </c>
      <c r="Z189" s="8">
        <f>VLOOKUP(A189,BDContábil[],8,FALSE)</f>
        <v>-23769101.630000036</v>
      </c>
      <c r="AA189" s="8">
        <f>IFERROR((VLOOKUP(A189,TabRankingEficiência[],12,FALSE)*VLOOKUP(A189,BDNãoCont[],15,FALSE))+VLOOKUP(A189,BDNãoCont[],14,FALSE),"")</f>
        <v>32113936.702710833</v>
      </c>
      <c r="AB189" s="8">
        <f>IFERROR((VLOOKUP(A189,TabRankingEficiência[],13,FALSE)*VLOOKUP(A189,BDNãoCont[],15,FALSE))+VLOOKUP(A189,BDNãoCont[],14,FALSE),"")</f>
        <v>7700160.2880062237</v>
      </c>
      <c r="AC189" s="8">
        <f t="shared" si="24"/>
        <v>7700160.2880062237</v>
      </c>
      <c r="AD189" s="8">
        <f>IFERROR(AC189-IFERROR(VLOOKUP(A189,BDNãoCont[],14,FALSE),VLOOKUP(A189,BDContábil[],17,FALSE)+VLOOKUP(A189,BDContábil[],18,FALSE)),"")</f>
        <v>-36584787.339297935</v>
      </c>
      <c r="AE189" s="8">
        <f>VLOOKUP(A189,BDContábil[],5,FALSE)</f>
        <v>33735380.010000005</v>
      </c>
      <c r="AF189" s="8">
        <f>-VLOOKUP(A189,BDContábil[],10,FALSE)</f>
        <v>77162893.539999992</v>
      </c>
      <c r="AG189" t="str">
        <f>'Demonstrativos a plotar'!A189</f>
        <v>CEPISA</v>
      </c>
      <c r="AH189" s="38" t="str">
        <f>IF(OR(IF(Reclassificado,Indicadores[[#This Row],[Ranking Financeiro Ajustado]],Indicadores[[#This Row],[Rating IFF]])="",E189&lt;&gt;"Grande",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89" s="38" t="str">
        <f>IF(OR(Indicadores[[#This Row],[Ranking Financeiro Ajustado]]="",E189&lt;&gt;"Grande",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89" s="38" t="str">
        <f>RIGHT(Indicadores[[#This Row],[Ano Ranking Financeiro]],1)</f>
        <v>D</v>
      </c>
      <c r="AK189" s="39" t="str">
        <f>IF(Indicadores[[#This Row],[Div - At Reg/ Ebitda]]&lt;1,"A",IF(Indicadores[[#This Row],[Div - At Reg/ Ebitda]]&lt;2.5,"B",IF(Indicadores[[#This Row],[Div - At Reg/ Ebitda]]&lt;3.7,"C","D")))</f>
        <v>D</v>
      </c>
      <c r="AL189" s="39"/>
      <c r="AM189" s="39" t="s">
        <v>576</v>
      </c>
      <c r="AN189" s="39">
        <f>IFERROR(Indicadores[[#This Row],[EBIT Aj]]/(Indicadores[[#This Row],[DF Ajust]]+Indicadores[[#This Row],[Dívidas CP]]),"")</f>
        <v>-0.32989501250263548</v>
      </c>
      <c r="AO189" s="39">
        <f t="shared" si="25"/>
        <v>6.9434446917106443E-2</v>
      </c>
      <c r="AP189" s="39">
        <f t="shared" si="26"/>
        <v>0.22825177264117685</v>
      </c>
      <c r="AQ189" s="39">
        <f>IFERROR((VLOOKUP(A189,BDContábil[],15,FALSE)-VLOOKUP(A189,BDContábil[],9,FALSE))/Indicadores[[#This Row],[EBITDA Utilizado]],"")</f>
        <v>46.366636658994111</v>
      </c>
      <c r="AR189" s="39">
        <f>IFERROR(VLOOKUP(A189,BDContábil[],23,FALSE)/Indicadores[[#This Row],[EBITDA Utilizado]],"")</f>
        <v>-0.3414662944218797</v>
      </c>
      <c r="AS189" s="39">
        <f>IFERROR((VLOOKUP(A189,BDContábil[],9,FALSE)+VLOOKUP(A189,BDContábil[],10,FALSE))/Indicadores[[#This Row],[EBITDA Utilizado]],"")</f>
        <v>-1.6253028407075514</v>
      </c>
      <c r="AT189" s="39">
        <f>Indicadores[[#This Row],[Dív Líqu/ Ebitda]]-Indicadores[[#This Row],[Ativos Reg/ Ebitda]]</f>
        <v>46.708102953415988</v>
      </c>
      <c r="AU189" s="39">
        <f>IFERROR(VLOOKUP(A189,BDNãoCont[],11,FALSE),"")</f>
        <v>2</v>
      </c>
      <c r="AV189" s="39">
        <f>IFERROR(AC189*IF(TipoEbitda="Normal",1,IF(TipoEbitda="Aj a Provisões",1-DifEditaAjProv,1-DifEditaAjProveOutros))/(VLOOKUP(A189,BDNãoCont[],14,FALSE)+VLOOKUP(A189,BDNãoCont[],15,FALSE)),"")</f>
        <v>7.1753044807665062E-2</v>
      </c>
      <c r="AW189" s="39">
        <f>IFERROR(Indicadores[[#This Row],[EBIT Aj]]/Indicadores[[#This Row],[Capital Investido]]*100,"")</f>
        <v>-7.9966091744489649</v>
      </c>
      <c r="AX189" s="51" t="str">
        <f>IF(Indicadores[[#This Row],[Patrimônio Líquido]]&lt;0,"",Indicadores[[#This Row],[Lucro Líquido]]/Indicadores[[#This Row],[Patrimônio Líquido]]*100)</f>
        <v/>
      </c>
      <c r="AY189" s="51"/>
      <c r="AZ189" s="39" t="str">
        <f>IF(OR(Indicadores[[#This Row],[Rating Operacional]]="",E189&lt;&gt;"Grande",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189" s="39">
        <f>IFERROR(VLOOKUP(Indicadores[[#This Row],[Concatenado]],TabRankingEficiência[],13,FALSE),"")</f>
        <v>-0.61141558523944795</v>
      </c>
      <c r="BB189" s="39">
        <f>IFERROR(VLOOKUP(Indicadores[[#This Row],[Concatenado]],TabRankingEficiência[],12,FALSE),"")</f>
        <v>-0.20340546737092899</v>
      </c>
      <c r="BC189" s="39">
        <f>IFERROR(VLOOKUP(Indicadores[[#This Row],[Concatenado]],TabRankingEficiência[],11,FALSE),"")</f>
        <v>-1.1373390248533</v>
      </c>
    </row>
    <row r="190" spans="1:55" ht="15" hidden="1" x14ac:dyDescent="0.25">
      <c r="A190" t="str">
        <f t="shared" si="18"/>
        <v>CEPISA2011</v>
      </c>
      <c r="B190">
        <f>'Demonstrativos a plotar'!B190</f>
        <v>2011</v>
      </c>
      <c r="C190" s="38" t="str">
        <f t="shared" si="19"/>
        <v>D</v>
      </c>
      <c r="D190" s="38" t="str">
        <f>IFERROR(VLOOKUP(Indicadores[[#This Row],[Concatenado]],TabRankingEficiência[],IF(TipoEbitda="Normal",14,IF(TipoEbitda="Recorrente",15,16)),FALSE),"")</f>
        <v>D</v>
      </c>
      <c r="E190" t="str">
        <f>IF(OR(Tamanho="Todas",VLOOKUP(AG190,Empresas[], 4,FALSE)="Mais de 200m"), "Grande","")</f>
        <v>Grande</v>
      </c>
      <c r="F190" s="71" t="b">
        <f>IF(VLOOKUP(AG190,Empresas[], 6,FALSE), TRUE,FALSE)</f>
        <v>0</v>
      </c>
      <c r="G190" t="b">
        <f>IF(VLOOKUP(AG190,Empresas[], 5,FALSE), TRUE,FALSE)</f>
        <v>1</v>
      </c>
      <c r="H190" s="71" t="b">
        <f>IF(VLOOKUP(AG190,Empresas[],7,FALSE), TRUE,FALSE)</f>
        <v>0</v>
      </c>
      <c r="I190" s="9">
        <f t="shared" si="20"/>
        <v>0</v>
      </c>
      <c r="J190" s="1">
        <f t="shared" si="21"/>
        <v>0</v>
      </c>
      <c r="K190" s="1">
        <f t="shared" si="22"/>
        <v>0</v>
      </c>
      <c r="L190" s="1">
        <f t="shared" si="23"/>
        <v>1</v>
      </c>
      <c r="M190" s="8">
        <f>IFERROR(VLOOKUP(A190,BDNãoCont[],18,FALSE),"")</f>
        <v>550444661.13351905</v>
      </c>
      <c r="N190" s="7">
        <f>IFERROR(VLOOKUP(A190,BDNãoCont[],13),"")</f>
        <v>0.10315746632648146</v>
      </c>
      <c r="O190" s="84">
        <f>IFERROR(VLOOKUP(A190,BDContábil[],21,FALSE),"")</f>
        <v>57854776.960000262</v>
      </c>
      <c r="P190" s="84">
        <f>IFERROR(-VLOOKUP(A190,BDContábil[],11,FALSE),"")</f>
        <v>239483502.75999999</v>
      </c>
      <c r="Q190" s="84">
        <f>IFERROR(VLOOKUP(A190,BDNãoCont[],3,FALSE),"")</f>
        <v>201815543.01511043</v>
      </c>
      <c r="R190" s="84">
        <f>VLOOKUP(A190,BDContábil[],15,FALSE)-VLOOKUP(A190,BDContábil[],9,FALSE)</f>
        <v>430818463.52000004</v>
      </c>
      <c r="S190" s="84">
        <f>VLOOKUP(A190,BDContábil[],23,FALSE)</f>
        <v>5236783.5699999966</v>
      </c>
      <c r="T190" s="84">
        <f>VLOOKUP(A190,BDContábil[],16,FALSE)</f>
        <v>330767768.54000014</v>
      </c>
      <c r="U190" s="84">
        <f>IFERROR((1/VLOOKUP(Indicadores[[#This Row],[Concatenado]],TabRankingEficiência[],11,FALSE))*(Indicadores[[#This Row],[EBITDA Normal]]-VLOOKUP(A190,BDNãoCont[],14,FALSE)),"")</f>
        <v>71991799.58491686</v>
      </c>
      <c r="V190" s="84">
        <f>IFERROR(VLOOKUP(A190,BDNãoCont[],14,FALSE),"")</f>
        <v>53281339.576579347</v>
      </c>
      <c r="W190" s="84">
        <f>IFERROR(Indicadores[[#This Row],[EBITDA Normal]]-Indicadores[[#This Row],[Depreciação Regulatória]],"")</f>
        <v>50088121.863420889</v>
      </c>
      <c r="X190" s="84">
        <f>IFERROR(Indicadores[[#This Row],[EBITDA AJ (com variações de mercado)]]-Indicadores[[#This Row],[Depreciação Regulatória]],"")</f>
        <v>-16237027.378384218</v>
      </c>
      <c r="Y190" s="84">
        <f>IFERROR(Indicadores[[#This Row],[EBITDA Recorrente]]-Indicadores[[#This Row],[Depreciação Regulatória]],"")</f>
        <v>-21181234.891243916</v>
      </c>
      <c r="Z190" s="8">
        <f>VLOOKUP(A190,BDContábil[],8,FALSE)</f>
        <v>103369461.44000024</v>
      </c>
      <c r="AA190" s="8">
        <f>IFERROR((VLOOKUP(A190,TabRankingEficiência[],12,FALSE)*VLOOKUP(A190,BDNãoCont[],15,FALSE))+VLOOKUP(A190,BDNãoCont[],14,FALSE),"")</f>
        <v>37044312.19819513</v>
      </c>
      <c r="AB190" s="8">
        <f>IFERROR((VLOOKUP(A190,TabRankingEficiência[],13,FALSE)*VLOOKUP(A190,BDNãoCont[],15,FALSE))+VLOOKUP(A190,BDNãoCont[],14,FALSE),"")</f>
        <v>32100104.685335431</v>
      </c>
      <c r="AC190" s="8">
        <f t="shared" si="24"/>
        <v>32100104.685335431</v>
      </c>
      <c r="AD190" s="8">
        <f>IFERROR(AC190-IFERROR(VLOOKUP(A190,BDNãoCont[],14,FALSE),VLOOKUP(A190,BDContábil[],17,FALSE)+VLOOKUP(A190,BDContábil[],18,FALSE)),"")</f>
        <v>-21181234.891243916</v>
      </c>
      <c r="AE190" s="8">
        <f>VLOOKUP(A190,BDContábil[],5,FALSE)</f>
        <v>43964114.93</v>
      </c>
      <c r="AF190" s="8">
        <f>-VLOOKUP(A190,BDContábil[],10,FALSE)</f>
        <v>92979220.980000004</v>
      </c>
      <c r="AG190" t="str">
        <f>'Demonstrativos a plotar'!A190</f>
        <v>CEPISA</v>
      </c>
      <c r="AH190" s="38" t="str">
        <f>IF(OR(IF(Reclassificado,Indicadores[[#This Row],[Ranking Financeiro Ajustado]],Indicadores[[#This Row],[Rating IFF]])="",E190&lt;&gt;"Grande",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190" s="38" t="str">
        <f>IF(OR(Indicadores[[#This Row],[Ranking Financeiro Ajustado]]="",E190&lt;&gt;"Grande",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190" s="38" t="str">
        <f>RIGHT(Indicadores[[#This Row],[Ano Ranking Financeiro]],1)</f>
        <v>D</v>
      </c>
      <c r="AK190" s="39" t="str">
        <f>IF(Indicadores[[#This Row],[Div - At Reg/ Ebitda]]&lt;1,"A",IF(Indicadores[[#This Row],[Div - At Reg/ Ebitda]]&lt;2.5,"B",IF(Indicadores[[#This Row],[Div - At Reg/ Ebitda]]&lt;3.7,"C","D")))</f>
        <v>D</v>
      </c>
      <c r="AL190" s="39"/>
      <c r="AM190" s="39" t="s">
        <v>576</v>
      </c>
      <c r="AN190" s="39">
        <f>IFERROR(Indicadores[[#This Row],[EBIT Aj]]/(Indicadores[[#This Row],[DF Ajust]]+Indicadores[[#This Row],[Dívidas CP]]),"")</f>
        <v>-0.15467152709909415</v>
      </c>
      <c r="AO190" s="39">
        <f t="shared" si="25"/>
        <v>0.23440428460448648</v>
      </c>
      <c r="AP190" s="39">
        <f t="shared" si="26"/>
        <v>0.73014331657638198</v>
      </c>
      <c r="AQ190" s="39">
        <f>IFERROR((VLOOKUP(A190,BDContábil[],15,FALSE)-VLOOKUP(A190,BDContábil[],9,FALSE))/Indicadores[[#This Row],[EBITDA Utilizado]],"")</f>
        <v>13.421092165995788</v>
      </c>
      <c r="AR190" s="39">
        <f>IFERROR(VLOOKUP(A190,BDContábil[],23,FALSE)/Indicadores[[#This Row],[EBITDA Utilizado]],"")</f>
        <v>0.16313914304436403</v>
      </c>
      <c r="AS190" s="39">
        <f>IFERROR((VLOOKUP(A190,BDContábil[],9,FALSE)+VLOOKUP(A190,BDContábil[],10,FALSE))/Indicadores[[#This Row],[EBITDA Utilizado]],"")</f>
        <v>-1.4881818965476317</v>
      </c>
      <c r="AT190" s="39">
        <f>Indicadores[[#This Row],[Dív Líqu/ Ebitda]]-Indicadores[[#This Row],[Ativos Reg/ Ebitda]]</f>
        <v>13.257953022951424</v>
      </c>
      <c r="AU190" s="39">
        <f>IFERROR(VLOOKUP(A190,BDNãoCont[],11,FALSE),"")</f>
        <v>2</v>
      </c>
      <c r="AV190" s="39">
        <f>IFERROR(AC190*IF(TipoEbitda="Normal",1,IF(TipoEbitda="Aj a Provisões",1-DifEditaAjProv,1-DifEditaAjProveOutros))/(VLOOKUP(A190,BDNãoCont[],14,FALSE)+VLOOKUP(A190,BDNãoCont[],15,FALSE)),"")</f>
        <v>0.24861539518300943</v>
      </c>
      <c r="AW190" s="39">
        <f>IFERROR(Indicadores[[#This Row],[EBIT Aj]]/Indicadores[[#This Row],[Capital Investido]]*100,"")</f>
        <v>-3.8480225873434484</v>
      </c>
      <c r="AX190" s="51">
        <f>IF(Indicadores[[#This Row],[Patrimônio Líquido]]&lt;0,"",Indicadores[[#This Row],[Lucro Líquido]]/Indicadores[[#This Row],[Patrimônio Líquido]]*100)</f>
        <v>17.491056403521316</v>
      </c>
      <c r="AY190" s="51"/>
      <c r="AZ190" s="39" t="str">
        <f>IF(OR(Indicadores[[#This Row],[Rating Operacional]]="",E190&lt;&gt;"Grande",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190" s="39">
        <f>IFERROR(VLOOKUP(Indicadores[[#This Row],[Concatenado]],TabRankingEficiência[],13,FALSE),"")</f>
        <v>-0.29421732773595666</v>
      </c>
      <c r="BB190" s="39">
        <f>IFERROR(VLOOKUP(Indicadores[[#This Row],[Concatenado]],TabRankingEficiência[],12,FALSE),"")</f>
        <v>-0.22553995695589099</v>
      </c>
      <c r="BC190" s="39">
        <f>IFERROR(VLOOKUP(Indicadores[[#This Row],[Concatenado]],TabRankingEficiência[],11,FALSE),"")</f>
        <v>0.69574760114643597</v>
      </c>
    </row>
    <row r="191" spans="1:55" ht="15" hidden="1" x14ac:dyDescent="0.25">
      <c r="A191" t="str">
        <f t="shared" si="18"/>
        <v>CEPISA2012</v>
      </c>
      <c r="B191">
        <f>'Demonstrativos a plotar'!B191</f>
        <v>2012</v>
      </c>
      <c r="C191" s="38" t="str">
        <f t="shared" si="19"/>
        <v>C</v>
      </c>
      <c r="D191" s="38" t="str">
        <f>IFERROR(VLOOKUP(Indicadores[[#This Row],[Concatenado]],TabRankingEficiência[],IF(TipoEbitda="Normal",14,IF(TipoEbitda="Recorrente",15,16)),FALSE),"")</f>
        <v>D</v>
      </c>
      <c r="E191" t="str">
        <f>IF(OR(Tamanho="Todas",VLOOKUP(AG191,Empresas[], 4,FALSE)="Mais de 200m"), "Grande","")</f>
        <v>Grande</v>
      </c>
      <c r="F191" s="71" t="b">
        <f>IF(VLOOKUP(AG191,Empresas[], 6,FALSE), TRUE,FALSE)</f>
        <v>0</v>
      </c>
      <c r="G191" t="b">
        <f>IF(VLOOKUP(AG191,Empresas[], 5,FALSE), TRUE,FALSE)</f>
        <v>1</v>
      </c>
      <c r="H191" s="71" t="b">
        <f>IF(VLOOKUP(AG191,Empresas[],7,FALSE), TRUE,FALSE)</f>
        <v>0</v>
      </c>
      <c r="I191" s="9">
        <f t="shared" si="20"/>
        <v>0</v>
      </c>
      <c r="J191" s="1">
        <f t="shared" si="21"/>
        <v>0</v>
      </c>
      <c r="K191" s="1">
        <f t="shared" si="22"/>
        <v>1</v>
      </c>
      <c r="L191" s="1">
        <f t="shared" si="23"/>
        <v>0</v>
      </c>
      <c r="M191" s="8">
        <f>IFERROR(VLOOKUP(A191,BDNãoCont[],18,FALSE),"")</f>
        <v>671031627.59629405</v>
      </c>
      <c r="N191" s="7">
        <f>IFERROR(VLOOKUP(A191,BDNãoCont[],13),"")</f>
        <v>0.10315746632648146</v>
      </c>
      <c r="O191" s="84">
        <f>IFERROR(VLOOKUP(A191,BDContábil[],21,FALSE),"")</f>
        <v>-51365380.640000105</v>
      </c>
      <c r="P191" s="84">
        <f>IFERROR(-VLOOKUP(A191,BDContábil[],11,FALSE),"")</f>
        <v>274111574.98000002</v>
      </c>
      <c r="Q191" s="84">
        <f>IFERROR(VLOOKUP(A191,BDNãoCont[],3,FALSE),"")</f>
        <v>246027660.66398472</v>
      </c>
      <c r="R191" s="84">
        <f>VLOOKUP(A191,BDContábil[],15,FALSE)-VLOOKUP(A191,BDContábil[],9,FALSE)</f>
        <v>553478890.88999987</v>
      </c>
      <c r="S191" s="84">
        <f>VLOOKUP(A191,BDContábil[],23,FALSE)</f>
        <v>-1351854.0800000001</v>
      </c>
      <c r="T191" s="84">
        <f>VLOOKUP(A191,BDContábil[],16,FALSE)</f>
        <v>277539871.89999998</v>
      </c>
      <c r="U191" s="84">
        <f>IFERROR((1/VLOOKUP(Indicadores[[#This Row],[Concatenado]],TabRankingEficiência[],11,FALSE))*(Indicadores[[#This Row],[EBITDA Normal]]-VLOOKUP(A191,BDNãoCont[],14,FALSE)),"")</f>
        <v>87763181.0485131</v>
      </c>
      <c r="V191" s="84">
        <f>IFERROR(VLOOKUP(A191,BDNãoCont[],14,FALSE),"")</f>
        <v>64953784.714627862</v>
      </c>
      <c r="W191" s="84">
        <f>IFERROR(Indicadores[[#This Row],[EBITDA Normal]]-Indicadores[[#This Row],[Depreciação Regulatória]],"")</f>
        <v>-47710523.444627956</v>
      </c>
      <c r="X191" s="84">
        <f>IFERROR(Indicadores[[#This Row],[EBITDA AJ (com variações de mercado)]]-Indicadores[[#This Row],[Depreciação Regulatória]],"")</f>
        <v>13695334.829334468</v>
      </c>
      <c r="Y191" s="84">
        <f>IFERROR(Indicadores[[#This Row],[EBITDA Recorrente]]-Indicadores[[#This Row],[Depreciação Regulatória]],"")</f>
        <v>21984875.329939306</v>
      </c>
      <c r="Z191" s="8">
        <f>VLOOKUP(A191,BDContábil[],8,FALSE)</f>
        <v>17243261.269999906</v>
      </c>
      <c r="AA191" s="8">
        <f>IFERROR((VLOOKUP(A191,TabRankingEficiência[],12,FALSE)*VLOOKUP(A191,BDNãoCont[],15,FALSE))+VLOOKUP(A191,BDNãoCont[],14,FALSE),"")</f>
        <v>78649119.54396233</v>
      </c>
      <c r="AB191" s="8">
        <f>IFERROR((VLOOKUP(A191,TabRankingEficiência[],13,FALSE)*VLOOKUP(A191,BDNãoCont[],15,FALSE))+VLOOKUP(A191,BDNãoCont[],14,FALSE),"")</f>
        <v>86938660.044567168</v>
      </c>
      <c r="AC191" s="8">
        <f t="shared" si="24"/>
        <v>86938660.044567168</v>
      </c>
      <c r="AD191" s="8">
        <f>IFERROR(AC191-IFERROR(VLOOKUP(A191,BDNãoCont[],14,FALSE),VLOOKUP(A191,BDContábil[],17,FALSE)+VLOOKUP(A191,BDContábil[],18,FALSE)),"")</f>
        <v>21984875.329939306</v>
      </c>
      <c r="AE191" s="8">
        <f>VLOOKUP(A191,BDContábil[],5,FALSE)</f>
        <v>43173231.18</v>
      </c>
      <c r="AF191" s="8">
        <f>-VLOOKUP(A191,BDContábil[],10,FALSE)</f>
        <v>108522276.92999999</v>
      </c>
      <c r="AG191" t="str">
        <f>'Demonstrativos a plotar'!A191</f>
        <v>CEPISA</v>
      </c>
      <c r="AH191" s="38" t="str">
        <f>IF(OR(IF(Reclassificado,Indicadores[[#This Row],[Ranking Financeiro Ajustado]],Indicadores[[#This Row],[Rating IFF]])="",E191&lt;&gt;"Grande",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191" s="38" t="str">
        <f>IF(OR(Indicadores[[#This Row],[Ranking Financeiro Ajustado]]="",E191&lt;&gt;"Grande",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191" s="38" t="str">
        <f>RIGHT(Indicadores[[#This Row],[Ano Ranking Financeiro]],1)</f>
        <v>D</v>
      </c>
      <c r="AK191" s="39" t="str">
        <f>IF(Indicadores[[#This Row],[Div - At Reg/ Ebitda]]&lt;1,"A",IF(Indicadores[[#This Row],[Div - At Reg/ Ebitda]]&lt;2.5,"B",IF(Indicadores[[#This Row],[Div - At Reg/ Ebitda]]&lt;3.7,"C","D")))</f>
        <v>D</v>
      </c>
      <c r="AL191" s="39" t="s">
        <v>576</v>
      </c>
      <c r="AM191" s="39" t="s">
        <v>576</v>
      </c>
      <c r="AN191" s="39">
        <f>IFERROR(Indicadores[[#This Row],[EBIT Aj]]/(Indicadores[[#This Row],[DF Ajust]]+Indicadores[[#This Row],[Dívidas CP]]),"")</f>
        <v>0.14492766202409413</v>
      </c>
      <c r="AO191" s="39">
        <f t="shared" si="25"/>
        <v>0.57311294927417855</v>
      </c>
      <c r="AP191" s="39">
        <f t="shared" si="26"/>
        <v>2.0137167793186048</v>
      </c>
      <c r="AQ191" s="39">
        <f>IFERROR((VLOOKUP(A191,BDContábil[],15,FALSE)-VLOOKUP(A191,BDContábil[],9,FALSE))/Indicadores[[#This Row],[EBITDA Utilizado]],"")</f>
        <v>6.3663149467253257</v>
      </c>
      <c r="AR191" s="39">
        <f>IFERROR(VLOOKUP(A191,BDContábil[],23,FALSE)/Indicadores[[#This Row],[EBITDA Utilizado]],"")</f>
        <v>-1.5549515938099371E-2</v>
      </c>
      <c r="AS191" s="39">
        <f>IFERROR((VLOOKUP(A191,BDContábil[],9,FALSE)+VLOOKUP(A191,BDContábil[],10,FALSE))/Indicadores[[#This Row],[EBITDA Utilizado]],"")</f>
        <v>-0.85807189898899017</v>
      </c>
      <c r="AT191" s="39">
        <f>Indicadores[[#This Row],[Dív Líqu/ Ebitda]]-Indicadores[[#This Row],[Ativos Reg/ Ebitda]]</f>
        <v>6.3818644626634251</v>
      </c>
      <c r="AU191" s="39">
        <f>IFERROR(VLOOKUP(A191,BDNãoCont[],11,FALSE),"")</f>
        <v>2</v>
      </c>
      <c r="AV191" s="39">
        <f>IFERROR(AC191*IF(TipoEbitda="Normal",1,IF(TipoEbitda="Aj a Provisões",1-DifEditaAjProv,1-DifEditaAjProveOutros))/(VLOOKUP(A191,BDNãoCont[],14,FALSE)+VLOOKUP(A191,BDNãoCont[],15,FALSE)),"")</f>
        <v>0.55233833368168228</v>
      </c>
      <c r="AW191" s="39">
        <f>IFERROR(Indicadores[[#This Row],[EBIT Aj]]/Indicadores[[#This Row],[Capital Investido]]*100,"")</f>
        <v>3.2762800478855887</v>
      </c>
      <c r="AX191" s="51">
        <f>IF(Indicadores[[#This Row],[Patrimônio Líquido]]&lt;0,"",Indicadores[[#This Row],[Lucro Líquido]]/Indicadores[[#This Row],[Patrimônio Líquido]]*100)</f>
        <v>-18.507387889300279</v>
      </c>
      <c r="AY191" s="51"/>
      <c r="AZ191" s="39" t="str">
        <f>IF(OR(Indicadores[[#This Row],[Rating Operacional]]="",E191&lt;&gt;"Grande",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191" s="39">
        <f>IFERROR(VLOOKUP(Indicadores[[#This Row],[Concatenado]],TabRankingEficiência[],13,FALSE),"")</f>
        <v>0.25050226154441624</v>
      </c>
      <c r="BB191" s="39">
        <f>IFERROR(VLOOKUP(Indicadores[[#This Row],[Concatenado]],TabRankingEficiência[],12,FALSE),"")</f>
        <v>0.15604875151073999</v>
      </c>
      <c r="BC191" s="39">
        <f>IFERROR(VLOOKUP(Indicadores[[#This Row],[Concatenado]],TabRankingEficiência[],11,FALSE),"")</f>
        <v>-0.54362800977160197</v>
      </c>
    </row>
    <row r="192" spans="1:55" ht="15" hidden="1" x14ac:dyDescent="0.25">
      <c r="A192" t="str">
        <f t="shared" si="18"/>
        <v>CEPISA2013</v>
      </c>
      <c r="B192">
        <f>'Demonstrativos a plotar'!B192</f>
        <v>2013</v>
      </c>
      <c r="C192" s="38" t="str">
        <f t="shared" si="19"/>
        <v>D</v>
      </c>
      <c r="D192" s="38" t="str">
        <f>IFERROR(VLOOKUP(Indicadores[[#This Row],[Concatenado]],TabRankingEficiência[],IF(TipoEbitda="Normal",14,IF(TipoEbitda="Recorrente",15,16)),FALSE),"")</f>
        <v>D</v>
      </c>
      <c r="E192" t="str">
        <f>IF(OR(Tamanho="Todas",VLOOKUP(AG192,Empresas[], 4,FALSE)="Mais de 200m"), "Grande","")</f>
        <v>Grande</v>
      </c>
      <c r="F192" s="71" t="b">
        <f>IF(VLOOKUP(AG192,Empresas[], 6,FALSE), TRUE,FALSE)</f>
        <v>0</v>
      </c>
      <c r="G192" t="b">
        <f>IF(VLOOKUP(AG192,Empresas[], 5,FALSE), TRUE,FALSE)</f>
        <v>1</v>
      </c>
      <c r="H192" s="71" t="b">
        <f>IF(VLOOKUP(AG192,Empresas[],7,FALSE), TRUE,FALSE)</f>
        <v>0</v>
      </c>
      <c r="I192" s="9">
        <f t="shared" si="20"/>
        <v>0</v>
      </c>
      <c r="J192" s="1">
        <f t="shared" si="21"/>
        <v>0</v>
      </c>
      <c r="K192" s="1">
        <f t="shared" si="22"/>
        <v>0</v>
      </c>
      <c r="L192" s="1">
        <f t="shared" si="23"/>
        <v>1</v>
      </c>
      <c r="M192" s="8">
        <f>IFERROR(VLOOKUP(A192,BDNãoCont[],18,FALSE),"")</f>
        <v>683240705.48931479</v>
      </c>
      <c r="N192" s="7">
        <f>IFERROR(VLOOKUP(A192,BDNãoCont[],13),"")</f>
        <v>0.10315746632648146</v>
      </c>
      <c r="O192" s="84">
        <f>IFERROR(VLOOKUP(A192,BDContábil[],21,FALSE),"")</f>
        <v>-185385305.42999989</v>
      </c>
      <c r="P192" s="84">
        <f>IFERROR(-VLOOKUP(A192,BDContábil[],11,FALSE),"")</f>
        <v>350983822.62</v>
      </c>
      <c r="Q192" s="84">
        <f>IFERROR(VLOOKUP(A192,BDNãoCont[],3,FALSE),"")</f>
        <v>272059429.95896721</v>
      </c>
      <c r="R192" s="84">
        <f>VLOOKUP(A192,BDContábil[],15,FALSE)-VLOOKUP(A192,BDContábil[],9,FALSE)</f>
        <v>772126309.86000013</v>
      </c>
      <c r="S192" s="84">
        <f>VLOOKUP(A192,BDContábil[],23,FALSE)</f>
        <v>14653704.189999998</v>
      </c>
      <c r="T192" s="84">
        <f>VLOOKUP(A192,BDContábil[],16,FALSE)</f>
        <v>524054002.33999956</v>
      </c>
      <c r="U192" s="84">
        <f>IFERROR((1/VLOOKUP(Indicadores[[#This Row],[Concatenado]],TabRankingEficiência[],11,FALSE))*(Indicadores[[#This Row],[EBITDA Normal]]-VLOOKUP(A192,BDNãoCont[],14,FALSE)),"")</f>
        <v>60706546.74966763</v>
      </c>
      <c r="V192" s="84">
        <f>IFERROR(VLOOKUP(A192,BDNãoCont[],14,FALSE),"")</f>
        <v>58228729.979187652</v>
      </c>
      <c r="W192" s="84">
        <f>IFERROR(Indicadores[[#This Row],[EBITDA Normal]]-Indicadores[[#This Row],[Depreciação Regulatória]],"")</f>
        <v>-148425236.33918756</v>
      </c>
      <c r="X192" s="84">
        <f>IFERROR(Indicadores[[#This Row],[EBITDA AJ (com variações de mercado)]]-Indicadores[[#This Row],[Depreciação Regulatória]],"")</f>
        <v>-87533826.010690764</v>
      </c>
      <c r="Y192" s="84">
        <f>IFERROR(Indicadores[[#This Row],[EBITDA Recorrente]]-Indicadores[[#This Row],[Depreciação Regulatória]],"")</f>
        <v>-60245646.954221681</v>
      </c>
      <c r="Z192" s="8">
        <f>VLOOKUP(A192,BDContábil[],8,FALSE)</f>
        <v>-90196506.35999991</v>
      </c>
      <c r="AA192" s="8">
        <f>IFERROR((VLOOKUP(A192,TabRankingEficiência[],12,FALSE)*VLOOKUP(A192,BDNãoCont[],15,FALSE))+VLOOKUP(A192,BDNãoCont[],14,FALSE),"")</f>
        <v>-29305096.031503111</v>
      </c>
      <c r="AB192" s="8">
        <f>IFERROR((VLOOKUP(A192,TabRankingEficiência[],13,FALSE)*VLOOKUP(A192,BDNãoCont[],15,FALSE))+VLOOKUP(A192,BDNãoCont[],14,FALSE),"")</f>
        <v>-2016916.9750340283</v>
      </c>
      <c r="AC192" s="8">
        <f t="shared" si="24"/>
        <v>-2016916.9750340283</v>
      </c>
      <c r="AD192" s="8">
        <f>IFERROR(AC192-IFERROR(VLOOKUP(A192,BDNãoCont[],14,FALSE),VLOOKUP(A192,BDContábil[],17,FALSE)+VLOOKUP(A192,BDContábil[],18,FALSE)),"")</f>
        <v>-60245646.954221681</v>
      </c>
      <c r="AE192" s="8">
        <f>VLOOKUP(A192,BDContábil[],5,FALSE)</f>
        <v>70702637.75999999</v>
      </c>
      <c r="AF192" s="8">
        <f>-VLOOKUP(A192,BDContábil[],10,FALSE)</f>
        <v>191497205.44000003</v>
      </c>
      <c r="AG192" t="str">
        <f>'Demonstrativos a plotar'!A192</f>
        <v>CEPISA</v>
      </c>
      <c r="AH192" s="38" t="str">
        <f>IF(OR(IF(Reclassificado,Indicadores[[#This Row],[Ranking Financeiro Ajustado]],Indicadores[[#This Row],[Rating IFF]])="",E192&lt;&gt;"Grande",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192" s="38" t="str">
        <f>IF(OR(Indicadores[[#This Row],[Ranking Financeiro Ajustado]]="",E192&lt;&gt;"Grande",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192" s="38" t="str">
        <f>RIGHT(Indicadores[[#This Row],[Ano Ranking Financeiro]],1)</f>
        <v>D</v>
      </c>
      <c r="AK192" s="39" t="str">
        <f>IF(Indicadores[[#This Row],[Div - At Reg/ Ebitda]]&lt;1,"A",IF(Indicadores[[#This Row],[Div - At Reg/ Ebitda]]&lt;2.5,"B",IF(Indicadores[[#This Row],[Div - At Reg/ Ebitda]]&lt;3.7,"C","D")))</f>
        <v>A</v>
      </c>
      <c r="AL192" s="39"/>
      <c r="AM192" s="39" t="s">
        <v>576</v>
      </c>
      <c r="AN192" s="39">
        <f>IFERROR(Indicadores[[#This Row],[EBIT Aj]]/(Indicadores[[#This Row],[DF Ajust]]+Indicadores[[#This Row],[Dívidas CP]]),"")</f>
        <v>-0.22976995797921848</v>
      </c>
      <c r="AO192" s="39">
        <f t="shared" si="25"/>
        <v>-7.692289020537554E-3</v>
      </c>
      <c r="AP192" s="39">
        <f t="shared" si="26"/>
        <v>-2.8526757118743577E-2</v>
      </c>
      <c r="AQ192" s="39">
        <f>IFERROR((VLOOKUP(A192,BDContábil[],15,FALSE)-VLOOKUP(A192,BDContábil[],9,FALSE))/Indicadores[[#This Row],[EBITDA Utilizado]],"")</f>
        <v>-382.82503415737938</v>
      </c>
      <c r="AR192" s="39">
        <f>IFERROR(VLOOKUP(A192,BDContábil[],23,FALSE)/Indicadores[[#This Row],[EBITDA Utilizado]],"")</f>
        <v>-7.2653978182482044</v>
      </c>
      <c r="AS192" s="39">
        <f>IFERROR((VLOOKUP(A192,BDContábil[],9,FALSE)+VLOOKUP(A192,BDContábil[],10,FALSE))/Indicadores[[#This Row],[EBITDA Utilizado]],"")</f>
        <v>83.814848118449675</v>
      </c>
      <c r="AT192" s="39">
        <f>Indicadores[[#This Row],[Dív Líqu/ Ebitda]]-Indicadores[[#This Row],[Ativos Reg/ Ebitda]]</f>
        <v>-375.55963633913115</v>
      </c>
      <c r="AU192" s="39">
        <f>IFERROR(VLOOKUP(A192,BDNãoCont[],11,FALSE),"")</f>
        <v>2.416666666666667</v>
      </c>
      <c r="AV192" s="39">
        <f>IFERROR(AC192*IF(TipoEbitda="Normal",1,IF(TipoEbitda="Aj a Provisões",1-DifEditaAjProv,1-DifEditaAjProveOutros))/(VLOOKUP(A192,BDNãoCont[],14,FALSE)+VLOOKUP(A192,BDNãoCont[],15,FALSE)),"")</f>
        <v>-1.6453445750435301E-2</v>
      </c>
      <c r="AW192" s="39">
        <f>IFERROR(Indicadores[[#This Row],[EBIT Aj]]/Indicadores[[#This Row],[Capital Investido]]*100,"")</f>
        <v>-8.817631395523442</v>
      </c>
      <c r="AX192" s="51">
        <f>IF(Indicadores[[#This Row],[Patrimônio Líquido]]&lt;0,"",Indicadores[[#This Row],[Lucro Líquido]]/Indicadores[[#This Row],[Patrimônio Líquido]]*100)</f>
        <v>-35.375229385181619</v>
      </c>
      <c r="AY192" s="51"/>
      <c r="AZ192" s="39" t="str">
        <f>IF(OR(Indicadores[[#This Row],[Rating Operacional]]="",E192&lt;&gt;"Grande",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192" s="39">
        <f>IFERROR(VLOOKUP(Indicadores[[#This Row],[Concatenado]],TabRankingEficiência[],13,FALSE),"")</f>
        <v>-0.99240774146850053</v>
      </c>
      <c r="BB192" s="39">
        <f>IFERROR(VLOOKUP(Indicadores[[#This Row],[Concatenado]],TabRankingEficiência[],12,FALSE),"")</f>
        <v>-1.4419173992666201</v>
      </c>
      <c r="BC192" s="39">
        <f>IFERROR(VLOOKUP(Indicadores[[#This Row],[Concatenado]],TabRankingEficiência[],11,FALSE),"")</f>
        <v>-2.4449625993591901</v>
      </c>
    </row>
    <row r="193" spans="1:55" ht="15" hidden="1" x14ac:dyDescent="0.25">
      <c r="A193" t="str">
        <f t="shared" si="18"/>
        <v>CEPISA2014</v>
      </c>
      <c r="B193">
        <f>'Demonstrativos a plotar'!B193</f>
        <v>2014</v>
      </c>
      <c r="C193" s="38" t="str">
        <f t="shared" si="19"/>
        <v>D</v>
      </c>
      <c r="D193" s="38" t="str">
        <f>IFERROR(VLOOKUP(Indicadores[[#This Row],[Concatenado]],TabRankingEficiência[],IF(TipoEbitda="Normal",14,IF(TipoEbitda="Recorrente",15,16)),FALSE),"")</f>
        <v>A</v>
      </c>
      <c r="E193" t="str">
        <f>IF(OR(Tamanho="Todas",VLOOKUP(AG193,Empresas[], 4,FALSE)="Mais de 200m"), "Grande","")</f>
        <v>Grande</v>
      </c>
      <c r="F193" s="71" t="b">
        <f>IF(VLOOKUP(AG193,Empresas[], 6,FALSE), TRUE,FALSE)</f>
        <v>0</v>
      </c>
      <c r="G193" t="b">
        <f>IF(VLOOKUP(AG193,Empresas[], 5,FALSE), TRUE,FALSE)</f>
        <v>1</v>
      </c>
      <c r="H193" s="71" t="b">
        <f>IF(VLOOKUP(AG193,Empresas[],7,FALSE), TRUE,FALSE)</f>
        <v>0</v>
      </c>
      <c r="I193" s="9">
        <f t="shared" si="20"/>
        <v>0</v>
      </c>
      <c r="J193" s="1">
        <f t="shared" si="21"/>
        <v>0</v>
      </c>
      <c r="K193" s="1">
        <f t="shared" si="22"/>
        <v>0</v>
      </c>
      <c r="L193" s="1">
        <f t="shared" si="23"/>
        <v>1</v>
      </c>
      <c r="M193" s="8">
        <f>IFERROR(VLOOKUP(A193,BDNãoCont[],18,FALSE),"")</f>
        <v>454755194.71092534</v>
      </c>
      <c r="N193" s="7">
        <f>IFERROR(VLOOKUP(A193,BDNãoCont[],13),"")</f>
        <v>0.10315746632648146</v>
      </c>
      <c r="O193" s="84">
        <f>IFERROR(VLOOKUP(A193,BDContábil[],21,FALSE),"")</f>
        <v>21337773.689999968</v>
      </c>
      <c r="P193" s="84">
        <f>IFERROR(-VLOOKUP(A193,BDContábil[],11,FALSE),"")</f>
        <v>273044645.32000005</v>
      </c>
      <c r="Q193" s="84">
        <f>IFERROR(VLOOKUP(A193,BDNãoCont[],3,FALSE),"")</f>
        <v>285924866.81881285</v>
      </c>
      <c r="R193" s="84">
        <f>VLOOKUP(A193,BDContábil[],15,FALSE)-VLOOKUP(A193,BDContábil[],9,FALSE)</f>
        <v>1032123499.87</v>
      </c>
      <c r="S193" s="84">
        <f>VLOOKUP(A193,BDContábil[],23,FALSE)</f>
        <v>188660796.35999998</v>
      </c>
      <c r="T193" s="84">
        <f>VLOOKUP(A193,BDContábil[],16,FALSE)</f>
        <v>585875956.9000001</v>
      </c>
      <c r="U193" s="84">
        <f>IFERROR((1/VLOOKUP(Indicadores[[#This Row],[Concatenado]],TabRankingEficiência[],11,FALSE))*(Indicadores[[#This Row],[EBITDA Normal]]-VLOOKUP(A193,BDNãoCont[],14,FALSE)),"")</f>
        <v>13130594.60007518</v>
      </c>
      <c r="V193" s="84">
        <f>IFERROR(VLOOKUP(A193,BDNãoCont[],14,FALSE),"")</f>
        <v>41177448.279177591</v>
      </c>
      <c r="W193" s="84">
        <f>IFERROR(Indicadores[[#This Row],[EBITDA Normal]]-Indicadores[[#This Row],[Depreciação Regulatória]],"")</f>
        <v>143680508.79082239</v>
      </c>
      <c r="X193" s="84">
        <f>IFERROR(Indicadores[[#This Row],[EBITDA AJ (com variações de mercado)]]-Indicadores[[#This Row],[Depreciação Regulatória]],"")</f>
        <v>114179070.48419203</v>
      </c>
      <c r="Y193" s="84">
        <f>IFERROR(Indicadores[[#This Row],[EBITDA Recorrente]]-Indicadores[[#This Row],[Depreciação Regulatória]],"")</f>
        <v>-1093909.0692209899</v>
      </c>
      <c r="Z193" s="8">
        <f>VLOOKUP(A193,BDContábil[],8,FALSE)</f>
        <v>184857957.06999996</v>
      </c>
      <c r="AA193" s="8">
        <f>IFERROR((VLOOKUP(A193,TabRankingEficiência[],12,FALSE)*VLOOKUP(A193,BDNãoCont[],15,FALSE))+VLOOKUP(A193,BDNãoCont[],14,FALSE),"")</f>
        <v>155356518.76336962</v>
      </c>
      <c r="AB193" s="8">
        <f>IFERROR((VLOOKUP(A193,TabRankingEficiência[],13,FALSE)*VLOOKUP(A193,BDNãoCont[],15,FALSE))+VLOOKUP(A193,BDNãoCont[],14,FALSE),"")</f>
        <v>40083539.209956601</v>
      </c>
      <c r="AC193" s="8">
        <f t="shared" si="24"/>
        <v>40083539.209956601</v>
      </c>
      <c r="AD193" s="8">
        <f>IFERROR(AC193-IFERROR(VLOOKUP(A193,BDNãoCont[],14,FALSE),VLOOKUP(A193,BDContábil[],17,FALSE)+VLOOKUP(A193,BDContábil[],18,FALSE)),"")</f>
        <v>-1093909.0692209899</v>
      </c>
      <c r="AE193" s="8">
        <f>VLOOKUP(A193,BDContábil[],5,FALSE)</f>
        <v>98651797.780000001</v>
      </c>
      <c r="AF193" s="8">
        <f>-VLOOKUP(A193,BDContábil[],10,FALSE)</f>
        <v>330197993.13</v>
      </c>
      <c r="AG193" t="str">
        <f>'Demonstrativos a plotar'!A193</f>
        <v>CEPISA</v>
      </c>
      <c r="AH193" s="38" t="str">
        <f>IF(OR(IF(Reclassificado,Indicadores[[#This Row],[Ranking Financeiro Ajustado]],Indicadores[[#This Row],[Rating IFF]])="",E193&lt;&gt;"Grande",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193" s="38" t="str">
        <f>IF(OR(Indicadores[[#This Row],[Ranking Financeiro Ajustado]]="",E193&lt;&gt;"Grande",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193" s="38" t="str">
        <f>RIGHT(Indicadores[[#This Row],[Ano Ranking Financeiro]],1)</f>
        <v>D</v>
      </c>
      <c r="AK193" s="39" t="str">
        <f>IF(Indicadores[[#This Row],[Div - At Reg/ Ebitda]]&lt;1,"A",IF(Indicadores[[#This Row],[Div - At Reg/ Ebitda]]&lt;2.5,"B",IF(Indicadores[[#This Row],[Div - At Reg/ Ebitda]]&lt;3.7,"C","D")))</f>
        <v>D</v>
      </c>
      <c r="AL193" s="39"/>
      <c r="AM193" s="39" t="s">
        <v>576</v>
      </c>
      <c r="AN193" s="39">
        <f>IFERROR(Indicadores[[#This Row],[EBIT Aj]]/(Indicadores[[#This Row],[DF Ajust]]+Indicadores[[#This Row],[Dívidas CP]]),"")</f>
        <v>-2.5507977208051426E-3</v>
      </c>
      <c r="AO193" s="39">
        <f t="shared" si="25"/>
        <v>9.34675498497997E-2</v>
      </c>
      <c r="AP193" s="39">
        <f t="shared" si="26"/>
        <v>0.40631331726306225</v>
      </c>
      <c r="AQ193" s="39">
        <f>IFERROR((VLOOKUP(A193,BDContábil[],15,FALSE)-VLOOKUP(A193,BDContábil[],9,FALSE))/Indicadores[[#This Row],[EBITDA Utilizado]],"")</f>
        <v>25.749310570200958</v>
      </c>
      <c r="AR193" s="39">
        <f>IFERROR(VLOOKUP(A193,BDContábil[],23,FALSE)/Indicadores[[#This Row],[EBITDA Utilizado]],"")</f>
        <v>4.7066900797307181</v>
      </c>
      <c r="AS193" s="39">
        <f>IFERROR((VLOOKUP(A193,BDContábil[],9,FALSE)+VLOOKUP(A193,BDContábil[],10,FALSE))/Indicadores[[#This Row],[EBITDA Utilizado]],"")</f>
        <v>-7.5781816632735621</v>
      </c>
      <c r="AT193" s="39">
        <f>Indicadores[[#This Row],[Dív Líqu/ Ebitda]]-Indicadores[[#This Row],[Ativos Reg/ Ebitda]]</f>
        <v>21.042620490470242</v>
      </c>
      <c r="AU193" s="39">
        <f>IFERROR(VLOOKUP(A193,BDNãoCont[],11,FALSE),"")</f>
        <v>3</v>
      </c>
      <c r="AV193" s="39">
        <f>IFERROR(AC193*IF(TipoEbitda="Normal",1,IF(TipoEbitda="Aj a Provisões",1-DifEditaAjProv,1-DifEditaAjProveOutros))/(VLOOKUP(A193,BDNãoCont[],14,FALSE)+VLOOKUP(A193,BDNãoCont[],15,FALSE)),"")</f>
        <v>0.71611280343727191</v>
      </c>
      <c r="AW193" s="39">
        <f>IFERROR(Indicadores[[#This Row],[EBIT Aj]]/Indicadores[[#This Row],[Capital Investido]]*100,"")</f>
        <v>-0.24054899909749378</v>
      </c>
      <c r="AX193" s="51">
        <f>IF(Indicadores[[#This Row],[Patrimônio Líquido]]&lt;0,"",Indicadores[[#This Row],[Lucro Líquido]]/Indicadores[[#This Row],[Patrimônio Líquido]]*100)</f>
        <v>3.6420292450475138</v>
      </c>
      <c r="AY193" s="51"/>
      <c r="AZ193" s="39" t="str">
        <f>IF(OR(Indicadores[[#This Row],[Rating Operacional]]="",E193&lt;&gt;"Grande",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193" s="39">
        <f>IFERROR(VLOOKUP(Indicadores[[#This Row],[Concatenado]],TabRankingEficiência[],13,FALSE),"")</f>
        <v>-8.330994160472667E-2</v>
      </c>
      <c r="BB193" s="39">
        <f>IFERROR(VLOOKUP(Indicadores[[#This Row],[Concatenado]],TabRankingEficiência[],12,FALSE),"")</f>
        <v>8.6956511854262324</v>
      </c>
      <c r="BC193" s="39">
        <f>IFERROR(VLOOKUP(Indicadores[[#This Row],[Concatenado]],TabRankingEficiência[],11,FALSE),"")</f>
        <v>10.9424221192542</v>
      </c>
    </row>
    <row r="194" spans="1:55" ht="15" hidden="1" x14ac:dyDescent="0.25">
      <c r="A194" t="str">
        <f t="shared" si="18"/>
        <v>CEPISA2015</v>
      </c>
      <c r="B194">
        <f>'Demonstrativos a plotar'!B194</f>
        <v>2015</v>
      </c>
      <c r="C194" s="38" t="str">
        <f t="shared" si="19"/>
        <v>D</v>
      </c>
      <c r="D194" s="38" t="str">
        <f>IFERROR(VLOOKUP(Indicadores[[#This Row],[Concatenado]],TabRankingEficiência[],IF(TipoEbitda="Normal",14,IF(TipoEbitda="Recorrente",15,16)),FALSE),"")</f>
        <v>D</v>
      </c>
      <c r="E194" t="str">
        <f>IF(OR(Tamanho="Todas",VLOOKUP(AG194,Empresas[], 4,FALSE)="Mais de 200m"), "Grande","")</f>
        <v>Grande</v>
      </c>
      <c r="F194" s="71" t="b">
        <f>IF(VLOOKUP(AG194,Empresas[], 6,FALSE), TRUE,FALSE)</f>
        <v>0</v>
      </c>
      <c r="G194" t="b">
        <f>IF(VLOOKUP(AG194,Empresas[], 5,FALSE), TRUE,FALSE)</f>
        <v>1</v>
      </c>
      <c r="H194" s="71" t="b">
        <f>IF(VLOOKUP(AG194,Empresas[],7,FALSE), TRUE,FALSE)</f>
        <v>0</v>
      </c>
      <c r="I194" s="9">
        <f t="shared" si="20"/>
        <v>0</v>
      </c>
      <c r="J194" s="1">
        <f t="shared" si="21"/>
        <v>0</v>
      </c>
      <c r="K194" s="1">
        <f t="shared" si="22"/>
        <v>0</v>
      </c>
      <c r="L194" s="1">
        <f t="shared" si="23"/>
        <v>1</v>
      </c>
      <c r="M194" s="8">
        <f>IFERROR(VLOOKUP(A194,BDNãoCont[],18,FALSE),"")</f>
        <v>494667252.73629296</v>
      </c>
      <c r="N194" s="7">
        <f>IFERROR(VLOOKUP(A194,BDNãoCont[],13),"")</f>
        <v>0.10315746632648146</v>
      </c>
      <c r="O194" s="84">
        <f>IFERROR(VLOOKUP(A194,BDContábil[],21,FALSE),"")</f>
        <v>-505181617.07999992</v>
      </c>
      <c r="P194" s="84">
        <f>IFERROR(-VLOOKUP(A194,BDContábil[],11,FALSE),"")</f>
        <v>293570199.90999997</v>
      </c>
      <c r="Q194" s="84">
        <f>IFERROR(VLOOKUP(A194,BDNãoCont[],3,FALSE),"")</f>
        <v>311019357.2349633</v>
      </c>
      <c r="R194" s="84">
        <f>VLOOKUP(A194,BDContábil[],15,FALSE)-VLOOKUP(A194,BDContábil[],9,FALSE)</f>
        <v>1272099118.3</v>
      </c>
      <c r="S194" s="84">
        <f>VLOOKUP(A194,BDContábil[],23,FALSE)</f>
        <v>31678896.239999995</v>
      </c>
      <c r="T194" s="84">
        <f>VLOOKUP(A194,BDContábil[],16,FALSE)</f>
        <v>-611995954.11000013</v>
      </c>
      <c r="U194" s="84">
        <f>IFERROR((1/VLOOKUP(Indicadores[[#This Row],[Concatenado]],TabRankingEficiência[],11,FALSE))*(Indicadores[[#This Row],[EBITDA Normal]]-VLOOKUP(A194,BDNãoCont[],14,FALSE)),"")</f>
        <v>14283014.759879839</v>
      </c>
      <c r="V194" s="84">
        <f>IFERROR(VLOOKUP(A194,BDNãoCont[],14,FALSE),"")</f>
        <v>44791429.436885573</v>
      </c>
      <c r="W194" s="84">
        <f>IFERROR(Indicadores[[#This Row],[EBITDA Normal]]-Indicadores[[#This Row],[Depreciação Regulatória]],"")</f>
        <v>-370292790.86688548</v>
      </c>
      <c r="X194" s="84">
        <f>IFERROR(Indicadores[[#This Row],[EBITDA AJ (com variações de mercado)]]-Indicadores[[#This Row],[Depreciação Regulatória]],"")</f>
        <v>-235781747.21771231</v>
      </c>
      <c r="Y194" s="84">
        <f>IFERROR(Indicadores[[#This Row],[EBITDA Recorrente]]-Indicadores[[#This Row],[Depreciação Regulatória]],"")</f>
        <v>-63249163.76978597</v>
      </c>
      <c r="Z194" s="8">
        <f>VLOOKUP(A194,BDContábil[],8,FALSE)</f>
        <v>-325501361.42999989</v>
      </c>
      <c r="AA194" s="8">
        <f>IFERROR((VLOOKUP(A194,TabRankingEficiência[],12,FALSE)*VLOOKUP(A194,BDNãoCont[],15,FALSE))+VLOOKUP(A194,BDNãoCont[],14,FALSE),"")</f>
        <v>-190990317.78082675</v>
      </c>
      <c r="AB194" s="8">
        <f>IFERROR((VLOOKUP(A194,TabRankingEficiência[],13,FALSE)*VLOOKUP(A194,BDNãoCont[],15,FALSE))+VLOOKUP(A194,BDNãoCont[],14,FALSE),"")</f>
        <v>-18457734.332900397</v>
      </c>
      <c r="AC194" s="8">
        <f t="shared" si="24"/>
        <v>-18457734.332900397</v>
      </c>
      <c r="AD194" s="8">
        <f>IFERROR(AC194-IFERROR(VLOOKUP(A194,BDNãoCont[],14,FALSE),VLOOKUP(A194,BDContábil[],17,FALSE)+VLOOKUP(A194,BDContábil[],18,FALSE)),"")</f>
        <v>-63249163.76978597</v>
      </c>
      <c r="AE194" s="8">
        <f>VLOOKUP(A194,BDContábil[],5,FALSE)</f>
        <v>156045792.94999999</v>
      </c>
      <c r="AF194" s="8">
        <f>-VLOOKUP(A194,BDContábil[],10,FALSE)</f>
        <v>566227140.33000004</v>
      </c>
      <c r="AG194" t="str">
        <f>'Demonstrativos a plotar'!A194</f>
        <v>CEPISA</v>
      </c>
      <c r="AH194" s="38" t="str">
        <f>IF(OR(IF(Reclassificado,Indicadores[[#This Row],[Ranking Financeiro Ajustado]],Indicadores[[#This Row],[Rating IFF]])="",E194&lt;&gt;"Grande",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194" s="38" t="str">
        <f>IF(OR(Indicadores[[#This Row],[Ranking Financeiro Ajustado]]="",E194&lt;&gt;"Grande",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194" s="38" t="str">
        <f>RIGHT(Indicadores[[#This Row],[Ano Ranking Financeiro]],1)</f>
        <v>D</v>
      </c>
      <c r="AK194" s="39" t="str">
        <f>IF(Indicadores[[#This Row],[Div - At Reg/ Ebitda]]&lt;1,"A",IF(Indicadores[[#This Row],[Div - At Reg/ Ebitda]]&lt;2.5,"B",IF(Indicadores[[#This Row],[Div - At Reg/ Ebitda]]&lt;3.7,"C","D")))</f>
        <v>A</v>
      </c>
      <c r="AL194" s="39"/>
      <c r="AM194" s="39" t="s">
        <v>576</v>
      </c>
      <c r="AN194" s="39">
        <f>IFERROR(Indicadores[[#This Row],[EBIT Aj]]/(Indicadores[[#This Row],[DF Ajust]]+Indicadores[[#This Row],[Dívidas CP]]),"")</f>
        <v>-8.756961649186773E-2</v>
      </c>
      <c r="AO194" s="39">
        <f t="shared" si="25"/>
        <v>-2.5555068565396428E-2</v>
      </c>
      <c r="AP194" s="39">
        <f t="shared" si="26"/>
        <v>-0.11828408817669697</v>
      </c>
      <c r="AQ194" s="39">
        <f>IFERROR((VLOOKUP(A194,BDContábil[],15,FALSE)-VLOOKUP(A194,BDContábil[],9,FALSE))/Indicadores[[#This Row],[EBITDA Utilizado]],"")</f>
        <v>-68.919570265594231</v>
      </c>
      <c r="AR194" s="39">
        <f>IFERROR(VLOOKUP(A194,BDContábil[],23,FALSE)/Indicadores[[#This Row],[EBITDA Utilizado]],"")</f>
        <v>-1.7162938673103147</v>
      </c>
      <c r="AS194" s="39">
        <f>IFERROR((VLOOKUP(A194,BDContábil[],9,FALSE)+VLOOKUP(A194,BDContábil[],10,FALSE))/Indicadores[[#This Row],[EBITDA Utilizado]],"")</f>
        <v>30.170517694437613</v>
      </c>
      <c r="AT194" s="39">
        <f>Indicadores[[#This Row],[Dív Líqu/ Ebitda]]-Indicadores[[#This Row],[Ativos Reg/ Ebitda]]</f>
        <v>-67.203276398283919</v>
      </c>
      <c r="AU194" s="39">
        <f>IFERROR(VLOOKUP(A194,BDNãoCont[],11,FALSE),"")</f>
        <v>3</v>
      </c>
      <c r="AV194" s="39">
        <f>IFERROR(AC194*IF(TipoEbitda="Normal",1,IF(TipoEbitda="Aj a Provisões",1-DifEditaAjProv,1-DifEditaAjProveOutros))/(VLOOKUP(A194,BDNãoCont[],14,FALSE)+VLOOKUP(A194,BDNãoCont[],15,FALSE)),"")</f>
        <v>-0.30315049128990068</v>
      </c>
      <c r="AW194" s="39">
        <f>IFERROR(Indicadores[[#This Row],[EBIT Aj]]/Indicadores[[#This Row],[Capital Investido]]*100,"")</f>
        <v>-12.786203942128365</v>
      </c>
      <c r="AX194" s="51" t="str">
        <f>IF(Indicadores[[#This Row],[Patrimônio Líquido]]&lt;0,"",Indicadores[[#This Row],[Lucro Líquido]]/Indicadores[[#This Row],[Patrimônio Líquido]]*100)</f>
        <v/>
      </c>
      <c r="AY194" s="51"/>
      <c r="AZ194" s="39" t="str">
        <f>IF(OR(Indicadores[[#This Row],[Rating Operacional]]="",E194&lt;&gt;"Grande",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194" s="39">
        <f>IFERROR(VLOOKUP(Indicadores[[#This Row],[Concatenado]],TabRankingEficiência[],13,FALSE),"")</f>
        <v>-4.4282782624803616</v>
      </c>
      <c r="BB194" s="39">
        <f>IFERROR(VLOOKUP(Indicadores[[#This Row],[Concatenado]],TabRankingEficiência[],12,FALSE),"")</f>
        <v>-16.507841743080931</v>
      </c>
      <c r="BC194" s="39">
        <f>IFERROR(VLOOKUP(Indicadores[[#This Row],[Concatenado]],TabRankingEficiência[],11,FALSE),"")</f>
        <v>-25.925394399718499</v>
      </c>
    </row>
    <row r="195" spans="1:55" ht="15" hidden="1" x14ac:dyDescent="0.25">
      <c r="A195" t="str">
        <f t="shared" ref="A195:A258" si="27">CONCATENATE(AG195,B195)</f>
        <v>CERON2007</v>
      </c>
      <c r="B195">
        <f>'Demonstrativos a plotar'!B195</f>
        <v>2007</v>
      </c>
      <c r="C195" s="38" t="str">
        <f t="shared" ref="C195:C258" si="28">IF(J195="","",IF(Tipo&lt;&gt;"Quatro níveis",IF(J195=1,"A",IF(K195=1,"B","C")),IF(I195=1,"A",IF(J195=1,"B",IF(K195=1,"C","D")))))</f>
        <v/>
      </c>
      <c r="D195" s="38" t="str">
        <f>IFERROR(VLOOKUP(Indicadores[[#This Row],[Concatenado]],TabRankingEficiência[],IF(TipoEbitda="Normal",14,IF(TipoEbitda="Recorrente",15,16)),FALSE),"")</f>
        <v/>
      </c>
      <c r="E195" t="str">
        <f>IF(OR(Tamanho="Todas",VLOOKUP(AG195,Empresas[], 4,FALSE)="Mais de 200m"), "Grande","")</f>
        <v>Grande</v>
      </c>
      <c r="F195" s="71" t="b">
        <f>IF(VLOOKUP(AG195,Empresas[], 6,FALSE), TRUE,FALSE)</f>
        <v>1</v>
      </c>
      <c r="G195" t="b">
        <f>IF(VLOOKUP(AG195,Empresas[], 5,FALSE), TRUE,FALSE)</f>
        <v>1</v>
      </c>
      <c r="H195" s="71" t="b">
        <f>IF(VLOOKUP(AG195,Empresas[],7,FALSE), TRUE,FALSE)</f>
        <v>0</v>
      </c>
      <c r="I195" s="9" t="str">
        <f t="shared" ref="I195:I258" si="29">IF(AN195="","",IF(AN195&gt;1,1,0))</f>
        <v/>
      </c>
      <c r="J195" s="1" t="str">
        <f t="shared" ref="J195:J258" si="30">IF(AO195="","",IF(AO195&gt;1,1,0))</f>
        <v/>
      </c>
      <c r="K195" s="1" t="str">
        <f t="shared" ref="K195:K258" si="31">IF(J195="","",IF(J195=1,0,IF(AP195&gt;1,1,0)))</f>
        <v/>
      </c>
      <c r="L195" s="1" t="str">
        <f t="shared" ref="L195:L258" si="32">IF(AP195="","",IF(AP195&lt;1,1,0))</f>
        <v/>
      </c>
      <c r="M195" s="8" t="str">
        <f>IFERROR(VLOOKUP(A195,BDNãoCont[],18,FALSE),"")</f>
        <v/>
      </c>
      <c r="N195" s="7">
        <f>IFERROR(VLOOKUP(A195,BDNãoCont[],13),"")</f>
        <v>0.10315746632648146</v>
      </c>
      <c r="O195" s="84">
        <f>IFERROR(VLOOKUP(A195,BDContábil[],21,FALSE),"")</f>
        <v>-54361636.929999813</v>
      </c>
      <c r="P195" s="84">
        <f>IFERROR(-VLOOKUP(A195,BDContábil[],11,FALSE),"")</f>
        <v>123688786.23999999</v>
      </c>
      <c r="Q195" s="84" t="str">
        <f>IFERROR(VLOOKUP(A195,BDNãoCont[],3,FALSE),"")</f>
        <v/>
      </c>
      <c r="R195" s="84">
        <f>VLOOKUP(A195,BDContábil[],15,FALSE)-VLOOKUP(A195,BDContábil[],9,FALSE)</f>
        <v>365181646.97000003</v>
      </c>
      <c r="S195" s="84">
        <f>VLOOKUP(A195,BDContábil[],23,FALSE)</f>
        <v>-52312062.489999995</v>
      </c>
      <c r="T195" s="84">
        <f>VLOOKUP(A195,BDContábil[],16,FALSE)</f>
        <v>-40752642.620000131</v>
      </c>
      <c r="U195" s="84" t="str">
        <f>IFERROR((1/VLOOKUP(Indicadores[[#This Row],[Concatenado]],TabRankingEficiência[],11,FALSE))*(Indicadores[[#This Row],[EBITDA Normal]]-VLOOKUP(A195,BDNãoCont[],14,FALSE)),"")</f>
        <v/>
      </c>
      <c r="V195" s="84" t="str">
        <f>IFERROR(VLOOKUP(A195,BDNãoCont[],14,FALSE),"")</f>
        <v/>
      </c>
      <c r="W195" s="84" t="str">
        <f>IFERROR(Indicadores[[#This Row],[EBITDA Normal]]-Indicadores[[#This Row],[Depreciação Regulatória]],"")</f>
        <v/>
      </c>
      <c r="X195" s="84" t="str">
        <f>IFERROR(Indicadores[[#This Row],[EBITDA AJ (com variações de mercado)]]-Indicadores[[#This Row],[Depreciação Regulatória]],"")</f>
        <v/>
      </c>
      <c r="Y195" s="84" t="str">
        <f>IFERROR(Indicadores[[#This Row],[EBITDA Recorrente]]-Indicadores[[#This Row],[Depreciação Regulatória]],"")</f>
        <v/>
      </c>
      <c r="Z195" s="8">
        <f>VLOOKUP(A195,BDContábil[],8,FALSE)</f>
        <v>17026923.640000187</v>
      </c>
      <c r="AA195" s="8" t="str">
        <f>IFERROR((VLOOKUP(A195,TabRankingEficiência[],12,FALSE)*VLOOKUP(A195,BDNãoCont[],15,FALSE))+VLOOKUP(A195,BDNãoCont[],14,FALSE),"")</f>
        <v/>
      </c>
      <c r="AB195" s="8" t="str">
        <f>IFERROR((VLOOKUP(A195,TabRankingEficiência[],13,FALSE)*VLOOKUP(A195,BDNãoCont[],15,FALSE))+VLOOKUP(A195,BDNãoCont[],14,FALSE),"")</f>
        <v/>
      </c>
      <c r="AC195" s="8" t="str">
        <f t="shared" ref="AC195:AC258" si="33">IF(TipoEbitda="Normal",Z195,IF(TipoEbitda="Recorrente",AB195,AA195))</f>
        <v/>
      </c>
      <c r="AD195" s="8" t="str">
        <f>IFERROR(AC195-IFERROR(VLOOKUP(A195,BDNãoCont[],14,FALSE),VLOOKUP(A195,BDContábil[],17,FALSE)+VLOOKUP(A195,BDContábil[],18,FALSE)),"")</f>
        <v/>
      </c>
      <c r="AE195" s="8">
        <f>VLOOKUP(A195,BDContábil[],5,FALSE)</f>
        <v>44011452.260000005</v>
      </c>
      <c r="AF195" s="8">
        <f>-VLOOKUP(A195,BDContábil[],10,FALSE)</f>
        <v>22716450.550000001</v>
      </c>
      <c r="AG195" t="str">
        <f>'Demonstrativos a plotar'!A195</f>
        <v>CERON</v>
      </c>
      <c r="AH195" s="38" t="str">
        <f>IF(OR(IF(Reclassificado,Indicadores[[#This Row],[Ranking Financeiro Ajustado]],Indicadores[[#This Row],[Rating IFF]])="",E195&lt;&gt;"Grande",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95" s="38" t="str">
        <f>IF(OR(Indicadores[[#This Row],[Ranking Financeiro Ajustado]]="",E195&lt;&gt;"Grande",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95" s="38" t="str">
        <f>RIGHT(Indicadores[[#This Row],[Ano Ranking Financeiro]],1)</f>
        <v/>
      </c>
      <c r="AK195" s="39" t="e">
        <f>IF(Indicadores[[#This Row],[Div - At Reg/ Ebitda]]&lt;1,"A",IF(Indicadores[[#This Row],[Div - At Reg/ Ebitda]]&lt;2.5,"B",IF(Indicadores[[#This Row],[Div - At Reg/ Ebitda]]&lt;3.7,"C","D")))</f>
        <v>#VALUE!</v>
      </c>
      <c r="AL195" s="39"/>
      <c r="AM195" s="39" t="s">
        <v>840</v>
      </c>
      <c r="AN195" s="39" t="str">
        <f>IFERROR(Indicadores[[#This Row],[EBIT Aj]]/(Indicadores[[#This Row],[DF Ajust]]+Indicadores[[#This Row],[Dívidas CP]]),"")</f>
        <v/>
      </c>
      <c r="AO195" s="39" t="str">
        <f t="shared" ref="AO195:AO258" si="34">IFERROR(AC195/(AE195+AF195),"")</f>
        <v/>
      </c>
      <c r="AP195" s="39" t="str">
        <f t="shared" ref="AP195:AP258" si="35">IFERROR(AC195/AE195,"")</f>
        <v/>
      </c>
      <c r="AQ195" s="39" t="str">
        <f>IFERROR((VLOOKUP(A195,BDContábil[],15,FALSE)-VLOOKUP(A195,BDContábil[],9,FALSE))/Indicadores[[#This Row],[EBITDA Utilizado]],"")</f>
        <v/>
      </c>
      <c r="AR195" s="39" t="str">
        <f>IFERROR(VLOOKUP(A195,BDContábil[],23,FALSE)/Indicadores[[#This Row],[EBITDA Utilizado]],"")</f>
        <v/>
      </c>
      <c r="AS195" s="39" t="str">
        <f>IFERROR((VLOOKUP(A195,BDContábil[],9,FALSE)+VLOOKUP(A195,BDContábil[],10,FALSE))/Indicadores[[#This Row],[EBITDA Utilizado]],"")</f>
        <v/>
      </c>
      <c r="AT195" s="39" t="e">
        <f>Indicadores[[#This Row],[Dív Líqu/ Ebitda]]-Indicadores[[#This Row],[Ativos Reg/ Ebitda]]</f>
        <v>#VALUE!</v>
      </c>
      <c r="AU195" s="39" t="str">
        <f>IFERROR(VLOOKUP(A195,BDNãoCont[],11,FALSE),"")</f>
        <v/>
      </c>
      <c r="AV195" s="39" t="str">
        <f>IFERROR(AC195*IF(TipoEbitda="Normal",1,IF(TipoEbitda="Aj a Provisões",1-DifEditaAjProv,1-DifEditaAjProveOutros))/(VLOOKUP(A195,BDNãoCont[],14,FALSE)+VLOOKUP(A195,BDNãoCont[],15,FALSE)),"")</f>
        <v/>
      </c>
      <c r="AW195" s="39" t="str">
        <f>IFERROR(Indicadores[[#This Row],[EBIT Aj]]/Indicadores[[#This Row],[Capital Investido]]*100,"")</f>
        <v/>
      </c>
      <c r="AX195" s="51" t="str">
        <f>IF(Indicadores[[#This Row],[Patrimônio Líquido]]&lt;0,"",Indicadores[[#This Row],[Lucro Líquido]]/Indicadores[[#This Row],[Patrimônio Líquido]]*100)</f>
        <v/>
      </c>
      <c r="AY195" s="51"/>
      <c r="AZ195" s="39" t="str">
        <f>IF(OR(Indicadores[[#This Row],[Rating Operacional]]="",E195&lt;&gt;"Grande",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95" s="39" t="str">
        <f>IFERROR(VLOOKUP(Indicadores[[#This Row],[Concatenado]],TabRankingEficiência[],13,FALSE),"")</f>
        <v/>
      </c>
      <c r="BB195" s="39" t="str">
        <f>IFERROR(VLOOKUP(Indicadores[[#This Row],[Concatenado]],TabRankingEficiência[],12,FALSE),"")</f>
        <v/>
      </c>
      <c r="BC195" s="39" t="str">
        <f>IFERROR(VLOOKUP(Indicadores[[#This Row],[Concatenado]],TabRankingEficiência[],11,FALSE),"")</f>
        <v/>
      </c>
    </row>
    <row r="196" spans="1:55" ht="15" hidden="1" x14ac:dyDescent="0.25">
      <c r="A196" t="str">
        <f t="shared" si="27"/>
        <v>CERON2008</v>
      </c>
      <c r="B196">
        <f>'Demonstrativos a plotar'!B196</f>
        <v>2008</v>
      </c>
      <c r="C196" s="38" t="str">
        <f t="shared" si="28"/>
        <v/>
      </c>
      <c r="D196" s="38" t="str">
        <f>IFERROR(VLOOKUP(Indicadores[[#This Row],[Concatenado]],TabRankingEficiência[],IF(TipoEbitda="Normal",14,IF(TipoEbitda="Recorrente",15,16)),FALSE),"")</f>
        <v/>
      </c>
      <c r="E196" t="str">
        <f>IF(OR(Tamanho="Todas",VLOOKUP(AG196,Empresas[], 4,FALSE)="Mais de 200m"), "Grande","")</f>
        <v>Grande</v>
      </c>
      <c r="F196" s="71" t="b">
        <f>IF(VLOOKUP(AG196,Empresas[], 6,FALSE), TRUE,FALSE)</f>
        <v>1</v>
      </c>
      <c r="G196" t="b">
        <f>IF(VLOOKUP(AG196,Empresas[], 5,FALSE), TRUE,FALSE)</f>
        <v>1</v>
      </c>
      <c r="H196" s="71" t="b">
        <f>IF(VLOOKUP(AG196,Empresas[],7,FALSE), TRUE,FALSE)</f>
        <v>0</v>
      </c>
      <c r="I196" s="9" t="str">
        <f t="shared" si="29"/>
        <v/>
      </c>
      <c r="J196" s="1" t="str">
        <f t="shared" si="30"/>
        <v/>
      </c>
      <c r="K196" s="1" t="str">
        <f t="shared" si="31"/>
        <v/>
      </c>
      <c r="L196" s="1" t="str">
        <f t="shared" si="32"/>
        <v/>
      </c>
      <c r="M196" s="8" t="str">
        <f>IFERROR(VLOOKUP(A196,BDNãoCont[],18,FALSE),"")</f>
        <v/>
      </c>
      <c r="N196" s="7">
        <f>IFERROR(VLOOKUP(A196,BDNãoCont[],13),"")</f>
        <v>0.10315746632648146</v>
      </c>
      <c r="O196" s="84">
        <f>IFERROR(VLOOKUP(A196,BDContábil[],21,FALSE),"")</f>
        <v>-50157971.66000016</v>
      </c>
      <c r="P196" s="84">
        <f>IFERROR(-VLOOKUP(A196,BDContábil[],11,FALSE),"")</f>
        <v>130201123.64</v>
      </c>
      <c r="Q196" s="84" t="str">
        <f>IFERROR(VLOOKUP(A196,BDNãoCont[],3,FALSE),"")</f>
        <v/>
      </c>
      <c r="R196" s="84">
        <f>VLOOKUP(A196,BDContábil[],15,FALSE)-VLOOKUP(A196,BDContábil[],9,FALSE)</f>
        <v>441743620.88999999</v>
      </c>
      <c r="S196" s="84">
        <f>VLOOKUP(A196,BDContábil[],23,FALSE)</f>
        <v>-32636783.850000001</v>
      </c>
      <c r="T196" s="84">
        <f>VLOOKUP(A196,BDContábil[],16,FALSE)</f>
        <v>-106124514.14999983</v>
      </c>
      <c r="U196" s="84" t="str">
        <f>IFERROR((1/VLOOKUP(Indicadores[[#This Row],[Concatenado]],TabRankingEficiência[],11,FALSE))*(Indicadores[[#This Row],[EBITDA Normal]]-VLOOKUP(A196,BDNãoCont[],14,FALSE)),"")</f>
        <v/>
      </c>
      <c r="V196" s="84" t="str">
        <f>IFERROR(VLOOKUP(A196,BDNãoCont[],14,FALSE),"")</f>
        <v/>
      </c>
      <c r="W196" s="84" t="str">
        <f>IFERROR(Indicadores[[#This Row],[EBITDA Normal]]-Indicadores[[#This Row],[Depreciação Regulatória]],"")</f>
        <v/>
      </c>
      <c r="X196" s="84" t="str">
        <f>IFERROR(Indicadores[[#This Row],[EBITDA AJ (com variações de mercado)]]-Indicadores[[#This Row],[Depreciação Regulatória]],"")</f>
        <v/>
      </c>
      <c r="Y196" s="84" t="str">
        <f>IFERROR(Indicadores[[#This Row],[EBITDA Recorrente]]-Indicadores[[#This Row],[Depreciação Regulatória]],"")</f>
        <v/>
      </c>
      <c r="Z196" s="8">
        <f>VLOOKUP(A196,BDContábil[],8,FALSE)</f>
        <v>34299466.429999828</v>
      </c>
      <c r="AA196" s="8" t="str">
        <f>IFERROR((VLOOKUP(A196,TabRankingEficiência[],12,FALSE)*VLOOKUP(A196,BDNãoCont[],15,FALSE))+VLOOKUP(A196,BDNãoCont[],14,FALSE),"")</f>
        <v/>
      </c>
      <c r="AB196" s="8" t="str">
        <f>IFERROR((VLOOKUP(A196,TabRankingEficiência[],13,FALSE)*VLOOKUP(A196,BDNãoCont[],15,FALSE))+VLOOKUP(A196,BDNãoCont[],14,FALSE),"")</f>
        <v/>
      </c>
      <c r="AC196" s="8" t="str">
        <f t="shared" si="33"/>
        <v/>
      </c>
      <c r="AD196" s="8" t="str">
        <f>IFERROR(AC196-IFERROR(VLOOKUP(A196,BDNãoCont[],14,FALSE),VLOOKUP(A196,BDContábil[],17,FALSE)+VLOOKUP(A196,BDContábil[],18,FALSE)),"")</f>
        <v/>
      </c>
      <c r="AE196" s="8">
        <f>VLOOKUP(A196,BDContábil[],5,FALSE)</f>
        <v>48554268.940000005</v>
      </c>
      <c r="AF196" s="8">
        <f>-VLOOKUP(A196,BDContábil[],10,FALSE)</f>
        <v>66395088.669999994</v>
      </c>
      <c r="AG196" t="str">
        <f>'Demonstrativos a plotar'!A196</f>
        <v>CERON</v>
      </c>
      <c r="AH196" s="38" t="str">
        <f>IF(OR(IF(Reclassificado,Indicadores[[#This Row],[Ranking Financeiro Ajustado]],Indicadores[[#This Row],[Rating IFF]])="",E196&lt;&gt;"Grande",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196" s="38" t="str">
        <f>IF(OR(Indicadores[[#This Row],[Ranking Financeiro Ajustado]]="",E196&lt;&gt;"Grande",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196" s="38" t="str">
        <f>RIGHT(Indicadores[[#This Row],[Ano Ranking Financeiro]],1)</f>
        <v/>
      </c>
      <c r="AK196" s="39" t="e">
        <f>IF(Indicadores[[#This Row],[Div - At Reg/ Ebitda]]&lt;1,"A",IF(Indicadores[[#This Row],[Div - At Reg/ Ebitda]]&lt;2.5,"B",IF(Indicadores[[#This Row],[Div - At Reg/ Ebitda]]&lt;3.7,"C","D")))</f>
        <v>#VALUE!</v>
      </c>
      <c r="AL196" s="39"/>
      <c r="AM196" s="39" t="s">
        <v>840</v>
      </c>
      <c r="AN196" s="39" t="str">
        <f>IFERROR(Indicadores[[#This Row],[EBIT Aj]]/(Indicadores[[#This Row],[DF Ajust]]+Indicadores[[#This Row],[Dívidas CP]]),"")</f>
        <v/>
      </c>
      <c r="AO196" s="39" t="str">
        <f t="shared" si="34"/>
        <v/>
      </c>
      <c r="AP196" s="39" t="str">
        <f t="shared" si="35"/>
        <v/>
      </c>
      <c r="AQ196" s="39" t="str">
        <f>IFERROR((VLOOKUP(A196,BDContábil[],15,FALSE)-VLOOKUP(A196,BDContábil[],9,FALSE))/Indicadores[[#This Row],[EBITDA Utilizado]],"")</f>
        <v/>
      </c>
      <c r="AR196" s="39" t="str">
        <f>IFERROR(VLOOKUP(A196,BDContábil[],23,FALSE)/Indicadores[[#This Row],[EBITDA Utilizado]],"")</f>
        <v/>
      </c>
      <c r="AS196" s="39" t="str">
        <f>IFERROR((VLOOKUP(A196,BDContábil[],9,FALSE)+VLOOKUP(A196,BDContábil[],10,FALSE))/Indicadores[[#This Row],[EBITDA Utilizado]],"")</f>
        <v/>
      </c>
      <c r="AT196" s="39" t="e">
        <f>Indicadores[[#This Row],[Dív Líqu/ Ebitda]]-Indicadores[[#This Row],[Ativos Reg/ Ebitda]]</f>
        <v>#VALUE!</v>
      </c>
      <c r="AU196" s="39" t="str">
        <f>IFERROR(VLOOKUP(A196,BDNãoCont[],11,FALSE),"")</f>
        <v/>
      </c>
      <c r="AV196" s="39" t="str">
        <f>IFERROR(AC196*IF(TipoEbitda="Normal",1,IF(TipoEbitda="Aj a Provisões",1-DifEditaAjProv,1-DifEditaAjProveOutros))/(VLOOKUP(A196,BDNãoCont[],14,FALSE)+VLOOKUP(A196,BDNãoCont[],15,FALSE)),"")</f>
        <v/>
      </c>
      <c r="AW196" s="39" t="str">
        <f>IFERROR(Indicadores[[#This Row],[EBIT Aj]]/Indicadores[[#This Row],[Capital Investido]]*100,"")</f>
        <v/>
      </c>
      <c r="AX196" s="51" t="str">
        <f>IF(Indicadores[[#This Row],[Patrimônio Líquido]]&lt;0,"",Indicadores[[#This Row],[Lucro Líquido]]/Indicadores[[#This Row],[Patrimônio Líquido]]*100)</f>
        <v/>
      </c>
      <c r="AY196" s="51"/>
      <c r="AZ196" s="39" t="str">
        <f>IF(OR(Indicadores[[#This Row],[Rating Operacional]]="",E196&lt;&gt;"Grande",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196" s="39" t="str">
        <f>IFERROR(VLOOKUP(Indicadores[[#This Row],[Concatenado]],TabRankingEficiência[],13,FALSE),"")</f>
        <v/>
      </c>
      <c r="BB196" s="39" t="str">
        <f>IFERROR(VLOOKUP(Indicadores[[#This Row],[Concatenado]],TabRankingEficiência[],12,FALSE),"")</f>
        <v/>
      </c>
      <c r="BC196" s="39" t="str">
        <f>IFERROR(VLOOKUP(Indicadores[[#This Row],[Concatenado]],TabRankingEficiência[],11,FALSE),"")</f>
        <v/>
      </c>
    </row>
    <row r="197" spans="1:55" ht="15" hidden="1" x14ac:dyDescent="0.25">
      <c r="A197" t="str">
        <f t="shared" si="27"/>
        <v>CERON2009</v>
      </c>
      <c r="B197">
        <f>'Demonstrativos a plotar'!B197</f>
        <v>2009</v>
      </c>
      <c r="C197" s="38" t="str">
        <f t="shared" si="28"/>
        <v>D</v>
      </c>
      <c r="D197" s="38" t="str">
        <f>IFERROR(VLOOKUP(Indicadores[[#This Row],[Concatenado]],TabRankingEficiência[],IF(TipoEbitda="Normal",14,IF(TipoEbitda="Recorrente",15,16)),FALSE),"")</f>
        <v>D</v>
      </c>
      <c r="E197" t="str">
        <f>IF(OR(Tamanho="Todas",VLOOKUP(AG197,Empresas[], 4,FALSE)="Mais de 200m"), "Grande","")</f>
        <v>Grande</v>
      </c>
      <c r="F197" s="71" t="b">
        <f>IF(VLOOKUP(AG197,Empresas[], 6,FALSE), TRUE,FALSE)</f>
        <v>1</v>
      </c>
      <c r="G197" t="b">
        <f>IF(VLOOKUP(AG197,Empresas[], 5,FALSE), TRUE,FALSE)</f>
        <v>1</v>
      </c>
      <c r="H197" s="71" t="b">
        <f>IF(VLOOKUP(AG197,Empresas[],7,FALSE), TRUE,FALSE)</f>
        <v>0</v>
      </c>
      <c r="I197" s="9">
        <f t="shared" si="29"/>
        <v>0</v>
      </c>
      <c r="J197" s="1">
        <f t="shared" si="30"/>
        <v>0</v>
      </c>
      <c r="K197" s="1">
        <f t="shared" si="31"/>
        <v>0</v>
      </c>
      <c r="L197" s="1">
        <f t="shared" si="32"/>
        <v>1</v>
      </c>
      <c r="M197" s="8">
        <f>IFERROR(VLOOKUP(A197,BDNãoCont[],18,FALSE),"")</f>
        <v>368388516.45169449</v>
      </c>
      <c r="N197" s="7">
        <f>IFERROR(VLOOKUP(A197,BDNãoCont[],13),"")</f>
        <v>0.10315746632648146</v>
      </c>
      <c r="O197" s="84">
        <f>IFERROR(VLOOKUP(A197,BDContábil[],21,FALSE),"")</f>
        <v>6253255.5600000322</v>
      </c>
      <c r="P197" s="84">
        <f>IFERROR(-VLOOKUP(A197,BDContábil[],11,FALSE),"")</f>
        <v>147426824.13000003</v>
      </c>
      <c r="Q197" s="84">
        <f>IFERROR(VLOOKUP(A197,BDNãoCont[],3,FALSE),"")</f>
        <v>109891861.0383153</v>
      </c>
      <c r="R197" s="84">
        <f>VLOOKUP(A197,BDContábil[],15,FALSE)-VLOOKUP(A197,BDContábil[],9,FALSE)</f>
        <v>124305169.50999998</v>
      </c>
      <c r="S197" s="84">
        <f>VLOOKUP(A197,BDContábil[],23,FALSE)</f>
        <v>-17287143.010000002</v>
      </c>
      <c r="T197" s="84">
        <f>VLOOKUP(A197,BDContábil[],16,FALSE)</f>
        <v>291627950.16999942</v>
      </c>
      <c r="U197" s="84">
        <f>IFERROR((1/VLOOKUP(Indicadores[[#This Row],[Concatenado]],TabRankingEficiência[],11,FALSE))*(Indicadores[[#This Row],[EBITDA Normal]]-VLOOKUP(A197,BDNãoCont[],14,FALSE)),"")</f>
        <v>50983617.71928668</v>
      </c>
      <c r="V197" s="84">
        <f>IFERROR(VLOOKUP(A197,BDNãoCont[],14,FALSE),"")</f>
        <v>30445767.605579995</v>
      </c>
      <c r="W197" s="84">
        <f>IFERROR(Indicadores[[#This Row],[EBITDA Normal]]-Indicadores[[#This Row],[Depreciação Regulatória]],"")</f>
        <v>24265804.534420021</v>
      </c>
      <c r="X197" s="84">
        <f>IFERROR(Indicadores[[#This Row],[EBITDA AJ (com variações de mercado)]]-Indicadores[[#This Row],[Depreciação Regulatória]],"")</f>
        <v>-135403148.20951313</v>
      </c>
      <c r="Y197" s="84">
        <f>IFERROR(Indicadores[[#This Row],[EBITDA Recorrente]]-Indicadores[[#This Row],[Depreciação Regulatória]],"")</f>
        <v>-31557596.883022342</v>
      </c>
      <c r="Z197" s="8">
        <f>VLOOKUP(A197,BDContábil[],8,FALSE)</f>
        <v>54711572.140000015</v>
      </c>
      <c r="AA197" s="8">
        <f>IFERROR((VLOOKUP(A197,TabRankingEficiência[],12,FALSE)*VLOOKUP(A197,BDNãoCont[],15,FALSE))+VLOOKUP(A197,BDNãoCont[],14,FALSE),"")</f>
        <v>-104957380.60393313</v>
      </c>
      <c r="AB197" s="8">
        <f>IFERROR((VLOOKUP(A197,TabRankingEficiência[],13,FALSE)*VLOOKUP(A197,BDNãoCont[],15,FALSE))+VLOOKUP(A197,BDNãoCont[],14,FALSE),"")</f>
        <v>-1111829.2774423473</v>
      </c>
      <c r="AC197" s="8">
        <f t="shared" si="33"/>
        <v>-1111829.2774423473</v>
      </c>
      <c r="AD197" s="8">
        <f>IFERROR(AC197-IFERROR(VLOOKUP(A197,BDNãoCont[],14,FALSE),VLOOKUP(A197,BDContábil[],17,FALSE)+VLOOKUP(A197,BDContábil[],18,FALSE)),"")</f>
        <v>-31557596.883022342</v>
      </c>
      <c r="AE197" s="8">
        <f>VLOOKUP(A197,BDContábil[],5,FALSE)</f>
        <v>51716001.309999995</v>
      </c>
      <c r="AF197" s="8">
        <f>-VLOOKUP(A197,BDContábil[],10,FALSE)</f>
        <v>4892144.8900000006</v>
      </c>
      <c r="AG197" t="str">
        <f>'Demonstrativos a plotar'!A197</f>
        <v>CERON</v>
      </c>
      <c r="AH197" s="38" t="str">
        <f>IF(OR(IF(Reclassificado,Indicadores[[#This Row],[Ranking Financeiro Ajustado]],Indicadores[[#This Row],[Rating IFF]])="",E197&lt;&gt;"Grande",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197" s="38" t="str">
        <f>IF(OR(Indicadores[[#This Row],[Ranking Financeiro Ajustado]]="",E197&lt;&gt;"Grande",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197" s="38" t="str">
        <f>RIGHT(Indicadores[[#This Row],[Ano Ranking Financeiro]],1)</f>
        <v>D</v>
      </c>
      <c r="AK197" s="39" t="str">
        <f>IF(Indicadores[[#This Row],[Div - At Reg/ Ebitda]]&lt;1,"A",IF(Indicadores[[#This Row],[Div - At Reg/ Ebitda]]&lt;2.5,"B",IF(Indicadores[[#This Row],[Div - At Reg/ Ebitda]]&lt;3.7,"C","D")))</f>
        <v>A</v>
      </c>
      <c r="AL197" s="39"/>
      <c r="AM197" s="39" t="s">
        <v>576</v>
      </c>
      <c r="AN197" s="39">
        <f>IFERROR(Indicadores[[#This Row],[EBIT Aj]]/(Indicadores[[#This Row],[DF Ajust]]+Indicadores[[#This Row],[Dívidas CP]]),"")</f>
        <v>-0.55747448028994706</v>
      </c>
      <c r="AO197" s="39">
        <f t="shared" si="34"/>
        <v>-1.9640799992181115E-2</v>
      </c>
      <c r="AP197" s="39">
        <f t="shared" si="35"/>
        <v>-2.1498747955738796E-2</v>
      </c>
      <c r="AQ197" s="39">
        <f>IFERROR((VLOOKUP(A197,BDContábil[],15,FALSE)-VLOOKUP(A197,BDContábil[],9,FALSE))/Indicadores[[#This Row],[EBITDA Utilizado]],"")</f>
        <v>-111.80238911854495</v>
      </c>
      <c r="AR197" s="39">
        <f>IFERROR(VLOOKUP(A197,BDContábil[],23,FALSE)/Indicadores[[#This Row],[EBITDA Utilizado]],"")</f>
        <v>15.548379018914986</v>
      </c>
      <c r="AS197" s="39">
        <f>IFERROR((VLOOKUP(A197,BDContábil[],9,FALSE)+VLOOKUP(A197,BDContábil[],10,FALSE))/Indicadores[[#This Row],[EBITDA Utilizado]],"")</f>
        <v>-66.315918833881668</v>
      </c>
      <c r="AT197" s="39">
        <f>Indicadores[[#This Row],[Dív Líqu/ Ebitda]]-Indicadores[[#This Row],[Ativos Reg/ Ebitda]]</f>
        <v>-127.35076813745994</v>
      </c>
      <c r="AU197" s="39">
        <f>IFERROR(VLOOKUP(A197,BDNãoCont[],11,FALSE),"")</f>
        <v>2</v>
      </c>
      <c r="AV197" s="39">
        <f>IFERROR(AC197*IF(TipoEbitda="Normal",1,IF(TipoEbitda="Aj a Provisões",1-DifEditaAjProv,1-DifEditaAjProveOutros))/(VLOOKUP(A197,BDNãoCont[],14,FALSE)+VLOOKUP(A197,BDNãoCont[],15,FALSE)),"")</f>
        <v>-1.3247577820861268E-2</v>
      </c>
      <c r="AW197" s="39">
        <f>IFERROR(Indicadores[[#This Row],[EBIT Aj]]/Indicadores[[#This Row],[Capital Investido]]*100,"")</f>
        <v>-8.5663899588901486</v>
      </c>
      <c r="AX197" s="51">
        <f>IF(Indicadores[[#This Row],[Patrimônio Líquido]]&lt;0,"",Indicadores[[#This Row],[Lucro Líquido]]/Indicadores[[#This Row],[Patrimônio Líquido]]*100)</f>
        <v>2.1442579685365568</v>
      </c>
      <c r="AY197" s="51"/>
      <c r="AZ197" s="39" t="str">
        <f>IF(OR(Indicadores[[#This Row],[Rating Operacional]]="",E197&lt;&gt;"Grande",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197" s="39">
        <f>IFERROR(VLOOKUP(Indicadores[[#This Row],[Concatenado]],TabRankingEficiência[],13,FALSE),"")</f>
        <v>-0.6189752375656199</v>
      </c>
      <c r="BB197" s="39">
        <f>IFERROR(VLOOKUP(Indicadores[[#This Row],[Concatenado]],TabRankingEficiência[],12,FALSE),"")</f>
        <v>-2.6558167955813445</v>
      </c>
      <c r="BC197" s="39">
        <f>IFERROR(VLOOKUP(Indicadores[[#This Row],[Concatenado]],TabRankingEficiência[],11,FALSE),"")</f>
        <v>0.47595297509145701</v>
      </c>
    </row>
    <row r="198" spans="1:55" ht="15" hidden="1" x14ac:dyDescent="0.25">
      <c r="A198" t="str">
        <f t="shared" si="27"/>
        <v>CERON2010</v>
      </c>
      <c r="B198">
        <f>'Demonstrativos a plotar'!B198</f>
        <v>2010</v>
      </c>
      <c r="C198" s="38" t="str">
        <f t="shared" si="28"/>
        <v>D</v>
      </c>
      <c r="D198" s="38" t="str">
        <f>IFERROR(VLOOKUP(Indicadores[[#This Row],[Concatenado]],TabRankingEficiência[],IF(TipoEbitda="Normal",14,IF(TipoEbitda="Recorrente",15,16)),FALSE),"")</f>
        <v>D</v>
      </c>
      <c r="E198" t="str">
        <f>IF(OR(Tamanho="Todas",VLOOKUP(AG198,Empresas[], 4,FALSE)="Mais de 200m"), "Grande","")</f>
        <v>Grande</v>
      </c>
      <c r="F198" s="71" t="b">
        <f>IF(VLOOKUP(AG198,Empresas[], 6,FALSE), TRUE,FALSE)</f>
        <v>1</v>
      </c>
      <c r="G198" t="b">
        <f>IF(VLOOKUP(AG198,Empresas[], 5,FALSE), TRUE,FALSE)</f>
        <v>1</v>
      </c>
      <c r="H198" s="71" t="b">
        <f>IF(VLOOKUP(AG198,Empresas[],7,FALSE), TRUE,FALSE)</f>
        <v>0</v>
      </c>
      <c r="I198" s="9">
        <f t="shared" si="29"/>
        <v>0</v>
      </c>
      <c r="J198" s="1">
        <f t="shared" si="30"/>
        <v>0</v>
      </c>
      <c r="K198" s="1">
        <f t="shared" si="31"/>
        <v>0</v>
      </c>
      <c r="L198" s="1">
        <f t="shared" si="32"/>
        <v>1</v>
      </c>
      <c r="M198" s="8">
        <f>IFERROR(VLOOKUP(A198,BDNãoCont[],18,FALSE),"")</f>
        <v>375554417.47531211</v>
      </c>
      <c r="N198" s="7">
        <f>IFERROR(VLOOKUP(A198,BDNãoCont[],13),"")</f>
        <v>0.10315746632648146</v>
      </c>
      <c r="O198" s="84">
        <f>IFERROR(VLOOKUP(A198,BDContábil[],21,FALSE),"")</f>
        <v>12987573.370000001</v>
      </c>
      <c r="P198" s="84">
        <f>IFERROR(-VLOOKUP(A198,BDContábil[],11,FALSE),"")</f>
        <v>168836035.57999998</v>
      </c>
      <c r="Q198" s="84">
        <f>IFERROR(VLOOKUP(A198,BDNãoCont[],3,FALSE),"")</f>
        <v>112029479.78682199</v>
      </c>
      <c r="R198" s="84">
        <f>VLOOKUP(A198,BDContábil[],15,FALSE)-VLOOKUP(A198,BDContábil[],9,FALSE)</f>
        <v>453308487.16000003</v>
      </c>
      <c r="S198" s="84">
        <f>VLOOKUP(A198,BDContábil[],23,FALSE)</f>
        <v>40090213.75</v>
      </c>
      <c r="T198" s="84">
        <f>VLOOKUP(A198,BDContábil[],16,FALSE)</f>
        <v>312009682.58999985</v>
      </c>
      <c r="U198" s="84">
        <f>IFERROR((1/VLOOKUP(Indicadores[[#This Row],[Concatenado]],TabRankingEficiência[],11,FALSE))*(Indicadores[[#This Row],[EBITDA Normal]]-VLOOKUP(A198,BDNãoCont[],14,FALSE)),"")</f>
        <v>51975352.118322849</v>
      </c>
      <c r="V198" s="84">
        <f>IFERROR(VLOOKUP(A198,BDNãoCont[],14,FALSE),"")</f>
        <v>31037999.305284075</v>
      </c>
      <c r="W198" s="84">
        <f>IFERROR(Indicadores[[#This Row],[EBITDA Normal]]-Indicadores[[#This Row],[Depreciação Regulatória]],"")</f>
        <v>8654205.7947159186</v>
      </c>
      <c r="X198" s="84">
        <f>IFERROR(Indicadores[[#This Row],[EBITDA AJ (com variações de mercado)]]-Indicadores[[#This Row],[Depreciação Regulatória]],"")</f>
        <v>-66064791.770206496</v>
      </c>
      <c r="Y198" s="84">
        <f>IFERROR(Indicadores[[#This Row],[EBITDA Recorrente]]-Indicadores[[#This Row],[Depreciação Regulatória]],"")</f>
        <v>-26267362.671479136</v>
      </c>
      <c r="Z198" s="8">
        <f>VLOOKUP(A198,BDContábil[],8,FALSE)</f>
        <v>39692205.099999994</v>
      </c>
      <c r="AA198" s="8">
        <f>IFERROR((VLOOKUP(A198,TabRankingEficiência[],12,FALSE)*VLOOKUP(A198,BDNãoCont[],15,FALSE))+VLOOKUP(A198,BDNãoCont[],14,FALSE),"")</f>
        <v>-35026792.464922421</v>
      </c>
      <c r="AB198" s="8">
        <f>IFERROR((VLOOKUP(A198,TabRankingEficiência[],13,FALSE)*VLOOKUP(A198,BDNãoCont[],15,FALSE))+VLOOKUP(A198,BDNãoCont[],14,FALSE),"")</f>
        <v>4770636.6338049397</v>
      </c>
      <c r="AC198" s="8">
        <f t="shared" si="33"/>
        <v>4770636.6338049397</v>
      </c>
      <c r="AD198" s="8">
        <f>IFERROR(AC198-IFERROR(VLOOKUP(A198,BDNãoCont[],14,FALSE),VLOOKUP(A198,BDContábil[],17,FALSE)+VLOOKUP(A198,BDContábil[],18,FALSE)),"")</f>
        <v>-26267362.671479136</v>
      </c>
      <c r="AE198" s="8">
        <f>VLOOKUP(A198,BDContábil[],5,FALSE)</f>
        <v>14222919.760000002</v>
      </c>
      <c r="AF198" s="8">
        <f>-VLOOKUP(A198,BDContábil[],10,FALSE)</f>
        <v>15936625.960000001</v>
      </c>
      <c r="AG198" t="str">
        <f>'Demonstrativos a plotar'!A198</f>
        <v>CERON</v>
      </c>
      <c r="AH198" s="38" t="str">
        <f>IF(OR(IF(Reclassificado,Indicadores[[#This Row],[Ranking Financeiro Ajustado]],Indicadores[[#This Row],[Rating IFF]])="",E198&lt;&gt;"Grande",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198" s="38" t="str">
        <f>IF(OR(Indicadores[[#This Row],[Ranking Financeiro Ajustado]]="",E198&lt;&gt;"Grande",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198" s="38" t="str">
        <f>RIGHT(Indicadores[[#This Row],[Ano Ranking Financeiro]],1)</f>
        <v>D</v>
      </c>
      <c r="AK198" s="39" t="str">
        <f>IF(Indicadores[[#This Row],[Div - At Reg/ Ebitda]]&lt;1,"A",IF(Indicadores[[#This Row],[Div - At Reg/ Ebitda]]&lt;2.5,"B",IF(Indicadores[[#This Row],[Div - At Reg/ Ebitda]]&lt;3.7,"C","D")))</f>
        <v>D</v>
      </c>
      <c r="AL198" s="39"/>
      <c r="AM198" s="39" t="s">
        <v>576</v>
      </c>
      <c r="AN198" s="39">
        <f>IFERROR(Indicadores[[#This Row],[EBIT Aj]]/(Indicadores[[#This Row],[DF Ajust]]+Indicadores[[#This Row],[Dívidas CP]]),"")</f>
        <v>-0.87094689407275105</v>
      </c>
      <c r="AO198" s="39">
        <f t="shared" si="34"/>
        <v>0.15817998978152178</v>
      </c>
      <c r="AP198" s="39">
        <f t="shared" si="35"/>
        <v>0.33541893748298407</v>
      </c>
      <c r="AQ198" s="39">
        <f>IFERROR((VLOOKUP(A198,BDContábil[],15,FALSE)-VLOOKUP(A198,BDContábil[],9,FALSE))/Indicadores[[#This Row],[EBITDA Utilizado]],"")</f>
        <v>95.020543788188832</v>
      </c>
      <c r="AR198" s="39">
        <f>IFERROR(VLOOKUP(A198,BDContábil[],23,FALSE)/Indicadores[[#This Row],[EBITDA Utilizado]],"")</f>
        <v>8.403535382661298</v>
      </c>
      <c r="AS198" s="39">
        <f>IFERROR((VLOOKUP(A198,BDContábil[],9,FALSE)+VLOOKUP(A198,BDContábil[],10,FALSE))/Indicadores[[#This Row],[EBITDA Utilizado]],"")</f>
        <v>11.851461676909546</v>
      </c>
      <c r="AT198" s="39">
        <f>Indicadores[[#This Row],[Dív Líqu/ Ebitda]]-Indicadores[[#This Row],[Ativos Reg/ Ebitda]]</f>
        <v>86.617008405527528</v>
      </c>
      <c r="AU198" s="39">
        <f>IFERROR(VLOOKUP(A198,BDNãoCont[],11,FALSE),"")</f>
        <v>2</v>
      </c>
      <c r="AV198" s="39">
        <f>IFERROR(AC198*IF(TipoEbitda="Normal",1,IF(TipoEbitda="Aj a Provisões",1-DifEditaAjProv,1-DifEditaAjProveOutros))/(VLOOKUP(A198,BDNãoCont[],14,FALSE)+VLOOKUP(A198,BDNãoCont[],15,FALSE)),"")</f>
        <v>5.5758094193299565E-2</v>
      </c>
      <c r="AW198" s="39">
        <f>IFERROR(Indicadores[[#This Row],[EBIT Aj]]/Indicadores[[#This Row],[Capital Investido]]*100,"")</f>
        <v>-6.9942893623946993</v>
      </c>
      <c r="AX198" s="51">
        <f>IF(Indicadores[[#This Row],[Patrimônio Líquido]]&lt;0,"",Indicadores[[#This Row],[Lucro Líquido]]/Indicadores[[#This Row],[Patrimônio Líquido]]*100)</f>
        <v>4.1625545919568401</v>
      </c>
      <c r="AY198" s="51"/>
      <c r="AZ198" s="39" t="str">
        <f>IF(OR(Indicadores[[#This Row],[Rating Operacional]]="",E198&lt;&gt;"Grande",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198" s="39">
        <f>IFERROR(VLOOKUP(Indicadores[[#This Row],[Concatenado]],TabRankingEficiência[],13,FALSE),"")</f>
        <v>-0.50538113960105602</v>
      </c>
      <c r="BB198" s="39">
        <f>IFERROR(VLOOKUP(Indicadores[[#This Row],[Concatenado]],TabRankingEficiência[],12,FALSE),"")</f>
        <v>-1.2710792541264795</v>
      </c>
      <c r="BC198" s="39">
        <f>IFERROR(VLOOKUP(Indicadores[[#This Row],[Concatenado]],TabRankingEficiência[],11,FALSE),"")</f>
        <v>0.166505957958966</v>
      </c>
    </row>
    <row r="199" spans="1:55" ht="15" hidden="1" x14ac:dyDescent="0.25">
      <c r="A199" t="str">
        <f t="shared" si="27"/>
        <v>CERON2011</v>
      </c>
      <c r="B199">
        <f>'Demonstrativos a plotar'!B199</f>
        <v>2011</v>
      </c>
      <c r="C199" s="38" t="str">
        <f t="shared" si="28"/>
        <v>D</v>
      </c>
      <c r="D199" s="38" t="str">
        <f>IFERROR(VLOOKUP(Indicadores[[#This Row],[Concatenado]],TabRankingEficiência[],IF(TipoEbitda="Normal",14,IF(TipoEbitda="Recorrente",15,16)),FALSE),"")</f>
        <v>D</v>
      </c>
      <c r="E199" t="str">
        <f>IF(OR(Tamanho="Todas",VLOOKUP(AG199,Empresas[], 4,FALSE)="Mais de 200m"), "Grande","")</f>
        <v>Grande</v>
      </c>
      <c r="F199" s="71" t="b">
        <f>IF(VLOOKUP(AG199,Empresas[], 6,FALSE), TRUE,FALSE)</f>
        <v>1</v>
      </c>
      <c r="G199" t="b">
        <f>IF(VLOOKUP(AG199,Empresas[], 5,FALSE), TRUE,FALSE)</f>
        <v>1</v>
      </c>
      <c r="H199" s="71" t="b">
        <f>IF(VLOOKUP(AG199,Empresas[],7,FALSE), TRUE,FALSE)</f>
        <v>0</v>
      </c>
      <c r="I199" s="9">
        <f t="shared" si="29"/>
        <v>0</v>
      </c>
      <c r="J199" s="1">
        <f t="shared" si="30"/>
        <v>0</v>
      </c>
      <c r="K199" s="1">
        <f t="shared" si="31"/>
        <v>0</v>
      </c>
      <c r="L199" s="1">
        <f t="shared" si="32"/>
        <v>1</v>
      </c>
      <c r="M199" s="8">
        <f>IFERROR(VLOOKUP(A199,BDNãoCont[],18,FALSE),"")</f>
        <v>425968193.31046194</v>
      </c>
      <c r="N199" s="7">
        <f>IFERROR(VLOOKUP(A199,BDNãoCont[],13),"")</f>
        <v>0.10315746632648146</v>
      </c>
      <c r="O199" s="84">
        <f>IFERROR(VLOOKUP(A199,BDContábil[],21,FALSE),"")</f>
        <v>-96731952.560000226</v>
      </c>
      <c r="P199" s="84">
        <f>IFERROR(-VLOOKUP(A199,BDContábil[],11,FALSE),"")</f>
        <v>195973277.94</v>
      </c>
      <c r="Q199" s="84">
        <f>IFERROR(VLOOKUP(A199,BDNãoCont[],3,FALSE),"")</f>
        <v>127068123.50420703</v>
      </c>
      <c r="R199" s="84">
        <f>VLOOKUP(A199,BDContábil[],15,FALSE)-VLOOKUP(A199,BDContábil[],9,FALSE)</f>
        <v>647447230.15999997</v>
      </c>
      <c r="S199" s="84">
        <f>VLOOKUP(A199,BDContábil[],23,FALSE)</f>
        <v>39610817.059999995</v>
      </c>
      <c r="T199" s="84">
        <f>VLOOKUP(A199,BDContábil[],16,FALSE)</f>
        <v>366604465.32999992</v>
      </c>
      <c r="U199" s="84">
        <f>IFERROR((1/VLOOKUP(Indicadores[[#This Row],[Concatenado]],TabRankingEficiência[],11,FALSE))*(Indicadores[[#This Row],[EBITDA Normal]]-VLOOKUP(A199,BDNãoCont[],14,FALSE)),"")</f>
        <v>58952433.510770999</v>
      </c>
      <c r="V199" s="84">
        <f>IFERROR(VLOOKUP(A199,BDNãoCont[],14,FALSE),"")</f>
        <v>35204486.681114204</v>
      </c>
      <c r="W199" s="84">
        <f>IFERROR(Indicadores[[#This Row],[EBITDA Normal]]-Indicadores[[#This Row],[Depreciação Regulatória]],"")</f>
        <v>-85205133.831114426</v>
      </c>
      <c r="X199" s="84">
        <f>IFERROR(Indicadores[[#This Row],[EBITDA AJ (com variações de mercado)]]-Indicadores[[#This Row],[Depreciação Regulatória]],"")</f>
        <v>-138007444.07443607</v>
      </c>
      <c r="Y199" s="84">
        <f>IFERROR(Indicadores[[#This Row],[EBITDA Recorrente]]-Indicadores[[#This Row],[Depreciação Regulatória]],"")</f>
        <v>-39813814.859347552</v>
      </c>
      <c r="Z199" s="8">
        <f>VLOOKUP(A199,BDContábil[],8,FALSE)</f>
        <v>-50000647.150000222</v>
      </c>
      <c r="AA199" s="8">
        <f>IFERROR((VLOOKUP(A199,TabRankingEficiência[],12,FALSE)*VLOOKUP(A199,BDNãoCont[],15,FALSE))+VLOOKUP(A199,BDNãoCont[],14,FALSE),"")</f>
        <v>-102802957.39332187</v>
      </c>
      <c r="AB199" s="8">
        <f>IFERROR((VLOOKUP(A199,TabRankingEficiência[],13,FALSE)*VLOOKUP(A199,BDNãoCont[],15,FALSE))+VLOOKUP(A199,BDNãoCont[],14,FALSE),"")</f>
        <v>-4609328.1782333478</v>
      </c>
      <c r="AC199" s="8">
        <f t="shared" si="33"/>
        <v>-4609328.1782333478</v>
      </c>
      <c r="AD199" s="8">
        <f>IFERROR(AC199-IFERROR(VLOOKUP(A199,BDNãoCont[],14,FALSE),VLOOKUP(A199,BDContábil[],17,FALSE)+VLOOKUP(A199,BDContábil[],18,FALSE)),"")</f>
        <v>-39813814.859347552</v>
      </c>
      <c r="AE199" s="8">
        <f>VLOOKUP(A199,BDContábil[],5,FALSE)</f>
        <v>9831476.0999999996</v>
      </c>
      <c r="AF199" s="8">
        <f>-VLOOKUP(A199,BDContábil[],10,FALSE)</f>
        <v>20915975.049999997</v>
      </c>
      <c r="AG199" t="str">
        <f>'Demonstrativos a plotar'!A199</f>
        <v>CERON</v>
      </c>
      <c r="AH199" s="38" t="str">
        <f>IF(OR(IF(Reclassificado,Indicadores[[#This Row],[Ranking Financeiro Ajustado]],Indicadores[[#This Row],[Rating IFF]])="",E199&lt;&gt;"Grande",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199" s="38" t="str">
        <f>IF(OR(Indicadores[[#This Row],[Ranking Financeiro Ajustado]]="",E199&lt;&gt;"Grande",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199" s="38" t="str">
        <f>RIGHT(Indicadores[[#This Row],[Ano Ranking Financeiro]],1)</f>
        <v>D</v>
      </c>
      <c r="AK199" s="39" t="str">
        <f>IF(Indicadores[[#This Row],[Div - At Reg/ Ebitda]]&lt;1,"A",IF(Indicadores[[#This Row],[Div - At Reg/ Ebitda]]&lt;2.5,"B",IF(Indicadores[[#This Row],[Div - At Reg/ Ebitda]]&lt;3.7,"C","D")))</f>
        <v>A</v>
      </c>
      <c r="AL199" s="39"/>
      <c r="AM199" s="39" t="s">
        <v>576</v>
      </c>
      <c r="AN199" s="39">
        <f>IFERROR(Indicadores[[#This Row],[EBIT Aj]]/(Indicadores[[#This Row],[DF Ajust]]+Indicadores[[#This Row],[Dívidas CP]]),"")</f>
        <v>-1.2948655374755365</v>
      </c>
      <c r="AO199" s="39">
        <f t="shared" si="34"/>
        <v>-0.14990927721933622</v>
      </c>
      <c r="AP199" s="39">
        <f t="shared" si="35"/>
        <v>-0.46883378765812672</v>
      </c>
      <c r="AQ199" s="39">
        <f>IFERROR((VLOOKUP(A199,BDContábil[],15,FALSE)-VLOOKUP(A199,BDContábil[],9,FALSE))/Indicadores[[#This Row],[EBITDA Utilizado]],"")</f>
        <v>-140.46455473000231</v>
      </c>
      <c r="AR199" s="39">
        <f>IFERROR(VLOOKUP(A199,BDContábil[],23,FALSE)/Indicadores[[#This Row],[EBITDA Utilizado]],"")</f>
        <v>-8.5936204861815533</v>
      </c>
      <c r="AS199" s="39">
        <f>IFERROR((VLOOKUP(A199,BDContábil[],9,FALSE)+VLOOKUP(A199,BDContábil[],10,FALSE))/Indicadores[[#This Row],[EBITDA Utilizado]],"")</f>
        <v>-32.33786482895426</v>
      </c>
      <c r="AT199" s="39">
        <f>Indicadores[[#This Row],[Dív Líqu/ Ebitda]]-Indicadores[[#This Row],[Ativos Reg/ Ebitda]]</f>
        <v>-131.87093424382076</v>
      </c>
      <c r="AU199" s="39">
        <f>IFERROR(VLOOKUP(A199,BDNãoCont[],11,FALSE),"")</f>
        <v>2</v>
      </c>
      <c r="AV199" s="39">
        <f>IFERROR(AC199*IF(TipoEbitda="Normal",1,IF(TipoEbitda="Aj a Provisões",1-DifEditaAjProv,1-DifEditaAjProveOutros))/(VLOOKUP(A199,BDNãoCont[],14,FALSE)+VLOOKUP(A199,BDNãoCont[],15,FALSE)),"")</f>
        <v>-4.7496861765535102E-2</v>
      </c>
      <c r="AW199" s="39">
        <f>IFERROR(Indicadores[[#This Row],[EBIT Aj]]/Indicadores[[#This Row],[Capital Investido]]*100,"")</f>
        <v>-9.3466637849013576</v>
      </c>
      <c r="AX199" s="51">
        <f>IF(Indicadores[[#This Row],[Patrimônio Líquido]]&lt;0,"",Indicadores[[#This Row],[Lucro Líquido]]/Indicadores[[#This Row],[Patrimônio Líquido]]*100)</f>
        <v>-26.38591771459377</v>
      </c>
      <c r="AY199" s="51"/>
      <c r="AZ199" s="39" t="str">
        <f>IF(OR(Indicadores[[#This Row],[Rating Operacional]]="",E199&lt;&gt;"Grande",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199" s="39">
        <f>IFERROR(VLOOKUP(Indicadores[[#This Row],[Concatenado]],TabRankingEficiência[],13,FALSE),"")</f>
        <v>-0.67535490031028611</v>
      </c>
      <c r="BB199" s="39">
        <f>IFERROR(VLOOKUP(Indicadores[[#This Row],[Concatenado]],TabRankingEficiência[],12,FALSE),"")</f>
        <v>-2.3409965602199905</v>
      </c>
      <c r="BC199" s="39">
        <f>IFERROR(VLOOKUP(Indicadores[[#This Row],[Concatenado]],TabRankingEficiência[],11,FALSE),"")</f>
        <v>-1.4453200446008201</v>
      </c>
    </row>
    <row r="200" spans="1:55" ht="15" hidden="1" x14ac:dyDescent="0.25">
      <c r="A200" t="str">
        <f t="shared" si="27"/>
        <v>CERON2012</v>
      </c>
      <c r="B200">
        <f>'Demonstrativos a plotar'!B200</f>
        <v>2012</v>
      </c>
      <c r="C200" s="38" t="str">
        <f t="shared" si="28"/>
        <v>C</v>
      </c>
      <c r="D200" s="38" t="str">
        <f>IFERROR(VLOOKUP(Indicadores[[#This Row],[Concatenado]],TabRankingEficiência[],IF(TipoEbitda="Normal",14,IF(TipoEbitda="Recorrente",15,16)),FALSE),"")</f>
        <v>D</v>
      </c>
      <c r="E200" t="str">
        <f>IF(OR(Tamanho="Todas",VLOOKUP(AG200,Empresas[], 4,FALSE)="Mais de 200m"), "Grande","")</f>
        <v>Grande</v>
      </c>
      <c r="F200" s="71" t="b">
        <f>IF(VLOOKUP(AG200,Empresas[], 6,FALSE), TRUE,FALSE)</f>
        <v>1</v>
      </c>
      <c r="G200" t="b">
        <f>IF(VLOOKUP(AG200,Empresas[], 5,FALSE), TRUE,FALSE)</f>
        <v>1</v>
      </c>
      <c r="H200" s="71" t="b">
        <f>IF(VLOOKUP(AG200,Empresas[],7,FALSE), TRUE,FALSE)</f>
        <v>0</v>
      </c>
      <c r="I200" s="9">
        <f t="shared" si="29"/>
        <v>0</v>
      </c>
      <c r="J200" s="1">
        <f t="shared" si="30"/>
        <v>0</v>
      </c>
      <c r="K200" s="1">
        <f t="shared" si="31"/>
        <v>1</v>
      </c>
      <c r="L200" s="1">
        <f t="shared" si="32"/>
        <v>0</v>
      </c>
      <c r="M200" s="8">
        <f>IFERROR(VLOOKUP(A200,BDNãoCont[],18,FALSE),"")</f>
        <v>517424369.54019946</v>
      </c>
      <c r="N200" s="7">
        <f>IFERROR(VLOOKUP(A200,BDNãoCont[],13),"")</f>
        <v>0.10315746632648146</v>
      </c>
      <c r="O200" s="84">
        <f>IFERROR(VLOOKUP(A200,BDContábil[],21,FALSE),"")</f>
        <v>29624102.370000076</v>
      </c>
      <c r="P200" s="84">
        <f>IFERROR(-VLOOKUP(A200,BDContábil[],11,FALSE),"")</f>
        <v>210560746.06999999</v>
      </c>
      <c r="Q200" s="84">
        <f>IFERROR(VLOOKUP(A200,BDNãoCont[],3,FALSE),"")</f>
        <v>154349889.7930643</v>
      </c>
      <c r="R200" s="84">
        <f>VLOOKUP(A200,BDContábil[],15,FALSE)-VLOOKUP(A200,BDContábil[],9,FALSE)</f>
        <v>1258075925.6000001</v>
      </c>
      <c r="S200" s="84">
        <f>VLOOKUP(A200,BDContábil[],23,FALSE)</f>
        <v>93388918.340000004</v>
      </c>
      <c r="T200" s="84">
        <f>VLOOKUP(A200,BDContábil[],16,FALSE)</f>
        <v>385548226.87999964</v>
      </c>
      <c r="U200" s="84">
        <f>IFERROR((1/VLOOKUP(Indicadores[[#This Row],[Concatenado]],TabRankingEficiência[],11,FALSE))*(Indicadores[[#This Row],[EBITDA Normal]]-VLOOKUP(A200,BDNãoCont[],14,FALSE)),"")</f>
        <v>71609632.41784139</v>
      </c>
      <c r="V200" s="84">
        <f>IFERROR(VLOOKUP(A200,BDNãoCont[],14,FALSE),"")</f>
        <v>42762956.511838891</v>
      </c>
      <c r="W200" s="84">
        <f>IFERROR(Indicadores[[#This Row],[EBITDA Normal]]-Indicadores[[#This Row],[Depreciação Regulatória]],"")</f>
        <v>61000611.368161179</v>
      </c>
      <c r="X200" s="84">
        <f>IFERROR(Indicadores[[#This Row],[EBITDA AJ (com variações de mercado)]]-Indicadores[[#This Row],[Depreciação Regulatória]],"")</f>
        <v>4495728.7749343961</v>
      </c>
      <c r="Y200" s="84">
        <f>IFERROR(Indicadores[[#This Row],[EBITDA Recorrente]]-Indicadores[[#This Row],[Depreciação Regulatória]],"")</f>
        <v>-866107.93866035342</v>
      </c>
      <c r="Z200" s="8">
        <f>VLOOKUP(A200,BDContábil[],8,FALSE)</f>
        <v>103763567.88000007</v>
      </c>
      <c r="AA200" s="8">
        <f>IFERROR((VLOOKUP(A200,TabRankingEficiência[],12,FALSE)*VLOOKUP(A200,BDNãoCont[],15,FALSE))+VLOOKUP(A200,BDNãoCont[],14,FALSE),"")</f>
        <v>47258685.286773287</v>
      </c>
      <c r="AB200" s="8">
        <f>IFERROR((VLOOKUP(A200,TabRankingEficiência[],13,FALSE)*VLOOKUP(A200,BDNãoCont[],15,FALSE))+VLOOKUP(A200,BDNãoCont[],14,FALSE),"")</f>
        <v>41896848.573178537</v>
      </c>
      <c r="AC200" s="8">
        <f t="shared" si="33"/>
        <v>41896848.573178537</v>
      </c>
      <c r="AD200" s="8">
        <f>IFERROR(AC200-IFERROR(VLOOKUP(A200,BDNãoCont[],14,FALSE),VLOOKUP(A200,BDContábil[],17,FALSE)+VLOOKUP(A200,BDContábil[],18,FALSE)),"")</f>
        <v>-866107.93866035342</v>
      </c>
      <c r="AE200" s="8">
        <f>VLOOKUP(A200,BDContábil[],5,FALSE)</f>
        <v>16655301.489999998</v>
      </c>
      <c r="AF200" s="8">
        <f>-VLOOKUP(A200,BDContábil[],10,FALSE)</f>
        <v>66712155.700000003</v>
      </c>
      <c r="AG200" t="str">
        <f>'Demonstrativos a plotar'!A200</f>
        <v>CERON</v>
      </c>
      <c r="AH200" s="38" t="str">
        <f>IF(OR(IF(Reclassificado,Indicadores[[#This Row],[Ranking Financeiro Ajustado]],Indicadores[[#This Row],[Rating IFF]])="",E200&lt;&gt;"Grande",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200" s="38" t="str">
        <f>IF(OR(Indicadores[[#This Row],[Ranking Financeiro Ajustado]]="",E200&lt;&gt;"Grande",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200" s="38" t="str">
        <f>RIGHT(Indicadores[[#This Row],[Ano Ranking Financeiro]],1)</f>
        <v>D</v>
      </c>
      <c r="AK200" s="39" t="str">
        <f>IF(Indicadores[[#This Row],[Div - At Reg/ Ebitda]]&lt;1,"A",IF(Indicadores[[#This Row],[Div - At Reg/ Ebitda]]&lt;2.5,"B",IF(Indicadores[[#This Row],[Div - At Reg/ Ebitda]]&lt;3.7,"C","D")))</f>
        <v>D</v>
      </c>
      <c r="AL200" s="39" t="s">
        <v>576</v>
      </c>
      <c r="AM200" s="39" t="s">
        <v>576</v>
      </c>
      <c r="AN200" s="39">
        <f>IFERROR(Indicadores[[#This Row],[EBIT Aj]]/(Indicadores[[#This Row],[DF Ajust]]+Indicadores[[#This Row],[Dívidas CP]]),"")</f>
        <v>-1.0389041094133838E-2</v>
      </c>
      <c r="AO200" s="39">
        <f t="shared" si="34"/>
        <v>0.50255639293031118</v>
      </c>
      <c r="AP200" s="39">
        <f t="shared" si="35"/>
        <v>2.5155262784245487</v>
      </c>
      <c r="AQ200" s="39">
        <f>IFERROR((VLOOKUP(A200,BDContábil[],15,FALSE)-VLOOKUP(A200,BDContábil[],9,FALSE))/Indicadores[[#This Row],[EBITDA Utilizado]],"")</f>
        <v>30.027936908013491</v>
      </c>
      <c r="AR200" s="39">
        <f>IFERROR(VLOOKUP(A200,BDContábil[],23,FALSE)/Indicadores[[#This Row],[EBITDA Utilizado]],"")</f>
        <v>2.2290201177514239</v>
      </c>
      <c r="AS200" s="39">
        <f>IFERROR((VLOOKUP(A200,BDContábil[],9,FALSE)+VLOOKUP(A200,BDContábil[],10,FALSE))/Indicadores[[#This Row],[EBITDA Utilizado]],"")</f>
        <v>0.20573545370470017</v>
      </c>
      <c r="AT200" s="39">
        <f>Indicadores[[#This Row],[Dív Líqu/ Ebitda]]-Indicadores[[#This Row],[Ativos Reg/ Ebitda]]</f>
        <v>27.798916790262066</v>
      </c>
      <c r="AU200" s="39">
        <f>IFERROR(VLOOKUP(A200,BDNãoCont[],11,FALSE),"")</f>
        <v>2</v>
      </c>
      <c r="AV200" s="39">
        <f>IFERROR(AC200*IF(TipoEbitda="Normal",1,IF(TipoEbitda="Aj a Provisões",1-DifEditaAjProv,1-DifEditaAjProveOutros))/(VLOOKUP(A200,BDNãoCont[],14,FALSE)+VLOOKUP(A200,BDNãoCont[],15,FALSE)),"")</f>
        <v>0.35541760423481378</v>
      </c>
      <c r="AW200" s="39">
        <f>IFERROR(Indicadores[[#This Row],[EBIT Aj]]/Indicadores[[#This Row],[Capital Investido]]*100,"")</f>
        <v>-0.16738831598326259</v>
      </c>
      <c r="AX200" s="51">
        <f>IF(Indicadores[[#This Row],[Patrimônio Líquido]]&lt;0,"",Indicadores[[#This Row],[Lucro Líquido]]/Indicadores[[#This Row],[Patrimônio Líquido]]*100)</f>
        <v>7.6836308157164632</v>
      </c>
      <c r="AY200" s="51"/>
      <c r="AZ200" s="39" t="str">
        <f>IF(OR(Indicadores[[#This Row],[Rating Operacional]]="",E200&lt;&gt;"Grande",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200" s="39">
        <f>IFERROR(VLOOKUP(Indicadores[[#This Row],[Concatenado]],TabRankingEficiência[],13,FALSE),"")</f>
        <v>-1.2094852458114445E-2</v>
      </c>
      <c r="BB200" s="39">
        <f>IFERROR(VLOOKUP(Indicadores[[#This Row],[Concatenado]],TabRankingEficiência[],12,FALSE),"")</f>
        <v>6.2781062033255758E-2</v>
      </c>
      <c r="BC200" s="39">
        <f>IFERROR(VLOOKUP(Indicadores[[#This Row],[Concatenado]],TabRankingEficiência[],11,FALSE),"")</f>
        <v>0.85184924581407295</v>
      </c>
    </row>
    <row r="201" spans="1:55" ht="15" hidden="1" x14ac:dyDescent="0.25">
      <c r="A201" t="str">
        <f t="shared" si="27"/>
        <v>CERON2013</v>
      </c>
      <c r="B201">
        <f>'Demonstrativos a plotar'!B201</f>
        <v>2013</v>
      </c>
      <c r="C201" s="38" t="str">
        <f t="shared" si="28"/>
        <v>D</v>
      </c>
      <c r="D201" s="38" t="str">
        <f>IFERROR(VLOOKUP(Indicadores[[#This Row],[Concatenado]],TabRankingEficiência[],IF(TipoEbitda="Normal",14,IF(TipoEbitda="Recorrente",15,16)),FALSE),"")</f>
        <v>D</v>
      </c>
      <c r="E201" t="str">
        <f>IF(OR(Tamanho="Todas",VLOOKUP(AG201,Empresas[], 4,FALSE)="Mais de 200m"), "Grande","")</f>
        <v>Grande</v>
      </c>
      <c r="F201" s="71" t="b">
        <f>IF(VLOOKUP(AG201,Empresas[], 6,FALSE), TRUE,FALSE)</f>
        <v>1</v>
      </c>
      <c r="G201" t="b">
        <f>IF(VLOOKUP(AG201,Empresas[], 5,FALSE), TRUE,FALSE)</f>
        <v>1</v>
      </c>
      <c r="H201" s="71" t="b">
        <f>IF(VLOOKUP(AG201,Empresas[],7,FALSE), TRUE,FALSE)</f>
        <v>0</v>
      </c>
      <c r="I201" s="9">
        <f t="shared" si="29"/>
        <v>0</v>
      </c>
      <c r="J201" s="1">
        <f t="shared" si="30"/>
        <v>0</v>
      </c>
      <c r="K201" s="1">
        <f t="shared" si="31"/>
        <v>0</v>
      </c>
      <c r="L201" s="1">
        <f t="shared" si="32"/>
        <v>1</v>
      </c>
      <c r="M201" s="8">
        <f>IFERROR(VLOOKUP(A201,BDNãoCont[],18,FALSE),"")</f>
        <v>593320315.10966039</v>
      </c>
      <c r="N201" s="7">
        <f>IFERROR(VLOOKUP(A201,BDNãoCont[],13),"")</f>
        <v>0.10315746632648146</v>
      </c>
      <c r="O201" s="84">
        <f>IFERROR(VLOOKUP(A201,BDContábil[],21,FALSE),"")</f>
        <v>-318462734.50999999</v>
      </c>
      <c r="P201" s="84">
        <f>IFERROR(-VLOOKUP(A201,BDContábil[],11,FALSE),"")</f>
        <v>254466783.66</v>
      </c>
      <c r="Q201" s="84">
        <f>IFERROR(VLOOKUP(A201,BDNãoCont[],3,FALSE),"")</f>
        <v>182364284.8139348</v>
      </c>
      <c r="R201" s="84">
        <f>VLOOKUP(A201,BDContábil[],15,FALSE)-VLOOKUP(A201,BDContábil[],9,FALSE)</f>
        <v>1788773367.03</v>
      </c>
      <c r="S201" s="84">
        <f>VLOOKUP(A201,BDContábil[],23,FALSE)</f>
        <v>3391516.8100000024</v>
      </c>
      <c r="T201" s="84">
        <f>VLOOKUP(A201,BDContábil[],16,FALSE)</f>
        <v>24502095.690000117</v>
      </c>
      <c r="U201" s="84">
        <f>IFERROR((1/VLOOKUP(Indicadores[[#This Row],[Concatenado]],TabRankingEficiência[],11,FALSE))*(Indicadores[[#This Row],[EBITDA Normal]]-VLOOKUP(A201,BDNãoCont[],14,FALSE)),"")</f>
        <v>76055265.000865936</v>
      </c>
      <c r="V201" s="84">
        <f>IFERROR(VLOOKUP(A201,BDNãoCont[],14,FALSE),"")</f>
        <v>47874952.253371358</v>
      </c>
      <c r="W201" s="84">
        <f>IFERROR(Indicadores[[#This Row],[EBITDA Normal]]-Indicadores[[#This Row],[Depreciação Regulatória]],"")</f>
        <v>-296069112.94337136</v>
      </c>
      <c r="X201" s="84">
        <f>IFERROR(Indicadores[[#This Row],[EBITDA AJ (com variações de mercado)]]-Indicadores[[#This Row],[Depreciação Regulatória]],"")</f>
        <v>-316971603.43228316</v>
      </c>
      <c r="Y201" s="84">
        <f>IFERROR(Indicadores[[#This Row],[EBITDA Recorrente]]-Indicadores[[#This Row],[Depreciação Regulatória]],"")</f>
        <v>-61638929.654033743</v>
      </c>
      <c r="Z201" s="8">
        <f>VLOOKUP(A201,BDContábil[],8,FALSE)</f>
        <v>-248194160.69</v>
      </c>
      <c r="AA201" s="8">
        <f>IFERROR((VLOOKUP(A201,TabRankingEficiência[],12,FALSE)*VLOOKUP(A201,BDNãoCont[],15,FALSE))+VLOOKUP(A201,BDNãoCont[],14,FALSE),"")</f>
        <v>-269096651.17891181</v>
      </c>
      <c r="AB201" s="8">
        <f>IFERROR((VLOOKUP(A201,TabRankingEficiência[],13,FALSE)*VLOOKUP(A201,BDNãoCont[],15,FALSE))+VLOOKUP(A201,BDNãoCont[],14,FALSE),"")</f>
        <v>-13763977.400662385</v>
      </c>
      <c r="AC201" s="8">
        <f t="shared" si="33"/>
        <v>-13763977.400662385</v>
      </c>
      <c r="AD201" s="8">
        <f>IFERROR(AC201-IFERROR(VLOOKUP(A201,BDNãoCont[],14,FALSE),VLOOKUP(A201,BDContábil[],17,FALSE)+VLOOKUP(A201,BDContábil[],18,FALSE)),"")</f>
        <v>-61638929.654033743</v>
      </c>
      <c r="AE201" s="8">
        <f>VLOOKUP(A201,BDContábil[],5,FALSE)</f>
        <v>33513927.050000004</v>
      </c>
      <c r="AF201" s="8">
        <f>-VLOOKUP(A201,BDContábil[],10,FALSE)</f>
        <v>124267977</v>
      </c>
      <c r="AG201" t="str">
        <f>'Demonstrativos a plotar'!A201</f>
        <v>CERON</v>
      </c>
      <c r="AH201" s="38" t="str">
        <f>IF(OR(IF(Reclassificado,Indicadores[[#This Row],[Ranking Financeiro Ajustado]],Indicadores[[#This Row],[Rating IFF]])="",E201&lt;&gt;"Grande",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201" s="38" t="str">
        <f>IF(OR(Indicadores[[#This Row],[Ranking Financeiro Ajustado]]="",E201&lt;&gt;"Grande",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201" s="38" t="str">
        <f>RIGHT(Indicadores[[#This Row],[Ano Ranking Financeiro]],1)</f>
        <v>D</v>
      </c>
      <c r="AK201" s="39" t="str">
        <f>IF(Indicadores[[#This Row],[Div - At Reg/ Ebitda]]&lt;1,"A",IF(Indicadores[[#This Row],[Div - At Reg/ Ebitda]]&lt;2.5,"B",IF(Indicadores[[#This Row],[Div - At Reg/ Ebitda]]&lt;3.7,"C","D")))</f>
        <v>A</v>
      </c>
      <c r="AL201" s="39"/>
      <c r="AM201" s="39" t="s">
        <v>576</v>
      </c>
      <c r="AN201" s="39">
        <f>IFERROR(Indicadores[[#This Row],[EBIT Aj]]/(Indicadores[[#This Row],[DF Ajust]]+Indicadores[[#This Row],[Dívidas CP]]),"")</f>
        <v>-0.39065905577169852</v>
      </c>
      <c r="AO201" s="39">
        <f t="shared" si="34"/>
        <v>-8.7234195096927425E-2</v>
      </c>
      <c r="AP201" s="39">
        <f t="shared" si="35"/>
        <v>-0.41069425794618669</v>
      </c>
      <c r="AQ201" s="39">
        <f>IFERROR((VLOOKUP(A201,BDContábil[],15,FALSE)-VLOOKUP(A201,BDContábil[],9,FALSE))/Indicadores[[#This Row],[EBITDA Utilizado]],"")</f>
        <v>-129.9604986959595</v>
      </c>
      <c r="AR201" s="39">
        <f>IFERROR(VLOOKUP(A201,BDContábil[],23,FALSE)/Indicadores[[#This Row],[EBITDA Utilizado]],"")</f>
        <v>-0.24640528760507752</v>
      </c>
      <c r="AS201" s="39">
        <f>IFERROR((VLOOKUP(A201,BDContábil[],9,FALSE)+VLOOKUP(A201,BDContábil[],10,FALSE))/Indicadores[[#This Row],[EBITDA Utilizado]],"")</f>
        <v>6.0574112099303257</v>
      </c>
      <c r="AT201" s="39">
        <f>Indicadores[[#This Row],[Dív Líqu/ Ebitda]]-Indicadores[[#This Row],[Ativos Reg/ Ebitda]]</f>
        <v>-129.71409340835442</v>
      </c>
      <c r="AU201" s="39">
        <f>IFERROR(VLOOKUP(A201,BDNãoCont[],11,FALSE),"")</f>
        <v>2.166666666666667</v>
      </c>
      <c r="AV201" s="39">
        <f>IFERROR(AC201*IF(TipoEbitda="Normal",1,IF(TipoEbitda="Aj a Provisões",1-DifEditaAjProv,1-DifEditaAjProveOutros))/(VLOOKUP(A201,BDNãoCont[],14,FALSE)+VLOOKUP(A201,BDNãoCont[],15,FALSE)),"")</f>
        <v>-0.10775719297695083</v>
      </c>
      <c r="AW201" s="39">
        <f>IFERROR(Indicadores[[#This Row],[EBIT Aj]]/Indicadores[[#This Row],[Capital Investido]]*100,"")</f>
        <v>-10.388811588667975</v>
      </c>
      <c r="AX201" s="51">
        <f>IF(Indicadores[[#This Row],[Patrimônio Líquido]]&lt;0,"",Indicadores[[#This Row],[Lucro Líquido]]/Indicadores[[#This Row],[Patrimônio Líquido]]*100)</f>
        <v>-1299.7367186022875</v>
      </c>
      <c r="AY201" s="51"/>
      <c r="AZ201" s="39" t="str">
        <f>IF(OR(Indicadores[[#This Row],[Rating Operacional]]="",E201&lt;&gt;"Grande",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201" s="39">
        <f>IFERROR(VLOOKUP(Indicadores[[#This Row],[Concatenado]],TabRankingEficiência[],13,FALSE),"")</f>
        <v>-0.81044921289732508</v>
      </c>
      <c r="BB201" s="39">
        <f>IFERROR(VLOOKUP(Indicadores[[#This Row],[Concatenado]],TabRankingEficiência[],12,FALSE),"")</f>
        <v>-4.1676483993859508</v>
      </c>
      <c r="BC201" s="39">
        <f>IFERROR(VLOOKUP(Indicadores[[#This Row],[Concatenado]],TabRankingEficiência[],11,FALSE),"")</f>
        <v>-3.8928154801643302</v>
      </c>
    </row>
    <row r="202" spans="1:55" ht="15" hidden="1" x14ac:dyDescent="0.25">
      <c r="A202" t="str">
        <f t="shared" si="27"/>
        <v>CERON2014</v>
      </c>
      <c r="B202">
        <f>'Demonstrativos a plotar'!B202</f>
        <v>2014</v>
      </c>
      <c r="C202" s="38" t="str">
        <f t="shared" si="28"/>
        <v>D</v>
      </c>
      <c r="D202" s="38" t="str">
        <f>IFERROR(VLOOKUP(Indicadores[[#This Row],[Concatenado]],TabRankingEficiência[],IF(TipoEbitda="Normal",14,IF(TipoEbitda="Recorrente",15,16)),FALSE),"")</f>
        <v>D</v>
      </c>
      <c r="E202" t="str">
        <f>IF(OR(Tamanho="Todas",VLOOKUP(AG202,Empresas[], 4,FALSE)="Mais de 200m"), "Grande","")</f>
        <v>Grande</v>
      </c>
      <c r="F202" s="71" t="b">
        <f>IF(VLOOKUP(AG202,Empresas[], 6,FALSE), TRUE,FALSE)</f>
        <v>1</v>
      </c>
      <c r="G202" t="b">
        <f>IF(VLOOKUP(AG202,Empresas[], 5,FALSE), TRUE,FALSE)</f>
        <v>1</v>
      </c>
      <c r="H202" s="71" t="b">
        <f>IF(VLOOKUP(AG202,Empresas[],7,FALSE), TRUE,FALSE)</f>
        <v>0</v>
      </c>
      <c r="I202" s="9">
        <f t="shared" si="29"/>
        <v>0</v>
      </c>
      <c r="J202" s="1">
        <f t="shared" si="30"/>
        <v>0</v>
      </c>
      <c r="K202" s="1">
        <f t="shared" si="31"/>
        <v>0</v>
      </c>
      <c r="L202" s="1">
        <f t="shared" si="32"/>
        <v>1</v>
      </c>
      <c r="M202" s="8">
        <f>IFERROR(VLOOKUP(A202,BDNãoCont[],18,FALSE),"")</f>
        <v>452524768.40004933</v>
      </c>
      <c r="N202" s="7">
        <f>IFERROR(VLOOKUP(A202,BDNãoCont[],13),"")</f>
        <v>0.10315746632648146</v>
      </c>
      <c r="O202" s="84">
        <f>IFERROR(VLOOKUP(A202,BDContábil[],21,FALSE),"")</f>
        <v>81704469.500000417</v>
      </c>
      <c r="P202" s="84">
        <f>IFERROR(-VLOOKUP(A202,BDContábil[],11,FALSE),"")</f>
        <v>255265204.54000002</v>
      </c>
      <c r="Q202" s="84">
        <f>IFERROR(VLOOKUP(A202,BDNãoCont[],3,FALSE),"")</f>
        <v>185887839.88745019</v>
      </c>
      <c r="R202" s="84">
        <f>VLOOKUP(A202,BDContábil[],15,FALSE)-VLOOKUP(A202,BDContábil[],9,FALSE)</f>
        <v>2010677122.1899998</v>
      </c>
      <c r="S202" s="84">
        <f>VLOOKUP(A202,BDContábil[],23,FALSE)</f>
        <v>47064845.640000001</v>
      </c>
      <c r="T202" s="84">
        <f>VLOOKUP(A202,BDContábil[],16,FALSE)</f>
        <v>60785289.490000062</v>
      </c>
      <c r="U202" s="84">
        <f>IFERROR((1/VLOOKUP(Indicadores[[#This Row],[Concatenado]],TabRankingEficiência[],11,FALSE))*(Indicadores[[#This Row],[EBITDA Normal]]-VLOOKUP(A202,BDNãoCont[],14,FALSE)),"")</f>
        <v>34653862.53996823</v>
      </c>
      <c r="V202" s="84">
        <f>IFERROR(VLOOKUP(A202,BDNãoCont[],14,FALSE),"")</f>
        <v>35270903.150187738</v>
      </c>
      <c r="W202" s="84">
        <f>IFERROR(Indicadores[[#This Row],[EBITDA Normal]]-Indicadores[[#This Row],[Depreciação Regulatória]],"")</f>
        <v>204141007.48981267</v>
      </c>
      <c r="X202" s="84">
        <f>IFERROR(Indicadores[[#This Row],[EBITDA AJ (com variações de mercado)]]-Indicadores[[#This Row],[Depreciação Regulatória]],"")</f>
        <v>-778535558.50996017</v>
      </c>
      <c r="Y202" s="84">
        <f>IFERROR(Indicadores[[#This Row],[EBITDA Recorrente]]-Indicadores[[#This Row],[Depreciação Regulatória]],"")</f>
        <v>-81462114.151760831</v>
      </c>
      <c r="Z202" s="8">
        <f>VLOOKUP(A202,BDContábil[],8,FALSE)</f>
        <v>239411910.6400004</v>
      </c>
      <c r="AA202" s="8">
        <f>IFERROR((VLOOKUP(A202,TabRankingEficiência[],12,FALSE)*VLOOKUP(A202,BDNãoCont[],15,FALSE))+VLOOKUP(A202,BDNãoCont[],14,FALSE),"")</f>
        <v>-743264655.35977244</v>
      </c>
      <c r="AB202" s="8">
        <f>IFERROR((VLOOKUP(A202,TabRankingEficiência[],13,FALSE)*VLOOKUP(A202,BDNãoCont[],15,FALSE))+VLOOKUP(A202,BDNãoCont[],14,FALSE),"")</f>
        <v>-46191211.001573093</v>
      </c>
      <c r="AC202" s="8">
        <f t="shared" si="33"/>
        <v>-46191211.001573093</v>
      </c>
      <c r="AD202" s="8">
        <f>IFERROR(AC202-IFERROR(VLOOKUP(A202,BDNãoCont[],14,FALSE),VLOOKUP(A202,BDContábil[],17,FALSE)+VLOOKUP(A202,BDContábil[],18,FALSE)),"")</f>
        <v>-81462114.151760831</v>
      </c>
      <c r="AE202" s="8">
        <f>VLOOKUP(A202,BDContábil[],5,FALSE)</f>
        <v>61603252.25</v>
      </c>
      <c r="AF202" s="8">
        <f>-VLOOKUP(A202,BDContábil[],10,FALSE)</f>
        <v>101893044.36</v>
      </c>
      <c r="AG202" t="str">
        <f>'Demonstrativos a plotar'!A202</f>
        <v>CERON</v>
      </c>
      <c r="AH202" s="38" t="str">
        <f>IF(OR(IF(Reclassificado,Indicadores[[#This Row],[Ranking Financeiro Ajustado]],Indicadores[[#This Row],[Rating IFF]])="",E202&lt;&gt;"Grande",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202" s="38" t="str">
        <f>IF(OR(Indicadores[[#This Row],[Ranking Financeiro Ajustado]]="",E202&lt;&gt;"Grande",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202" s="38" t="str">
        <f>RIGHT(Indicadores[[#This Row],[Ano Ranking Financeiro]],1)</f>
        <v>D</v>
      </c>
      <c r="AK202" s="39" t="str">
        <f>IF(Indicadores[[#This Row],[Div - At Reg/ Ebitda]]&lt;1,"A",IF(Indicadores[[#This Row],[Div - At Reg/ Ebitda]]&lt;2.5,"B",IF(Indicadores[[#This Row],[Div - At Reg/ Ebitda]]&lt;3.7,"C","D")))</f>
        <v>A</v>
      </c>
      <c r="AL202" s="39"/>
      <c r="AM202" s="39" t="s">
        <v>576</v>
      </c>
      <c r="AN202" s="39">
        <f>IFERROR(Indicadores[[#This Row],[EBIT Aj]]/(Indicadores[[#This Row],[DF Ajust]]+Indicadores[[#This Row],[Dívidas CP]]),"")</f>
        <v>-0.49825051601063802</v>
      </c>
      <c r="AO202" s="39">
        <f t="shared" si="34"/>
        <v>-0.28252145130697642</v>
      </c>
      <c r="AP202" s="39">
        <f t="shared" si="35"/>
        <v>-0.74981773387740402</v>
      </c>
      <c r="AQ202" s="39">
        <f>IFERROR((VLOOKUP(A202,BDContábil[],15,FALSE)-VLOOKUP(A202,BDContábil[],9,FALSE))/Indicadores[[#This Row],[EBITDA Utilizado]],"")</f>
        <v>-43.529430785469643</v>
      </c>
      <c r="AR202" s="39">
        <f>IFERROR(VLOOKUP(A202,BDContábil[],23,FALSE)/Indicadores[[#This Row],[EBITDA Utilizado]],"")</f>
        <v>-1.0189134387145025</v>
      </c>
      <c r="AS202" s="39">
        <f>IFERROR((VLOOKUP(A202,BDContábil[],9,FALSE)+VLOOKUP(A202,BDContábil[],10,FALSE))/Indicadores[[#This Row],[EBITDA Utilizado]],"")</f>
        <v>1.7188154561978499</v>
      </c>
      <c r="AT202" s="39">
        <f>Indicadores[[#This Row],[Dív Líqu/ Ebitda]]-Indicadores[[#This Row],[Ativos Reg/ Ebitda]]</f>
        <v>-42.510517346755137</v>
      </c>
      <c r="AU202" s="39">
        <f>IFERROR(VLOOKUP(A202,BDNãoCont[],11,FALSE),"")</f>
        <v>3</v>
      </c>
      <c r="AV202" s="39">
        <f>IFERROR(AC202*IF(TipoEbitda="Normal",1,IF(TipoEbitda="Aj a Provisões",1-DifEditaAjProv,1-DifEditaAjProveOutros))/(VLOOKUP(A202,BDNãoCont[],14,FALSE)+VLOOKUP(A202,BDNãoCont[],15,FALSE)),"")</f>
        <v>-0.64092595392771012</v>
      </c>
      <c r="AW202" s="39">
        <f>IFERROR(Indicadores[[#This Row],[EBIT Aj]]/Indicadores[[#This Row],[Capital Investido]]*100,"")</f>
        <v>-18.001691805683702</v>
      </c>
      <c r="AX202" s="51">
        <f>IF(Indicadores[[#This Row],[Patrimônio Líquido]]&lt;0,"",Indicadores[[#This Row],[Lucro Líquido]]/Indicadores[[#This Row],[Patrimônio Líquido]]*100)</f>
        <v>134.41487271923219</v>
      </c>
      <c r="AY202" s="51"/>
      <c r="AZ202" s="39" t="str">
        <f>IF(OR(Indicadores[[#This Row],[Rating Operacional]]="",E202&lt;&gt;"Grande",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202" s="39">
        <f>IFERROR(VLOOKUP(Indicadores[[#This Row],[Concatenado]],TabRankingEficiência[],13,FALSE),"")</f>
        <v>-2.3507369218785055</v>
      </c>
      <c r="BB202" s="39">
        <f>IFERROR(VLOOKUP(Indicadores[[#This Row],[Concatenado]],TabRankingEficiência[],12,FALSE),"")</f>
        <v>-22.466054330178562</v>
      </c>
      <c r="BC202" s="39">
        <f>IFERROR(VLOOKUP(Indicadores[[#This Row],[Concatenado]],TabRankingEficiência[],11,FALSE),"")</f>
        <v>5.8908586958918496</v>
      </c>
    </row>
    <row r="203" spans="1:55" ht="15" hidden="1" x14ac:dyDescent="0.25">
      <c r="A203" t="str">
        <f t="shared" si="27"/>
        <v>CERON2015</v>
      </c>
      <c r="B203">
        <f>'Demonstrativos a plotar'!B203</f>
        <v>2015</v>
      </c>
      <c r="C203" s="38" t="str">
        <f t="shared" si="28"/>
        <v>D</v>
      </c>
      <c r="D203" s="38" t="str">
        <f>IFERROR(VLOOKUP(Indicadores[[#This Row],[Concatenado]],TabRankingEficiência[],IF(TipoEbitda="Normal",14,IF(TipoEbitda="Recorrente",15,16)),FALSE),"")</f>
        <v>D</v>
      </c>
      <c r="E203" t="str">
        <f>IF(OR(Tamanho="Todas",VLOOKUP(AG203,Empresas[], 4,FALSE)="Mais de 200m"), "Grande","")</f>
        <v>Grande</v>
      </c>
      <c r="F203" s="71" t="b">
        <f>IF(VLOOKUP(AG203,Empresas[], 6,FALSE), TRUE,FALSE)</f>
        <v>1</v>
      </c>
      <c r="G203" t="b">
        <f>IF(VLOOKUP(AG203,Empresas[], 5,FALSE), TRUE,FALSE)</f>
        <v>1</v>
      </c>
      <c r="H203" s="71" t="b">
        <f>IF(VLOOKUP(AG203,Empresas[],7,FALSE), TRUE,FALSE)</f>
        <v>0</v>
      </c>
      <c r="I203" s="9">
        <f t="shared" si="29"/>
        <v>0</v>
      </c>
      <c r="J203" s="1">
        <f t="shared" si="30"/>
        <v>0</v>
      </c>
      <c r="K203" s="1">
        <f t="shared" si="31"/>
        <v>0</v>
      </c>
      <c r="L203" s="1">
        <f t="shared" si="32"/>
        <v>1</v>
      </c>
      <c r="M203" s="8">
        <f>IFERROR(VLOOKUP(A203,BDNãoCont[],18,FALSE),"")</f>
        <v>481661086.68818104</v>
      </c>
      <c r="N203" s="7">
        <f>IFERROR(VLOOKUP(A203,BDNãoCont[],13),"")</f>
        <v>0.10315746632648146</v>
      </c>
      <c r="O203" s="84">
        <f>IFERROR(VLOOKUP(A203,BDContábil[],21,FALSE),"")</f>
        <v>-559862155.60999954</v>
      </c>
      <c r="P203" s="84">
        <f>IFERROR(-VLOOKUP(A203,BDContábil[],11,FALSE),"")</f>
        <v>276083515.41000003</v>
      </c>
      <c r="Q203" s="84">
        <f>IFERROR(VLOOKUP(A203,BDNãoCont[],3,FALSE),"")</f>
        <v>197856438.39754537</v>
      </c>
      <c r="R203" s="84">
        <f>VLOOKUP(A203,BDContábil[],15,FALSE)-VLOOKUP(A203,BDContábil[],9,FALSE)</f>
        <v>2689161774.6899996</v>
      </c>
      <c r="S203" s="84">
        <f>VLOOKUP(A203,BDContábil[],23,FALSE)</f>
        <v>-161126154.91999999</v>
      </c>
      <c r="T203" s="84">
        <f>VLOOKUP(A203,BDContábil[],16,FALSE)</f>
        <v>-499830755.15999895</v>
      </c>
      <c r="U203" s="84">
        <f>IFERROR((1/VLOOKUP(Indicadores[[#This Row],[Concatenado]],TabRankingEficiência[],11,FALSE))*(Indicadores[[#This Row],[EBITDA Normal]]-VLOOKUP(A203,BDNãoCont[],14,FALSE)),"")</f>
        <v>36885090.610700123</v>
      </c>
      <c r="V203" s="84">
        <f>IFERROR(VLOOKUP(A203,BDNãoCont[],14,FALSE),"")</f>
        <v>37541860.083942235</v>
      </c>
      <c r="W203" s="84">
        <f>IFERROR(Indicadores[[#This Row],[EBITDA Normal]]-Indicadores[[#This Row],[Depreciação Regulatória]],"")</f>
        <v>-207678568.85394216</v>
      </c>
      <c r="X203" s="84">
        <f>IFERROR(Indicadores[[#This Row],[EBITDA AJ (com variações de mercado)]]-Indicadores[[#This Row],[Depreciação Regulatória]],"")</f>
        <v>-286212581.20437789</v>
      </c>
      <c r="Y203" s="84">
        <f>IFERROR(Indicadores[[#This Row],[EBITDA Recorrente]]-Indicadores[[#This Row],[Depreciação Regulatória]],"")</f>
        <v>-143739179.90378517</v>
      </c>
      <c r="Z203" s="8">
        <f>VLOOKUP(A203,BDContábil[],8,FALSE)</f>
        <v>-170136708.76999992</v>
      </c>
      <c r="AA203" s="8">
        <f>IFERROR((VLOOKUP(A203,TabRankingEficiência[],12,FALSE)*VLOOKUP(A203,BDNãoCont[],15,FALSE))+VLOOKUP(A203,BDNãoCont[],14,FALSE),"")</f>
        <v>-248670721.12043566</v>
      </c>
      <c r="AB203" s="8">
        <f>IFERROR((VLOOKUP(A203,TabRankingEficiência[],13,FALSE)*VLOOKUP(A203,BDNãoCont[],15,FALSE))+VLOOKUP(A203,BDNãoCont[],14,FALSE),"")</f>
        <v>-106197319.81984293</v>
      </c>
      <c r="AC203" s="8">
        <f t="shared" si="33"/>
        <v>-106197319.81984293</v>
      </c>
      <c r="AD203" s="8">
        <f>IFERROR(AC203-IFERROR(VLOOKUP(A203,BDNãoCont[],14,FALSE),VLOOKUP(A203,BDContábil[],17,FALSE)+VLOOKUP(A203,BDContábil[],18,FALSE)),"")</f>
        <v>-143739179.90378517</v>
      </c>
      <c r="AE203" s="8">
        <f>VLOOKUP(A203,BDContábil[],5,FALSE)</f>
        <v>1008405021.3900001</v>
      </c>
      <c r="AF203" s="8">
        <f>-VLOOKUP(A203,BDContábil[],10,FALSE)</f>
        <v>136408101.81</v>
      </c>
      <c r="AG203" t="str">
        <f>'Demonstrativos a plotar'!A203</f>
        <v>CERON</v>
      </c>
      <c r="AH203" s="38" t="str">
        <f>IF(OR(IF(Reclassificado,Indicadores[[#This Row],[Ranking Financeiro Ajustado]],Indicadores[[#This Row],[Rating IFF]])="",E203&lt;&gt;"Grande",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203" s="38" t="str">
        <f>IF(OR(Indicadores[[#This Row],[Ranking Financeiro Ajustado]]="",E203&lt;&gt;"Grande",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203" s="38" t="str">
        <f>RIGHT(Indicadores[[#This Row],[Ano Ranking Financeiro]],1)</f>
        <v>D</v>
      </c>
      <c r="AK203" s="39" t="str">
        <f>IF(Indicadores[[#This Row],[Div - At Reg/ Ebitda]]&lt;1,"A",IF(Indicadores[[#This Row],[Div - At Reg/ Ebitda]]&lt;2.5,"B",IF(Indicadores[[#This Row],[Div - At Reg/ Ebitda]]&lt;3.7,"C","D")))</f>
        <v>A</v>
      </c>
      <c r="AL203" s="39"/>
      <c r="AM203" s="39" t="s">
        <v>576</v>
      </c>
      <c r="AN203" s="39">
        <f>IFERROR(Indicadores[[#This Row],[EBIT Aj]]/(Indicadores[[#This Row],[DF Ajust]]+Indicadores[[#This Row],[Dívidas CP]]),"")</f>
        <v>-0.12555689395139277</v>
      </c>
      <c r="AO203" s="39">
        <f t="shared" si="34"/>
        <v>-9.2763891038389293E-2</v>
      </c>
      <c r="AP203" s="39">
        <f t="shared" si="35"/>
        <v>-0.10531216878854789</v>
      </c>
      <c r="AQ203" s="39">
        <f>IFERROR((VLOOKUP(A203,BDContábil[],15,FALSE)-VLOOKUP(A203,BDContábil[],9,FALSE))/Indicadores[[#This Row],[EBITDA Utilizado]],"")</f>
        <v>-25.322313023078106</v>
      </c>
      <c r="AR203" s="39">
        <f>IFERROR(VLOOKUP(A203,BDContábil[],23,FALSE)/Indicadores[[#This Row],[EBITDA Utilizado]],"")</f>
        <v>1.5172337229728619</v>
      </c>
      <c r="AS203" s="39">
        <f>IFERROR((VLOOKUP(A203,BDContábil[],9,FALSE)+VLOOKUP(A203,BDContábil[],10,FALSE))/Indicadores[[#This Row],[EBITDA Utilizado]],"")</f>
        <v>0.76137162780724099</v>
      </c>
      <c r="AT203" s="39">
        <f>Indicadores[[#This Row],[Dív Líqu/ Ebitda]]-Indicadores[[#This Row],[Ativos Reg/ Ebitda]]</f>
        <v>-26.839546746050967</v>
      </c>
      <c r="AU203" s="39">
        <f>IFERROR(VLOOKUP(A203,BDNãoCont[],11,FALSE),"")</f>
        <v>3</v>
      </c>
      <c r="AV203" s="39">
        <f>IFERROR(AC203*IF(TipoEbitda="Normal",1,IF(TipoEbitda="Aj a Provisões",1-DifEditaAjProv,1-DifEditaAjProveOutros))/(VLOOKUP(A203,BDNãoCont[],14,FALSE)+VLOOKUP(A203,BDNãoCont[],15,FALSE)),"")</f>
        <v>-1.3844040463432594</v>
      </c>
      <c r="AW203" s="39">
        <f>IFERROR(Indicadores[[#This Row],[EBIT Aj]]/Indicadores[[#This Row],[Capital Investido]]*100,"")</f>
        <v>-29.842389986725127</v>
      </c>
      <c r="AX203" s="51" t="str">
        <f>IF(Indicadores[[#This Row],[Patrimônio Líquido]]&lt;0,"",Indicadores[[#This Row],[Lucro Líquido]]/Indicadores[[#This Row],[Patrimônio Líquido]]*100)</f>
        <v/>
      </c>
      <c r="AY203" s="51"/>
      <c r="AZ203" s="39" t="str">
        <f>IF(OR(Indicadores[[#This Row],[Rating Operacional]]="",E203&lt;&gt;"Grande",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203" s="39">
        <f>IFERROR(VLOOKUP(Indicadores[[#This Row],[Concatenado]],TabRankingEficiência[],13,FALSE),"")</f>
        <v>-3.8969452835951275</v>
      </c>
      <c r="BB203" s="39">
        <f>IFERROR(VLOOKUP(Indicadores[[#This Row],[Concatenado]],TabRankingEficiência[],12,FALSE),"")</f>
        <v>-7.7595737583627082</v>
      </c>
      <c r="BC203" s="39">
        <f>IFERROR(VLOOKUP(Indicadores[[#This Row],[Concatenado]],TabRankingEficiência[],11,FALSE),"")</f>
        <v>-5.6304204602847303</v>
      </c>
    </row>
    <row r="204" spans="1:55" ht="15" hidden="1" x14ac:dyDescent="0.25">
      <c r="A204" t="str">
        <f t="shared" si="27"/>
        <v>CERR2007</v>
      </c>
      <c r="B204">
        <f>'Demonstrativos a plotar'!B204</f>
        <v>2007</v>
      </c>
      <c r="C204" s="38" t="str">
        <f t="shared" si="28"/>
        <v/>
      </c>
      <c r="D204" s="38" t="str">
        <f>IFERROR(VLOOKUP(Indicadores[[#This Row],[Concatenado]],TabRankingEficiência[],IF(TipoEbitda="Normal",14,IF(TipoEbitda="Recorrente",15,16)),FALSE),"")</f>
        <v/>
      </c>
      <c r="E204" t="str">
        <f>IF(OR(Tamanho="Todas",VLOOKUP(AG204,Empresas[], 4,FALSE)="Mais de 200m"), "Grande","")</f>
        <v>Grande</v>
      </c>
      <c r="F204" s="71" t="b">
        <f>IF(VLOOKUP(AG204,Empresas[], 6,FALSE), TRUE,FALSE)</f>
        <v>1</v>
      </c>
      <c r="G204" t="b">
        <f>IF(VLOOKUP(AG204,Empresas[], 5,FALSE), TRUE,FALSE)</f>
        <v>1</v>
      </c>
      <c r="H204" s="71" t="b">
        <f>IF(VLOOKUP(AG204,Empresas[],7,FALSE), TRUE,FALSE)</f>
        <v>0</v>
      </c>
      <c r="I204" s="9" t="str">
        <f t="shared" si="29"/>
        <v/>
      </c>
      <c r="J204" s="1" t="str">
        <f t="shared" si="30"/>
        <v/>
      </c>
      <c r="K204" s="1" t="str">
        <f t="shared" si="31"/>
        <v/>
      </c>
      <c r="L204" s="1" t="str">
        <f t="shared" si="32"/>
        <v/>
      </c>
      <c r="M204" s="8" t="str">
        <f>IFERROR(VLOOKUP(A204,BDNãoCont[],18,FALSE),"")</f>
        <v/>
      </c>
      <c r="N204" s="7">
        <f>IFERROR(VLOOKUP(A204,BDNãoCont[],13),"")</f>
        <v>0.10315746632648146</v>
      </c>
      <c r="O204" s="84">
        <f>IFERROR(VLOOKUP(A204,BDContábil[],21,FALSE),"")</f>
        <v>-67315206.769999981</v>
      </c>
      <c r="P204" s="84">
        <f>IFERROR(-VLOOKUP(A204,BDContábil[],11,FALSE),"")</f>
        <v>25184684.660000004</v>
      </c>
      <c r="Q204" s="84" t="str">
        <f>IFERROR(VLOOKUP(A204,BDNãoCont[],3,FALSE),"")</f>
        <v/>
      </c>
      <c r="R204" s="84">
        <f>VLOOKUP(A204,BDContábil[],15,FALSE)-VLOOKUP(A204,BDContábil[],9,FALSE)</f>
        <v>22704109.330000002</v>
      </c>
      <c r="S204" s="84">
        <f>VLOOKUP(A204,BDContábil[],23,FALSE)</f>
        <v>0</v>
      </c>
      <c r="T204" s="84">
        <f>VLOOKUP(A204,BDContábil[],16,FALSE)</f>
        <v>28002339.120000005</v>
      </c>
      <c r="U204" s="84" t="str">
        <f>IFERROR((1/VLOOKUP(Indicadores[[#This Row],[Concatenado]],TabRankingEficiência[],11,FALSE))*(Indicadores[[#This Row],[EBITDA Normal]]-VLOOKUP(A204,BDNãoCont[],14,FALSE)),"")</f>
        <v/>
      </c>
      <c r="V204" s="84" t="str">
        <f>IFERROR(VLOOKUP(A204,BDNãoCont[],14,FALSE),"")</f>
        <v/>
      </c>
      <c r="W204" s="84" t="str">
        <f>IFERROR(Indicadores[[#This Row],[EBITDA Normal]]-Indicadores[[#This Row],[Depreciação Regulatória]],"")</f>
        <v/>
      </c>
      <c r="X204" s="84" t="str">
        <f>IFERROR(Indicadores[[#This Row],[EBITDA AJ (com variações de mercado)]]-Indicadores[[#This Row],[Depreciação Regulatória]],"")</f>
        <v/>
      </c>
      <c r="Y204" s="84" t="str">
        <f>IFERROR(Indicadores[[#This Row],[EBITDA Recorrente]]-Indicadores[[#This Row],[Depreciação Regulatória]],"")</f>
        <v/>
      </c>
      <c r="Z204" s="8">
        <f>VLOOKUP(A204,BDContábil[],8,FALSE)</f>
        <v>-47263524.29999999</v>
      </c>
      <c r="AA204" s="8" t="str">
        <f>IFERROR((VLOOKUP(A204,TabRankingEficiência[],12,FALSE)*VLOOKUP(A204,BDNãoCont[],15,FALSE))+VLOOKUP(A204,BDNãoCont[],14,FALSE),"")</f>
        <v/>
      </c>
      <c r="AB204" s="8" t="str">
        <f>IFERROR((VLOOKUP(A204,TabRankingEficiência[],13,FALSE)*VLOOKUP(A204,BDNãoCont[],15,FALSE))+VLOOKUP(A204,BDNãoCont[],14,FALSE),"")</f>
        <v/>
      </c>
      <c r="AC204" s="8" t="str">
        <f t="shared" si="33"/>
        <v/>
      </c>
      <c r="AD204" s="8" t="str">
        <f>IFERROR(AC204-IFERROR(VLOOKUP(A204,BDNãoCont[],14,FALSE),VLOOKUP(A204,BDContábil[],17,FALSE)+VLOOKUP(A204,BDContábil[],18,FALSE)),"")</f>
        <v/>
      </c>
      <c r="AE204" s="8">
        <f>VLOOKUP(A204,BDContábil[],5,FALSE)</f>
        <v>1800038.15</v>
      </c>
      <c r="AF204" s="8">
        <f>-VLOOKUP(A204,BDContábil[],10,FALSE)</f>
        <v>4158697.1100000003</v>
      </c>
      <c r="AG204" t="str">
        <f>'Demonstrativos a plotar'!A204</f>
        <v>CERR</v>
      </c>
      <c r="AH204" s="38" t="str">
        <f>IF(OR(IF(Reclassificado,Indicadores[[#This Row],[Ranking Financeiro Ajustado]],Indicadores[[#This Row],[Rating IFF]])="",E204&lt;&gt;"Grande",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4" s="38" t="str">
        <f>IF(OR(Indicadores[[#This Row],[Ranking Financeiro Ajustado]]="",E204&lt;&gt;"Grande",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4" s="38" t="str">
        <f>RIGHT(Indicadores[[#This Row],[Ano Ranking Financeiro]],1)</f>
        <v/>
      </c>
      <c r="AK204" s="39" t="e">
        <f>IF(Indicadores[[#This Row],[Div - At Reg/ Ebitda]]&lt;1,"A",IF(Indicadores[[#This Row],[Div - At Reg/ Ebitda]]&lt;2.5,"B",IF(Indicadores[[#This Row],[Div - At Reg/ Ebitda]]&lt;3.7,"C","D")))</f>
        <v>#VALUE!</v>
      </c>
      <c r="AL204" s="39"/>
      <c r="AM204" s="39" t="s">
        <v>840</v>
      </c>
      <c r="AN204" s="39" t="str">
        <f>IFERROR(Indicadores[[#This Row],[EBIT Aj]]/(Indicadores[[#This Row],[DF Ajust]]+Indicadores[[#This Row],[Dívidas CP]]),"")</f>
        <v/>
      </c>
      <c r="AO204" s="39" t="str">
        <f t="shared" si="34"/>
        <v/>
      </c>
      <c r="AP204" s="39" t="str">
        <f t="shared" si="35"/>
        <v/>
      </c>
      <c r="AQ204" s="39" t="str">
        <f>IFERROR((VLOOKUP(A204,BDContábil[],15,FALSE)-VLOOKUP(A204,BDContábil[],9,FALSE))/Indicadores[[#This Row],[EBITDA Utilizado]],"")</f>
        <v/>
      </c>
      <c r="AR204" s="39" t="str">
        <f>IFERROR(VLOOKUP(A204,BDContábil[],23,FALSE)/Indicadores[[#This Row],[EBITDA Utilizado]],"")</f>
        <v/>
      </c>
      <c r="AS204" s="39" t="str">
        <f>IFERROR((VLOOKUP(A204,BDContábil[],9,FALSE)+VLOOKUP(A204,BDContábil[],10,FALSE))/Indicadores[[#This Row],[EBITDA Utilizado]],"")</f>
        <v/>
      </c>
      <c r="AT204" s="39" t="e">
        <f>Indicadores[[#This Row],[Dív Líqu/ Ebitda]]-Indicadores[[#This Row],[Ativos Reg/ Ebitda]]</f>
        <v>#VALUE!</v>
      </c>
      <c r="AU204" s="39" t="str">
        <f>IFERROR(VLOOKUP(A204,BDNãoCont[],11,FALSE),"")</f>
        <v/>
      </c>
      <c r="AV204" s="39" t="str">
        <f>IFERROR(AC204*IF(TipoEbitda="Normal",1,IF(TipoEbitda="Aj a Provisões",1-DifEditaAjProv,1-DifEditaAjProveOutros))/(VLOOKUP(A204,BDNãoCont[],14,FALSE)+VLOOKUP(A204,BDNãoCont[],15,FALSE)),"")</f>
        <v/>
      </c>
      <c r="AW204" s="39" t="str">
        <f>IFERROR(Indicadores[[#This Row],[EBIT Aj]]/Indicadores[[#This Row],[Capital Investido]]*100,"")</f>
        <v/>
      </c>
      <c r="AX204" s="51">
        <f>IF(Indicadores[[#This Row],[Patrimônio Líquido]]&lt;0,"",Indicadores[[#This Row],[Lucro Líquido]]/Indicadores[[#This Row],[Patrimônio Líquido]]*100)</f>
        <v>-240.39137045491211</v>
      </c>
      <c r="AY204" s="51"/>
      <c r="AZ204" s="39" t="str">
        <f>IF(OR(Indicadores[[#This Row],[Rating Operacional]]="",E204&lt;&gt;"Grande",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4" s="39" t="str">
        <f>IFERROR(VLOOKUP(Indicadores[[#This Row],[Concatenado]],TabRankingEficiência[],13,FALSE),"")</f>
        <v/>
      </c>
      <c r="BB204" s="39" t="str">
        <f>IFERROR(VLOOKUP(Indicadores[[#This Row],[Concatenado]],TabRankingEficiência[],12,FALSE),"")</f>
        <v/>
      </c>
      <c r="BC204" s="39" t="str">
        <f>IFERROR(VLOOKUP(Indicadores[[#This Row],[Concatenado]],TabRankingEficiência[],11,FALSE),"")</f>
        <v/>
      </c>
    </row>
    <row r="205" spans="1:55" ht="15" hidden="1" x14ac:dyDescent="0.25">
      <c r="A205" t="str">
        <f t="shared" si="27"/>
        <v>CERR2008</v>
      </c>
      <c r="B205">
        <f>'Demonstrativos a plotar'!B205</f>
        <v>2008</v>
      </c>
      <c r="C205" s="38" t="str">
        <f t="shared" si="28"/>
        <v/>
      </c>
      <c r="D205" s="38" t="str">
        <f>IFERROR(VLOOKUP(Indicadores[[#This Row],[Concatenado]],TabRankingEficiência[],IF(TipoEbitda="Normal",14,IF(TipoEbitda="Recorrente",15,16)),FALSE),"")</f>
        <v/>
      </c>
      <c r="E205" t="str">
        <f>IF(OR(Tamanho="Todas",VLOOKUP(AG205,Empresas[], 4,FALSE)="Mais de 200m"), "Grande","")</f>
        <v>Grande</v>
      </c>
      <c r="F205" s="71" t="b">
        <f>IF(VLOOKUP(AG205,Empresas[], 6,FALSE), TRUE,FALSE)</f>
        <v>1</v>
      </c>
      <c r="G205" t="b">
        <f>IF(VLOOKUP(AG205,Empresas[], 5,FALSE), TRUE,FALSE)</f>
        <v>1</v>
      </c>
      <c r="H205" s="71" t="b">
        <f>IF(VLOOKUP(AG205,Empresas[],7,FALSE), TRUE,FALSE)</f>
        <v>0</v>
      </c>
      <c r="I205" s="9" t="str">
        <f t="shared" si="29"/>
        <v/>
      </c>
      <c r="J205" s="1" t="str">
        <f t="shared" si="30"/>
        <v/>
      </c>
      <c r="K205" s="1" t="str">
        <f t="shared" si="31"/>
        <v/>
      </c>
      <c r="L205" s="1" t="str">
        <f t="shared" si="32"/>
        <v/>
      </c>
      <c r="M205" s="8" t="str">
        <f>IFERROR(VLOOKUP(A205,BDNãoCont[],18,FALSE),"")</f>
        <v/>
      </c>
      <c r="N205" s="7">
        <f>IFERROR(VLOOKUP(A205,BDNãoCont[],13),"")</f>
        <v>0.10315746632648146</v>
      </c>
      <c r="O205" s="84">
        <f>IFERROR(VLOOKUP(A205,BDContábil[],21,FALSE),"")</f>
        <v>-61088344.459999993</v>
      </c>
      <c r="P205" s="84">
        <f>IFERROR(-VLOOKUP(A205,BDContábil[],11,FALSE),"")</f>
        <v>25459717.649999999</v>
      </c>
      <c r="Q205" s="84" t="str">
        <f>IFERROR(VLOOKUP(A205,BDNãoCont[],3,FALSE),"")</f>
        <v/>
      </c>
      <c r="R205" s="84">
        <f>VLOOKUP(A205,BDContábil[],15,FALSE)-VLOOKUP(A205,BDContábil[],9,FALSE)</f>
        <v>25647717.079999998</v>
      </c>
      <c r="S205" s="84">
        <f>VLOOKUP(A205,BDContábil[],23,FALSE)</f>
        <v>0</v>
      </c>
      <c r="T205" s="84">
        <f>VLOOKUP(A205,BDContábil[],16,FALSE)</f>
        <v>33580676.67999997</v>
      </c>
      <c r="U205" s="84" t="str">
        <f>IFERROR((1/VLOOKUP(Indicadores[[#This Row],[Concatenado]],TabRankingEficiência[],11,FALSE))*(Indicadores[[#This Row],[EBITDA Normal]]-VLOOKUP(A205,BDNãoCont[],14,FALSE)),"")</f>
        <v/>
      </c>
      <c r="V205" s="84" t="str">
        <f>IFERROR(VLOOKUP(A205,BDNãoCont[],14,FALSE),"")</f>
        <v/>
      </c>
      <c r="W205" s="84" t="str">
        <f>IFERROR(Indicadores[[#This Row],[EBITDA Normal]]-Indicadores[[#This Row],[Depreciação Regulatória]],"")</f>
        <v/>
      </c>
      <c r="X205" s="84" t="str">
        <f>IFERROR(Indicadores[[#This Row],[EBITDA AJ (com variações de mercado)]]-Indicadores[[#This Row],[Depreciação Regulatória]],"")</f>
        <v/>
      </c>
      <c r="Y205" s="84" t="str">
        <f>IFERROR(Indicadores[[#This Row],[EBITDA Recorrente]]-Indicadores[[#This Row],[Depreciação Regulatória]],"")</f>
        <v/>
      </c>
      <c r="Z205" s="8">
        <f>VLOOKUP(A205,BDContábil[],8,FALSE)</f>
        <v>-43555300.689999998</v>
      </c>
      <c r="AA205" s="8" t="str">
        <f>IFERROR((VLOOKUP(A205,TabRankingEficiência[],12,FALSE)*VLOOKUP(A205,BDNãoCont[],15,FALSE))+VLOOKUP(A205,BDNãoCont[],14,FALSE),"")</f>
        <v/>
      </c>
      <c r="AB205" s="8" t="str">
        <f>IFERROR((VLOOKUP(A205,TabRankingEficiência[],13,FALSE)*VLOOKUP(A205,BDNãoCont[],15,FALSE))+VLOOKUP(A205,BDNãoCont[],14,FALSE),"")</f>
        <v/>
      </c>
      <c r="AC205" s="8" t="str">
        <f t="shared" si="33"/>
        <v/>
      </c>
      <c r="AD205" s="8" t="str">
        <f>IFERROR(AC205-IFERROR(VLOOKUP(A205,BDNãoCont[],14,FALSE),VLOOKUP(A205,BDContábil[],17,FALSE)+VLOOKUP(A205,BDContábil[],18,FALSE)),"")</f>
        <v/>
      </c>
      <c r="AE205" s="8">
        <f>VLOOKUP(A205,BDContábil[],5,FALSE)</f>
        <v>2136250.42</v>
      </c>
      <c r="AF205" s="8">
        <f>-VLOOKUP(A205,BDContábil[],10,FALSE)</f>
        <v>9395056.0899999999</v>
      </c>
      <c r="AG205" t="str">
        <f>'Demonstrativos a plotar'!A205</f>
        <v>CERR</v>
      </c>
      <c r="AH205" s="38" t="str">
        <f>IF(OR(IF(Reclassificado,Indicadores[[#This Row],[Ranking Financeiro Ajustado]],Indicadores[[#This Row],[Rating IFF]])="",E205&lt;&gt;"Grande",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5" s="38" t="str">
        <f>IF(OR(Indicadores[[#This Row],[Ranking Financeiro Ajustado]]="",E205&lt;&gt;"Grande",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5" s="38" t="str">
        <f>RIGHT(Indicadores[[#This Row],[Ano Ranking Financeiro]],1)</f>
        <v/>
      </c>
      <c r="AK205" s="39" t="e">
        <f>IF(Indicadores[[#This Row],[Div - At Reg/ Ebitda]]&lt;1,"A",IF(Indicadores[[#This Row],[Div - At Reg/ Ebitda]]&lt;2.5,"B",IF(Indicadores[[#This Row],[Div - At Reg/ Ebitda]]&lt;3.7,"C","D")))</f>
        <v>#VALUE!</v>
      </c>
      <c r="AL205" s="39"/>
      <c r="AM205" s="39" t="s">
        <v>840</v>
      </c>
      <c r="AN205" s="39" t="str">
        <f>IFERROR(Indicadores[[#This Row],[EBIT Aj]]/(Indicadores[[#This Row],[DF Ajust]]+Indicadores[[#This Row],[Dívidas CP]]),"")</f>
        <v/>
      </c>
      <c r="AO205" s="39" t="str">
        <f t="shared" si="34"/>
        <v/>
      </c>
      <c r="AP205" s="39" t="str">
        <f t="shared" si="35"/>
        <v/>
      </c>
      <c r="AQ205" s="39" t="str">
        <f>IFERROR((VLOOKUP(A205,BDContábil[],15,FALSE)-VLOOKUP(A205,BDContábil[],9,FALSE))/Indicadores[[#This Row],[EBITDA Utilizado]],"")</f>
        <v/>
      </c>
      <c r="AR205" s="39" t="str">
        <f>IFERROR(VLOOKUP(A205,BDContábil[],23,FALSE)/Indicadores[[#This Row],[EBITDA Utilizado]],"")</f>
        <v/>
      </c>
      <c r="AS205" s="39" t="str">
        <f>IFERROR((VLOOKUP(A205,BDContábil[],9,FALSE)+VLOOKUP(A205,BDContábil[],10,FALSE))/Indicadores[[#This Row],[EBITDA Utilizado]],"")</f>
        <v/>
      </c>
      <c r="AT205" s="39" t="e">
        <f>Indicadores[[#This Row],[Dív Líqu/ Ebitda]]-Indicadores[[#This Row],[Ativos Reg/ Ebitda]]</f>
        <v>#VALUE!</v>
      </c>
      <c r="AU205" s="39" t="str">
        <f>IFERROR(VLOOKUP(A205,BDNãoCont[],11,FALSE),"")</f>
        <v/>
      </c>
      <c r="AV205" s="39" t="str">
        <f>IFERROR(AC205*IF(TipoEbitda="Normal",1,IF(TipoEbitda="Aj a Provisões",1-DifEditaAjProv,1-DifEditaAjProveOutros))/(VLOOKUP(A205,BDNãoCont[],14,FALSE)+VLOOKUP(A205,BDNãoCont[],15,FALSE)),"")</f>
        <v/>
      </c>
      <c r="AW205" s="39" t="str">
        <f>IFERROR(Indicadores[[#This Row],[EBIT Aj]]/Indicadores[[#This Row],[Capital Investido]]*100,"")</f>
        <v/>
      </c>
      <c r="AX205" s="51">
        <f>IF(Indicadores[[#This Row],[Patrimônio Líquido]]&lt;0,"",Indicadores[[#This Row],[Lucro Líquido]]/Indicadores[[#This Row],[Patrimônio Líquido]]*100)</f>
        <v>-181.91516818475276</v>
      </c>
      <c r="AY205" s="51"/>
      <c r="AZ205" s="39" t="str">
        <f>IF(OR(Indicadores[[#This Row],[Rating Operacional]]="",E205&lt;&gt;"Grande",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5" s="39" t="str">
        <f>IFERROR(VLOOKUP(Indicadores[[#This Row],[Concatenado]],TabRankingEficiência[],13,FALSE),"")</f>
        <v/>
      </c>
      <c r="BB205" s="39" t="str">
        <f>IFERROR(VLOOKUP(Indicadores[[#This Row],[Concatenado]],TabRankingEficiência[],12,FALSE),"")</f>
        <v/>
      </c>
      <c r="BC205" s="39" t="str">
        <f>IFERROR(VLOOKUP(Indicadores[[#This Row],[Concatenado]],TabRankingEficiência[],11,FALSE),"")</f>
        <v/>
      </c>
    </row>
    <row r="206" spans="1:55" ht="15" hidden="1" x14ac:dyDescent="0.25">
      <c r="A206" t="str">
        <f t="shared" si="27"/>
        <v>CERR2009</v>
      </c>
      <c r="B206">
        <f>'Demonstrativos a plotar'!B206</f>
        <v>2009</v>
      </c>
      <c r="C206" s="38" t="str">
        <f t="shared" si="28"/>
        <v/>
      </c>
      <c r="D206" s="38" t="str">
        <f>IFERROR(VLOOKUP(Indicadores[[#This Row],[Concatenado]],TabRankingEficiência[],IF(TipoEbitda="Normal",14,IF(TipoEbitda="Recorrente",15,16)),FALSE),"")</f>
        <v/>
      </c>
      <c r="E206" t="str">
        <f>IF(OR(Tamanho="Todas",VLOOKUP(AG206,Empresas[], 4,FALSE)="Mais de 200m"), "Grande","")</f>
        <v>Grande</v>
      </c>
      <c r="F206" s="71" t="b">
        <f>IF(VLOOKUP(AG206,Empresas[], 6,FALSE), TRUE,FALSE)</f>
        <v>1</v>
      </c>
      <c r="G206" t="b">
        <f>IF(VLOOKUP(AG206,Empresas[], 5,FALSE), TRUE,FALSE)</f>
        <v>1</v>
      </c>
      <c r="H206" s="71" t="b">
        <f>IF(VLOOKUP(AG206,Empresas[],7,FALSE), TRUE,FALSE)</f>
        <v>0</v>
      </c>
      <c r="I206" s="9" t="str">
        <f t="shared" si="29"/>
        <v/>
      </c>
      <c r="J206" s="1" t="str">
        <f t="shared" si="30"/>
        <v/>
      </c>
      <c r="K206" s="1" t="str">
        <f t="shared" si="31"/>
        <v/>
      </c>
      <c r="L206" s="1" t="str">
        <f t="shared" si="32"/>
        <v/>
      </c>
      <c r="M206" s="8" t="str">
        <f>IFERROR(VLOOKUP(A206,BDNãoCont[],18,FALSE),"")</f>
        <v/>
      </c>
      <c r="N206" s="7">
        <f>IFERROR(VLOOKUP(A206,BDNãoCont[],13),"")</f>
        <v>0.10315746632648146</v>
      </c>
      <c r="O206" s="84">
        <f>IFERROR(VLOOKUP(A206,BDContábil[],21,FALSE),"")</f>
        <v>-49366042.810000017</v>
      </c>
      <c r="P206" s="84">
        <f>IFERROR(-VLOOKUP(A206,BDContábil[],11,FALSE),"")</f>
        <v>26168641.329999998</v>
      </c>
      <c r="Q206" s="84" t="str">
        <f>IFERROR(VLOOKUP(A206,BDNãoCont[],3,FALSE),"")</f>
        <v/>
      </c>
      <c r="R206" s="84">
        <f>VLOOKUP(A206,BDContábil[],15,FALSE)-VLOOKUP(A206,BDContábil[],9,FALSE)</f>
        <v>26109360.420000002</v>
      </c>
      <c r="S206" s="84">
        <f>VLOOKUP(A206,BDContábil[],23,FALSE)</f>
        <v>901705.38</v>
      </c>
      <c r="T206" s="84">
        <f>VLOOKUP(A206,BDContábil[],16,FALSE)</f>
        <v>146130219.85999992</v>
      </c>
      <c r="U206" s="84" t="str">
        <f>IFERROR((1/VLOOKUP(Indicadores[[#This Row],[Concatenado]],TabRankingEficiência[],11,FALSE))*(Indicadores[[#This Row],[EBITDA Normal]]-VLOOKUP(A206,BDNãoCont[],14,FALSE)),"")</f>
        <v/>
      </c>
      <c r="V206" s="84" t="str">
        <f>IFERROR(VLOOKUP(A206,BDNãoCont[],14,FALSE),"")</f>
        <v/>
      </c>
      <c r="W206" s="84" t="str">
        <f>IFERROR(Indicadores[[#This Row],[EBITDA Normal]]-Indicadores[[#This Row],[Depreciação Regulatória]],"")</f>
        <v/>
      </c>
      <c r="X206" s="84" t="str">
        <f>IFERROR(Indicadores[[#This Row],[EBITDA AJ (com variações de mercado)]]-Indicadores[[#This Row],[Depreciação Regulatória]],"")</f>
        <v/>
      </c>
      <c r="Y206" s="84" t="str">
        <f>IFERROR(Indicadores[[#This Row],[EBITDA Recorrente]]-Indicadores[[#This Row],[Depreciação Regulatória]],"")</f>
        <v/>
      </c>
      <c r="Z206" s="8">
        <f>VLOOKUP(A206,BDContábil[],8,FALSE)</f>
        <v>-27961673.920000017</v>
      </c>
      <c r="AA206" s="8" t="str">
        <f>IFERROR((VLOOKUP(A206,TabRankingEficiência[],12,FALSE)*VLOOKUP(A206,BDNãoCont[],15,FALSE))+VLOOKUP(A206,BDNãoCont[],14,FALSE),"")</f>
        <v/>
      </c>
      <c r="AB206" s="8" t="str">
        <f>IFERROR((VLOOKUP(A206,TabRankingEficiência[],13,FALSE)*VLOOKUP(A206,BDNãoCont[],15,FALSE))+VLOOKUP(A206,BDNãoCont[],14,FALSE),"")</f>
        <v/>
      </c>
      <c r="AC206" s="8" t="str">
        <f t="shared" si="33"/>
        <v/>
      </c>
      <c r="AD206" s="8" t="str">
        <f>IFERROR(AC206-IFERROR(VLOOKUP(A206,BDNãoCont[],14,FALSE),VLOOKUP(A206,BDContábil[],17,FALSE)+VLOOKUP(A206,BDContábil[],18,FALSE)),"")</f>
        <v/>
      </c>
      <c r="AE206" s="8">
        <f>VLOOKUP(A206,BDContábil[],5,FALSE)</f>
        <v>7547022.8499999996</v>
      </c>
      <c r="AF206" s="8">
        <f>-VLOOKUP(A206,BDContábil[],10,FALSE)</f>
        <v>12777450.440000001</v>
      </c>
      <c r="AG206" t="str">
        <f>'Demonstrativos a plotar'!A206</f>
        <v>CERR</v>
      </c>
      <c r="AH206" s="38" t="str">
        <f>IF(OR(IF(Reclassificado,Indicadores[[#This Row],[Ranking Financeiro Ajustado]],Indicadores[[#This Row],[Rating IFF]])="",E206&lt;&gt;"Grande",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6" s="38" t="str">
        <f>IF(OR(Indicadores[[#This Row],[Ranking Financeiro Ajustado]]="",E206&lt;&gt;"Grande",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6" s="38" t="str">
        <f>RIGHT(Indicadores[[#This Row],[Ano Ranking Financeiro]],1)</f>
        <v/>
      </c>
      <c r="AK206" s="39" t="e">
        <f>IF(Indicadores[[#This Row],[Div - At Reg/ Ebitda]]&lt;1,"A",IF(Indicadores[[#This Row],[Div - At Reg/ Ebitda]]&lt;2.5,"B",IF(Indicadores[[#This Row],[Div - At Reg/ Ebitda]]&lt;3.7,"C","D")))</f>
        <v>#VALUE!</v>
      </c>
      <c r="AL206" s="39"/>
      <c r="AM206" s="39" t="s">
        <v>840</v>
      </c>
      <c r="AN206" s="39" t="str">
        <f>IFERROR(Indicadores[[#This Row],[EBIT Aj]]/(Indicadores[[#This Row],[DF Ajust]]+Indicadores[[#This Row],[Dívidas CP]]),"")</f>
        <v/>
      </c>
      <c r="AO206" s="39" t="str">
        <f t="shared" si="34"/>
        <v/>
      </c>
      <c r="AP206" s="39" t="str">
        <f t="shared" si="35"/>
        <v/>
      </c>
      <c r="AQ206" s="39" t="str">
        <f>IFERROR((VLOOKUP(A206,BDContábil[],15,FALSE)-VLOOKUP(A206,BDContábil[],9,FALSE))/Indicadores[[#This Row],[EBITDA Utilizado]],"")</f>
        <v/>
      </c>
      <c r="AR206" s="39" t="str">
        <f>IFERROR(VLOOKUP(A206,BDContábil[],23,FALSE)/Indicadores[[#This Row],[EBITDA Utilizado]],"")</f>
        <v/>
      </c>
      <c r="AS206" s="39" t="str">
        <f>IFERROR((VLOOKUP(A206,BDContábil[],9,FALSE)+VLOOKUP(A206,BDContábil[],10,FALSE))/Indicadores[[#This Row],[EBITDA Utilizado]],"")</f>
        <v/>
      </c>
      <c r="AT206" s="39" t="e">
        <f>Indicadores[[#This Row],[Dív Líqu/ Ebitda]]-Indicadores[[#This Row],[Ativos Reg/ Ebitda]]</f>
        <v>#VALUE!</v>
      </c>
      <c r="AU206" s="39" t="str">
        <f>IFERROR(VLOOKUP(A206,BDNãoCont[],11,FALSE),"")</f>
        <v/>
      </c>
      <c r="AV206" s="39" t="str">
        <f>IFERROR(AC206*IF(TipoEbitda="Normal",1,IF(TipoEbitda="Aj a Provisões",1-DifEditaAjProv,1-DifEditaAjProveOutros))/(VLOOKUP(A206,BDNãoCont[],14,FALSE)+VLOOKUP(A206,BDNãoCont[],15,FALSE)),"")</f>
        <v/>
      </c>
      <c r="AW206" s="39" t="str">
        <f>IFERROR(Indicadores[[#This Row],[EBIT Aj]]/Indicadores[[#This Row],[Capital Investido]]*100,"")</f>
        <v/>
      </c>
      <c r="AX206" s="51">
        <f>IF(Indicadores[[#This Row],[Patrimônio Líquido]]&lt;0,"",Indicadores[[#This Row],[Lucro Líquido]]/Indicadores[[#This Row],[Patrimônio Líquido]]*100)</f>
        <v>-33.782227151437368</v>
      </c>
      <c r="AY206" s="51"/>
      <c r="AZ206" s="39" t="str">
        <f>IF(OR(Indicadores[[#This Row],[Rating Operacional]]="",E206&lt;&gt;"Grande",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6" s="39" t="str">
        <f>IFERROR(VLOOKUP(Indicadores[[#This Row],[Concatenado]],TabRankingEficiência[],13,FALSE),"")</f>
        <v/>
      </c>
      <c r="BB206" s="39" t="str">
        <f>IFERROR(VLOOKUP(Indicadores[[#This Row],[Concatenado]],TabRankingEficiência[],12,FALSE),"")</f>
        <v/>
      </c>
      <c r="BC206" s="39" t="str">
        <f>IFERROR(VLOOKUP(Indicadores[[#This Row],[Concatenado]],TabRankingEficiência[],11,FALSE),"")</f>
        <v/>
      </c>
    </row>
    <row r="207" spans="1:55" ht="15" hidden="1" x14ac:dyDescent="0.25">
      <c r="A207" t="str">
        <f t="shared" si="27"/>
        <v>CERR2010</v>
      </c>
      <c r="B207">
        <f>'Demonstrativos a plotar'!B207</f>
        <v>2010</v>
      </c>
      <c r="C207" s="38" t="str">
        <f t="shared" si="28"/>
        <v/>
      </c>
      <c r="D207" s="38" t="str">
        <f>IFERROR(VLOOKUP(Indicadores[[#This Row],[Concatenado]],TabRankingEficiência[],IF(TipoEbitda="Normal",14,IF(TipoEbitda="Recorrente",15,16)),FALSE),"")</f>
        <v/>
      </c>
      <c r="E207" t="str">
        <f>IF(OR(Tamanho="Todas",VLOOKUP(AG207,Empresas[], 4,FALSE)="Mais de 200m"), "Grande","")</f>
        <v>Grande</v>
      </c>
      <c r="F207" s="71" t="b">
        <f>IF(VLOOKUP(AG207,Empresas[], 6,FALSE), TRUE,FALSE)</f>
        <v>1</v>
      </c>
      <c r="G207" t="b">
        <f>IF(VLOOKUP(AG207,Empresas[], 5,FALSE), TRUE,FALSE)</f>
        <v>1</v>
      </c>
      <c r="H207" s="71" t="b">
        <f>IF(VLOOKUP(AG207,Empresas[],7,FALSE), TRUE,FALSE)</f>
        <v>0</v>
      </c>
      <c r="I207" s="9" t="str">
        <f t="shared" si="29"/>
        <v/>
      </c>
      <c r="J207" s="1" t="str">
        <f t="shared" si="30"/>
        <v/>
      </c>
      <c r="K207" s="1" t="str">
        <f t="shared" si="31"/>
        <v/>
      </c>
      <c r="L207" s="1" t="str">
        <f t="shared" si="32"/>
        <v/>
      </c>
      <c r="M207" s="8" t="str">
        <f>IFERROR(VLOOKUP(A207,BDNãoCont[],18,FALSE),"")</f>
        <v/>
      </c>
      <c r="N207" s="7">
        <f>IFERROR(VLOOKUP(A207,BDNãoCont[],13),"")</f>
        <v>0.10315746632648146</v>
      </c>
      <c r="O207" s="84">
        <f>IFERROR(VLOOKUP(A207,BDContábil[],21,FALSE),"")</f>
        <v>-45761536.169999994</v>
      </c>
      <c r="P207" s="84">
        <f>IFERROR(-VLOOKUP(A207,BDContábil[],11,FALSE),"")</f>
        <v>37546907.490000002</v>
      </c>
      <c r="Q207" s="84" t="str">
        <f>IFERROR(VLOOKUP(A207,BDNãoCont[],3,FALSE),"")</f>
        <v/>
      </c>
      <c r="R207" s="84">
        <f>VLOOKUP(A207,BDContábil[],15,FALSE)-VLOOKUP(A207,BDContábil[],9,FALSE)</f>
        <v>21524146.939999998</v>
      </c>
      <c r="S207" s="84">
        <f>VLOOKUP(A207,BDContábil[],23,FALSE)</f>
        <v>2496658.85</v>
      </c>
      <c r="T207" s="84">
        <f>VLOOKUP(A207,BDContábil[],16,FALSE)</f>
        <v>100459334.41999996</v>
      </c>
      <c r="U207" s="84" t="str">
        <f>IFERROR((1/VLOOKUP(Indicadores[[#This Row],[Concatenado]],TabRankingEficiência[],11,FALSE))*(Indicadores[[#This Row],[EBITDA Normal]]-VLOOKUP(A207,BDNãoCont[],14,FALSE)),"")</f>
        <v/>
      </c>
      <c r="V207" s="84" t="str">
        <f>IFERROR(VLOOKUP(A207,BDNãoCont[],14,FALSE),"")</f>
        <v/>
      </c>
      <c r="W207" s="84" t="str">
        <f>IFERROR(Indicadores[[#This Row],[EBITDA Normal]]-Indicadores[[#This Row],[Depreciação Regulatória]],"")</f>
        <v/>
      </c>
      <c r="X207" s="84" t="str">
        <f>IFERROR(Indicadores[[#This Row],[EBITDA AJ (com variações de mercado)]]-Indicadores[[#This Row],[Depreciação Regulatória]],"")</f>
        <v/>
      </c>
      <c r="Y207" s="84" t="str">
        <f>IFERROR(Indicadores[[#This Row],[EBITDA Recorrente]]-Indicadores[[#This Row],[Depreciação Regulatória]],"")</f>
        <v/>
      </c>
      <c r="Z207" s="8">
        <f>VLOOKUP(A207,BDContábil[],8,FALSE)</f>
        <v>-33006253.649999995</v>
      </c>
      <c r="AA207" s="8" t="str">
        <f>IFERROR((VLOOKUP(A207,TabRankingEficiência[],12,FALSE)*VLOOKUP(A207,BDNãoCont[],15,FALSE))+VLOOKUP(A207,BDNãoCont[],14,FALSE),"")</f>
        <v/>
      </c>
      <c r="AB207" s="8" t="str">
        <f>IFERROR((VLOOKUP(A207,TabRankingEficiência[],13,FALSE)*VLOOKUP(A207,BDNãoCont[],15,FALSE))+VLOOKUP(A207,BDNãoCont[],14,FALSE),"")</f>
        <v/>
      </c>
      <c r="AC207" s="8" t="str">
        <f t="shared" si="33"/>
        <v/>
      </c>
      <c r="AD207" s="8" t="str">
        <f>IFERROR(AC207-IFERROR(VLOOKUP(A207,BDNãoCont[],14,FALSE),VLOOKUP(A207,BDContábil[],17,FALSE)+VLOOKUP(A207,BDContábil[],18,FALSE)),"")</f>
        <v/>
      </c>
      <c r="AE207" s="8">
        <f>VLOOKUP(A207,BDContábil[],5,FALSE)</f>
        <v>2714362.54</v>
      </c>
      <c r="AF207" s="8">
        <f>-VLOOKUP(A207,BDContábil[],10,FALSE)</f>
        <v>763808.98</v>
      </c>
      <c r="AG207" t="str">
        <f>'Demonstrativos a plotar'!A207</f>
        <v>CERR</v>
      </c>
      <c r="AH207" s="38" t="str">
        <f>IF(OR(IF(Reclassificado,Indicadores[[#This Row],[Ranking Financeiro Ajustado]],Indicadores[[#This Row],[Rating IFF]])="",E207&lt;&gt;"Grande",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7" s="38" t="str">
        <f>IF(OR(Indicadores[[#This Row],[Ranking Financeiro Ajustado]]="",E207&lt;&gt;"Grande",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7" s="38" t="str">
        <f>RIGHT(Indicadores[[#This Row],[Ano Ranking Financeiro]],1)</f>
        <v/>
      </c>
      <c r="AK207" s="39" t="e">
        <f>IF(Indicadores[[#This Row],[Div - At Reg/ Ebitda]]&lt;1,"A",IF(Indicadores[[#This Row],[Div - At Reg/ Ebitda]]&lt;2.5,"B",IF(Indicadores[[#This Row],[Div - At Reg/ Ebitda]]&lt;3.7,"C","D")))</f>
        <v>#VALUE!</v>
      </c>
      <c r="AL207" s="39"/>
      <c r="AM207" s="39" t="s">
        <v>840</v>
      </c>
      <c r="AN207" s="39" t="str">
        <f>IFERROR(Indicadores[[#This Row],[EBIT Aj]]/(Indicadores[[#This Row],[DF Ajust]]+Indicadores[[#This Row],[Dívidas CP]]),"")</f>
        <v/>
      </c>
      <c r="AO207" s="39" t="str">
        <f t="shared" si="34"/>
        <v/>
      </c>
      <c r="AP207" s="39" t="str">
        <f t="shared" si="35"/>
        <v/>
      </c>
      <c r="AQ207" s="39" t="str">
        <f>IFERROR((VLOOKUP(A207,BDContábil[],15,FALSE)-VLOOKUP(A207,BDContábil[],9,FALSE))/Indicadores[[#This Row],[EBITDA Utilizado]],"")</f>
        <v/>
      </c>
      <c r="AR207" s="39" t="str">
        <f>IFERROR(VLOOKUP(A207,BDContábil[],23,FALSE)/Indicadores[[#This Row],[EBITDA Utilizado]],"")</f>
        <v/>
      </c>
      <c r="AS207" s="39" t="str">
        <f>IFERROR((VLOOKUP(A207,BDContábil[],9,FALSE)+VLOOKUP(A207,BDContábil[],10,FALSE))/Indicadores[[#This Row],[EBITDA Utilizado]],"")</f>
        <v/>
      </c>
      <c r="AT207" s="39" t="e">
        <f>Indicadores[[#This Row],[Dív Líqu/ Ebitda]]-Indicadores[[#This Row],[Ativos Reg/ Ebitda]]</f>
        <v>#VALUE!</v>
      </c>
      <c r="AU207" s="39" t="str">
        <f>IFERROR(VLOOKUP(A207,BDNãoCont[],11,FALSE),"")</f>
        <v/>
      </c>
      <c r="AV207" s="39" t="str">
        <f>IFERROR(AC207*IF(TipoEbitda="Normal",1,IF(TipoEbitda="Aj a Provisões",1-DifEditaAjProv,1-DifEditaAjProveOutros))/(VLOOKUP(A207,BDNãoCont[],14,FALSE)+VLOOKUP(A207,BDNãoCont[],15,FALSE)),"")</f>
        <v/>
      </c>
      <c r="AW207" s="39" t="str">
        <f>IFERROR(Indicadores[[#This Row],[EBIT Aj]]/Indicadores[[#This Row],[Capital Investido]]*100,"")</f>
        <v/>
      </c>
      <c r="AX207" s="51">
        <f>IF(Indicadores[[#This Row],[Patrimônio Líquido]]&lt;0,"",Indicadores[[#This Row],[Lucro Líquido]]/Indicadores[[#This Row],[Patrimônio Líquido]]*100)</f>
        <v>-45.552298782590334</v>
      </c>
      <c r="AY207" s="51"/>
      <c r="AZ207" s="39" t="str">
        <f>IF(OR(Indicadores[[#This Row],[Rating Operacional]]="",E207&lt;&gt;"Grande",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7" s="39" t="str">
        <f>IFERROR(VLOOKUP(Indicadores[[#This Row],[Concatenado]],TabRankingEficiência[],13,FALSE),"")</f>
        <v/>
      </c>
      <c r="BB207" s="39" t="str">
        <f>IFERROR(VLOOKUP(Indicadores[[#This Row],[Concatenado]],TabRankingEficiência[],12,FALSE),"")</f>
        <v/>
      </c>
      <c r="BC207" s="39" t="str">
        <f>IFERROR(VLOOKUP(Indicadores[[#This Row],[Concatenado]],TabRankingEficiência[],11,FALSE),"")</f>
        <v/>
      </c>
    </row>
    <row r="208" spans="1:55" ht="15" hidden="1" x14ac:dyDescent="0.25">
      <c r="A208" t="str">
        <f t="shared" si="27"/>
        <v>CERR2011</v>
      </c>
      <c r="B208">
        <f>'Demonstrativos a plotar'!B208</f>
        <v>2011</v>
      </c>
      <c r="C208" s="38" t="str">
        <f t="shared" si="28"/>
        <v/>
      </c>
      <c r="D208" s="38" t="str">
        <f>IFERROR(VLOOKUP(Indicadores[[#This Row],[Concatenado]],TabRankingEficiência[],IF(TipoEbitda="Normal",14,IF(TipoEbitda="Recorrente",15,16)),FALSE),"")</f>
        <v/>
      </c>
      <c r="E208" t="str">
        <f>IF(OR(Tamanho="Todas",VLOOKUP(AG208,Empresas[], 4,FALSE)="Mais de 200m"), "Grande","")</f>
        <v>Grande</v>
      </c>
      <c r="F208" s="71" t="b">
        <f>IF(VLOOKUP(AG208,Empresas[], 6,FALSE), TRUE,FALSE)</f>
        <v>1</v>
      </c>
      <c r="G208" t="b">
        <f>IF(VLOOKUP(AG208,Empresas[], 5,FALSE), TRUE,FALSE)</f>
        <v>1</v>
      </c>
      <c r="H208" s="71" t="b">
        <f>IF(VLOOKUP(AG208,Empresas[],7,FALSE), TRUE,FALSE)</f>
        <v>0</v>
      </c>
      <c r="I208" s="9" t="str">
        <f t="shared" si="29"/>
        <v/>
      </c>
      <c r="J208" s="1" t="str">
        <f t="shared" si="30"/>
        <v/>
      </c>
      <c r="K208" s="1" t="str">
        <f t="shared" si="31"/>
        <v/>
      </c>
      <c r="L208" s="1" t="str">
        <f t="shared" si="32"/>
        <v/>
      </c>
      <c r="M208" s="8" t="str">
        <f>IFERROR(VLOOKUP(A208,BDNãoCont[],18,FALSE),"")</f>
        <v/>
      </c>
      <c r="N208" s="7">
        <f>IFERROR(VLOOKUP(A208,BDNãoCont[],13),"")</f>
        <v>0.10315746632648146</v>
      </c>
      <c r="O208" s="84">
        <f>IFERROR(VLOOKUP(A208,BDContábil[],21,FALSE),"")</f>
        <v>-5837088.5899999849</v>
      </c>
      <c r="P208" s="84">
        <f>IFERROR(-VLOOKUP(A208,BDContábil[],11,FALSE),"")</f>
        <v>40303912.060000002</v>
      </c>
      <c r="Q208" s="84" t="str">
        <f>IFERROR(VLOOKUP(A208,BDNãoCont[],3,FALSE),"")</f>
        <v/>
      </c>
      <c r="R208" s="84">
        <f>VLOOKUP(A208,BDContábil[],15,FALSE)-VLOOKUP(A208,BDContábil[],9,FALSE)</f>
        <v>19417997.710000001</v>
      </c>
      <c r="S208" s="84">
        <f>VLOOKUP(A208,BDContábil[],23,FALSE)</f>
        <v>1067770.3</v>
      </c>
      <c r="T208" s="84">
        <f>VLOOKUP(A208,BDContábil[],16,FALSE)</f>
        <v>87371718.420000017</v>
      </c>
      <c r="U208" s="84" t="str">
        <f>IFERROR((1/VLOOKUP(Indicadores[[#This Row],[Concatenado]],TabRankingEficiência[],11,FALSE))*(Indicadores[[#This Row],[EBITDA Normal]]-VLOOKUP(A208,BDNãoCont[],14,FALSE)),"")</f>
        <v/>
      </c>
      <c r="V208" s="84" t="str">
        <f>IFERROR(VLOOKUP(A208,BDNãoCont[],14,FALSE),"")</f>
        <v/>
      </c>
      <c r="W208" s="84" t="str">
        <f>IFERROR(Indicadores[[#This Row],[EBITDA Normal]]-Indicadores[[#This Row],[Depreciação Regulatória]],"")</f>
        <v/>
      </c>
      <c r="X208" s="84" t="str">
        <f>IFERROR(Indicadores[[#This Row],[EBITDA AJ (com variações de mercado)]]-Indicadores[[#This Row],[Depreciação Regulatória]],"")</f>
        <v/>
      </c>
      <c r="Y208" s="84" t="str">
        <f>IFERROR(Indicadores[[#This Row],[EBITDA Recorrente]]-Indicadores[[#This Row],[Depreciação Regulatória]],"")</f>
        <v/>
      </c>
      <c r="Z208" s="8">
        <f>VLOOKUP(A208,BDContábil[],8,FALSE)</f>
        <v>-20144553.449999969</v>
      </c>
      <c r="AA208" s="8" t="str">
        <f>IFERROR((VLOOKUP(A208,TabRankingEficiência[],12,FALSE)*VLOOKUP(A208,BDNãoCont[],15,FALSE))+VLOOKUP(A208,BDNãoCont[],14,FALSE),"")</f>
        <v/>
      </c>
      <c r="AB208" s="8" t="str">
        <f>IFERROR((VLOOKUP(A208,TabRankingEficiência[],13,FALSE)*VLOOKUP(A208,BDNãoCont[],15,FALSE))+VLOOKUP(A208,BDNãoCont[],14,FALSE),"")</f>
        <v/>
      </c>
      <c r="AC208" s="8" t="str">
        <f t="shared" si="33"/>
        <v/>
      </c>
      <c r="AD208" s="8" t="str">
        <f>IFERROR(AC208-IFERROR(VLOOKUP(A208,BDNãoCont[],14,FALSE),VLOOKUP(A208,BDContábil[],17,FALSE)+VLOOKUP(A208,BDContábil[],18,FALSE)),"")</f>
        <v/>
      </c>
      <c r="AE208" s="8">
        <f>VLOOKUP(A208,BDContábil[],5,FALSE)</f>
        <v>3109683.22</v>
      </c>
      <c r="AF208" s="8">
        <f>-VLOOKUP(A208,BDContábil[],10,FALSE)</f>
        <v>2759652.42</v>
      </c>
      <c r="AG208" t="str">
        <f>'Demonstrativos a plotar'!A208</f>
        <v>CERR</v>
      </c>
      <c r="AH208" s="38" t="str">
        <f>IF(OR(IF(Reclassificado,Indicadores[[#This Row],[Ranking Financeiro Ajustado]],Indicadores[[#This Row],[Rating IFF]])="",E208&lt;&gt;"Grande",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8" s="38" t="str">
        <f>IF(OR(Indicadores[[#This Row],[Ranking Financeiro Ajustado]]="",E208&lt;&gt;"Grande",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8" s="38" t="str">
        <f>RIGHT(Indicadores[[#This Row],[Ano Ranking Financeiro]],1)</f>
        <v/>
      </c>
      <c r="AK208" s="39" t="e">
        <f>IF(Indicadores[[#This Row],[Div - At Reg/ Ebitda]]&lt;1,"A",IF(Indicadores[[#This Row],[Div - At Reg/ Ebitda]]&lt;2.5,"B",IF(Indicadores[[#This Row],[Div - At Reg/ Ebitda]]&lt;3.7,"C","D")))</f>
        <v>#VALUE!</v>
      </c>
      <c r="AL208" s="39"/>
      <c r="AM208" s="39" t="s">
        <v>840</v>
      </c>
      <c r="AN208" s="39" t="str">
        <f>IFERROR(Indicadores[[#This Row],[EBIT Aj]]/(Indicadores[[#This Row],[DF Ajust]]+Indicadores[[#This Row],[Dívidas CP]]),"")</f>
        <v/>
      </c>
      <c r="AO208" s="39" t="str">
        <f t="shared" si="34"/>
        <v/>
      </c>
      <c r="AP208" s="39" t="str">
        <f t="shared" si="35"/>
        <v/>
      </c>
      <c r="AQ208" s="39" t="str">
        <f>IFERROR((VLOOKUP(A208,BDContábil[],15,FALSE)-VLOOKUP(A208,BDContábil[],9,FALSE))/Indicadores[[#This Row],[EBITDA Utilizado]],"")</f>
        <v/>
      </c>
      <c r="AR208" s="39" t="str">
        <f>IFERROR(VLOOKUP(A208,BDContábil[],23,FALSE)/Indicadores[[#This Row],[EBITDA Utilizado]],"")</f>
        <v/>
      </c>
      <c r="AS208" s="39" t="str">
        <f>IFERROR((VLOOKUP(A208,BDContábil[],9,FALSE)+VLOOKUP(A208,BDContábil[],10,FALSE))/Indicadores[[#This Row],[EBITDA Utilizado]],"")</f>
        <v/>
      </c>
      <c r="AT208" s="39" t="e">
        <f>Indicadores[[#This Row],[Dív Líqu/ Ebitda]]-Indicadores[[#This Row],[Ativos Reg/ Ebitda]]</f>
        <v>#VALUE!</v>
      </c>
      <c r="AU208" s="39" t="str">
        <f>IFERROR(VLOOKUP(A208,BDNãoCont[],11,FALSE),"")</f>
        <v/>
      </c>
      <c r="AV208" s="39" t="str">
        <f>IFERROR(AC208*IF(TipoEbitda="Normal",1,IF(TipoEbitda="Aj a Provisões",1-DifEditaAjProv,1-DifEditaAjProveOutros))/(VLOOKUP(A208,BDNãoCont[],14,FALSE)+VLOOKUP(A208,BDNãoCont[],15,FALSE)),"")</f>
        <v/>
      </c>
      <c r="AW208" s="39" t="str">
        <f>IFERROR(Indicadores[[#This Row],[EBIT Aj]]/Indicadores[[#This Row],[Capital Investido]]*100,"")</f>
        <v/>
      </c>
      <c r="AX208" s="51">
        <f>IF(Indicadores[[#This Row],[Patrimônio Líquido]]&lt;0,"",Indicadores[[#This Row],[Lucro Líquido]]/Indicadores[[#This Row],[Patrimônio Líquido]]*100)</f>
        <v>-6.680752874678304</v>
      </c>
      <c r="AY208" s="51"/>
      <c r="AZ208" s="39" t="str">
        <f>IF(OR(Indicadores[[#This Row],[Rating Operacional]]="",E208&lt;&gt;"Grande",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8" s="39" t="str">
        <f>IFERROR(VLOOKUP(Indicadores[[#This Row],[Concatenado]],TabRankingEficiência[],13,FALSE),"")</f>
        <v/>
      </c>
      <c r="BB208" s="39" t="str">
        <f>IFERROR(VLOOKUP(Indicadores[[#This Row],[Concatenado]],TabRankingEficiência[],12,FALSE),"")</f>
        <v/>
      </c>
      <c r="BC208" s="39" t="str">
        <f>IFERROR(VLOOKUP(Indicadores[[#This Row],[Concatenado]],TabRankingEficiência[],11,FALSE),"")</f>
        <v/>
      </c>
    </row>
    <row r="209" spans="1:55" ht="15" hidden="1" x14ac:dyDescent="0.25">
      <c r="A209" t="str">
        <f t="shared" si="27"/>
        <v>CFLO2007</v>
      </c>
      <c r="B209">
        <f>'Demonstrativos a plotar'!B209</f>
        <v>2007</v>
      </c>
      <c r="C209" s="38" t="str">
        <f t="shared" si="28"/>
        <v/>
      </c>
      <c r="D209" s="38" t="str">
        <f>IFERROR(VLOOKUP(Indicadores[[#This Row],[Concatenado]],TabRankingEficiência[],IF(TipoEbitda="Normal",14,IF(TipoEbitda="Recorrente",15,16)),FALSE),"")</f>
        <v/>
      </c>
      <c r="E209" t="str">
        <f>IF(OR(Tamanho="Todas",VLOOKUP(AG209,Empresas[], 4,FALSE)="Mais de 200m"), "Grande","")</f>
        <v>Grande</v>
      </c>
      <c r="F209" s="71" t="b">
        <f>IF(VLOOKUP(AG209,Empresas[], 6,FALSE), TRUE,FALSE)</f>
        <v>0</v>
      </c>
      <c r="G209" t="b">
        <f>IF(VLOOKUP(AG209,Empresas[], 5,FALSE), TRUE,FALSE)</f>
        <v>0</v>
      </c>
      <c r="H209" s="71" t="b">
        <f>IF(VLOOKUP(AG209,Empresas[],7,FALSE), TRUE,FALSE)</f>
        <v>0</v>
      </c>
      <c r="I209" s="9" t="str">
        <f t="shared" si="29"/>
        <v/>
      </c>
      <c r="J209" s="1" t="str">
        <f t="shared" si="30"/>
        <v/>
      </c>
      <c r="K209" s="1" t="str">
        <f t="shared" si="31"/>
        <v/>
      </c>
      <c r="L209" s="1" t="str">
        <f t="shared" si="32"/>
        <v/>
      </c>
      <c r="M209" s="8" t="str">
        <f>IFERROR(VLOOKUP(A209,BDNãoCont[],18,FALSE),"")</f>
        <v/>
      </c>
      <c r="N209" s="7">
        <f>IFERROR(VLOOKUP(A209,BDNãoCont[],13),"")</f>
        <v>0.10315746632648146</v>
      </c>
      <c r="O209" s="84">
        <f>IFERROR(VLOOKUP(A209,BDContábil[],21,FALSE),"")</f>
        <v>3668631.1099999892</v>
      </c>
      <c r="P209" s="84">
        <f>IFERROR(-VLOOKUP(A209,BDContábil[],11,FALSE),"")</f>
        <v>10169115.350000001</v>
      </c>
      <c r="Q209" s="84" t="str">
        <f>IFERROR(VLOOKUP(A209,BDNãoCont[],3,FALSE),"")</f>
        <v/>
      </c>
      <c r="R209" s="84">
        <f>VLOOKUP(A209,BDContábil[],15,FALSE)-VLOOKUP(A209,BDContábil[],9,FALSE)</f>
        <v>3074033.9700000007</v>
      </c>
      <c r="S209" s="84">
        <f>VLOOKUP(A209,BDContábil[],23,FALSE)</f>
        <v>483392.22000000009</v>
      </c>
      <c r="T209" s="84">
        <f>VLOOKUP(A209,BDContábil[],16,FALSE)</f>
        <v>22830566.359999981</v>
      </c>
      <c r="U209" s="84" t="str">
        <f>IFERROR((1/VLOOKUP(Indicadores[[#This Row],[Concatenado]],TabRankingEficiência[],11,FALSE))*(Indicadores[[#This Row],[EBITDA Normal]]-VLOOKUP(A209,BDNãoCont[],14,FALSE)),"")</f>
        <v/>
      </c>
      <c r="V209" s="84" t="str">
        <f>IFERROR(VLOOKUP(A209,BDNãoCont[],14,FALSE),"")</f>
        <v/>
      </c>
      <c r="W209" s="84" t="str">
        <f>IFERROR(Indicadores[[#This Row],[EBITDA Normal]]-Indicadores[[#This Row],[Depreciação Regulatória]],"")</f>
        <v/>
      </c>
      <c r="X209" s="84" t="str">
        <f>IFERROR(Indicadores[[#This Row],[EBITDA AJ (com variações de mercado)]]-Indicadores[[#This Row],[Depreciação Regulatória]],"")</f>
        <v/>
      </c>
      <c r="Y209" s="84" t="str">
        <f>IFERROR(Indicadores[[#This Row],[EBITDA Recorrente]]-Indicadores[[#This Row],[Depreciação Regulatória]],"")</f>
        <v/>
      </c>
      <c r="Z209" s="8">
        <f>VLOOKUP(A209,BDContábil[],8,FALSE)</f>
        <v>7330040.5499999896</v>
      </c>
      <c r="AA209" s="8" t="str">
        <f>IFERROR((VLOOKUP(A209,TabRankingEficiência[],12,FALSE)*VLOOKUP(A209,BDNãoCont[],15,FALSE))+VLOOKUP(A209,BDNãoCont[],14,FALSE),"")</f>
        <v/>
      </c>
      <c r="AB209" s="8" t="str">
        <f>IFERROR((VLOOKUP(A209,TabRankingEficiência[],13,FALSE)*VLOOKUP(A209,BDNãoCont[],15,FALSE))+VLOOKUP(A209,BDNãoCont[],14,FALSE),"")</f>
        <v/>
      </c>
      <c r="AC209" s="8" t="str">
        <f t="shared" si="33"/>
        <v/>
      </c>
      <c r="AD209" s="8" t="str">
        <f>IFERROR(AC209-IFERROR(VLOOKUP(A209,BDNãoCont[],14,FALSE),VLOOKUP(A209,BDContábil[],17,FALSE)+VLOOKUP(A209,BDContábil[],18,FALSE)),"")</f>
        <v/>
      </c>
      <c r="AE209" s="8">
        <f>VLOOKUP(A209,BDContábil[],5,FALSE)</f>
        <v>1560510.1800000002</v>
      </c>
      <c r="AF209" s="8">
        <f>-VLOOKUP(A209,BDContábil[],10,FALSE)</f>
        <v>4339750.57</v>
      </c>
      <c r="AG209" t="str">
        <f>'Demonstrativos a plotar'!A209</f>
        <v>CFLO</v>
      </c>
      <c r="AH209" s="38" t="str">
        <f>IF(OR(IF(Reclassificado,Indicadores[[#This Row],[Ranking Financeiro Ajustado]],Indicadores[[#This Row],[Rating IFF]])="",E209&lt;&gt;"Grande",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09" s="38" t="str">
        <f>IF(OR(Indicadores[[#This Row],[Ranking Financeiro Ajustado]]="",E209&lt;&gt;"Grande",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09" s="38" t="str">
        <f>RIGHT(Indicadores[[#This Row],[Ano Ranking Financeiro]],1)</f>
        <v/>
      </c>
      <c r="AK209" s="39" t="e">
        <f>IF(Indicadores[[#This Row],[Div - At Reg/ Ebitda]]&lt;1,"A",IF(Indicadores[[#This Row],[Div - At Reg/ Ebitda]]&lt;2.5,"B",IF(Indicadores[[#This Row],[Div - At Reg/ Ebitda]]&lt;3.7,"C","D")))</f>
        <v>#VALUE!</v>
      </c>
      <c r="AL209" s="39"/>
      <c r="AM209" s="39" t="s">
        <v>840</v>
      </c>
      <c r="AN209" s="39" t="str">
        <f>IFERROR(Indicadores[[#This Row],[EBIT Aj]]/(Indicadores[[#This Row],[DF Ajust]]+Indicadores[[#This Row],[Dívidas CP]]),"")</f>
        <v/>
      </c>
      <c r="AO209" s="39" t="str">
        <f t="shared" si="34"/>
        <v/>
      </c>
      <c r="AP209" s="39" t="str">
        <f t="shared" si="35"/>
        <v/>
      </c>
      <c r="AQ209" s="39" t="str">
        <f>IFERROR((VLOOKUP(A209,BDContábil[],15,FALSE)-VLOOKUP(A209,BDContábil[],9,FALSE))/Indicadores[[#This Row],[EBITDA Utilizado]],"")</f>
        <v/>
      </c>
      <c r="AR209" s="39" t="str">
        <f>IFERROR(VLOOKUP(A209,BDContábil[],23,FALSE)/Indicadores[[#This Row],[EBITDA Utilizado]],"")</f>
        <v/>
      </c>
      <c r="AS209" s="39" t="str">
        <f>IFERROR((VLOOKUP(A209,BDContábil[],9,FALSE)+VLOOKUP(A209,BDContábil[],10,FALSE))/Indicadores[[#This Row],[EBITDA Utilizado]],"")</f>
        <v/>
      </c>
      <c r="AT209" s="39" t="e">
        <f>Indicadores[[#This Row],[Dív Líqu/ Ebitda]]-Indicadores[[#This Row],[Ativos Reg/ Ebitda]]</f>
        <v>#VALUE!</v>
      </c>
      <c r="AU209" s="39" t="str">
        <f>IFERROR(VLOOKUP(A209,BDNãoCont[],11,FALSE),"")</f>
        <v/>
      </c>
      <c r="AV209" s="39" t="str">
        <f>IFERROR(AC209*IF(TipoEbitda="Normal",1,IF(TipoEbitda="Aj a Provisões",1-DifEditaAjProv,1-DifEditaAjProveOutros))/(VLOOKUP(A209,BDNãoCont[],14,FALSE)+VLOOKUP(A209,BDNãoCont[],15,FALSE)),"")</f>
        <v/>
      </c>
      <c r="AW209" s="39" t="str">
        <f>IFERROR(Indicadores[[#This Row],[EBIT Aj]]/Indicadores[[#This Row],[Capital Investido]]*100,"")</f>
        <v/>
      </c>
      <c r="AX209" s="51">
        <f>IF(Indicadores[[#This Row],[Patrimônio Líquido]]&lt;0,"",Indicadores[[#This Row],[Lucro Líquido]]/Indicadores[[#This Row],[Patrimônio Líquido]]*100)</f>
        <v>16.068944817889275</v>
      </c>
      <c r="AY209" s="51"/>
      <c r="AZ209" s="39" t="str">
        <f>IF(OR(Indicadores[[#This Row],[Rating Operacional]]="",E209&lt;&gt;"Grande",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09" s="39" t="str">
        <f>IFERROR(VLOOKUP(Indicadores[[#This Row],[Concatenado]],TabRankingEficiência[],13,FALSE),"")</f>
        <v/>
      </c>
      <c r="BB209" s="39" t="str">
        <f>IFERROR(VLOOKUP(Indicadores[[#This Row],[Concatenado]],TabRankingEficiência[],12,FALSE),"")</f>
        <v/>
      </c>
      <c r="BC209" s="39" t="str">
        <f>IFERROR(VLOOKUP(Indicadores[[#This Row],[Concatenado]],TabRankingEficiência[],11,FALSE),"")</f>
        <v/>
      </c>
    </row>
    <row r="210" spans="1:55" ht="15" hidden="1" x14ac:dyDescent="0.25">
      <c r="A210" t="str">
        <f t="shared" si="27"/>
        <v>CFLO2008</v>
      </c>
      <c r="B210">
        <f>'Demonstrativos a plotar'!B210</f>
        <v>2008</v>
      </c>
      <c r="C210" s="38" t="str">
        <f t="shared" si="28"/>
        <v>A</v>
      </c>
      <c r="D210" s="38" t="str">
        <f>IFERROR(VLOOKUP(Indicadores[[#This Row],[Concatenado]],TabRankingEficiência[],IF(TipoEbitda="Normal",14,IF(TipoEbitda="Recorrente",15,16)),FALSE),"")</f>
        <v>C</v>
      </c>
      <c r="E210" t="str">
        <f>IF(OR(Tamanho="Todas",VLOOKUP(AG210,Empresas[], 4,FALSE)="Mais de 200m"), "Grande","")</f>
        <v>Grande</v>
      </c>
      <c r="F210" s="71" t="b">
        <f>IF(VLOOKUP(AG210,Empresas[], 6,FALSE), TRUE,FALSE)</f>
        <v>0</v>
      </c>
      <c r="G210" t="b">
        <f>IF(VLOOKUP(AG210,Empresas[], 5,FALSE), TRUE,FALSE)</f>
        <v>0</v>
      </c>
      <c r="H210" s="71" t="b">
        <f>IF(VLOOKUP(AG210,Empresas[],7,FALSE), TRUE,FALSE)</f>
        <v>0</v>
      </c>
      <c r="I210" s="9">
        <f t="shared" si="29"/>
        <v>1</v>
      </c>
      <c r="J210" s="1">
        <f t="shared" si="30"/>
        <v>1</v>
      </c>
      <c r="K210" s="1">
        <f t="shared" si="31"/>
        <v>0</v>
      </c>
      <c r="L210" s="1">
        <f t="shared" si="32"/>
        <v>0</v>
      </c>
      <c r="M210" s="8">
        <f>IFERROR(VLOOKUP(A210,BDNãoCont[],18,FALSE),"")</f>
        <v>19149946.881201379</v>
      </c>
      <c r="N210" s="7">
        <f>IFERROR(VLOOKUP(A210,BDNãoCont[],13),"")</f>
        <v>0.10315746632648146</v>
      </c>
      <c r="O210" s="84">
        <f>IFERROR(VLOOKUP(A210,BDContábil[],21,FALSE),"")</f>
        <v>-1297179.4399999918</v>
      </c>
      <c r="P210" s="84">
        <f>IFERROR(-VLOOKUP(A210,BDContábil[],11,FALSE),"")</f>
        <v>11762967.550000001</v>
      </c>
      <c r="Q210" s="84">
        <f>IFERROR(VLOOKUP(A210,BDNãoCont[],3,FALSE),"")</f>
        <v>10997490.53446109</v>
      </c>
      <c r="R210" s="84">
        <f>VLOOKUP(A210,BDContábil[],15,FALSE)-VLOOKUP(A210,BDContábil[],9,FALSE)</f>
        <v>488281.62999999995</v>
      </c>
      <c r="S210" s="84">
        <f>VLOOKUP(A210,BDContábil[],23,FALSE)</f>
        <v>-95993.22000000003</v>
      </c>
      <c r="T210" s="84">
        <f>VLOOKUP(A210,BDContábil[],16,FALSE)</f>
        <v>21504032.610000025</v>
      </c>
      <c r="U210" s="84">
        <f>IFERROR((1/VLOOKUP(Indicadores[[#This Row],[Concatenado]],TabRankingEficiência[],11,FALSE))*(Indicadores[[#This Row],[EBITDA Normal]]-VLOOKUP(A210,BDNãoCont[],14,FALSE)),"")</f>
        <v>2657369.7193796784</v>
      </c>
      <c r="V210" s="84">
        <f>IFERROR(VLOOKUP(A210,BDNãoCont[],14,FALSE),"")</f>
        <v>2205001.4048882555</v>
      </c>
      <c r="W210" s="84">
        <f>IFERROR(Indicadores[[#This Row],[EBITDA Normal]]-Indicadores[[#This Row],[Depreciação Regulatória]],"")</f>
        <v>629955.22511175321</v>
      </c>
      <c r="X210" s="84">
        <f>IFERROR(Indicadores[[#This Row],[EBITDA AJ (com variações de mercado)]]-Indicadores[[#This Row],[Depreciação Regulatória]],"")</f>
        <v>697246.02003525104</v>
      </c>
      <c r="Y210" s="84">
        <f>IFERROR(Indicadores[[#This Row],[EBITDA Recorrente]]-Indicadores[[#This Row],[Depreciação Regulatória]],"")</f>
        <v>1754577.2454554914</v>
      </c>
      <c r="Z210" s="8">
        <f>VLOOKUP(A210,BDContábil[],8,FALSE)</f>
        <v>2834956.6300000087</v>
      </c>
      <c r="AA210" s="8">
        <f>IFERROR((VLOOKUP(A210,TabRankingEficiência[],12,FALSE)*VLOOKUP(A210,BDNãoCont[],15,FALSE))+VLOOKUP(A210,BDNãoCont[],14,FALSE),"")</f>
        <v>2902247.4249235066</v>
      </c>
      <c r="AB210" s="8">
        <f>IFERROR((VLOOKUP(A210,TabRankingEficiência[],13,FALSE)*VLOOKUP(A210,BDNãoCont[],15,FALSE))+VLOOKUP(A210,BDNãoCont[],14,FALSE),"")</f>
        <v>3959578.6503437469</v>
      </c>
      <c r="AC210" s="8">
        <f t="shared" si="33"/>
        <v>3959578.6503437469</v>
      </c>
      <c r="AD210" s="8">
        <f>IFERROR(AC210-IFERROR(VLOOKUP(A210,BDNãoCont[],14,FALSE),VLOOKUP(A210,BDContábil[],17,FALSE)+VLOOKUP(A210,BDContábil[],18,FALSE)),"")</f>
        <v>1754577.2454554914</v>
      </c>
      <c r="AE210" s="8">
        <f>VLOOKUP(A210,BDContábil[],5,FALSE)</f>
        <v>157776.54999999999</v>
      </c>
      <c r="AF210" s="8">
        <f>-VLOOKUP(A210,BDContábil[],10,FALSE)</f>
        <v>106104.81</v>
      </c>
      <c r="AG210" t="str">
        <f>'Demonstrativos a plotar'!A210</f>
        <v>CFLO</v>
      </c>
      <c r="AH210" s="38" t="str">
        <f>IF(OR(IF(Reclassificado,Indicadores[[#This Row],[Ranking Financeiro Ajustado]],Indicadores[[#This Row],[Rating IFF]])="",E210&lt;&gt;"Grande",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10" s="38" t="str">
        <f>IF(OR(Indicadores[[#This Row],[Ranking Financeiro Ajustado]]="",E210&lt;&gt;"Grande",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10" s="38" t="str">
        <f>RIGHT(Indicadores[[#This Row],[Ano Ranking Financeiro]],1)</f>
        <v>A</v>
      </c>
      <c r="AK210" s="39" t="str">
        <f>IF(Indicadores[[#This Row],[Div - At Reg/ Ebitda]]&lt;1,"A",IF(Indicadores[[#This Row],[Div - At Reg/ Ebitda]]&lt;2.5,"B",IF(Indicadores[[#This Row],[Div - At Reg/ Ebitda]]&lt;3.7,"C","D")))</f>
        <v>A</v>
      </c>
      <c r="AL210" s="39"/>
      <c r="AM210" s="39" t="s">
        <v>78</v>
      </c>
      <c r="AN210" s="39">
        <f>IFERROR(Indicadores[[#This Row],[EBIT Aj]]/(Indicadores[[#This Row],[DF Ajust]]+Indicadores[[#This Row],[Dívidas CP]]),"")</f>
        <v>6.6491140012901688</v>
      </c>
      <c r="AO210" s="39">
        <f t="shared" si="34"/>
        <v>15.005147200786547</v>
      </c>
      <c r="AP210" s="39">
        <f t="shared" si="35"/>
        <v>25.096116313506329</v>
      </c>
      <c r="AQ210" s="39">
        <f>IFERROR((VLOOKUP(A210,BDContábil[],15,FALSE)-VLOOKUP(A210,BDContábil[],9,FALSE))/Indicadores[[#This Row],[EBITDA Utilizado]],"")</f>
        <v>0.12331656297763154</v>
      </c>
      <c r="AR210" s="39">
        <f>IFERROR(VLOOKUP(A210,BDContábil[],23,FALSE)/Indicadores[[#This Row],[EBITDA Utilizado]],"")</f>
        <v>-2.4243291642070671E-2</v>
      </c>
      <c r="AS210" s="39">
        <f>IFERROR((VLOOKUP(A210,BDContábil[],9,FALSE)+VLOOKUP(A210,BDContábil[],10,FALSE))/Indicadores[[#This Row],[EBITDA Utilizado]],"")</f>
        <v>7.11882614013815E-2</v>
      </c>
      <c r="AT210" s="39">
        <f>Indicadores[[#This Row],[Dív Líqu/ Ebitda]]-Indicadores[[#This Row],[Ativos Reg/ Ebitda]]</f>
        <v>0.1475598546197022</v>
      </c>
      <c r="AU210" s="39">
        <f>IFERROR(VLOOKUP(A210,BDNãoCont[],11,FALSE),"")</f>
        <v>2</v>
      </c>
      <c r="AV210" s="39">
        <f>IFERROR(AC210*IF(TipoEbitda="Normal",1,IF(TipoEbitda="Aj a Provisões",1-DifEditaAjProv,1-DifEditaAjProveOutros))/(VLOOKUP(A210,BDNãoCont[],14,FALSE)+VLOOKUP(A210,BDNãoCont[],15,FALSE)),"")</f>
        <v>0.79009697372852361</v>
      </c>
      <c r="AW210" s="39">
        <f>IFERROR(Indicadores[[#This Row],[EBIT Aj]]/Indicadores[[#This Row],[Capital Investido]]*100,"")</f>
        <v>9.1623086807508543</v>
      </c>
      <c r="AX210" s="51">
        <f>IF(Indicadores[[#This Row],[Patrimônio Líquido]]&lt;0,"",Indicadores[[#This Row],[Lucro Líquido]]/Indicadores[[#This Row],[Patrimônio Líquido]]*100)</f>
        <v>-6.0322613136140992</v>
      </c>
      <c r="AY210" s="51"/>
      <c r="AZ210" s="39" t="str">
        <f>IF(OR(Indicadores[[#This Row],[Rating Operacional]]="",E210&lt;&gt;"Grande",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210" s="39">
        <f>IFERROR(VLOOKUP(Indicadores[[#This Row],[Concatenado]],TabRankingEficiência[],13,FALSE),"")</f>
        <v>0.66026839227224776</v>
      </c>
      <c r="BB210" s="39">
        <f>IFERROR(VLOOKUP(Indicadores[[#This Row],[Concatenado]],TabRankingEficiência[],12,FALSE),"")</f>
        <v>0.262382012453026</v>
      </c>
      <c r="BC210" s="39">
        <f>IFERROR(VLOOKUP(Indicadores[[#This Row],[Concatenado]],TabRankingEficiência[],11,FALSE),"")</f>
        <v>0.23705968368556801</v>
      </c>
    </row>
    <row r="211" spans="1:55" ht="15" hidden="1" x14ac:dyDescent="0.25">
      <c r="A211" t="str">
        <f t="shared" si="27"/>
        <v>CFLO2009</v>
      </c>
      <c r="B211">
        <f>'Demonstrativos a plotar'!B211</f>
        <v>2009</v>
      </c>
      <c r="C211" s="38" t="str">
        <f t="shared" si="28"/>
        <v>A</v>
      </c>
      <c r="D211" s="38" t="str">
        <f>IFERROR(VLOOKUP(Indicadores[[#This Row],[Concatenado]],TabRankingEficiência[],IF(TipoEbitda="Normal",14,IF(TipoEbitda="Recorrente",15,16)),FALSE),"")</f>
        <v>C</v>
      </c>
      <c r="E211" t="str">
        <f>IF(OR(Tamanho="Todas",VLOOKUP(AG211,Empresas[], 4,FALSE)="Mais de 200m"), "Grande","")</f>
        <v>Grande</v>
      </c>
      <c r="F211" s="71" t="b">
        <f>IF(VLOOKUP(AG211,Empresas[], 6,FALSE), TRUE,FALSE)</f>
        <v>0</v>
      </c>
      <c r="G211" t="b">
        <f>IF(VLOOKUP(AG211,Empresas[], 5,FALSE), TRUE,FALSE)</f>
        <v>0</v>
      </c>
      <c r="H211" s="71" t="b">
        <f>IF(VLOOKUP(AG211,Empresas[],7,FALSE), TRUE,FALSE)</f>
        <v>0</v>
      </c>
      <c r="I211" s="9">
        <f t="shared" si="29"/>
        <v>1</v>
      </c>
      <c r="J211" s="1">
        <f t="shared" si="30"/>
        <v>1</v>
      </c>
      <c r="K211" s="1">
        <f t="shared" si="31"/>
        <v>0</v>
      </c>
      <c r="L211" s="1">
        <f t="shared" si="32"/>
        <v>0</v>
      </c>
      <c r="M211" s="8">
        <f>IFERROR(VLOOKUP(A211,BDNãoCont[],18,FALSE),"")</f>
        <v>18870971.136900611</v>
      </c>
      <c r="N211" s="7">
        <f>IFERROR(VLOOKUP(A211,BDNãoCont[],13),"")</f>
        <v>0.10315746632648146</v>
      </c>
      <c r="O211" s="84">
        <f>IFERROR(VLOOKUP(A211,BDContábil[],21,FALSE),"")</f>
        <v>5504514.8499999838</v>
      </c>
      <c r="P211" s="84">
        <f>IFERROR(-VLOOKUP(A211,BDContábil[],11,FALSE),"")</f>
        <v>11658219.210000001</v>
      </c>
      <c r="Q211" s="84">
        <f>IFERROR(VLOOKUP(A211,BDNãoCont[],3,FALSE),"")</f>
        <v>10543662.467828838</v>
      </c>
      <c r="R211" s="84">
        <f>VLOOKUP(A211,BDContábil[],15,FALSE)-VLOOKUP(A211,BDContábil[],9,FALSE)</f>
        <v>-708400.31</v>
      </c>
      <c r="S211" s="84">
        <f>VLOOKUP(A211,BDContábil[],23,FALSE)</f>
        <v>-397562.85000000009</v>
      </c>
      <c r="T211" s="84">
        <f>VLOOKUP(A211,BDContábil[],16,FALSE)</f>
        <v>21005396.840000022</v>
      </c>
      <c r="U211" s="84">
        <f>IFERROR((1/VLOOKUP(Indicadores[[#This Row],[Concatenado]],TabRankingEficiência[],11,FALSE))*(Indicadores[[#This Row],[EBITDA Normal]]-VLOOKUP(A211,BDNãoCont[],14,FALSE)),"")</f>
        <v>2411222.1693302323</v>
      </c>
      <c r="V211" s="84">
        <f>IFERROR(VLOOKUP(A211,BDNãoCont[],14,FALSE),"")</f>
        <v>2174463.8353576302</v>
      </c>
      <c r="W211" s="84">
        <f>IFERROR(Indicadores[[#This Row],[EBITDA Normal]]-Indicadores[[#This Row],[Depreciação Regulatória]],"")</f>
        <v>1199728.1746423529</v>
      </c>
      <c r="X211" s="84">
        <f>IFERROR(Indicadores[[#This Row],[EBITDA AJ (com variações de mercado)]]-Indicadores[[#This Row],[Depreciação Regulatória]],"")</f>
        <v>848716.70366789633</v>
      </c>
      <c r="Y211" s="84">
        <f>IFERROR(Indicadores[[#This Row],[EBITDA Recorrente]]-Indicadores[[#This Row],[Depreciação Regulatória]],"")</f>
        <v>1145511.4201210658</v>
      </c>
      <c r="Z211" s="8">
        <f>VLOOKUP(A211,BDContábil[],8,FALSE)</f>
        <v>3374192.009999983</v>
      </c>
      <c r="AA211" s="8">
        <f>IFERROR((VLOOKUP(A211,TabRankingEficiência[],12,FALSE)*VLOOKUP(A211,BDNãoCont[],15,FALSE))+VLOOKUP(A211,BDNãoCont[],14,FALSE),"")</f>
        <v>3023180.5390255265</v>
      </c>
      <c r="AB211" s="8">
        <f>IFERROR((VLOOKUP(A211,TabRankingEficiência[],13,FALSE)*VLOOKUP(A211,BDNãoCont[],15,FALSE))+VLOOKUP(A211,BDNãoCont[],14,FALSE),"")</f>
        <v>3319975.255478696</v>
      </c>
      <c r="AC211" s="8">
        <f t="shared" si="33"/>
        <v>3319975.255478696</v>
      </c>
      <c r="AD211" s="8">
        <f>IFERROR(AC211-IFERROR(VLOOKUP(A211,BDNãoCont[],14,FALSE),VLOOKUP(A211,BDContábil[],17,FALSE)+VLOOKUP(A211,BDContábil[],18,FALSE)),"")</f>
        <v>1145511.4201210658</v>
      </c>
      <c r="AE211" s="8">
        <f>VLOOKUP(A211,BDContábil[],5,FALSE)</f>
        <v>72698.900000000009</v>
      </c>
      <c r="AF211" s="8">
        <f>-VLOOKUP(A211,BDContábil[],10,FALSE)</f>
        <v>87314.22</v>
      </c>
      <c r="AG211" t="str">
        <f>'Demonstrativos a plotar'!A211</f>
        <v>CFLO</v>
      </c>
      <c r="AH211" s="38" t="str">
        <f>IF(OR(IF(Reclassificado,Indicadores[[#This Row],[Ranking Financeiro Ajustado]],Indicadores[[#This Row],[Rating IFF]])="",E211&lt;&gt;"Grande",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11" s="38" t="str">
        <f>IF(OR(Indicadores[[#This Row],[Ranking Financeiro Ajustado]]="",E211&lt;&gt;"Grande",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11" s="38" t="str">
        <f>RIGHT(Indicadores[[#This Row],[Ano Ranking Financeiro]],1)</f>
        <v>A</v>
      </c>
      <c r="AK211" s="39" t="str">
        <f>IF(Indicadores[[#This Row],[Div - At Reg/ Ebitda]]&lt;1,"A",IF(Indicadores[[#This Row],[Div - At Reg/ Ebitda]]&lt;2.5,"B",IF(Indicadores[[#This Row],[Div - At Reg/ Ebitda]]&lt;3.7,"C","D")))</f>
        <v>A</v>
      </c>
      <c r="AL211" s="39"/>
      <c r="AM211" s="39" t="s">
        <v>78</v>
      </c>
      <c r="AN211" s="39">
        <f>IFERROR(Indicadores[[#This Row],[EBIT Aj]]/(Indicadores[[#This Row],[DF Ajust]]+Indicadores[[#This Row],[Dívidas CP]]),"")</f>
        <v>7.1588593492900197</v>
      </c>
      <c r="AO211" s="39">
        <f t="shared" si="34"/>
        <v>20.748143998933937</v>
      </c>
      <c r="AP211" s="39">
        <f t="shared" si="35"/>
        <v>45.667475786823395</v>
      </c>
      <c r="AQ211" s="39">
        <f>IFERROR((VLOOKUP(A211,BDContábil[],15,FALSE)-VLOOKUP(A211,BDContábil[],9,FALSE))/Indicadores[[#This Row],[EBITDA Utilizado]],"")</f>
        <v>-0.2133751776706716</v>
      </c>
      <c r="AR211" s="39">
        <f>IFERROR(VLOOKUP(A211,BDContábil[],23,FALSE)/Indicadores[[#This Row],[EBITDA Utilizado]],"")</f>
        <v>-0.11974873889313878</v>
      </c>
      <c r="AS211" s="39">
        <f>IFERROR((VLOOKUP(A211,BDContábil[],9,FALSE)+VLOOKUP(A211,BDContábil[],10,FALSE))/Indicadores[[#This Row],[EBITDA Utilizado]],"")</f>
        <v>0.39980692862381412</v>
      </c>
      <c r="AT211" s="39">
        <f>Indicadores[[#This Row],[Dív Líqu/ Ebitda]]-Indicadores[[#This Row],[Ativos Reg/ Ebitda]]</f>
        <v>-9.3626438777532822E-2</v>
      </c>
      <c r="AU211" s="39">
        <f>IFERROR(VLOOKUP(A211,BDNãoCont[],11,FALSE),"")</f>
        <v>2</v>
      </c>
      <c r="AV211" s="39">
        <f>IFERROR(AC211*IF(TipoEbitda="Normal",1,IF(TipoEbitda="Aj a Provisões",1-DifEditaAjProv,1-DifEditaAjProveOutros))/(VLOOKUP(A211,BDNãoCont[],14,FALSE)+VLOOKUP(A211,BDNãoCont[],15,FALSE)),"")</f>
        <v>0.70244134081323861</v>
      </c>
      <c r="AW211" s="39">
        <f>IFERROR(Indicadores[[#This Row],[EBIT Aj]]/Indicadores[[#This Row],[Capital Investido]]*100,"")</f>
        <v>6.0702303649922591</v>
      </c>
      <c r="AX211" s="51">
        <f>IF(Indicadores[[#This Row],[Patrimônio Líquido]]&lt;0,"",Indicadores[[#This Row],[Lucro Líquido]]/Indicadores[[#This Row],[Patrimônio Líquido]]*100)</f>
        <v>26.205240928930611</v>
      </c>
      <c r="AY211" s="51"/>
      <c r="AZ211" s="39" t="str">
        <f>IF(OR(Indicadores[[#This Row],[Rating Operacional]]="",E211&lt;&gt;"Grande",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211" s="39">
        <f>IFERROR(VLOOKUP(Indicadores[[#This Row],[Concatenado]],TabRankingEficiência[],13,FALSE),"")</f>
        <v>0.47507502103269239</v>
      </c>
      <c r="BB211" s="39">
        <f>IFERROR(VLOOKUP(Indicadores[[#This Row],[Concatenado]],TabRankingEficiência[],12,FALSE),"")</f>
        <v>0.35198610748307502</v>
      </c>
      <c r="BC211" s="39">
        <f>IFERROR(VLOOKUP(Indicadores[[#This Row],[Concatenado]],TabRankingEficiência[],11,FALSE),"")</f>
        <v>0.49756019578055</v>
      </c>
    </row>
    <row r="212" spans="1:55" ht="15" hidden="1" x14ac:dyDescent="0.25">
      <c r="A212" t="str">
        <f t="shared" si="27"/>
        <v>CFLO2010</v>
      </c>
      <c r="B212">
        <f>'Demonstrativos a plotar'!B212</f>
        <v>2010</v>
      </c>
      <c r="C212" s="38" t="str">
        <f t="shared" si="28"/>
        <v>B</v>
      </c>
      <c r="D212" s="38" t="str">
        <f>IFERROR(VLOOKUP(Indicadores[[#This Row],[Concatenado]],TabRankingEficiência[],IF(TipoEbitda="Normal",14,IF(TipoEbitda="Recorrente",15,16)),FALSE),"")</f>
        <v>D</v>
      </c>
      <c r="E212" t="str">
        <f>IF(OR(Tamanho="Todas",VLOOKUP(AG212,Empresas[], 4,FALSE)="Mais de 200m"), "Grande","")</f>
        <v>Grande</v>
      </c>
      <c r="F212" s="71" t="b">
        <f>IF(VLOOKUP(AG212,Empresas[], 6,FALSE), TRUE,FALSE)</f>
        <v>0</v>
      </c>
      <c r="G212" t="b">
        <f>IF(VLOOKUP(AG212,Empresas[], 5,FALSE), TRUE,FALSE)</f>
        <v>0</v>
      </c>
      <c r="H212" s="71" t="b">
        <f>IF(VLOOKUP(AG212,Empresas[],7,FALSE), TRUE,FALSE)</f>
        <v>0</v>
      </c>
      <c r="I212" s="9">
        <f t="shared" si="29"/>
        <v>0</v>
      </c>
      <c r="J212" s="1">
        <f t="shared" si="30"/>
        <v>1</v>
      </c>
      <c r="K212" s="1">
        <f t="shared" si="31"/>
        <v>0</v>
      </c>
      <c r="L212" s="1">
        <f t="shared" si="32"/>
        <v>0</v>
      </c>
      <c r="M212" s="8">
        <f>IFERROR(VLOOKUP(A212,BDNãoCont[],18,FALSE),"")</f>
        <v>19403999.721689347</v>
      </c>
      <c r="N212" s="7">
        <f>IFERROR(VLOOKUP(A212,BDNãoCont[],13),"")</f>
        <v>0.10315746632648146</v>
      </c>
      <c r="O212" s="84">
        <f>IFERROR(VLOOKUP(A212,BDContábil[],21,FALSE),"")</f>
        <v>14873342.469999988</v>
      </c>
      <c r="P212" s="84">
        <f>IFERROR(-VLOOKUP(A212,BDContábil[],11,FALSE),"")</f>
        <v>12967984.210000001</v>
      </c>
      <c r="Q212" s="84">
        <f>IFERROR(VLOOKUP(A212,BDNãoCont[],3,FALSE),"")</f>
        <v>10815014.87677449</v>
      </c>
      <c r="R212" s="84">
        <f>VLOOKUP(A212,BDContábil[],15,FALSE)-VLOOKUP(A212,BDContábil[],9,FALSE)</f>
        <v>-570260.26</v>
      </c>
      <c r="S212" s="84">
        <f>VLOOKUP(A212,BDContábil[],23,FALSE)</f>
        <v>712304.52</v>
      </c>
      <c r="T212" s="84">
        <f>VLOOKUP(A212,BDContábil[],16,FALSE)</f>
        <v>30410974.390000008</v>
      </c>
      <c r="U212" s="84">
        <f>IFERROR((1/VLOOKUP(Indicadores[[#This Row],[Concatenado]],TabRankingEficiência[],11,FALSE))*(Indicadores[[#This Row],[EBITDA Normal]]-VLOOKUP(A212,BDNãoCont[],14,FALSE)),"")</f>
        <v>2459936.3904931475</v>
      </c>
      <c r="V212" s="84">
        <f>IFERROR(VLOOKUP(A212,BDNãoCont[],14,FALSE),"")</f>
        <v>2236343.0259157997</v>
      </c>
      <c r="W212" s="84">
        <f>IFERROR(Indicadores[[#This Row],[EBITDA Normal]]-Indicadores[[#This Row],[Depreciação Regulatória]],"")</f>
        <v>20372940.444084182</v>
      </c>
      <c r="X212" s="84">
        <f>IFERROR(Indicadores[[#This Row],[EBITDA AJ (com variações de mercado)]]-Indicadores[[#This Row],[Depreciação Regulatória]],"")</f>
        <v>-100925.02123141568</v>
      </c>
      <c r="Y212" s="84">
        <f>IFERROR(Indicadores[[#This Row],[EBITDA Recorrente]]-Indicadores[[#This Row],[Depreciação Regulatória]],"")</f>
        <v>144924.84082572022</v>
      </c>
      <c r="Z212" s="8">
        <f>VLOOKUP(A212,BDContábil[],8,FALSE)</f>
        <v>22609283.469999984</v>
      </c>
      <c r="AA212" s="8">
        <f>IFERROR((VLOOKUP(A212,TabRankingEficiência[],12,FALSE)*VLOOKUP(A212,BDNãoCont[],15,FALSE))+VLOOKUP(A212,BDNãoCont[],14,FALSE),"")</f>
        <v>2135418.004684384</v>
      </c>
      <c r="AB212" s="8">
        <f>IFERROR((VLOOKUP(A212,TabRankingEficiência[],13,FALSE)*VLOOKUP(A212,BDNãoCont[],15,FALSE))+VLOOKUP(A212,BDNãoCont[],14,FALSE),"")</f>
        <v>2381267.8667415199</v>
      </c>
      <c r="AC212" s="8">
        <f t="shared" si="33"/>
        <v>2381267.8667415199</v>
      </c>
      <c r="AD212" s="8">
        <f>IFERROR(AC212-IFERROR(VLOOKUP(A212,BDNãoCont[],14,FALSE),VLOOKUP(A212,BDContábil[],17,FALSE)+VLOOKUP(A212,BDContábil[],18,FALSE)),"")</f>
        <v>144924.84082572022</v>
      </c>
      <c r="AE212" s="8">
        <f>VLOOKUP(A212,BDContábil[],5,FALSE)</f>
        <v>49756.33</v>
      </c>
      <c r="AF212" s="8">
        <f>-VLOOKUP(A212,BDContábil[],10,FALSE)</f>
        <v>231283.11000000002</v>
      </c>
      <c r="AG212" t="str">
        <f>'Demonstrativos a plotar'!A212</f>
        <v>CFLO</v>
      </c>
      <c r="AH212" s="38" t="str">
        <f>IF(OR(IF(Reclassificado,Indicadores[[#This Row],[Ranking Financeiro Ajustado]],Indicadores[[#This Row],[Rating IFF]])="",E212&lt;&gt;"Grande",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212" s="38" t="str">
        <f>IF(OR(Indicadores[[#This Row],[Ranking Financeiro Ajustado]]="",E212&lt;&gt;"Grande",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212" s="38" t="str">
        <f>RIGHT(Indicadores[[#This Row],[Ano Ranking Financeiro]],1)</f>
        <v>A</v>
      </c>
      <c r="AK212" s="39" t="str">
        <f>IF(Indicadores[[#This Row],[Div - At Reg/ Ebitda]]&lt;1,"A",IF(Indicadores[[#This Row],[Div - At Reg/ Ebitda]]&lt;2.5,"B",IF(Indicadores[[#This Row],[Div - At Reg/ Ebitda]]&lt;3.7,"C","D")))</f>
        <v>A</v>
      </c>
      <c r="AL212" s="39" t="s">
        <v>78</v>
      </c>
      <c r="AM212" s="39" t="s">
        <v>78</v>
      </c>
      <c r="AN212" s="39">
        <f>IFERROR(Indicadores[[#This Row],[EBIT Aj]]/(Indicadores[[#This Row],[DF Ajust]]+Indicadores[[#This Row],[Dívidas CP]]),"")</f>
        <v>0.51567438657620523</v>
      </c>
      <c r="AO212" s="39">
        <f t="shared" si="34"/>
        <v>8.4730736253300236</v>
      </c>
      <c r="AP212" s="39">
        <f t="shared" si="35"/>
        <v>47.858591394130549</v>
      </c>
      <c r="AQ212" s="39">
        <f>IFERROR((VLOOKUP(A212,BDContábil[],15,FALSE)-VLOOKUP(A212,BDContábil[],9,FALSE))/Indicadores[[#This Row],[EBITDA Utilizado]],"")</f>
        <v>-0.23947757745554804</v>
      </c>
      <c r="AR212" s="39">
        <f>IFERROR(VLOOKUP(A212,BDContábil[],23,FALSE)/Indicadores[[#This Row],[EBITDA Utilizado]],"")</f>
        <v>0.29912826269927523</v>
      </c>
      <c r="AS212" s="39">
        <f>IFERROR((VLOOKUP(A212,BDContábil[],9,FALSE)+VLOOKUP(A212,BDContábil[],10,FALSE))/Indicadores[[#This Row],[EBITDA Utilizado]],"")</f>
        <v>0.57689764733600057</v>
      </c>
      <c r="AT212" s="39">
        <f>Indicadores[[#This Row],[Dív Líqu/ Ebitda]]-Indicadores[[#This Row],[Ativos Reg/ Ebitda]]</f>
        <v>-0.53860584015482327</v>
      </c>
      <c r="AU212" s="39">
        <f>IFERROR(VLOOKUP(A212,BDNãoCont[],11,FALSE),"")</f>
        <v>2</v>
      </c>
      <c r="AV212" s="39">
        <f>IFERROR(AC212*IF(TipoEbitda="Normal",1,IF(TipoEbitda="Aj a Provisões",1-DifEditaAjProv,1-DifEditaAjProveOutros))/(VLOOKUP(A212,BDNãoCont[],14,FALSE)+VLOOKUP(A212,BDNãoCont[],15,FALSE)),"")</f>
        <v>0.49196459974251089</v>
      </c>
      <c r="AW212" s="39">
        <f>IFERROR(Indicadores[[#This Row],[EBIT Aj]]/Indicadores[[#This Row],[Capital Investido]]*100,"")</f>
        <v>0.7468812765634425</v>
      </c>
      <c r="AX212" s="51">
        <f>IF(Indicadores[[#This Row],[Patrimônio Líquido]]&lt;0,"",Indicadores[[#This Row],[Lucro Líquido]]/Indicadores[[#This Row],[Patrimônio Líquido]]*100)</f>
        <v>48.907812946929994</v>
      </c>
      <c r="AY212" s="51"/>
      <c r="AZ212" s="39" t="str">
        <f>IF(OR(Indicadores[[#This Row],[Rating Operacional]]="",E212&lt;&gt;"Grande",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212" s="39">
        <f>IFERROR(VLOOKUP(Indicadores[[#This Row],[Concatenado]],TabRankingEficiência[],13,FALSE),"")</f>
        <v>5.8914060394269198E-2</v>
      </c>
      <c r="BB212" s="39">
        <f>IFERROR(VLOOKUP(Indicadores[[#This Row],[Concatenado]],TabRankingEficiência[],12,FALSE),"")</f>
        <v>-4.1027492334946146E-2</v>
      </c>
      <c r="BC212" s="39">
        <f>IFERROR(VLOOKUP(Indicadores[[#This Row],[Concatenado]],TabRankingEficiência[],11,FALSE),"")</f>
        <v>8.2818972567010096</v>
      </c>
    </row>
    <row r="213" spans="1:55" ht="15" hidden="1" x14ac:dyDescent="0.25">
      <c r="A213" t="str">
        <f t="shared" si="27"/>
        <v>CFLO2011</v>
      </c>
      <c r="B213">
        <f>'Demonstrativos a plotar'!B213</f>
        <v>2011</v>
      </c>
      <c r="C213" s="38" t="str">
        <f t="shared" si="28"/>
        <v>A</v>
      </c>
      <c r="D213" s="38" t="str">
        <f>IFERROR(VLOOKUP(Indicadores[[#This Row],[Concatenado]],TabRankingEficiência[],IF(TipoEbitda="Normal",14,IF(TipoEbitda="Recorrente",15,16)),FALSE),"")</f>
        <v>B</v>
      </c>
      <c r="E213" t="str">
        <f>IF(OR(Tamanho="Todas",VLOOKUP(AG213,Empresas[], 4,FALSE)="Mais de 200m"), "Grande","")</f>
        <v>Grande</v>
      </c>
      <c r="F213" s="71" t="b">
        <f>IF(VLOOKUP(AG213,Empresas[], 6,FALSE), TRUE,FALSE)</f>
        <v>0</v>
      </c>
      <c r="G213" t="b">
        <f>IF(VLOOKUP(AG213,Empresas[], 5,FALSE), TRUE,FALSE)</f>
        <v>0</v>
      </c>
      <c r="H213" s="71" t="b">
        <f>IF(VLOOKUP(AG213,Empresas[],7,FALSE), TRUE,FALSE)</f>
        <v>0</v>
      </c>
      <c r="I213" s="9">
        <f t="shared" si="29"/>
        <v>1</v>
      </c>
      <c r="J213" s="1">
        <f t="shared" si="30"/>
        <v>1</v>
      </c>
      <c r="K213" s="1">
        <f t="shared" si="31"/>
        <v>0</v>
      </c>
      <c r="L213" s="1">
        <f t="shared" si="32"/>
        <v>0</v>
      </c>
      <c r="M213" s="8">
        <f>IFERROR(VLOOKUP(A213,BDNãoCont[],18,FALSE),"")</f>
        <v>21429175.559641778</v>
      </c>
      <c r="N213" s="7">
        <f>IFERROR(VLOOKUP(A213,BDNãoCont[],13),"")</f>
        <v>0.10315746632648146</v>
      </c>
      <c r="O213" s="84">
        <f>IFERROR(VLOOKUP(A213,BDContábil[],21,FALSE),"")</f>
        <v>2776148.360000005</v>
      </c>
      <c r="P213" s="84">
        <f>IFERROR(-VLOOKUP(A213,BDContábil[],11,FALSE),"")</f>
        <v>12630108.399999999</v>
      </c>
      <c r="Q213" s="84">
        <f>IFERROR(VLOOKUP(A213,BDNãoCont[],3,FALSE),"")</f>
        <v>11943767.047959998</v>
      </c>
      <c r="R213" s="84">
        <f>VLOOKUP(A213,BDContábil[],15,FALSE)-VLOOKUP(A213,BDContábil[],9,FALSE)</f>
        <v>-102892.76000000001</v>
      </c>
      <c r="S213" s="84">
        <f>VLOOKUP(A213,BDContábil[],23,FALSE)</f>
        <v>615233.20000000007</v>
      </c>
      <c r="T213" s="84">
        <f>VLOOKUP(A213,BDContábil[],16,FALSE)</f>
        <v>27211301.569999959</v>
      </c>
      <c r="U213" s="84">
        <f>IFERROR((1/VLOOKUP(Indicadores[[#This Row],[Concatenado]],TabRankingEficiência[],11,FALSE))*(Indicadores[[#This Row],[EBITDA Normal]]-VLOOKUP(A213,BDNãoCont[],14,FALSE)),"")</f>
        <v>2716677.4617797323</v>
      </c>
      <c r="V213" s="84">
        <f>IFERROR(VLOOKUP(A213,BDNãoCont[],14,FALSE),"")</f>
        <v>2469747.8870999455</v>
      </c>
      <c r="W213" s="84">
        <f>IFERROR(Indicadores[[#This Row],[EBITDA Normal]]-Indicadores[[#This Row],[Depreciação Regulatória]],"")</f>
        <v>4426791.0629000589</v>
      </c>
      <c r="X213" s="84">
        <f>IFERROR(Indicadores[[#This Row],[EBITDA AJ (com variações de mercado)]]-Indicadores[[#This Row],[Depreciação Regulatória]],"")</f>
        <v>3490406.6806376544</v>
      </c>
      <c r="Y213" s="84">
        <f>IFERROR(Indicadores[[#This Row],[EBITDA Recorrente]]-Indicadores[[#This Row],[Depreciação Regulatória]],"")</f>
        <v>2193122.8540223078</v>
      </c>
      <c r="Z213" s="8">
        <f>VLOOKUP(A213,BDContábil[],8,FALSE)</f>
        <v>6896538.9500000048</v>
      </c>
      <c r="AA213" s="8">
        <f>IFERROR((VLOOKUP(A213,TabRankingEficiência[],12,FALSE)*VLOOKUP(A213,BDNãoCont[],15,FALSE))+VLOOKUP(A213,BDNãoCont[],14,FALSE),"")</f>
        <v>5960154.5677375998</v>
      </c>
      <c r="AB213" s="8">
        <f>IFERROR((VLOOKUP(A213,TabRankingEficiência[],13,FALSE)*VLOOKUP(A213,BDNãoCont[],15,FALSE))+VLOOKUP(A213,BDNãoCont[],14,FALSE),"")</f>
        <v>4662870.7411222532</v>
      </c>
      <c r="AC213" s="8">
        <f t="shared" si="33"/>
        <v>4662870.7411222532</v>
      </c>
      <c r="AD213" s="8">
        <f>IFERROR(AC213-IFERROR(VLOOKUP(A213,BDNãoCont[],14,FALSE),VLOOKUP(A213,BDContábil[],17,FALSE)+VLOOKUP(A213,BDContábil[],18,FALSE)),"")</f>
        <v>2193122.8540223078</v>
      </c>
      <c r="AE213" s="8">
        <f>VLOOKUP(A213,BDContábil[],5,FALSE)</f>
        <v>78395.33</v>
      </c>
      <c r="AF213" s="8">
        <f>-VLOOKUP(A213,BDContábil[],10,FALSE)</f>
        <v>262444.02</v>
      </c>
      <c r="AG213" t="str">
        <f>'Demonstrativos a plotar'!A213</f>
        <v>CFLO</v>
      </c>
      <c r="AH213" s="38" t="str">
        <f>IF(OR(IF(Reclassificado,Indicadores[[#This Row],[Ranking Financeiro Ajustado]],Indicadores[[#This Row],[Rating IFF]])="",E213&lt;&gt;"Grande",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13" s="38" t="str">
        <f>IF(OR(Indicadores[[#This Row],[Ranking Financeiro Ajustado]]="",E213&lt;&gt;"Grande",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13" s="38" t="str">
        <f>RIGHT(Indicadores[[#This Row],[Ano Ranking Financeiro]],1)</f>
        <v>A</v>
      </c>
      <c r="AK213" s="39" t="str">
        <f>IF(Indicadores[[#This Row],[Div - At Reg/ Ebitda]]&lt;1,"A",IF(Indicadores[[#This Row],[Div - At Reg/ Ebitda]]&lt;2.5,"B",IF(Indicadores[[#This Row],[Div - At Reg/ Ebitda]]&lt;3.7,"C","D")))</f>
        <v>A</v>
      </c>
      <c r="AL213" s="39"/>
      <c r="AM213" s="39" t="s">
        <v>78</v>
      </c>
      <c r="AN213" s="39">
        <f>IFERROR(Indicadores[[#This Row],[EBIT Aj]]/(Indicadores[[#This Row],[DF Ajust]]+Indicadores[[#This Row],[Dívidas CP]]),"")</f>
        <v>6.4344766941443456</v>
      </c>
      <c r="AO213" s="39">
        <f t="shared" si="34"/>
        <v>13.680552850257028</v>
      </c>
      <c r="AP213" s="39">
        <f t="shared" si="35"/>
        <v>59.478935047817941</v>
      </c>
      <c r="AQ213" s="39">
        <f>IFERROR((VLOOKUP(A213,BDContábil[],15,FALSE)-VLOOKUP(A213,BDContábil[],9,FALSE))/Indicadores[[#This Row],[EBITDA Utilizado]],"")</f>
        <v>-2.2066397657687573E-2</v>
      </c>
      <c r="AR213" s="39">
        <f>IFERROR(VLOOKUP(A213,BDContábil[],23,FALSE)/Indicadores[[#This Row],[EBITDA Utilizado]],"")</f>
        <v>0.13194300982315599</v>
      </c>
      <c r="AS213" s="39">
        <f>IFERROR((VLOOKUP(A213,BDContábil[],9,FALSE)+VLOOKUP(A213,BDContábil[],10,FALSE))/Indicadores[[#This Row],[EBITDA Utilizado]],"")</f>
        <v>0.13561360052794583</v>
      </c>
      <c r="AT213" s="39">
        <f>Indicadores[[#This Row],[Dív Líqu/ Ebitda]]-Indicadores[[#This Row],[Ativos Reg/ Ebitda]]</f>
        <v>-0.15400940748084357</v>
      </c>
      <c r="AU213" s="39">
        <f>IFERROR(VLOOKUP(A213,BDNãoCont[],11,FALSE),"")</f>
        <v>2</v>
      </c>
      <c r="AV213" s="39">
        <f>IFERROR(AC213*IF(TipoEbitda="Normal",1,IF(TipoEbitda="Aj a Provisões",1-DifEditaAjProv,1-DifEditaAjProveOutros))/(VLOOKUP(A213,BDNãoCont[],14,FALSE)+VLOOKUP(A213,BDNãoCont[],15,FALSE)),"")</f>
        <v>0.87229779631782267</v>
      </c>
      <c r="AW213" s="39">
        <f>IFERROR(Indicadores[[#This Row],[EBIT Aj]]/Indicadores[[#This Row],[Capital Investido]]*100,"")</f>
        <v>10.234284785797747</v>
      </c>
      <c r="AX213" s="51">
        <f>IF(Indicadores[[#This Row],[Patrimônio Líquido]]&lt;0,"",Indicadores[[#This Row],[Lucro Líquido]]/Indicadores[[#This Row],[Patrimônio Líquido]]*100)</f>
        <v>10.202188795925387</v>
      </c>
      <c r="AY213" s="51"/>
      <c r="AZ213" s="39" t="str">
        <f>IF(OR(Indicadores[[#This Row],[Rating Operacional]]="",E213&lt;&gt;"Grande",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13" s="39">
        <f>IFERROR(VLOOKUP(Indicadores[[#This Row],[Concatenado]],TabRankingEficiência[],13,FALSE),"")</f>
        <v>0.80728127867511645</v>
      </c>
      <c r="BB213" s="39">
        <f>IFERROR(VLOOKUP(Indicadores[[#This Row],[Concatenado]],TabRankingEficiência[],12,FALSE),"")</f>
        <v>1.2848071703203701</v>
      </c>
      <c r="BC213" s="39">
        <f>IFERROR(VLOOKUP(Indicadores[[#This Row],[Concatenado]],TabRankingEficiência[],11,FALSE),"")</f>
        <v>1.62948716775528</v>
      </c>
    </row>
    <row r="214" spans="1:55" ht="15" hidden="1" x14ac:dyDescent="0.25">
      <c r="A214" t="str">
        <f t="shared" si="27"/>
        <v>CFLO2012</v>
      </c>
      <c r="B214">
        <f>'Demonstrativos a plotar'!B214</f>
        <v>2012</v>
      </c>
      <c r="C214" s="38" t="str">
        <f t="shared" si="28"/>
        <v>A</v>
      </c>
      <c r="D214" s="38" t="str">
        <f>IFERROR(VLOOKUP(Indicadores[[#This Row],[Concatenado]],TabRankingEficiência[],IF(TipoEbitda="Normal",14,IF(TipoEbitda="Recorrente",15,16)),FALSE),"")</f>
        <v>C</v>
      </c>
      <c r="E214" t="str">
        <f>IF(OR(Tamanho="Todas",VLOOKUP(AG214,Empresas[], 4,FALSE)="Mais de 200m"), "Grande","")</f>
        <v>Grande</v>
      </c>
      <c r="F214" s="71" t="b">
        <f>IF(VLOOKUP(AG214,Empresas[], 6,FALSE), TRUE,FALSE)</f>
        <v>0</v>
      </c>
      <c r="G214" t="b">
        <f>IF(VLOOKUP(AG214,Empresas[], 5,FALSE), TRUE,FALSE)</f>
        <v>0</v>
      </c>
      <c r="H214" s="71" t="b">
        <f>IF(VLOOKUP(AG214,Empresas[],7,FALSE), TRUE,FALSE)</f>
        <v>0</v>
      </c>
      <c r="I214" s="9">
        <f t="shared" si="29"/>
        <v>1</v>
      </c>
      <c r="J214" s="1">
        <f t="shared" si="30"/>
        <v>1</v>
      </c>
      <c r="K214" s="1">
        <f t="shared" si="31"/>
        <v>0</v>
      </c>
      <c r="L214" s="1">
        <f t="shared" si="32"/>
        <v>0</v>
      </c>
      <c r="M214" s="8">
        <f>IFERROR(VLOOKUP(A214,BDNãoCont[],18,FALSE),"")</f>
        <v>22336383.684128094</v>
      </c>
      <c r="N214" s="7">
        <f>IFERROR(VLOOKUP(A214,BDNãoCont[],13),"")</f>
        <v>0.10315746632648146</v>
      </c>
      <c r="O214" s="84">
        <f>IFERROR(VLOOKUP(A214,BDContábil[],21,FALSE),"")</f>
        <v>-271286.05000000331</v>
      </c>
      <c r="P214" s="84">
        <f>IFERROR(-VLOOKUP(A214,BDContábil[],11,FALSE),"")</f>
        <v>14891718.149999999</v>
      </c>
      <c r="Q214" s="84">
        <f>IFERROR(VLOOKUP(A214,BDNãoCont[],3,FALSE),"")</f>
        <v>14183191.256293444</v>
      </c>
      <c r="R214" s="84">
        <f>VLOOKUP(A214,BDContábil[],15,FALSE)-VLOOKUP(A214,BDContábil[],9,FALSE)</f>
        <v>8360382.5099999998</v>
      </c>
      <c r="S214" s="84">
        <f>VLOOKUP(A214,BDContábil[],23,FALSE)</f>
        <v>-1485247.25</v>
      </c>
      <c r="T214" s="84">
        <f>VLOOKUP(A214,BDContábil[],16,FALSE)</f>
        <v>15285123.129999984</v>
      </c>
      <c r="U214" s="84">
        <f>IFERROR((1/VLOOKUP(Indicadores[[#This Row],[Concatenado]],TabRankingEficiência[],11,FALSE))*(Indicadores[[#This Row],[EBITDA Normal]]-VLOOKUP(A214,BDNãoCont[],14,FALSE)),"")</f>
        <v>2366459.7189994869</v>
      </c>
      <c r="V214" s="84">
        <f>IFERROR(VLOOKUP(A214,BDNãoCont[],14,FALSE),"")</f>
        <v>2480909.9513449636</v>
      </c>
      <c r="W214" s="84">
        <f>IFERROR(Indicadores[[#This Row],[EBITDA Normal]]-Indicadores[[#This Row],[Depreciação Regulatória]],"")</f>
        <v>3181173.5386550329</v>
      </c>
      <c r="X214" s="84">
        <f>IFERROR(Indicadores[[#This Row],[EBITDA AJ (com variações de mercado)]]-Indicadores[[#This Row],[Depreciação Regulatória]],"")</f>
        <v>2217180.0039773094</v>
      </c>
      <c r="Y214" s="84">
        <f>IFERROR(Indicadores[[#This Row],[EBITDA Recorrente]]-Indicadores[[#This Row],[Depreciação Regulatória]],"")</f>
        <v>1585790.7548662326</v>
      </c>
      <c r="Z214" s="8">
        <f>VLOOKUP(A214,BDContábil[],8,FALSE)</f>
        <v>5662083.4899999965</v>
      </c>
      <c r="AA214" s="8">
        <f>IFERROR((VLOOKUP(A214,TabRankingEficiência[],12,FALSE)*VLOOKUP(A214,BDNãoCont[],15,FALSE))+VLOOKUP(A214,BDNãoCont[],14,FALSE),"")</f>
        <v>4698089.9553222731</v>
      </c>
      <c r="AB214" s="8">
        <f>IFERROR((VLOOKUP(A214,TabRankingEficiência[],13,FALSE)*VLOOKUP(A214,BDNãoCont[],15,FALSE))+VLOOKUP(A214,BDNãoCont[],14,FALSE),"")</f>
        <v>4066700.7062111963</v>
      </c>
      <c r="AC214" s="8">
        <f t="shared" si="33"/>
        <v>4066700.7062111963</v>
      </c>
      <c r="AD214" s="8">
        <f>IFERROR(AC214-IFERROR(VLOOKUP(A214,BDNãoCont[],14,FALSE),VLOOKUP(A214,BDContábil[],17,FALSE)+VLOOKUP(A214,BDContábil[],18,FALSE)),"")</f>
        <v>1585790.7548662326</v>
      </c>
      <c r="AE214" s="8">
        <f>VLOOKUP(A214,BDContábil[],5,FALSE)</f>
        <v>682878.89</v>
      </c>
      <c r="AF214" s="8">
        <f>-VLOOKUP(A214,BDContábil[],10,FALSE)</f>
        <v>194721.69999999998</v>
      </c>
      <c r="AG214" t="str">
        <f>'Demonstrativos a plotar'!A214</f>
        <v>CFLO</v>
      </c>
      <c r="AH214" s="38" t="str">
        <f>IF(OR(IF(Reclassificado,Indicadores[[#This Row],[Ranking Financeiro Ajustado]],Indicadores[[#This Row],[Rating IFF]])="",E214&lt;&gt;"Grande",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14" s="38" t="str">
        <f>IF(OR(Indicadores[[#This Row],[Ranking Financeiro Ajustado]]="",E214&lt;&gt;"Grande",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14" s="38" t="str">
        <f>RIGHT(Indicadores[[#This Row],[Ano Ranking Financeiro]],1)</f>
        <v>A</v>
      </c>
      <c r="AK214" s="39" t="str">
        <f>IF(Indicadores[[#This Row],[Div - At Reg/ Ebitda]]&lt;1,"A",IF(Indicadores[[#This Row],[Div - At Reg/ Ebitda]]&lt;2.5,"B",IF(Indicadores[[#This Row],[Div - At Reg/ Ebitda]]&lt;3.7,"C","D")))</f>
        <v>B</v>
      </c>
      <c r="AL214" s="39"/>
      <c r="AM214" s="39" t="s">
        <v>78</v>
      </c>
      <c r="AN214" s="39">
        <f>IFERROR(Indicadores[[#This Row],[EBIT Aj]]/(Indicadores[[#This Row],[DF Ajust]]+Indicadores[[#This Row],[Dívidas CP]]),"")</f>
        <v>1.8069618149028737</v>
      </c>
      <c r="AO214" s="39">
        <f t="shared" si="34"/>
        <v>4.6338855654269748</v>
      </c>
      <c r="AP214" s="39">
        <f t="shared" si="35"/>
        <v>5.9552297863698733</v>
      </c>
      <c r="AQ214" s="39">
        <f>IFERROR((VLOOKUP(A214,BDContábil[],15,FALSE)-VLOOKUP(A214,BDContábil[],9,FALSE))/Indicadores[[#This Row],[EBITDA Utilizado]],"")</f>
        <v>2.0558145568054544</v>
      </c>
      <c r="AR214" s="39">
        <f>IFERROR(VLOOKUP(A214,BDContábil[],23,FALSE)/Indicadores[[#This Row],[EBITDA Utilizado]],"")</f>
        <v>-0.3652216765624125</v>
      </c>
      <c r="AS214" s="39">
        <f>IFERROR((VLOOKUP(A214,BDContábil[],9,FALSE)+VLOOKUP(A214,BDContábil[],10,FALSE))/Indicadores[[#This Row],[EBITDA Utilizado]],"")</f>
        <v>0.29097249969556715</v>
      </c>
      <c r="AT214" s="39">
        <f>Indicadores[[#This Row],[Dív Líqu/ Ebitda]]-Indicadores[[#This Row],[Ativos Reg/ Ebitda]]</f>
        <v>2.4210362333678668</v>
      </c>
      <c r="AU214" s="39">
        <f>IFERROR(VLOOKUP(A214,BDNãoCont[],11,FALSE),"")</f>
        <v>2.5833333333333335</v>
      </c>
      <c r="AV214" s="39">
        <f>IFERROR(AC214*IF(TipoEbitda="Normal",1,IF(TipoEbitda="Aj a Provisões",1-DifEditaAjProv,1-DifEditaAjProveOutros))/(VLOOKUP(A214,BDNãoCont[],14,FALSE)+VLOOKUP(A214,BDNãoCont[],15,FALSE)),"")</f>
        <v>0.81398349698454597</v>
      </c>
      <c r="AW214" s="39">
        <f>IFERROR(Indicadores[[#This Row],[EBIT Aj]]/Indicadores[[#This Row],[Capital Investido]]*100,"")</f>
        <v>7.0995859369709535</v>
      </c>
      <c r="AX214" s="51">
        <f>IF(Indicadores[[#This Row],[Patrimônio Líquido]]&lt;0,"",Indicadores[[#This Row],[Lucro Líquido]]/Indicadores[[#This Row],[Patrimônio Líquido]]*100)</f>
        <v>-1.7748371909909737</v>
      </c>
      <c r="AY214" s="51"/>
      <c r="AZ214" s="39" t="str">
        <f>IF(OR(Indicadores[[#This Row],[Rating Operacional]]="",E214&lt;&gt;"Grande",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214" s="39">
        <f>IFERROR(VLOOKUP(Indicadores[[#This Row],[Concatenado]],TabRankingEficiência[],13,FALSE),"")</f>
        <v>0.67011102825504099</v>
      </c>
      <c r="BB214" s="39">
        <f>IFERROR(VLOOKUP(Indicadores[[#This Row],[Concatenado]],TabRankingEficiência[],12,FALSE),"")</f>
        <v>0.93691854851120004</v>
      </c>
      <c r="BC214" s="39">
        <f>IFERROR(VLOOKUP(Indicadores[[#This Row],[Concatenado]],TabRankingEficiência[],11,FALSE),"")</f>
        <v>1.34427538027142</v>
      </c>
    </row>
    <row r="215" spans="1:55" ht="15" hidden="1" x14ac:dyDescent="0.25">
      <c r="A215" t="str">
        <f t="shared" si="27"/>
        <v>CFLO2013</v>
      </c>
      <c r="B215">
        <f>'Demonstrativos a plotar'!B215</f>
        <v>2013</v>
      </c>
      <c r="C215" s="38" t="str">
        <f t="shared" si="28"/>
        <v>A</v>
      </c>
      <c r="D215" s="38" t="str">
        <f>IFERROR(VLOOKUP(Indicadores[[#This Row],[Concatenado]],TabRankingEficiência[],IF(TipoEbitda="Normal",14,IF(TipoEbitda="Recorrente",15,16)),FALSE),"")</f>
        <v>B</v>
      </c>
      <c r="E215" t="str">
        <f>IF(OR(Tamanho="Todas",VLOOKUP(AG215,Empresas[], 4,FALSE)="Mais de 200m"), "Grande","")</f>
        <v>Grande</v>
      </c>
      <c r="F215" s="71" t="b">
        <f>IF(VLOOKUP(AG215,Empresas[], 6,FALSE), TRUE,FALSE)</f>
        <v>0</v>
      </c>
      <c r="G215" t="b">
        <f>IF(VLOOKUP(AG215,Empresas[], 5,FALSE), TRUE,FALSE)</f>
        <v>0</v>
      </c>
      <c r="H215" s="71" t="b">
        <f>IF(VLOOKUP(AG215,Empresas[],7,FALSE), TRUE,FALSE)</f>
        <v>0</v>
      </c>
      <c r="I215" s="9">
        <f t="shared" si="29"/>
        <v>1</v>
      </c>
      <c r="J215" s="1">
        <f t="shared" si="30"/>
        <v>1</v>
      </c>
      <c r="K215" s="1">
        <f t="shared" si="31"/>
        <v>0</v>
      </c>
      <c r="L215" s="1">
        <f t="shared" si="32"/>
        <v>0</v>
      </c>
      <c r="M215" s="8">
        <f>IFERROR(VLOOKUP(A215,BDNãoCont[],18,FALSE),"")</f>
        <v>22465049.289490171</v>
      </c>
      <c r="N215" s="7">
        <f>IFERROR(VLOOKUP(A215,BDNãoCont[],13),"")</f>
        <v>0.10315746632648146</v>
      </c>
      <c r="O215" s="84">
        <f>IFERROR(VLOOKUP(A215,BDContábil[],21,FALSE),"")</f>
        <v>-1118078.9500000025</v>
      </c>
      <c r="P215" s="84">
        <f>IFERROR(-VLOOKUP(A215,BDContábil[],11,FALSE),"")</f>
        <v>11143196.359999999</v>
      </c>
      <c r="Q215" s="84">
        <f>IFERROR(VLOOKUP(A215,BDNãoCont[],3,FALSE),"")</f>
        <v>15658777.069619499</v>
      </c>
      <c r="R215" s="84">
        <f>VLOOKUP(A215,BDContábil[],15,FALSE)-VLOOKUP(A215,BDContábil[],9,FALSE)</f>
        <v>928221.24000000022</v>
      </c>
      <c r="S215" s="84">
        <f>VLOOKUP(A215,BDContábil[],23,FALSE)</f>
        <v>-310847.53999999998</v>
      </c>
      <c r="T215" s="84">
        <f>VLOOKUP(A215,BDContábil[],16,FALSE)</f>
        <v>10304999.700000001</v>
      </c>
      <c r="U215" s="84">
        <f>IFERROR((1/VLOOKUP(Indicadores[[#This Row],[Concatenado]],TabRankingEficiência[],11,FALSE))*(Indicadores[[#This Row],[EBITDA Normal]]-VLOOKUP(A215,BDNãoCont[],14,FALSE)),"")</f>
        <v>2049265.0415240808</v>
      </c>
      <c r="V215" s="84">
        <f>IFERROR(VLOOKUP(A215,BDNãoCont[],14,FALSE),"")</f>
        <v>2452479.8878826983</v>
      </c>
      <c r="W215" s="84">
        <f>IFERROR(Indicadores[[#This Row],[EBITDA Normal]]-Indicadores[[#This Row],[Depreciação Regulatória]],"")</f>
        <v>2846904.982117299</v>
      </c>
      <c r="X215" s="84">
        <f>IFERROR(Indicadores[[#This Row],[EBITDA AJ (com variações de mercado)]]-Indicadores[[#This Row],[Depreciação Regulatória]],"")</f>
        <v>2065036.1396835353</v>
      </c>
      <c r="Y215" s="84">
        <f>IFERROR(Indicadores[[#This Row],[EBITDA Recorrente]]-Indicadores[[#This Row],[Depreciação Regulatória]],"")</f>
        <v>6546120.8983424976</v>
      </c>
      <c r="Z215" s="8">
        <f>VLOOKUP(A215,BDContábil[],8,FALSE)</f>
        <v>5299384.8699999973</v>
      </c>
      <c r="AA215" s="8">
        <f>IFERROR((VLOOKUP(A215,TabRankingEficiência[],12,FALSE)*VLOOKUP(A215,BDNãoCont[],15,FALSE))+VLOOKUP(A215,BDNãoCont[],14,FALSE),"")</f>
        <v>4517516.0275662336</v>
      </c>
      <c r="AB215" s="8">
        <f>IFERROR((VLOOKUP(A215,TabRankingEficiência[],13,FALSE)*VLOOKUP(A215,BDNãoCont[],15,FALSE))+VLOOKUP(A215,BDNãoCont[],14,FALSE),"")</f>
        <v>8998600.786225196</v>
      </c>
      <c r="AC215" s="8">
        <f t="shared" si="33"/>
        <v>8998600.786225196</v>
      </c>
      <c r="AD215" s="8">
        <f>IFERROR(AC215-IFERROR(VLOOKUP(A215,BDNãoCont[],14,FALSE),VLOOKUP(A215,BDContábil[],17,FALSE)+VLOOKUP(A215,BDContábil[],18,FALSE)),"")</f>
        <v>6546120.8983424976</v>
      </c>
      <c r="AE215" s="8">
        <f>VLOOKUP(A215,BDContábil[],5,FALSE)</f>
        <v>410015.44</v>
      </c>
      <c r="AF215" s="8">
        <f>-VLOOKUP(A215,BDContábil[],10,FALSE)</f>
        <v>91410.099999999991</v>
      </c>
      <c r="AG215" t="str">
        <f>'Demonstrativos a plotar'!A215</f>
        <v>CFLO</v>
      </c>
      <c r="AH215" s="38" t="str">
        <f>IF(OR(IF(Reclassificado,Indicadores[[#This Row],[Ranking Financeiro Ajustado]],Indicadores[[#This Row],[Rating IFF]])="",E215&lt;&gt;"Grande",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15" s="38" t="str">
        <f>IF(OR(Indicadores[[#This Row],[Ranking Financeiro Ajustado]]="",E215&lt;&gt;"Grande",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15" s="38" t="str">
        <f>RIGHT(Indicadores[[#This Row],[Ano Ranking Financeiro]],1)</f>
        <v>A</v>
      </c>
      <c r="AK215" s="39" t="str">
        <f>IF(Indicadores[[#This Row],[Div - At Reg/ Ebitda]]&lt;1,"A",IF(Indicadores[[#This Row],[Div - At Reg/ Ebitda]]&lt;2.5,"B",IF(Indicadores[[#This Row],[Div - At Reg/ Ebitda]]&lt;3.7,"C","D")))</f>
        <v>A</v>
      </c>
      <c r="AL215" s="39"/>
      <c r="AM215" s="39" t="s">
        <v>78</v>
      </c>
      <c r="AN215" s="39">
        <f>IFERROR(Indicadores[[#This Row],[EBIT Aj]]/(Indicadores[[#This Row],[DF Ajust]]+Indicadores[[#This Row],[Dívidas CP]]),"")</f>
        <v>13.0550208877324</v>
      </c>
      <c r="AO215" s="39">
        <f t="shared" si="34"/>
        <v>17.946035988165253</v>
      </c>
      <c r="AP215" s="39">
        <f t="shared" si="35"/>
        <v>21.946980304510475</v>
      </c>
      <c r="AQ215" s="39">
        <f>IFERROR((VLOOKUP(A215,BDContábil[],15,FALSE)-VLOOKUP(A215,BDContábil[],9,FALSE))/Indicadores[[#This Row],[EBITDA Utilizado]],"")</f>
        <v>0.1031517301468574</v>
      </c>
      <c r="AR215" s="39">
        <f>IFERROR(VLOOKUP(A215,BDContábil[],23,FALSE)/Indicadores[[#This Row],[EBITDA Utilizado]],"")</f>
        <v>-3.4543986046790362E-2</v>
      </c>
      <c r="AS215" s="39">
        <f>IFERROR((VLOOKUP(A215,BDContábil[],9,FALSE)+VLOOKUP(A215,BDContábil[],10,FALSE))/Indicadores[[#This Row],[EBITDA Utilizado]],"")</f>
        <v>0.31438307101372531</v>
      </c>
      <c r="AT215" s="39">
        <f>Indicadores[[#This Row],[Dív Líqu/ Ebitda]]-Indicadores[[#This Row],[Ativos Reg/ Ebitda]]</f>
        <v>0.13769571619364776</v>
      </c>
      <c r="AU215" s="39">
        <f>IFERROR(VLOOKUP(A215,BDNãoCont[],11,FALSE),"")</f>
        <v>3</v>
      </c>
      <c r="AV215" s="39">
        <f>IFERROR(AC215*IF(TipoEbitda="Normal",1,IF(TipoEbitda="Aj a Provisões",1-DifEditaAjProv,1-DifEditaAjProveOutros))/(VLOOKUP(A215,BDNãoCont[],14,FALSE)+VLOOKUP(A215,BDNãoCont[],15,FALSE)),"")</f>
        <v>1.9394278663693847</v>
      </c>
      <c r="AW215" s="39">
        <f>IFERROR(Indicadores[[#This Row],[EBIT Aj]]/Indicadores[[#This Row],[Capital Investido]]*100,"")</f>
        <v>29.139134368180404</v>
      </c>
      <c r="AX215" s="51">
        <f>IF(Indicadores[[#This Row],[Patrimônio Líquido]]&lt;0,"",Indicadores[[#This Row],[Lucro Líquido]]/Indicadores[[#This Row],[Patrimônio Líquido]]*100)</f>
        <v>-10.849868826294118</v>
      </c>
      <c r="AY215" s="51"/>
      <c r="AZ215" s="39" t="str">
        <f>IF(OR(Indicadores[[#This Row],[Rating Operacional]]="",E215&lt;&gt;"Grande",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215" s="39">
        <f>IFERROR(VLOOKUP(Indicadores[[#This Row],[Concatenado]],TabRankingEficiência[],13,FALSE),"")</f>
        <v>3.1943749489570519</v>
      </c>
      <c r="BB215" s="39">
        <f>IFERROR(VLOOKUP(Indicadores[[#This Row],[Concatenado]],TabRankingEficiência[],12,FALSE),"")</f>
        <v>1.00769597991481</v>
      </c>
      <c r="BC215" s="39">
        <f>IFERROR(VLOOKUP(Indicadores[[#This Row],[Concatenado]],TabRankingEficiência[],11,FALSE),"")</f>
        <v>1.38923220004768</v>
      </c>
    </row>
    <row r="216" spans="1:55" ht="15" hidden="1" x14ac:dyDescent="0.25">
      <c r="A216" t="str">
        <f t="shared" si="27"/>
        <v>CFLO2014</v>
      </c>
      <c r="B216">
        <f>'Demonstrativos a plotar'!B216</f>
        <v>2014</v>
      </c>
      <c r="C216" s="38" t="str">
        <f t="shared" si="28"/>
        <v>A</v>
      </c>
      <c r="D216" s="38" t="str">
        <f>IFERROR(VLOOKUP(Indicadores[[#This Row],[Concatenado]],TabRankingEficiência[],IF(TipoEbitda="Normal",14,IF(TipoEbitda="Recorrente",15,16)),FALSE),"")</f>
        <v>A</v>
      </c>
      <c r="E216" t="str">
        <f>IF(OR(Tamanho="Todas",VLOOKUP(AG216,Empresas[], 4,FALSE)="Mais de 200m"), "Grande","")</f>
        <v>Grande</v>
      </c>
      <c r="F216" s="71" t="b">
        <f>IF(VLOOKUP(AG216,Empresas[], 6,FALSE), TRUE,FALSE)</f>
        <v>0</v>
      </c>
      <c r="G216" t="b">
        <f>IF(VLOOKUP(AG216,Empresas[], 5,FALSE), TRUE,FALSE)</f>
        <v>0</v>
      </c>
      <c r="H216" s="71" t="b">
        <f>IF(VLOOKUP(AG216,Empresas[],7,FALSE), TRUE,FALSE)</f>
        <v>0</v>
      </c>
      <c r="I216" s="9">
        <f t="shared" si="29"/>
        <v>1</v>
      </c>
      <c r="J216" s="1">
        <f t="shared" si="30"/>
        <v>1</v>
      </c>
      <c r="K216" s="1">
        <f t="shared" si="31"/>
        <v>0</v>
      </c>
      <c r="L216" s="1">
        <f t="shared" si="32"/>
        <v>0</v>
      </c>
      <c r="M216" s="8">
        <f>IFERROR(VLOOKUP(A216,BDNãoCont[],18,FALSE),"")</f>
        <v>24646969.618332662</v>
      </c>
      <c r="N216" s="7">
        <f>IFERROR(VLOOKUP(A216,BDNãoCont[],13),"")</f>
        <v>0.10315746632648146</v>
      </c>
      <c r="O216" s="84">
        <f>IFERROR(VLOOKUP(A216,BDContábil[],21,FALSE),"")</f>
        <v>5037922.7100000316</v>
      </c>
      <c r="P216" s="84">
        <f>IFERROR(-VLOOKUP(A216,BDContábil[],11,FALSE),"")</f>
        <v>13560956.85</v>
      </c>
      <c r="Q216" s="84">
        <f>IFERROR(VLOOKUP(A216,BDNãoCont[],3,FALSE),"")</f>
        <v>17179637.47694562</v>
      </c>
      <c r="R216" s="84">
        <f>VLOOKUP(A216,BDContábil[],15,FALSE)-VLOOKUP(A216,BDContábil[],9,FALSE)</f>
        <v>1557223.3399999999</v>
      </c>
      <c r="S216" s="84">
        <f>VLOOKUP(A216,BDContábil[],23,FALSE)</f>
        <v>3820194.6</v>
      </c>
      <c r="T216" s="84">
        <f>VLOOKUP(A216,BDContábil[],16,FALSE)</f>
        <v>15268004.159999993</v>
      </c>
      <c r="U216" s="84">
        <f>IFERROR((1/VLOOKUP(Indicadores[[#This Row],[Concatenado]],TabRankingEficiência[],11,FALSE))*(Indicadores[[#This Row],[EBITDA Normal]]-VLOOKUP(A216,BDNãoCont[],14,FALSE)),"")</f>
        <v>2248300.1197558264</v>
      </c>
      <c r="V216" s="84">
        <f>IFERROR(VLOOKUP(A216,BDNãoCont[],14,FALSE),"")</f>
        <v>2690677.260810432</v>
      </c>
      <c r="W216" s="84">
        <f>IFERROR(Indicadores[[#This Row],[EBITDA Normal]]-Indicadores[[#This Row],[Depreciação Regulatória]],"")</f>
        <v>7462062.4591895966</v>
      </c>
      <c r="X216" s="84">
        <f>IFERROR(Indicadores[[#This Row],[EBITDA AJ (com variações de mercado)]]-Indicadores[[#This Row],[Depreciação Regulatória]],"")</f>
        <v>4325754.5778936259</v>
      </c>
      <c r="Y216" s="84">
        <f>IFERROR(Indicadores[[#This Row],[EBITDA Recorrente]]-Indicadores[[#This Row],[Depreciação Regulatória]],"")</f>
        <v>5154947.9684717823</v>
      </c>
      <c r="Z216" s="8">
        <f>VLOOKUP(A216,BDContábil[],8,FALSE)</f>
        <v>10152739.720000029</v>
      </c>
      <c r="AA216" s="8">
        <f>IFERROR((VLOOKUP(A216,TabRankingEficiência[],12,FALSE)*VLOOKUP(A216,BDNãoCont[],15,FALSE))+VLOOKUP(A216,BDNãoCont[],14,FALSE),"")</f>
        <v>7016431.838704058</v>
      </c>
      <c r="AB216" s="8">
        <f>IFERROR((VLOOKUP(A216,TabRankingEficiência[],13,FALSE)*VLOOKUP(A216,BDNãoCont[],15,FALSE))+VLOOKUP(A216,BDNãoCont[],14,FALSE),"")</f>
        <v>7845625.2292822143</v>
      </c>
      <c r="AC216" s="8">
        <f t="shared" si="33"/>
        <v>7845625.2292822143</v>
      </c>
      <c r="AD216" s="8">
        <f>IFERROR(AC216-IFERROR(VLOOKUP(A216,BDNãoCont[],14,FALSE),VLOOKUP(A216,BDContábil[],17,FALSE)+VLOOKUP(A216,BDContábil[],18,FALSE)),"")</f>
        <v>5154947.9684717823</v>
      </c>
      <c r="AE216" s="8">
        <f>VLOOKUP(A216,BDContábil[],5,FALSE)</f>
        <v>155008.88</v>
      </c>
      <c r="AF216" s="8">
        <f>-VLOOKUP(A216,BDContábil[],10,FALSE)</f>
        <v>71704.63</v>
      </c>
      <c r="AG216" t="str">
        <f>'Demonstrativos a plotar'!A216</f>
        <v>CFLO</v>
      </c>
      <c r="AH216" s="38" t="str">
        <f>IF(OR(IF(Reclassificado,Indicadores[[#This Row],[Ranking Financeiro Ajustado]],Indicadores[[#This Row],[Rating IFF]])="",E216&lt;&gt;"Grande",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216" s="38" t="str">
        <f>IF(OR(Indicadores[[#This Row],[Ranking Financeiro Ajustado]]="",E216&lt;&gt;"Grande",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216" s="38" t="str">
        <f>RIGHT(Indicadores[[#This Row],[Ano Ranking Financeiro]],1)</f>
        <v>A</v>
      </c>
      <c r="AK216" s="39" t="str">
        <f>IF(Indicadores[[#This Row],[Div - At Reg/ Ebitda]]&lt;1,"A",IF(Indicadores[[#This Row],[Div - At Reg/ Ebitda]]&lt;2.5,"B",IF(Indicadores[[#This Row],[Div - At Reg/ Ebitda]]&lt;3.7,"C","D")))</f>
        <v>A</v>
      </c>
      <c r="AL216" s="39"/>
      <c r="AM216" s="39" t="s">
        <v>78</v>
      </c>
      <c r="AN216" s="39">
        <f>IFERROR(Indicadores[[#This Row],[EBIT Aj]]/(Indicadores[[#This Row],[DF Ajust]]+Indicadores[[#This Row],[Dívidas CP]]),"")</f>
        <v>22.737718490935023</v>
      </c>
      <c r="AO216" s="39">
        <f t="shared" si="34"/>
        <v>34.605900765605959</v>
      </c>
      <c r="AP216" s="39">
        <f t="shared" si="35"/>
        <v>50.614037268588831</v>
      </c>
      <c r="AQ216" s="39">
        <f>IFERROR((VLOOKUP(A216,BDContábil[],15,FALSE)-VLOOKUP(A216,BDContábil[],9,FALSE))/Indicadores[[#This Row],[EBITDA Utilizado]],"")</f>
        <v>0.19848301371673702</v>
      </c>
      <c r="AR216" s="39">
        <f>IFERROR(VLOOKUP(A216,BDContábil[],23,FALSE)/Indicadores[[#This Row],[EBITDA Utilizado]],"")</f>
        <v>0.48692035221640384</v>
      </c>
      <c r="AS216" s="39">
        <f>IFERROR((VLOOKUP(A216,BDContábil[],9,FALSE)+VLOOKUP(A216,BDContábil[],10,FALSE))/Indicadores[[#This Row],[EBITDA Utilizado]],"")</f>
        <v>0.26171302732336271</v>
      </c>
      <c r="AT216" s="39">
        <f>Indicadores[[#This Row],[Dív Líqu/ Ebitda]]-Indicadores[[#This Row],[Ativos Reg/ Ebitda]]</f>
        <v>-0.2884373384996668</v>
      </c>
      <c r="AU216" s="39">
        <f>IFERROR(VLOOKUP(A216,BDNãoCont[],11,FALSE),"")</f>
        <v>3</v>
      </c>
      <c r="AV216" s="39">
        <f>IFERROR(AC216*IF(TipoEbitda="Normal",1,IF(TipoEbitda="Aj a Provisões",1-DifEditaAjProv,1-DifEditaAjProveOutros))/(VLOOKUP(A216,BDNãoCont[],14,FALSE)+VLOOKUP(A216,BDNãoCont[],15,FALSE)),"")</f>
        <v>1.5412392168727409</v>
      </c>
      <c r="AW216" s="39">
        <f>IFERROR(Indicadores[[#This Row],[EBIT Aj]]/Indicadores[[#This Row],[Capital Investido]]*100,"")</f>
        <v>20.915139054812972</v>
      </c>
      <c r="AX216" s="51">
        <f>IF(Indicadores[[#This Row],[Patrimônio Líquido]]&lt;0,"",Indicadores[[#This Row],[Lucro Líquido]]/Indicadores[[#This Row],[Patrimônio Líquido]]*100)</f>
        <v>32.996602943026929</v>
      </c>
      <c r="AY216" s="51"/>
      <c r="AZ216" s="39" t="str">
        <f>IF(OR(Indicadores[[#This Row],[Rating Operacional]]="",E216&lt;&gt;"Grande",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216" s="39">
        <f>IFERROR(VLOOKUP(Indicadores[[#This Row],[Concatenado]],TabRankingEficiência[],13,FALSE),"")</f>
        <v>2.2928202123809291</v>
      </c>
      <c r="BB216" s="39">
        <f>IFERROR(VLOOKUP(Indicadores[[#This Row],[Concatenado]],TabRankingEficiência[],12,FALSE),"")</f>
        <v>1.9240111812290801</v>
      </c>
      <c r="BC216" s="39">
        <f>IFERROR(VLOOKUP(Indicadores[[#This Row],[Concatenado]],TabRankingEficiência[],11,FALSE),"")</f>
        <v>3.31897970098405</v>
      </c>
    </row>
    <row r="217" spans="1:55" ht="15" hidden="1" x14ac:dyDescent="0.25">
      <c r="A217" t="str">
        <f t="shared" si="27"/>
        <v>CFLO2015</v>
      </c>
      <c r="B217">
        <f>'Demonstrativos a plotar'!B217</f>
        <v>2015</v>
      </c>
      <c r="C217" s="38" t="str">
        <f t="shared" si="28"/>
        <v>C</v>
      </c>
      <c r="D217" s="38" t="str">
        <f>IFERROR(VLOOKUP(Indicadores[[#This Row],[Concatenado]],TabRankingEficiência[],IF(TipoEbitda="Normal",14,IF(TipoEbitda="Recorrente",15,16)),FALSE),"")</f>
        <v>D</v>
      </c>
      <c r="E217" t="str">
        <f>IF(OR(Tamanho="Todas",VLOOKUP(AG217,Empresas[], 4,FALSE)="Mais de 200m"), "Grande","")</f>
        <v>Grande</v>
      </c>
      <c r="F217" s="71" t="b">
        <f>IF(VLOOKUP(AG217,Empresas[], 6,FALSE), TRUE,FALSE)</f>
        <v>0</v>
      </c>
      <c r="G217" t="b">
        <f>IF(VLOOKUP(AG217,Empresas[], 5,FALSE), TRUE,FALSE)</f>
        <v>0</v>
      </c>
      <c r="H217" s="71" t="b">
        <f>IF(VLOOKUP(AG217,Empresas[],7,FALSE), TRUE,FALSE)</f>
        <v>0</v>
      </c>
      <c r="I217" s="9">
        <f t="shared" si="29"/>
        <v>0</v>
      </c>
      <c r="J217" s="1">
        <f t="shared" si="30"/>
        <v>0</v>
      </c>
      <c r="K217" s="1">
        <f t="shared" si="31"/>
        <v>1</v>
      </c>
      <c r="L217" s="1">
        <f t="shared" si="32"/>
        <v>0</v>
      </c>
      <c r="M217" s="8">
        <f>IFERROR(VLOOKUP(A217,BDNãoCont[],18,FALSE),"")</f>
        <v>26507913.046309054</v>
      </c>
      <c r="N217" s="7">
        <f>IFERROR(VLOOKUP(A217,BDNãoCont[],13),"")</f>
        <v>0.10315746632648146</v>
      </c>
      <c r="O217" s="84">
        <f>IFERROR(VLOOKUP(A217,BDContábil[],21,FALSE),"")</f>
        <v>5861950.6800000146</v>
      </c>
      <c r="P217" s="84">
        <f>IFERROR(-VLOOKUP(A217,BDContábil[],11,FALSE),"")</f>
        <v>12981310.16</v>
      </c>
      <c r="Q217" s="84">
        <f>IFERROR(VLOOKUP(A217,BDNãoCont[],3,FALSE),"")</f>
        <v>18476767.872804061</v>
      </c>
      <c r="R217" s="84">
        <f>VLOOKUP(A217,BDContábil[],15,FALSE)-VLOOKUP(A217,BDContábil[],9,FALSE)</f>
        <v>19409575.530000001</v>
      </c>
      <c r="S217" s="84">
        <f>VLOOKUP(A217,BDContábil[],23,FALSE)</f>
        <v>5152939.37</v>
      </c>
      <c r="T217" s="84">
        <f>VLOOKUP(A217,BDContábil[],16,FALSE)</f>
        <v>16590151.300000031</v>
      </c>
      <c r="U217" s="84">
        <f>IFERROR((1/VLOOKUP(Indicadores[[#This Row],[Concatenado]],TabRankingEficiência[],11,FALSE))*(Indicadores[[#This Row],[EBITDA Normal]]-VLOOKUP(A217,BDNãoCont[],14,FALSE)),"")</f>
        <v>2418055.6507236939</v>
      </c>
      <c r="V217" s="84">
        <f>IFERROR(VLOOKUP(A217,BDNãoCont[],14,FALSE),"")</f>
        <v>2893834.0075768288</v>
      </c>
      <c r="W217" s="84">
        <f>IFERROR(Indicadores[[#This Row],[EBITDA Normal]]-Indicadores[[#This Row],[Depreciação Regulatória]],"")</f>
        <v>8096508.8924231902</v>
      </c>
      <c r="X217" s="84">
        <f>IFERROR(Indicadores[[#This Row],[EBITDA AJ (com variações de mercado)]]-Indicadores[[#This Row],[Depreciação Regulatória]],"")</f>
        <v>-414787.93571773823</v>
      </c>
      <c r="Y217" s="84">
        <f>IFERROR(Indicadores[[#This Row],[EBITDA Recorrente]]-Indicadores[[#This Row],[Depreciação Regulatória]],"")</f>
        <v>6819519.4477332942</v>
      </c>
      <c r="Z217" s="8">
        <f>VLOOKUP(A217,BDContábil[],8,FALSE)</f>
        <v>10990342.900000019</v>
      </c>
      <c r="AA217" s="8">
        <f>IFERROR((VLOOKUP(A217,TabRankingEficiência[],12,FALSE)*VLOOKUP(A217,BDNãoCont[],15,FALSE))+VLOOKUP(A217,BDNãoCont[],14,FALSE),"")</f>
        <v>2479046.0718590906</v>
      </c>
      <c r="AB217" s="8">
        <f>IFERROR((VLOOKUP(A217,TabRankingEficiência[],13,FALSE)*VLOOKUP(A217,BDNãoCont[],15,FALSE))+VLOOKUP(A217,BDNãoCont[],14,FALSE),"")</f>
        <v>9713353.455310123</v>
      </c>
      <c r="AC217" s="8">
        <f t="shared" si="33"/>
        <v>9713353.455310123</v>
      </c>
      <c r="AD217" s="8">
        <f>IFERROR(AC217-IFERROR(VLOOKUP(A217,BDNãoCont[],14,FALSE),VLOOKUP(A217,BDContábil[],17,FALSE)+VLOOKUP(A217,BDContábil[],18,FALSE)),"")</f>
        <v>6819519.4477332942</v>
      </c>
      <c r="AE217" s="8">
        <f>VLOOKUP(A217,BDContábil[],5,FALSE)</f>
        <v>995679.63</v>
      </c>
      <c r="AF217" s="8">
        <f>-VLOOKUP(A217,BDContábil[],10,FALSE)</f>
        <v>31240901.370000001</v>
      </c>
      <c r="AG217" t="str">
        <f>'Demonstrativos a plotar'!A217</f>
        <v>CFLO</v>
      </c>
      <c r="AH217" s="38" t="str">
        <f>IF(OR(IF(Reclassificado,Indicadores[[#This Row],[Ranking Financeiro Ajustado]],Indicadores[[#This Row],[Rating IFF]])="",E217&lt;&gt;"Grande",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217" s="38" t="str">
        <f>IF(OR(Indicadores[[#This Row],[Ranking Financeiro Ajustado]]="",E217&lt;&gt;"Grande",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217" s="38" t="str">
        <f>RIGHT(Indicadores[[#This Row],[Ano Ranking Financeiro]],1)</f>
        <v>C</v>
      </c>
      <c r="AK217" s="39" t="str">
        <f>IF(Indicadores[[#This Row],[Div - At Reg/ Ebitda]]&lt;1,"A",IF(Indicadores[[#This Row],[Div - At Reg/ Ebitda]]&lt;2.5,"B",IF(Indicadores[[#This Row],[Div - At Reg/ Ebitda]]&lt;3.7,"C","D")))</f>
        <v>B</v>
      </c>
      <c r="AL217" s="39"/>
      <c r="AM217" s="39" t="s">
        <v>80</v>
      </c>
      <c r="AN217" s="39">
        <f>IFERROR(Indicadores[[#This Row],[EBIT Aj]]/(Indicadores[[#This Row],[DF Ajust]]+Indicadores[[#This Row],[Dívidas CP]]),"")</f>
        <v>0.21154599018218756</v>
      </c>
      <c r="AO217" s="39">
        <f t="shared" si="34"/>
        <v>0.3013146293432955</v>
      </c>
      <c r="AP217" s="39">
        <f t="shared" si="35"/>
        <v>9.7555008284242213</v>
      </c>
      <c r="AQ217" s="39">
        <f>IFERROR((VLOOKUP(A217,BDContábil[],15,FALSE)-VLOOKUP(A217,BDContábil[],9,FALSE))/Indicadores[[#This Row],[EBITDA Utilizado]],"")</f>
        <v>1.998236306266516</v>
      </c>
      <c r="AR217" s="39">
        <f>IFERROR(VLOOKUP(A217,BDContábil[],23,FALSE)/Indicadores[[#This Row],[EBITDA Utilizado]],"")</f>
        <v>0.53050055201923874</v>
      </c>
      <c r="AS217" s="39">
        <f>IFERROR((VLOOKUP(A217,BDContábil[],9,FALSE)+VLOOKUP(A217,BDContábil[],10,FALSE))/Indicadores[[#This Row],[EBITDA Utilizado]],"")</f>
        <v>-1.6172221624872873</v>
      </c>
      <c r="AT217" s="39">
        <f>Indicadores[[#This Row],[Dív Líqu/ Ebitda]]-Indicadores[[#This Row],[Ativos Reg/ Ebitda]]</f>
        <v>1.4677357542472773</v>
      </c>
      <c r="AU217" s="39">
        <f>IFERROR(VLOOKUP(A217,BDNãoCont[],11,FALSE),"")</f>
        <v>3</v>
      </c>
      <c r="AV217" s="39">
        <f>IFERROR(AC217*IF(TipoEbitda="Normal",1,IF(TipoEbitda="Aj a Provisões",1-DifEditaAjProv,1-DifEditaAjProveOutros))/(VLOOKUP(A217,BDNãoCont[],14,FALSE)+VLOOKUP(A217,BDNãoCont[],15,FALSE)),"")</f>
        <v>1.7741881616846849</v>
      </c>
      <c r="AW217" s="39">
        <f>IFERROR(Indicadores[[#This Row],[EBIT Aj]]/Indicadores[[#This Row],[Capital Investido]]*100,"")</f>
        <v>25.726353620594967</v>
      </c>
      <c r="AX217" s="51">
        <f>IF(Indicadores[[#This Row],[Patrimônio Líquido]]&lt;0,"",Indicadores[[#This Row],[Lucro Líquido]]/Indicadores[[#This Row],[Patrimônio Líquido]]*100)</f>
        <v>35.333919347679512</v>
      </c>
      <c r="AY217" s="51"/>
      <c r="AZ217" s="39" t="str">
        <f>IF(OR(Indicadores[[#This Row],[Rating Operacional]]="",E217&lt;&gt;"Grande",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217" s="39">
        <f>IFERROR(VLOOKUP(Indicadores[[#This Row],[Concatenado]],TabRankingEficiência[],13,FALSE),"")</f>
        <v>2.8202491705923252</v>
      </c>
      <c r="BB217" s="39">
        <f>IFERROR(VLOOKUP(Indicadores[[#This Row],[Concatenado]],TabRankingEficiência[],12,FALSE),"")</f>
        <v>-0.17153779538945074</v>
      </c>
      <c r="BC217" s="39">
        <f>IFERROR(VLOOKUP(Indicadores[[#This Row],[Concatenado]],TabRankingEficiência[],11,FALSE),"")</f>
        <v>3.34835506784139</v>
      </c>
    </row>
    <row r="218" spans="1:55" ht="15" hidden="1" x14ac:dyDescent="0.25">
      <c r="A218" t="str">
        <f t="shared" si="27"/>
        <v>CHSP2007</v>
      </c>
      <c r="B218">
        <f>'Demonstrativos a plotar'!B218</f>
        <v>2007</v>
      </c>
      <c r="C218" s="38" t="str">
        <f t="shared" si="28"/>
        <v/>
      </c>
      <c r="D218" s="38" t="str">
        <f>IFERROR(VLOOKUP(Indicadores[[#This Row],[Concatenado]],TabRankingEficiência[],IF(TipoEbitda="Normal",14,IF(TipoEbitda="Recorrente",15,16)),FALSE),"")</f>
        <v/>
      </c>
      <c r="E218" t="str">
        <f>IF(OR(Tamanho="Todas",VLOOKUP(AG218,Empresas[], 4,FALSE)="Mais de 200m"), "Grande","")</f>
        <v>Grande</v>
      </c>
      <c r="F218" s="71" t="b">
        <f>IF(VLOOKUP(AG218,Empresas[], 6,FALSE), TRUE,FALSE)</f>
        <v>0</v>
      </c>
      <c r="G218" t="b">
        <f>IF(VLOOKUP(AG218,Empresas[], 5,FALSE), TRUE,FALSE)</f>
        <v>0</v>
      </c>
      <c r="H218" s="71" t="b">
        <f>IF(VLOOKUP(AG218,Empresas[],7,FALSE), TRUE,FALSE)</f>
        <v>0</v>
      </c>
      <c r="I218" s="9" t="str">
        <f t="shared" si="29"/>
        <v/>
      </c>
      <c r="J218" s="1" t="str">
        <f t="shared" si="30"/>
        <v/>
      </c>
      <c r="K218" s="1" t="str">
        <f t="shared" si="31"/>
        <v/>
      </c>
      <c r="L218" s="1" t="str">
        <f t="shared" si="32"/>
        <v/>
      </c>
      <c r="M218" s="8" t="str">
        <f>IFERROR(VLOOKUP(A218,BDNãoCont[],18,FALSE),"")</f>
        <v/>
      </c>
      <c r="N218" s="7">
        <f>IFERROR(VLOOKUP(A218,BDNãoCont[],13),"")</f>
        <v>0.10315746632648146</v>
      </c>
      <c r="O218" s="84">
        <f>IFERROR(VLOOKUP(A218,BDContábil[],21,FALSE),"")</f>
        <v>3504582.7899999982</v>
      </c>
      <c r="P218" s="84">
        <f>IFERROR(-VLOOKUP(A218,BDContábil[],11,FALSE),"")</f>
        <v>7918350.5600000005</v>
      </c>
      <c r="Q218" s="84" t="str">
        <f>IFERROR(VLOOKUP(A218,BDNãoCont[],3,FALSE),"")</f>
        <v/>
      </c>
      <c r="R218" s="84">
        <f>VLOOKUP(A218,BDContábil[],15,FALSE)-VLOOKUP(A218,BDContábil[],9,FALSE)</f>
        <v>3816981.6</v>
      </c>
      <c r="S218" s="84">
        <f>VLOOKUP(A218,BDContábil[],23,FALSE)</f>
        <v>5656180.46</v>
      </c>
      <c r="T218" s="84">
        <f>VLOOKUP(A218,BDContábil[],16,FALSE)</f>
        <v>18014216.800000001</v>
      </c>
      <c r="U218" s="84" t="str">
        <f>IFERROR((1/VLOOKUP(Indicadores[[#This Row],[Concatenado]],TabRankingEficiência[],11,FALSE))*(Indicadores[[#This Row],[EBITDA Normal]]-VLOOKUP(A218,BDNãoCont[],14,FALSE)),"")</f>
        <v/>
      </c>
      <c r="V218" s="84" t="str">
        <f>IFERROR(VLOOKUP(A218,BDNãoCont[],14,FALSE),"")</f>
        <v/>
      </c>
      <c r="W218" s="84" t="str">
        <f>IFERROR(Indicadores[[#This Row],[EBITDA Normal]]-Indicadores[[#This Row],[Depreciação Regulatória]],"")</f>
        <v/>
      </c>
      <c r="X218" s="84" t="str">
        <f>IFERROR(Indicadores[[#This Row],[EBITDA AJ (com variações de mercado)]]-Indicadores[[#This Row],[Depreciação Regulatória]],"")</f>
        <v/>
      </c>
      <c r="Y218" s="84" t="str">
        <f>IFERROR(Indicadores[[#This Row],[EBITDA Recorrente]]-Indicadores[[#This Row],[Depreciação Regulatória]],"")</f>
        <v/>
      </c>
      <c r="Z218" s="8">
        <f>VLOOKUP(A218,BDContábil[],8,FALSE)</f>
        <v>7019289.6699999981</v>
      </c>
      <c r="AA218" s="8" t="str">
        <f>IFERROR((VLOOKUP(A218,TabRankingEficiência[],12,FALSE)*VLOOKUP(A218,BDNãoCont[],15,FALSE))+VLOOKUP(A218,BDNãoCont[],14,FALSE),"")</f>
        <v/>
      </c>
      <c r="AB218" s="8" t="str">
        <f>IFERROR((VLOOKUP(A218,TabRankingEficiência[],13,FALSE)*VLOOKUP(A218,BDNãoCont[],15,FALSE))+VLOOKUP(A218,BDNãoCont[],14,FALSE),"")</f>
        <v/>
      </c>
      <c r="AC218" s="8" t="str">
        <f t="shared" si="33"/>
        <v/>
      </c>
      <c r="AD218" s="8" t="str">
        <f>IFERROR(AC218-IFERROR(VLOOKUP(A218,BDNãoCont[],14,FALSE),VLOOKUP(A218,BDContábil[],17,FALSE)+VLOOKUP(A218,BDContábil[],18,FALSE)),"")</f>
        <v/>
      </c>
      <c r="AE218" s="8">
        <f>VLOOKUP(A218,BDContábil[],5,FALSE)</f>
        <v>737893.34000000008</v>
      </c>
      <c r="AF218" s="8">
        <f>-VLOOKUP(A218,BDContábil[],10,FALSE)</f>
        <v>1674822.6700000002</v>
      </c>
      <c r="AG218" t="str">
        <f>'Demonstrativos a plotar'!A218</f>
        <v>CHSP</v>
      </c>
      <c r="AH218" s="38" t="str">
        <f>IF(OR(IF(Reclassificado,Indicadores[[#This Row],[Ranking Financeiro Ajustado]],Indicadores[[#This Row],[Rating IFF]])="",E218&lt;&gt;"Grande",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18" s="38" t="str">
        <f>IF(OR(Indicadores[[#This Row],[Ranking Financeiro Ajustado]]="",E218&lt;&gt;"Grande",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18" s="38" t="str">
        <f>RIGHT(Indicadores[[#This Row],[Ano Ranking Financeiro]],1)</f>
        <v/>
      </c>
      <c r="AK218" s="39" t="e">
        <f>IF(Indicadores[[#This Row],[Div - At Reg/ Ebitda]]&lt;1,"A",IF(Indicadores[[#This Row],[Div - At Reg/ Ebitda]]&lt;2.5,"B",IF(Indicadores[[#This Row],[Div - At Reg/ Ebitda]]&lt;3.7,"C","D")))</f>
        <v>#VALUE!</v>
      </c>
      <c r="AL218" s="39"/>
      <c r="AM218" s="39" t="s">
        <v>840</v>
      </c>
      <c r="AN218" s="39" t="str">
        <f>IFERROR(Indicadores[[#This Row],[EBIT Aj]]/(Indicadores[[#This Row],[DF Ajust]]+Indicadores[[#This Row],[Dívidas CP]]),"")</f>
        <v/>
      </c>
      <c r="AO218" s="39" t="str">
        <f t="shared" si="34"/>
        <v/>
      </c>
      <c r="AP218" s="39" t="str">
        <f t="shared" si="35"/>
        <v/>
      </c>
      <c r="AQ218" s="39" t="str">
        <f>IFERROR((VLOOKUP(A218,BDContábil[],15,FALSE)-VLOOKUP(A218,BDContábil[],9,FALSE))/Indicadores[[#This Row],[EBITDA Utilizado]],"")</f>
        <v/>
      </c>
      <c r="AR218" s="39" t="str">
        <f>IFERROR(VLOOKUP(A218,BDContábil[],23,FALSE)/Indicadores[[#This Row],[EBITDA Utilizado]],"")</f>
        <v/>
      </c>
      <c r="AS218" s="39" t="str">
        <f>IFERROR((VLOOKUP(A218,BDContábil[],9,FALSE)+VLOOKUP(A218,BDContábil[],10,FALSE))/Indicadores[[#This Row],[EBITDA Utilizado]],"")</f>
        <v/>
      </c>
      <c r="AT218" s="39" t="e">
        <f>Indicadores[[#This Row],[Dív Líqu/ Ebitda]]-Indicadores[[#This Row],[Ativos Reg/ Ebitda]]</f>
        <v>#VALUE!</v>
      </c>
      <c r="AU218" s="39" t="str">
        <f>IFERROR(VLOOKUP(A218,BDNãoCont[],11,FALSE),"")</f>
        <v/>
      </c>
      <c r="AV218" s="39" t="str">
        <f>IFERROR(AC218*IF(TipoEbitda="Normal",1,IF(TipoEbitda="Aj a Provisões",1-DifEditaAjProv,1-DifEditaAjProveOutros))/(VLOOKUP(A218,BDNãoCont[],14,FALSE)+VLOOKUP(A218,BDNãoCont[],15,FALSE)),"")</f>
        <v/>
      </c>
      <c r="AW218" s="39" t="str">
        <f>IFERROR(Indicadores[[#This Row],[EBIT Aj]]/Indicadores[[#This Row],[Capital Investido]]*100,"")</f>
        <v/>
      </c>
      <c r="AX218" s="51">
        <f>IF(Indicadores[[#This Row],[Patrimônio Líquido]]&lt;0,"",Indicadores[[#This Row],[Lucro Líquido]]/Indicadores[[#This Row],[Patrimônio Líquido]]*100)</f>
        <v>19.454538761851683</v>
      </c>
      <c r="AY218" s="51"/>
      <c r="AZ218" s="39" t="str">
        <f>IF(OR(Indicadores[[#This Row],[Rating Operacional]]="",E218&lt;&gt;"Grande",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18" s="39" t="str">
        <f>IFERROR(VLOOKUP(Indicadores[[#This Row],[Concatenado]],TabRankingEficiência[],13,FALSE),"")</f>
        <v/>
      </c>
      <c r="BB218" s="39" t="str">
        <f>IFERROR(VLOOKUP(Indicadores[[#This Row],[Concatenado]],TabRankingEficiência[],12,FALSE),"")</f>
        <v/>
      </c>
      <c r="BC218" s="39" t="str">
        <f>IFERROR(VLOOKUP(Indicadores[[#This Row],[Concatenado]],TabRankingEficiência[],11,FALSE),"")</f>
        <v/>
      </c>
    </row>
    <row r="219" spans="1:55" ht="15" hidden="1" x14ac:dyDescent="0.25">
      <c r="A219" t="str">
        <f t="shared" si="27"/>
        <v>CHSP2008</v>
      </c>
      <c r="B219">
        <f>'Demonstrativos a plotar'!B219</f>
        <v>2008</v>
      </c>
      <c r="C219" s="38" t="str">
        <f t="shared" si="28"/>
        <v>B</v>
      </c>
      <c r="D219" s="38" t="str">
        <f>IFERROR(VLOOKUP(Indicadores[[#This Row],[Concatenado]],TabRankingEficiência[],IF(TipoEbitda="Normal",14,IF(TipoEbitda="Recorrente",15,16)),FALSE),"")</f>
        <v>B</v>
      </c>
      <c r="E219" t="str">
        <f>IF(OR(Tamanho="Todas",VLOOKUP(AG219,Empresas[], 4,FALSE)="Mais de 200m"), "Grande","")</f>
        <v>Grande</v>
      </c>
      <c r="F219" s="71" t="b">
        <f>IF(VLOOKUP(AG219,Empresas[], 6,FALSE), TRUE,FALSE)</f>
        <v>0</v>
      </c>
      <c r="G219" t="b">
        <f>IF(VLOOKUP(AG219,Empresas[], 5,FALSE), TRUE,FALSE)</f>
        <v>0</v>
      </c>
      <c r="H219" s="71" t="b">
        <f>IF(VLOOKUP(AG219,Empresas[],7,FALSE), TRUE,FALSE)</f>
        <v>0</v>
      </c>
      <c r="I219" s="9">
        <f t="shared" si="29"/>
        <v>0</v>
      </c>
      <c r="J219" s="1">
        <f t="shared" si="30"/>
        <v>1</v>
      </c>
      <c r="K219" s="1">
        <f t="shared" si="31"/>
        <v>0</v>
      </c>
      <c r="L219" s="1">
        <f t="shared" si="32"/>
        <v>0</v>
      </c>
      <c r="M219" s="8">
        <f>IFERROR(VLOOKUP(A219,BDNãoCont[],18,FALSE),"")</f>
        <v>26673916.33376696</v>
      </c>
      <c r="N219" s="7">
        <f>IFERROR(VLOOKUP(A219,BDNãoCont[],13),"")</f>
        <v>0.10315746632648146</v>
      </c>
      <c r="O219" s="84">
        <f>IFERROR(VLOOKUP(A219,BDContábil[],21,FALSE),"")</f>
        <v>3355069.520000007</v>
      </c>
      <c r="P219" s="84">
        <f>IFERROR(-VLOOKUP(A219,BDContábil[],11,FALSE),"")</f>
        <v>8377213.4900000002</v>
      </c>
      <c r="Q219" s="84">
        <f>IFERROR(VLOOKUP(A219,BDNãoCont[],3,FALSE),"")</f>
        <v>7562617.2383963326</v>
      </c>
      <c r="R219" s="84">
        <f>VLOOKUP(A219,BDContábil[],15,FALSE)-VLOOKUP(A219,BDContábil[],9,FALSE)</f>
        <v>4142439.3899999997</v>
      </c>
      <c r="S219" s="84">
        <f>VLOOKUP(A219,BDContábil[],23,FALSE)</f>
        <v>5811737.8799999999</v>
      </c>
      <c r="T219" s="84">
        <f>VLOOKUP(A219,BDContábil[],16,FALSE)</f>
        <v>20982822.20000001</v>
      </c>
      <c r="U219" s="84">
        <f>IFERROR((1/VLOOKUP(Indicadores[[#This Row],[Concatenado]],TabRankingEficiência[],11,FALSE))*(Indicadores[[#This Row],[EBITDA Normal]]-VLOOKUP(A219,BDNãoCont[],14,FALSE)),"")</f>
        <v>3661615.4720083377</v>
      </c>
      <c r="V219" s="84">
        <f>IFERROR(VLOOKUP(A219,BDNãoCont[],14,FALSE),"")</f>
        <v>2006701.9371240567</v>
      </c>
      <c r="W219" s="84">
        <f>IFERROR(Indicadores[[#This Row],[EBITDA Normal]]-Indicadores[[#This Row],[Depreciação Regulatória]],"")</f>
        <v>5243461.4328759499</v>
      </c>
      <c r="X219" s="84">
        <f>IFERROR(Indicadores[[#This Row],[EBITDA AJ (com variações de mercado)]]-Indicadores[[#This Row],[Depreciação Regulatória]],"")</f>
        <v>3780506.6499962099</v>
      </c>
      <c r="Y219" s="84">
        <f>IFERROR(Indicadores[[#This Row],[EBITDA Recorrente]]-Indicadores[[#This Row],[Depreciação Regulatória]],"")</f>
        <v>2631714.366497539</v>
      </c>
      <c r="Z219" s="8">
        <f>VLOOKUP(A219,BDContábil[],8,FALSE)</f>
        <v>7250163.3700000066</v>
      </c>
      <c r="AA219" s="8">
        <f>IFERROR((VLOOKUP(A219,TabRankingEficiência[],12,FALSE)*VLOOKUP(A219,BDNãoCont[],15,FALSE))+VLOOKUP(A219,BDNãoCont[],14,FALSE),"")</f>
        <v>5787208.5871202666</v>
      </c>
      <c r="AB219" s="8">
        <f>IFERROR((VLOOKUP(A219,TabRankingEficiência[],13,FALSE)*VLOOKUP(A219,BDNãoCont[],15,FALSE))+VLOOKUP(A219,BDNãoCont[],14,FALSE),"")</f>
        <v>4638416.3036215957</v>
      </c>
      <c r="AC219" s="8">
        <f t="shared" si="33"/>
        <v>4638416.3036215957</v>
      </c>
      <c r="AD219" s="8">
        <f>IFERROR(AC219-IFERROR(VLOOKUP(A219,BDNãoCont[],14,FALSE),VLOOKUP(A219,BDContábil[],17,FALSE)+VLOOKUP(A219,BDContábil[],18,FALSE)),"")</f>
        <v>2631714.366497539</v>
      </c>
      <c r="AE219" s="8">
        <f>VLOOKUP(A219,BDContábil[],5,FALSE)</f>
        <v>684767.36</v>
      </c>
      <c r="AF219" s="8">
        <f>-VLOOKUP(A219,BDContábil[],10,FALSE)</f>
        <v>2273030.5099999998</v>
      </c>
      <c r="AG219" t="str">
        <f>'Demonstrativos a plotar'!A219</f>
        <v>CHSP</v>
      </c>
      <c r="AH219" s="38" t="str">
        <f>IF(OR(IF(Reclassificado,Indicadores[[#This Row],[Ranking Financeiro Ajustado]],Indicadores[[#This Row],[Rating IFF]])="",E219&lt;&gt;"Grande",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19" s="38" t="str">
        <f>IF(OR(Indicadores[[#This Row],[Ranking Financeiro Ajustado]]="",E219&lt;&gt;"Grande",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19" s="38" t="str">
        <f>RIGHT(Indicadores[[#This Row],[Ano Ranking Financeiro]],1)</f>
        <v>A</v>
      </c>
      <c r="AK219" s="39" t="str">
        <f>IF(Indicadores[[#This Row],[Div - At Reg/ Ebitda]]&lt;1,"A",IF(Indicadores[[#This Row],[Div - At Reg/ Ebitda]]&lt;2.5,"B",IF(Indicadores[[#This Row],[Div - At Reg/ Ebitda]]&lt;3.7,"C","D")))</f>
        <v>A</v>
      </c>
      <c r="AL219" s="39" t="s">
        <v>78</v>
      </c>
      <c r="AM219" s="39" t="s">
        <v>78</v>
      </c>
      <c r="AN219" s="39">
        <f>IFERROR(Indicadores[[#This Row],[EBIT Aj]]/(Indicadores[[#This Row],[DF Ajust]]+Indicadores[[#This Row],[Dívidas CP]]),"")</f>
        <v>0.8897546357681092</v>
      </c>
      <c r="AO219" s="39">
        <f t="shared" si="34"/>
        <v>1.5681992169470311</v>
      </c>
      <c r="AP219" s="39">
        <f t="shared" si="35"/>
        <v>6.7737111529696685</v>
      </c>
      <c r="AQ219" s="39">
        <f>IFERROR((VLOOKUP(A219,BDContábil[],15,FALSE)-VLOOKUP(A219,BDContábil[],9,FALSE))/Indicadores[[#This Row],[EBITDA Utilizado]],"")</f>
        <v>0.89307192775380129</v>
      </c>
      <c r="AR219" s="39">
        <f>IFERROR(VLOOKUP(A219,BDContábil[],23,FALSE)/Indicadores[[#This Row],[EBITDA Utilizado]],"")</f>
        <v>1.2529573672510368</v>
      </c>
      <c r="AS219" s="39">
        <f>IFERROR((VLOOKUP(A219,BDContábil[],9,FALSE)+VLOOKUP(A219,BDContábil[],10,FALSE))/Indicadores[[#This Row],[EBITDA Utilizado]],"")</f>
        <v>-0.42903383606301415</v>
      </c>
      <c r="AT219" s="39">
        <f>Indicadores[[#This Row],[Dív Líqu/ Ebitda]]-Indicadores[[#This Row],[Ativos Reg/ Ebitda]]</f>
        <v>-0.3598854394972355</v>
      </c>
      <c r="AU219" s="39">
        <f>IFERROR(VLOOKUP(A219,BDNãoCont[],11,FALSE),"")</f>
        <v>2</v>
      </c>
      <c r="AV219" s="39">
        <f>IFERROR(AC219*IF(TipoEbitda="Normal",1,IF(TipoEbitda="Aj a Provisões",1-DifEditaAjProv,1-DifEditaAjProveOutros))/(VLOOKUP(A219,BDNãoCont[],14,FALSE)+VLOOKUP(A219,BDNãoCont[],15,FALSE)),"")</f>
        <v>0.79395354688316866</v>
      </c>
      <c r="AW219" s="39">
        <f>IFERROR(Indicadores[[#This Row],[EBIT Aj]]/Indicadores[[#This Row],[Capital Investido]]*100,"")</f>
        <v>9.8662466117358534</v>
      </c>
      <c r="AX219" s="51">
        <f>IF(Indicadores[[#This Row],[Patrimônio Líquido]]&lt;0,"",Indicadores[[#This Row],[Lucro Líquido]]/Indicadores[[#This Row],[Patrimônio Líquido]]*100)</f>
        <v>15.989600865035236</v>
      </c>
      <c r="AY219" s="51"/>
      <c r="AZ219" s="39" t="str">
        <f>IF(OR(Indicadores[[#This Row],[Rating Operacional]]="",E219&lt;&gt;"Grande",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19" s="39">
        <f>IFERROR(VLOOKUP(Indicadores[[#This Row],[Concatenado]],TabRankingEficiência[],13,FALSE),"")</f>
        <v>0.71873040452391013</v>
      </c>
      <c r="BB219" s="39">
        <f>IFERROR(VLOOKUP(Indicadores[[#This Row],[Concatenado]],TabRankingEficiência[],12,FALSE),"")</f>
        <v>1.0324695979348599</v>
      </c>
      <c r="BC219" s="39">
        <f>IFERROR(VLOOKUP(Indicadores[[#This Row],[Concatenado]],TabRankingEficiência[],11,FALSE),"")</f>
        <v>1.4320076679160401</v>
      </c>
    </row>
    <row r="220" spans="1:55" ht="15" hidden="1" x14ac:dyDescent="0.25">
      <c r="A220" t="str">
        <f t="shared" si="27"/>
        <v>CHSP2009</v>
      </c>
      <c r="B220">
        <f>'Demonstrativos a plotar'!B220</f>
        <v>2009</v>
      </c>
      <c r="C220" s="38" t="str">
        <f t="shared" si="28"/>
        <v>B</v>
      </c>
      <c r="D220" s="38" t="str">
        <f>IFERROR(VLOOKUP(Indicadores[[#This Row],[Concatenado]],TabRankingEficiência[],IF(TipoEbitda="Normal",14,IF(TipoEbitda="Recorrente",15,16)),FALSE),"")</f>
        <v>C</v>
      </c>
      <c r="E220" t="str">
        <f>IF(OR(Tamanho="Todas",VLOOKUP(AG220,Empresas[], 4,FALSE)="Mais de 200m"), "Grande","")</f>
        <v>Grande</v>
      </c>
      <c r="F220" s="71" t="b">
        <f>IF(VLOOKUP(AG220,Empresas[], 6,FALSE), TRUE,FALSE)</f>
        <v>0</v>
      </c>
      <c r="G220" t="b">
        <f>IF(VLOOKUP(AG220,Empresas[], 5,FALSE), TRUE,FALSE)</f>
        <v>0</v>
      </c>
      <c r="H220" s="71" t="b">
        <f>IF(VLOOKUP(AG220,Empresas[],7,FALSE), TRUE,FALSE)</f>
        <v>0</v>
      </c>
      <c r="I220" s="9">
        <f t="shared" si="29"/>
        <v>0</v>
      </c>
      <c r="J220" s="1">
        <f t="shared" si="30"/>
        <v>1</v>
      </c>
      <c r="K220" s="1">
        <f t="shared" si="31"/>
        <v>0</v>
      </c>
      <c r="L220" s="1">
        <f t="shared" si="32"/>
        <v>0</v>
      </c>
      <c r="M220" s="8">
        <f>IFERROR(VLOOKUP(A220,BDNãoCont[],18,FALSE),"")</f>
        <v>26309574.194491252</v>
      </c>
      <c r="N220" s="7">
        <f>IFERROR(VLOOKUP(A220,BDNãoCont[],13),"")</f>
        <v>0.10315746632648146</v>
      </c>
      <c r="O220" s="84">
        <f>IFERROR(VLOOKUP(A220,BDContábil[],21,FALSE),"")</f>
        <v>1771501.5499999947</v>
      </c>
      <c r="P220" s="84">
        <f>IFERROR(-VLOOKUP(A220,BDContábil[],11,FALSE),"")</f>
        <v>8641419.9499999993</v>
      </c>
      <c r="Q220" s="84">
        <f>IFERROR(VLOOKUP(A220,BDNãoCont[],3,FALSE),"")</f>
        <v>7667963.729593873</v>
      </c>
      <c r="R220" s="84">
        <f>VLOOKUP(A220,BDContábil[],15,FALSE)-VLOOKUP(A220,BDContábil[],9,FALSE)</f>
        <v>5359648.9800000004</v>
      </c>
      <c r="S220" s="84">
        <f>VLOOKUP(A220,BDContábil[],23,FALSE)</f>
        <v>4788087.01</v>
      </c>
      <c r="T220" s="84">
        <f>VLOOKUP(A220,BDContábil[],16,FALSE)</f>
        <v>22432197.109999999</v>
      </c>
      <c r="U220" s="84">
        <f>IFERROR((1/VLOOKUP(Indicadores[[#This Row],[Concatenado]],TabRankingEficiência[],11,FALSE))*(Indicadores[[#This Row],[EBITDA Normal]]-VLOOKUP(A220,BDNãoCont[],14,FALSE)),"")</f>
        <v>3576949.7560904585</v>
      </c>
      <c r="V220" s="84">
        <f>IFERROR(VLOOKUP(A220,BDNãoCont[],14,FALSE),"")</f>
        <v>1979703.8333605509</v>
      </c>
      <c r="W220" s="84">
        <f>IFERROR(Indicadores[[#This Row],[EBITDA Normal]]-Indicadores[[#This Row],[Depreciação Regulatória]],"")</f>
        <v>3074668.7366394429</v>
      </c>
      <c r="X220" s="84">
        <f>IFERROR(Indicadores[[#This Row],[EBITDA AJ (com variações de mercado)]]-Indicadores[[#This Row],[Depreciação Regulatória]],"")</f>
        <v>2861081.7712886427</v>
      </c>
      <c r="Y220" s="84">
        <f>IFERROR(Indicadores[[#This Row],[EBITDA Recorrente]]-Indicadores[[#This Row],[Depreciação Regulatória]],"")</f>
        <v>2135106.4190519457</v>
      </c>
      <c r="Z220" s="8">
        <f>VLOOKUP(A220,BDContábil[],8,FALSE)</f>
        <v>5054372.5699999938</v>
      </c>
      <c r="AA220" s="8">
        <f>IFERROR((VLOOKUP(A220,TabRankingEficiência[],12,FALSE)*VLOOKUP(A220,BDNãoCont[],15,FALSE))+VLOOKUP(A220,BDNãoCont[],14,FALSE),"")</f>
        <v>4840785.6046491936</v>
      </c>
      <c r="AB220" s="8">
        <f>IFERROR((VLOOKUP(A220,TabRankingEficiência[],13,FALSE)*VLOOKUP(A220,BDNãoCont[],15,FALSE))+VLOOKUP(A220,BDNãoCont[],14,FALSE),"")</f>
        <v>4114810.2524124966</v>
      </c>
      <c r="AC220" s="8">
        <f t="shared" si="33"/>
        <v>4114810.2524124966</v>
      </c>
      <c r="AD220" s="8">
        <f>IFERROR(AC220-IFERROR(VLOOKUP(A220,BDNãoCont[],14,FALSE),VLOOKUP(A220,BDContábil[],17,FALSE)+VLOOKUP(A220,BDContábil[],18,FALSE)),"")</f>
        <v>2135106.4190519457</v>
      </c>
      <c r="AE220" s="8">
        <f>VLOOKUP(A220,BDContábil[],5,FALSE)</f>
        <v>781745.11</v>
      </c>
      <c r="AF220" s="8">
        <f>-VLOOKUP(A220,BDContábil[],10,FALSE)</f>
        <v>2901839.33</v>
      </c>
      <c r="AG220" t="str">
        <f>'Demonstrativos a plotar'!A220</f>
        <v>CHSP</v>
      </c>
      <c r="AH220" s="38" t="str">
        <f>IF(OR(IF(Reclassificado,Indicadores[[#This Row],[Ranking Financeiro Ajustado]],Indicadores[[#This Row],[Rating IFF]])="",E220&lt;&gt;"Grande",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220" s="38" t="str">
        <f>IF(OR(Indicadores[[#This Row],[Ranking Financeiro Ajustado]]="",E220&lt;&gt;"Grande",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220" s="38" t="str">
        <f>RIGHT(Indicadores[[#This Row],[Ano Ranking Financeiro]],1)</f>
        <v>B</v>
      </c>
      <c r="AK220" s="39" t="str">
        <f>IF(Indicadores[[#This Row],[Div - At Reg/ Ebitda]]&lt;1,"A",IF(Indicadores[[#This Row],[Div - At Reg/ Ebitda]]&lt;2.5,"B",IF(Indicadores[[#This Row],[Div - At Reg/ Ebitda]]&lt;3.7,"C","D")))</f>
        <v>A</v>
      </c>
      <c r="AL220" s="39"/>
      <c r="AM220" s="39" t="s">
        <v>79</v>
      </c>
      <c r="AN220" s="39">
        <f>IFERROR(Indicadores[[#This Row],[EBIT Aj]]/(Indicadores[[#This Row],[DF Ajust]]+Indicadores[[#This Row],[Dívidas CP]]),"")</f>
        <v>0.57962738572430983</v>
      </c>
      <c r="AO220" s="39">
        <f t="shared" si="34"/>
        <v>1.1170669003077058</v>
      </c>
      <c r="AP220" s="39">
        <f t="shared" si="35"/>
        <v>5.2636213514818104</v>
      </c>
      <c r="AQ220" s="39">
        <f>IFERROR((VLOOKUP(A220,BDContábil[],15,FALSE)-VLOOKUP(A220,BDContábil[],9,FALSE))/Indicadores[[#This Row],[EBITDA Utilizado]],"")</f>
        <v>1.3025263988437037</v>
      </c>
      <c r="AR220" s="39">
        <f>IFERROR(VLOOKUP(A220,BDContábil[],23,FALSE)/Indicadores[[#This Row],[EBITDA Utilizado]],"")</f>
        <v>1.1636227957760055</v>
      </c>
      <c r="AS220" s="39">
        <f>IFERROR((VLOOKUP(A220,BDContábil[],9,FALSE)+VLOOKUP(A220,BDContábil[],10,FALSE))/Indicadores[[#This Row],[EBITDA Utilizado]],"")</f>
        <v>-0.23945669655661805</v>
      </c>
      <c r="AT220" s="39">
        <f>Indicadores[[#This Row],[Dív Líqu/ Ebitda]]-Indicadores[[#This Row],[Ativos Reg/ Ebitda]]</f>
        <v>0.13890360306769822</v>
      </c>
      <c r="AU220" s="39">
        <f>IFERROR(VLOOKUP(A220,BDNãoCont[],11,FALSE),"")</f>
        <v>2</v>
      </c>
      <c r="AV220" s="39">
        <f>IFERROR(AC220*IF(TipoEbitda="Normal",1,IF(TipoEbitda="Aj a Provisões",1-DifEditaAjProv,1-DifEditaAjProveOutros))/(VLOOKUP(A220,BDNãoCont[],14,FALSE)+VLOOKUP(A220,BDNãoCont[],15,FALSE)),"")</f>
        <v>0.71848221083074493</v>
      </c>
      <c r="AW220" s="39">
        <f>IFERROR(Indicadores[[#This Row],[EBIT Aj]]/Indicadores[[#This Row],[Capital Investido]]*100,"")</f>
        <v>8.1153210738735488</v>
      </c>
      <c r="AX220" s="51">
        <f>IF(Indicadores[[#This Row],[Patrimônio Líquido]]&lt;0,"",Indicadores[[#This Row],[Lucro Líquido]]/Indicadores[[#This Row],[Patrimônio Líquido]]*100)</f>
        <v>7.8971379455750279</v>
      </c>
      <c r="AY220" s="51"/>
      <c r="AZ220" s="39" t="str">
        <f>IF(OR(Indicadores[[#This Row],[Rating Operacional]]="",E220&lt;&gt;"Grande",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220" s="39">
        <f>IFERROR(VLOOKUP(Indicadores[[#This Row],[Concatenado]],TabRankingEficiência[],13,FALSE),"")</f>
        <v>0.59690701915751654</v>
      </c>
      <c r="BB220" s="39">
        <f>IFERROR(VLOOKUP(Indicadores[[#This Row],[Concatenado]],TabRankingEficiência[],12,FALSE),"")</f>
        <v>0.79986635627470404</v>
      </c>
      <c r="BC220" s="39">
        <f>IFERROR(VLOOKUP(Indicadores[[#This Row],[Concatenado]],TabRankingEficiência[],11,FALSE),"")</f>
        <v>0.85957839676227399</v>
      </c>
    </row>
    <row r="221" spans="1:55" ht="15" hidden="1" x14ac:dyDescent="0.25">
      <c r="A221" t="str">
        <f t="shared" si="27"/>
        <v>CHSP2010</v>
      </c>
      <c r="B221">
        <f>'Demonstrativos a plotar'!B221</f>
        <v>2010</v>
      </c>
      <c r="C221" s="38" t="str">
        <f t="shared" si="28"/>
        <v>C</v>
      </c>
      <c r="D221" s="38" t="str">
        <f>IFERROR(VLOOKUP(Indicadores[[#This Row],[Concatenado]],TabRankingEficiência[],IF(TipoEbitda="Normal",14,IF(TipoEbitda="Recorrente",15,16)),FALSE),"")</f>
        <v>C</v>
      </c>
      <c r="E221" t="str">
        <f>IF(OR(Tamanho="Todas",VLOOKUP(AG221,Empresas[], 4,FALSE)="Mais de 200m"), "Grande","")</f>
        <v>Grande</v>
      </c>
      <c r="F221" s="71" t="b">
        <f>IF(VLOOKUP(AG221,Empresas[], 6,FALSE), TRUE,FALSE)</f>
        <v>0</v>
      </c>
      <c r="G221" t="b">
        <f>IF(VLOOKUP(AG221,Empresas[], 5,FALSE), TRUE,FALSE)</f>
        <v>0</v>
      </c>
      <c r="H221" s="71" t="b">
        <f>IF(VLOOKUP(AG221,Empresas[],7,FALSE), TRUE,FALSE)</f>
        <v>0</v>
      </c>
      <c r="I221" s="9">
        <f t="shared" si="29"/>
        <v>0</v>
      </c>
      <c r="J221" s="1">
        <f t="shared" si="30"/>
        <v>0</v>
      </c>
      <c r="K221" s="1">
        <f t="shared" si="31"/>
        <v>1</v>
      </c>
      <c r="L221" s="1">
        <f t="shared" si="32"/>
        <v>0</v>
      </c>
      <c r="M221" s="8">
        <f>IFERROR(VLOOKUP(A221,BDNãoCont[],18,FALSE),"")</f>
        <v>26386078.886691757</v>
      </c>
      <c r="N221" s="7">
        <f>IFERROR(VLOOKUP(A221,BDNãoCont[],13),"")</f>
        <v>0.10315746632648146</v>
      </c>
      <c r="O221" s="84">
        <f>IFERROR(VLOOKUP(A221,BDContábil[],21,FALSE),"")</f>
        <v>1494363.4199999925</v>
      </c>
      <c r="P221" s="84">
        <f>IFERROR(-VLOOKUP(A221,BDContábil[],11,FALSE),"")</f>
        <v>8725965.6500000004</v>
      </c>
      <c r="Q221" s="84">
        <f>IFERROR(VLOOKUP(A221,BDNãoCont[],3,FALSE),"")</f>
        <v>8132708.7549437284</v>
      </c>
      <c r="R221" s="84">
        <f>VLOOKUP(A221,BDContábil[],15,FALSE)-VLOOKUP(A221,BDContábil[],9,FALSE)</f>
        <v>9346049.879999999</v>
      </c>
      <c r="S221" s="84">
        <f>VLOOKUP(A221,BDContábil[],23,FALSE)</f>
        <v>1384096.6700000002</v>
      </c>
      <c r="T221" s="84">
        <f>VLOOKUP(A221,BDContábil[],16,FALSE)</f>
        <v>21341813.630000003</v>
      </c>
      <c r="U221" s="84">
        <f>IFERROR((1/VLOOKUP(Indicadores[[#This Row],[Concatenado]],TabRankingEficiência[],11,FALSE))*(Indicadores[[#This Row],[EBITDA Normal]]-VLOOKUP(A221,BDNãoCont[],14,FALSE)),"")</f>
        <v>3517645.5706111649</v>
      </c>
      <c r="V221" s="84">
        <f>IFERROR(VLOOKUP(A221,BDNãoCont[],14,FALSE),"")</f>
        <v>1987656.7193327041</v>
      </c>
      <c r="W221" s="84">
        <f>IFERROR(Indicadores[[#This Row],[EBITDA Normal]]-Indicadores[[#This Row],[Depreciação Regulatória]],"")</f>
        <v>3840639.7106672879</v>
      </c>
      <c r="X221" s="84">
        <f>IFERROR(Indicadores[[#This Row],[EBITDA AJ (com variações de mercado)]]-Indicadores[[#This Row],[Depreciação Regulatória]],"")</f>
        <v>3276441.5287979394</v>
      </c>
      <c r="Y221" s="84">
        <f>IFERROR(Indicadores[[#This Row],[EBITDA Recorrente]]-Indicadores[[#This Row],[Depreciação Regulatória]],"")</f>
        <v>2756351.8772478849</v>
      </c>
      <c r="Z221" s="8">
        <f>VLOOKUP(A221,BDContábil[],8,FALSE)</f>
        <v>5828296.4299999923</v>
      </c>
      <c r="AA221" s="8">
        <f>IFERROR((VLOOKUP(A221,TabRankingEficiência[],12,FALSE)*VLOOKUP(A221,BDNãoCont[],15,FALSE))+VLOOKUP(A221,BDNãoCont[],14,FALSE),"")</f>
        <v>5264098.2481306437</v>
      </c>
      <c r="AB221" s="8">
        <f>IFERROR((VLOOKUP(A221,TabRankingEficiência[],13,FALSE)*VLOOKUP(A221,BDNãoCont[],15,FALSE))+VLOOKUP(A221,BDNãoCont[],14,FALSE),"")</f>
        <v>4744008.5965805892</v>
      </c>
      <c r="AC221" s="8">
        <f t="shared" si="33"/>
        <v>4744008.5965805892</v>
      </c>
      <c r="AD221" s="8">
        <f>IFERROR(AC221-IFERROR(VLOOKUP(A221,BDNãoCont[],14,FALSE),VLOOKUP(A221,BDContábil[],17,FALSE)+VLOOKUP(A221,BDContábil[],18,FALSE)),"")</f>
        <v>2756351.8772478849</v>
      </c>
      <c r="AE221" s="8">
        <f>VLOOKUP(A221,BDContábil[],5,FALSE)</f>
        <v>1338209.8500000001</v>
      </c>
      <c r="AF221" s="8">
        <f>-VLOOKUP(A221,BDContábil[],10,FALSE)</f>
        <v>4665809.03</v>
      </c>
      <c r="AG221" t="str">
        <f>'Demonstrativos a plotar'!A221</f>
        <v>CHSP</v>
      </c>
      <c r="AH221" s="38" t="str">
        <f>IF(OR(IF(Reclassificado,Indicadores[[#This Row],[Ranking Financeiro Ajustado]],Indicadores[[#This Row],[Rating IFF]])="",E221&lt;&gt;"Grande",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221" s="38" t="str">
        <f>IF(OR(Indicadores[[#This Row],[Ranking Financeiro Ajustado]]="",E221&lt;&gt;"Grande",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221" s="38" t="str">
        <f>RIGHT(Indicadores[[#This Row],[Ano Ranking Financeiro]],1)</f>
        <v>C</v>
      </c>
      <c r="AK221" s="39" t="str">
        <f>IF(Indicadores[[#This Row],[Div - At Reg/ Ebitda]]&lt;1,"A",IF(Indicadores[[#This Row],[Div - At Reg/ Ebitda]]&lt;2.5,"B",IF(Indicadores[[#This Row],[Div - At Reg/ Ebitda]]&lt;3.7,"C","D")))</f>
        <v>B</v>
      </c>
      <c r="AL221" s="39"/>
      <c r="AM221" s="39" t="s">
        <v>80</v>
      </c>
      <c r="AN221" s="39">
        <f>IFERROR(Indicadores[[#This Row],[EBIT Aj]]/(Indicadores[[#This Row],[DF Ajust]]+Indicadores[[#This Row],[Dívidas CP]]),"")</f>
        <v>0.45908447863639706</v>
      </c>
      <c r="AO221" s="39">
        <f t="shared" si="34"/>
        <v>0.79013885389057747</v>
      </c>
      <c r="AP221" s="39">
        <f t="shared" si="35"/>
        <v>3.5450408593096134</v>
      </c>
      <c r="AQ221" s="39">
        <f>IFERROR((VLOOKUP(A221,BDContábil[],15,FALSE)-VLOOKUP(A221,BDContábil[],9,FALSE))/Indicadores[[#This Row],[EBITDA Utilizado]],"")</f>
        <v>1.9700743979967685</v>
      </c>
      <c r="AR221" s="39">
        <f>IFERROR(VLOOKUP(A221,BDContábil[],23,FALSE)/Indicadores[[#This Row],[EBITDA Utilizado]],"")</f>
        <v>0.2917567794876334</v>
      </c>
      <c r="AS221" s="39">
        <f>IFERROR((VLOOKUP(A221,BDContábil[],9,FALSE)+VLOOKUP(A221,BDContábil[],10,FALSE))/Indicadores[[#This Row],[EBITDA Utilizado]],"")</f>
        <v>-0.62256132970096079</v>
      </c>
      <c r="AT221" s="39">
        <f>Indicadores[[#This Row],[Dív Líqu/ Ebitda]]-Indicadores[[#This Row],[Ativos Reg/ Ebitda]]</f>
        <v>1.6783176185091351</v>
      </c>
      <c r="AU221" s="39">
        <f>IFERROR(VLOOKUP(A221,BDNãoCont[],11,FALSE),"")</f>
        <v>2</v>
      </c>
      <c r="AV221" s="39">
        <f>IFERROR(AC221*IF(TipoEbitda="Normal",1,IF(TipoEbitda="Aj a Provisões",1-DifEditaAjProv,1-DifEditaAjProveOutros))/(VLOOKUP(A221,BDNãoCont[],14,FALSE)+VLOOKUP(A221,BDNãoCont[],15,FALSE)),"")</f>
        <v>0.83607228427148517</v>
      </c>
      <c r="AW221" s="39">
        <f>IFERROR(Indicadores[[#This Row],[EBIT Aj]]/Indicadores[[#This Row],[Capital Investido]]*100,"")</f>
        <v>10.446235263239872</v>
      </c>
      <c r="AX221" s="51">
        <f>IF(Indicadores[[#This Row],[Patrimônio Líquido]]&lt;0,"",Indicadores[[#This Row],[Lucro Líquido]]/Indicadores[[#This Row],[Patrimônio Líquido]]*100)</f>
        <v>7.0020451209421992</v>
      </c>
      <c r="AY221" s="51"/>
      <c r="AZ221" s="39" t="str">
        <f>IF(OR(Indicadores[[#This Row],[Rating Operacional]]="",E221&lt;&gt;"Grande",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221" s="39">
        <f>IFERROR(VLOOKUP(Indicadores[[#This Row],[Concatenado]],TabRankingEficiência[],13,FALSE),"")</f>
        <v>0.78357862505677267</v>
      </c>
      <c r="BB221" s="39">
        <f>IFERROR(VLOOKUP(Indicadores[[#This Row],[Concatenado]],TabRankingEficiência[],12,FALSE),"")</f>
        <v>0.93143026092075099</v>
      </c>
      <c r="BC221" s="39">
        <f>IFERROR(VLOOKUP(Indicadores[[#This Row],[Concatenado]],TabRankingEficiência[],11,FALSE),"")</f>
        <v>1.0918211154513799</v>
      </c>
    </row>
    <row r="222" spans="1:55" ht="15" hidden="1" x14ac:dyDescent="0.25">
      <c r="A222" t="str">
        <f t="shared" si="27"/>
        <v>CHSP2011</v>
      </c>
      <c r="B222">
        <f>'Demonstrativos a plotar'!B222</f>
        <v>2011</v>
      </c>
      <c r="C222" s="38" t="str">
        <f t="shared" si="28"/>
        <v>B</v>
      </c>
      <c r="D222" s="38" t="str">
        <f>IFERROR(VLOOKUP(Indicadores[[#This Row],[Concatenado]],TabRankingEficiência[],IF(TipoEbitda="Normal",14,IF(TipoEbitda="Recorrente",15,16)),FALSE),"")</f>
        <v>C</v>
      </c>
      <c r="E222" t="str">
        <f>IF(OR(Tamanho="Todas",VLOOKUP(AG222,Empresas[], 4,FALSE)="Mais de 200m"), "Grande","")</f>
        <v>Grande</v>
      </c>
      <c r="F222" s="71" t="b">
        <f>IF(VLOOKUP(AG222,Empresas[], 6,FALSE), TRUE,FALSE)</f>
        <v>0</v>
      </c>
      <c r="G222" t="b">
        <f>IF(VLOOKUP(AG222,Empresas[], 5,FALSE), TRUE,FALSE)</f>
        <v>0</v>
      </c>
      <c r="H222" s="71" t="b">
        <f>IF(VLOOKUP(AG222,Empresas[],7,FALSE), TRUE,FALSE)</f>
        <v>0</v>
      </c>
      <c r="I222" s="9">
        <f t="shared" si="29"/>
        <v>0</v>
      </c>
      <c r="J222" s="1">
        <f t="shared" si="30"/>
        <v>1</v>
      </c>
      <c r="K222" s="1">
        <f t="shared" si="31"/>
        <v>0</v>
      </c>
      <c r="L222" s="1">
        <f t="shared" si="32"/>
        <v>0</v>
      </c>
      <c r="M222" s="8">
        <f>IFERROR(VLOOKUP(A222,BDNãoCont[],18,FALSE),"")</f>
        <v>29030136.76887894</v>
      </c>
      <c r="N222" s="7">
        <f>IFERROR(VLOOKUP(A222,BDNãoCont[],13),"")</f>
        <v>0.10315746632648146</v>
      </c>
      <c r="O222" s="84">
        <f>IFERROR(VLOOKUP(A222,BDContábil[],21,FALSE),"")</f>
        <v>2079976.5500000049</v>
      </c>
      <c r="P222" s="84">
        <f>IFERROR(-VLOOKUP(A222,BDContábil[],11,FALSE),"")</f>
        <v>10030670.02</v>
      </c>
      <c r="Q222" s="84">
        <f>IFERROR(VLOOKUP(A222,BDNãoCont[],3,FALSE),"")</f>
        <v>8947659.4256887957</v>
      </c>
      <c r="R222" s="84">
        <f>VLOOKUP(A222,BDContábil[],15,FALSE)-VLOOKUP(A222,BDContábil[],9,FALSE)</f>
        <v>7794902.0000000019</v>
      </c>
      <c r="S222" s="84">
        <f>VLOOKUP(A222,BDContábil[],23,FALSE)</f>
        <v>0</v>
      </c>
      <c r="T222" s="84">
        <f>VLOOKUP(A222,BDContábil[],16,FALSE)</f>
        <v>26158861.909999993</v>
      </c>
      <c r="U222" s="84">
        <f>IFERROR((1/VLOOKUP(Indicadores[[#This Row],[Concatenado]],TabRankingEficiência[],11,FALSE))*(Indicadores[[#This Row],[EBITDA Normal]]-VLOOKUP(A222,BDNãoCont[],14,FALSE)),"")</f>
        <v>3870136.6917569381</v>
      </c>
      <c r="V222" s="84">
        <f>IFERROR(VLOOKUP(A222,BDNãoCont[],14,FALSE),"")</f>
        <v>2186832.9379138076</v>
      </c>
      <c r="W222" s="84">
        <f>IFERROR(Indicadores[[#This Row],[EBITDA Normal]]-Indicadores[[#This Row],[Depreciação Regulatória]],"")</f>
        <v>4595379.3720861971</v>
      </c>
      <c r="X222" s="84">
        <f>IFERROR(Indicadores[[#This Row],[EBITDA AJ (com variações de mercado)]]-Indicadores[[#This Row],[Depreciação Regulatória]],"")</f>
        <v>3403772.4093314162</v>
      </c>
      <c r="Y222" s="84">
        <f>IFERROR(Indicadores[[#This Row],[EBITDA Recorrente]]-Indicadores[[#This Row],[Depreciação Regulatória]],"")</f>
        <v>2544047.2634969964</v>
      </c>
      <c r="Z222" s="8">
        <f>VLOOKUP(A222,BDContábil[],8,FALSE)</f>
        <v>6782212.3100000052</v>
      </c>
      <c r="AA222" s="8">
        <f>IFERROR((VLOOKUP(A222,TabRankingEficiência[],12,FALSE)*VLOOKUP(A222,BDNãoCont[],15,FALSE))+VLOOKUP(A222,BDNãoCont[],14,FALSE),"")</f>
        <v>5590605.3472452238</v>
      </c>
      <c r="AB222" s="8">
        <f>IFERROR((VLOOKUP(A222,TabRankingEficiência[],13,FALSE)*VLOOKUP(A222,BDNãoCont[],15,FALSE))+VLOOKUP(A222,BDNãoCont[],14,FALSE),"")</f>
        <v>4730880.2014108039</v>
      </c>
      <c r="AC222" s="8">
        <f t="shared" si="33"/>
        <v>4730880.2014108039</v>
      </c>
      <c r="AD222" s="8">
        <f>IFERROR(AC222-IFERROR(VLOOKUP(A222,BDNãoCont[],14,FALSE),VLOOKUP(A222,BDContábil[],17,FALSE)+VLOOKUP(A222,BDContábil[],18,FALSE)),"")</f>
        <v>2544047.2634969964</v>
      </c>
      <c r="AE222" s="8">
        <f>VLOOKUP(A222,BDContábil[],5,FALSE)</f>
        <v>1534497.3299999998</v>
      </c>
      <c r="AF222" s="8">
        <f>-VLOOKUP(A222,BDContábil[],10,FALSE)</f>
        <v>3171583.3699999996</v>
      </c>
      <c r="AG222" t="str">
        <f>'Demonstrativos a plotar'!A222</f>
        <v>CHSP</v>
      </c>
      <c r="AH222" s="38" t="str">
        <f>IF(OR(IF(Reclassificado,Indicadores[[#This Row],[Ranking Financeiro Ajustado]],Indicadores[[#This Row],[Rating IFF]])="",E222&lt;&gt;"Grande",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222" s="38" t="str">
        <f>IF(OR(Indicadores[[#This Row],[Ranking Financeiro Ajustado]]="",E222&lt;&gt;"Grande",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222" s="38" t="str">
        <f>RIGHT(Indicadores[[#This Row],[Ano Ranking Financeiro]],1)</f>
        <v>C</v>
      </c>
      <c r="AK222" s="39" t="str">
        <f>IF(Indicadores[[#This Row],[Div - At Reg/ Ebitda]]&lt;1,"A",IF(Indicadores[[#This Row],[Div - At Reg/ Ebitda]]&lt;2.5,"B",IF(Indicadores[[#This Row],[Div - At Reg/ Ebitda]]&lt;3.7,"C","D")))</f>
        <v>B</v>
      </c>
      <c r="AL222" s="39" t="s">
        <v>80</v>
      </c>
      <c r="AM222" s="39" t="s">
        <v>80</v>
      </c>
      <c r="AN222" s="39">
        <f>IFERROR(Indicadores[[#This Row],[EBIT Aj]]/(Indicadores[[#This Row],[DF Ajust]]+Indicadores[[#This Row],[Dívidas CP]]),"")</f>
        <v>0.5405872584159036</v>
      </c>
      <c r="AO222" s="39">
        <f t="shared" si="34"/>
        <v>1.0052696719397107</v>
      </c>
      <c r="AP222" s="39">
        <f t="shared" si="35"/>
        <v>3.0830162483311745</v>
      </c>
      <c r="AQ222" s="39">
        <f>IFERROR((VLOOKUP(A222,BDContábil[],15,FALSE)-VLOOKUP(A222,BDContábil[],9,FALSE))/Indicadores[[#This Row],[EBITDA Utilizado]],"")</f>
        <v>1.6476642121851808</v>
      </c>
      <c r="AR222" s="39">
        <f>IFERROR(VLOOKUP(A222,BDContábil[],23,FALSE)/Indicadores[[#This Row],[EBITDA Utilizado]],"")</f>
        <v>0</v>
      </c>
      <c r="AS222" s="39">
        <f>IFERROR((VLOOKUP(A222,BDContábil[],9,FALSE)+VLOOKUP(A222,BDContábil[],10,FALSE))/Indicadores[[#This Row],[EBITDA Utilizado]],"")</f>
        <v>-0.32155176103304267</v>
      </c>
      <c r="AT222" s="39">
        <f>Indicadores[[#This Row],[Dív Líqu/ Ebitda]]-Indicadores[[#This Row],[Ativos Reg/ Ebitda]]</f>
        <v>1.6476642121851808</v>
      </c>
      <c r="AU222" s="39">
        <f>IFERROR(VLOOKUP(A222,BDNãoCont[],11,FALSE),"")</f>
        <v>2</v>
      </c>
      <c r="AV222" s="39">
        <f>IFERROR(AC222*IF(TipoEbitda="Normal",1,IF(TipoEbitda="Aj a Provisões",1-DifEditaAjProv,1-DifEditaAjProveOutros))/(VLOOKUP(A222,BDNãoCont[],14,FALSE)+VLOOKUP(A222,BDNãoCont[],15,FALSE)),"")</f>
        <v>0.75782003843104528</v>
      </c>
      <c r="AW222" s="39">
        <f>IFERROR(Indicadores[[#This Row],[EBIT Aj]]/Indicadores[[#This Row],[Capital Investido]]*100,"")</f>
        <v>8.7634697822859771</v>
      </c>
      <c r="AX222" s="51">
        <f>IF(Indicadores[[#This Row],[Patrimônio Líquido]]&lt;0,"",Indicadores[[#This Row],[Lucro Líquido]]/Indicadores[[#This Row],[Patrimônio Líquido]]*100)</f>
        <v>7.9513266179400288</v>
      </c>
      <c r="AY222" s="51"/>
      <c r="AZ222" s="39" t="str">
        <f>IF(OR(Indicadores[[#This Row],[Rating Operacional]]="",E222&lt;&gt;"Grande",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222" s="39">
        <f>IFERROR(VLOOKUP(Indicadores[[#This Row],[Concatenado]],TabRankingEficiência[],13,FALSE),"")</f>
        <v>0.65735333636363813</v>
      </c>
      <c r="BB222" s="39">
        <f>IFERROR(VLOOKUP(Indicadores[[#This Row],[Concatenado]],TabRankingEficiência[],12,FALSE),"")</f>
        <v>0.87949669080475701</v>
      </c>
      <c r="BC222" s="39">
        <f>IFERROR(VLOOKUP(Indicadores[[#This Row],[Concatenado]],TabRankingEficiência[],11,FALSE),"")</f>
        <v>1.18739459044792</v>
      </c>
    </row>
    <row r="223" spans="1:55" ht="15" hidden="1" x14ac:dyDescent="0.25">
      <c r="A223" t="str">
        <f t="shared" si="27"/>
        <v>CHSP2012</v>
      </c>
      <c r="B223">
        <f>'Demonstrativos a plotar'!B223</f>
        <v>2012</v>
      </c>
      <c r="C223" s="38" t="str">
        <f t="shared" si="28"/>
        <v>B</v>
      </c>
      <c r="D223" s="38" t="str">
        <f>IFERROR(VLOOKUP(Indicadores[[#This Row],[Concatenado]],TabRankingEficiência[],IF(TipoEbitda="Normal",14,IF(TipoEbitda="Recorrente",15,16)),FALSE),"")</f>
        <v>B</v>
      </c>
      <c r="E223" t="str">
        <f>IF(OR(Tamanho="Todas",VLOOKUP(AG223,Empresas[], 4,FALSE)="Mais de 200m"), "Grande","")</f>
        <v>Grande</v>
      </c>
      <c r="F223" s="71" t="b">
        <f>IF(VLOOKUP(AG223,Empresas[], 6,FALSE), TRUE,FALSE)</f>
        <v>0</v>
      </c>
      <c r="G223" t="b">
        <f>IF(VLOOKUP(AG223,Empresas[], 5,FALSE), TRUE,FALSE)</f>
        <v>0</v>
      </c>
      <c r="H223" s="71" t="b">
        <f>IF(VLOOKUP(AG223,Empresas[],7,FALSE), TRUE,FALSE)</f>
        <v>0</v>
      </c>
      <c r="I223" s="9">
        <f t="shared" si="29"/>
        <v>0</v>
      </c>
      <c r="J223" s="1">
        <f t="shared" si="30"/>
        <v>1</v>
      </c>
      <c r="K223" s="1">
        <f t="shared" si="31"/>
        <v>0</v>
      </c>
      <c r="L223" s="1">
        <f t="shared" si="32"/>
        <v>0</v>
      </c>
      <c r="M223" s="8">
        <f>IFERROR(VLOOKUP(A223,BDNãoCont[],18,FALSE),"")</f>
        <v>31445414.421842799</v>
      </c>
      <c r="N223" s="7">
        <f>IFERROR(VLOOKUP(A223,BDNãoCont[],13),"")</f>
        <v>0.10315746632648146</v>
      </c>
      <c r="O223" s="84">
        <f>IFERROR(VLOOKUP(A223,BDContábil[],21,FALSE),"")</f>
        <v>4368186.2200000081</v>
      </c>
      <c r="P223" s="84">
        <f>IFERROR(-VLOOKUP(A223,BDContábil[],11,FALSE),"")</f>
        <v>10021873.25</v>
      </c>
      <c r="Q223" s="84">
        <f>IFERROR(VLOOKUP(A223,BDNãoCont[],3,FALSE),"")</f>
        <v>9739809.8678062931</v>
      </c>
      <c r="R223" s="84">
        <f>VLOOKUP(A223,BDContábil[],15,FALSE)-VLOOKUP(A223,BDContábil[],9,FALSE)</f>
        <v>7393901.6600000001</v>
      </c>
      <c r="S223" s="84">
        <f>VLOOKUP(A223,BDContábil[],23,FALSE)</f>
        <v>0</v>
      </c>
      <c r="T223" s="84">
        <f>VLOOKUP(A223,BDContábil[],16,FALSE)</f>
        <v>32106113.520000011</v>
      </c>
      <c r="U223" s="84">
        <f>IFERROR((1/VLOOKUP(Indicadores[[#This Row],[Concatenado]],TabRankingEficiência[],11,FALSE))*(Indicadores[[#This Row],[EBITDA Normal]]-VLOOKUP(A223,BDNãoCont[],14,FALSE)),"")</f>
        <v>3777199.7802555296</v>
      </c>
      <c r="V223" s="84">
        <f>IFERROR(VLOOKUP(A223,BDNãoCont[],14,FALSE),"")</f>
        <v>2370836.8595059887</v>
      </c>
      <c r="W223" s="84">
        <f>IFERROR(Indicadores[[#This Row],[EBITDA Normal]]-Indicadores[[#This Row],[Depreciação Regulatória]],"")</f>
        <v>7302409.5404940173</v>
      </c>
      <c r="X223" s="84">
        <f>IFERROR(Indicadores[[#This Row],[EBITDA AJ (com variações de mercado)]]-Indicadores[[#This Row],[Depreciação Regulatória]],"")</f>
        <v>4982189.1084777247</v>
      </c>
      <c r="Y223" s="84">
        <f>IFERROR(Indicadores[[#This Row],[EBITDA Recorrente]]-Indicadores[[#This Row],[Depreciação Regulatória]],"")</f>
        <v>3346441.8510955069</v>
      </c>
      <c r="Z223" s="8">
        <f>VLOOKUP(A223,BDContábil[],8,FALSE)</f>
        <v>9673246.400000006</v>
      </c>
      <c r="AA223" s="8">
        <f>IFERROR((VLOOKUP(A223,TabRankingEficiência[],12,FALSE)*VLOOKUP(A223,BDNãoCont[],15,FALSE))+VLOOKUP(A223,BDNãoCont[],14,FALSE),"")</f>
        <v>7353025.9679837134</v>
      </c>
      <c r="AB223" s="8">
        <f>IFERROR((VLOOKUP(A223,TabRankingEficiência[],13,FALSE)*VLOOKUP(A223,BDNãoCont[],15,FALSE))+VLOOKUP(A223,BDNãoCont[],14,FALSE),"")</f>
        <v>5717278.7106014956</v>
      </c>
      <c r="AC223" s="8">
        <f t="shared" si="33"/>
        <v>5717278.7106014956</v>
      </c>
      <c r="AD223" s="8">
        <f>IFERROR(AC223-IFERROR(VLOOKUP(A223,BDNãoCont[],14,FALSE),VLOOKUP(A223,BDContábil[],17,FALSE)+VLOOKUP(A223,BDContábil[],18,FALSE)),"")</f>
        <v>3346441.8510955069</v>
      </c>
      <c r="AE223" s="8">
        <f>VLOOKUP(A223,BDContábil[],5,FALSE)</f>
        <v>1150906.06</v>
      </c>
      <c r="AF223" s="8">
        <f>-VLOOKUP(A223,BDContábil[],10,FALSE)</f>
        <v>3595822.9099999997</v>
      </c>
      <c r="AG223" t="str">
        <f>'Demonstrativos a plotar'!A223</f>
        <v>CHSP</v>
      </c>
      <c r="AH223" s="38" t="str">
        <f>IF(OR(IF(Reclassificado,Indicadores[[#This Row],[Ranking Financeiro Ajustado]],Indicadores[[#This Row],[Rating IFF]])="",E223&lt;&gt;"Grande",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223" s="38" t="str">
        <f>IF(OR(Indicadores[[#This Row],[Ranking Financeiro Ajustado]]="",E223&lt;&gt;"Grande",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223" s="38" t="str">
        <f>RIGHT(Indicadores[[#This Row],[Ano Ranking Financeiro]],1)</f>
        <v>B</v>
      </c>
      <c r="AK223" s="39" t="str">
        <f>IF(Indicadores[[#This Row],[Div - At Reg/ Ebitda]]&lt;1,"A",IF(Indicadores[[#This Row],[Div - At Reg/ Ebitda]]&lt;2.5,"B",IF(Indicadores[[#This Row],[Div - At Reg/ Ebitda]]&lt;3.7,"C","D")))</f>
        <v>B</v>
      </c>
      <c r="AL223" s="39"/>
      <c r="AM223" s="39" t="s">
        <v>79</v>
      </c>
      <c r="AN223" s="39">
        <f>IFERROR(Indicadores[[#This Row],[EBIT Aj]]/(Indicadores[[#This Row],[DF Ajust]]+Indicadores[[#This Row],[Dívidas CP]]),"")</f>
        <v>0.70499956332992553</v>
      </c>
      <c r="AO223" s="39">
        <f t="shared" si="34"/>
        <v>1.2044670649484115</v>
      </c>
      <c r="AP223" s="39">
        <f t="shared" si="35"/>
        <v>4.9676328149679696</v>
      </c>
      <c r="AQ223" s="39">
        <f>IFERROR((VLOOKUP(A223,BDContábil[],15,FALSE)-VLOOKUP(A223,BDContábil[],9,FALSE))/Indicadores[[#This Row],[EBITDA Utilizado]],"")</f>
        <v>1.2932554164780454</v>
      </c>
      <c r="AR223" s="39">
        <f>IFERROR(VLOOKUP(A223,BDContábil[],23,FALSE)/Indicadores[[#This Row],[EBITDA Utilizado]],"")</f>
        <v>0</v>
      </c>
      <c r="AS223" s="39">
        <f>IFERROR((VLOOKUP(A223,BDContábil[],9,FALSE)+VLOOKUP(A223,BDContábil[],10,FALSE))/Indicadores[[#This Row],[EBITDA Utilizado]],"")</f>
        <v>-0.4674036189708265</v>
      </c>
      <c r="AT223" s="39">
        <f>Indicadores[[#This Row],[Dív Líqu/ Ebitda]]-Indicadores[[#This Row],[Ativos Reg/ Ebitda]]</f>
        <v>1.2932554164780454</v>
      </c>
      <c r="AU223" s="39">
        <f>IFERROR(VLOOKUP(A223,BDNãoCont[],11,FALSE),"")</f>
        <v>2.333333333333333</v>
      </c>
      <c r="AV223" s="39">
        <f>IFERROR(AC223*IF(TipoEbitda="Normal",1,IF(TipoEbitda="Aj a Provisões",1-DifEditaAjProv,1-DifEditaAjProveOutros))/(VLOOKUP(A223,BDNãoCont[],14,FALSE)+VLOOKUP(A223,BDNãoCont[],15,FALSE)),"")</f>
        <v>0.9022615432733061</v>
      </c>
      <c r="AW223" s="39">
        <f>IFERROR(Indicadores[[#This Row],[EBIT Aj]]/Indicadores[[#This Row],[Capital Investido]]*100,"")</f>
        <v>10.642066300042087</v>
      </c>
      <c r="AX223" s="51">
        <f>IF(Indicadores[[#This Row],[Patrimônio Líquido]]&lt;0,"",Indicadores[[#This Row],[Lucro Líquido]]/Indicadores[[#This Row],[Patrimônio Líquido]]*100)</f>
        <v>13.605465567418845</v>
      </c>
      <c r="AY223" s="51"/>
      <c r="AZ223" s="39" t="str">
        <f>IF(OR(Indicadores[[#This Row],[Rating Operacional]]="",E223&lt;&gt;"Grande",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223" s="39">
        <f>IFERROR(VLOOKUP(Indicadores[[#This Row],[Concatenado]],TabRankingEficiência[],13,FALSE),"")</f>
        <v>0.88595839443884461</v>
      </c>
      <c r="BB223" s="39">
        <f>IFERROR(VLOOKUP(Indicadores[[#This Row],[Concatenado]],TabRankingEficiência[],12,FALSE),"")</f>
        <v>1.3190165733471899</v>
      </c>
      <c r="BC223" s="39">
        <f>IFERROR(VLOOKUP(Indicadores[[#This Row],[Concatenado]],TabRankingEficiência[],11,FALSE),"")</f>
        <v>1.9332865522935101</v>
      </c>
    </row>
    <row r="224" spans="1:55" ht="15" hidden="1" x14ac:dyDescent="0.25">
      <c r="A224" t="str">
        <f t="shared" si="27"/>
        <v>CHSP2013</v>
      </c>
      <c r="B224">
        <f>'Demonstrativos a plotar'!B224</f>
        <v>2013</v>
      </c>
      <c r="C224" s="38" t="str">
        <f t="shared" si="28"/>
        <v>B</v>
      </c>
      <c r="D224" s="38" t="str">
        <f>IFERROR(VLOOKUP(Indicadores[[#This Row],[Concatenado]],TabRankingEficiência[],IF(TipoEbitda="Normal",14,IF(TipoEbitda="Recorrente",15,16)),FALSE),"")</f>
        <v>C</v>
      </c>
      <c r="E224" t="str">
        <f>IF(OR(Tamanho="Todas",VLOOKUP(AG224,Empresas[], 4,FALSE)="Mais de 200m"), "Grande","")</f>
        <v>Grande</v>
      </c>
      <c r="F224" s="71" t="b">
        <f>IF(VLOOKUP(AG224,Empresas[], 6,FALSE), TRUE,FALSE)</f>
        <v>0</v>
      </c>
      <c r="G224" t="b">
        <f>IF(VLOOKUP(AG224,Empresas[], 5,FALSE), TRUE,FALSE)</f>
        <v>0</v>
      </c>
      <c r="H224" s="71" t="b">
        <f>IF(VLOOKUP(AG224,Empresas[],7,FALSE), TRUE,FALSE)</f>
        <v>0</v>
      </c>
      <c r="I224" s="9">
        <f t="shared" si="29"/>
        <v>0</v>
      </c>
      <c r="J224" s="1">
        <f t="shared" si="30"/>
        <v>1</v>
      </c>
      <c r="K224" s="1">
        <f t="shared" si="31"/>
        <v>0</v>
      </c>
      <c r="L224" s="1">
        <f t="shared" si="32"/>
        <v>0</v>
      </c>
      <c r="M224" s="8">
        <f>IFERROR(VLOOKUP(A224,BDNãoCont[],18,FALSE),"")</f>
        <v>33071490.345176846</v>
      </c>
      <c r="N224" s="7">
        <f>IFERROR(VLOOKUP(A224,BDNãoCont[],13),"")</f>
        <v>0.10315746632648146</v>
      </c>
      <c r="O224" s="84">
        <f>IFERROR(VLOOKUP(A224,BDContábil[],21,FALSE),"")</f>
        <v>1719546.0800000026</v>
      </c>
      <c r="P224" s="84">
        <f>IFERROR(-VLOOKUP(A224,BDContábil[],11,FALSE),"")</f>
        <v>11796657.140000001</v>
      </c>
      <c r="Q224" s="84">
        <f>IFERROR(VLOOKUP(A224,BDNãoCont[],3,FALSE),"")</f>
        <v>10323584.409515359</v>
      </c>
      <c r="R224" s="84">
        <f>VLOOKUP(A224,BDContábil[],15,FALSE)-VLOOKUP(A224,BDContábil[],9,FALSE)</f>
        <v>1780031.8399999999</v>
      </c>
      <c r="S224" s="84">
        <f>VLOOKUP(A224,BDContábil[],23,FALSE)</f>
        <v>0</v>
      </c>
      <c r="T224" s="84">
        <f>VLOOKUP(A224,BDContábil[],16,FALSE)</f>
        <v>30361577.410000011</v>
      </c>
      <c r="U224" s="84">
        <f>IFERROR((1/VLOOKUP(Indicadores[[#This Row],[Concatenado]],TabRankingEficiência[],11,FALSE))*(Indicadores[[#This Row],[EBITDA Normal]]-VLOOKUP(A224,BDNãoCont[],14,FALSE)),"")</f>
        <v>3114396.1709547145</v>
      </c>
      <c r="V224" s="84">
        <f>IFERROR(VLOOKUP(A224,BDNãoCont[],14,FALSE),"")</f>
        <v>2508477.9088251926</v>
      </c>
      <c r="W224" s="84">
        <f>IFERROR(Indicadores[[#This Row],[EBITDA Normal]]-Indicadores[[#This Row],[Depreciação Regulatória]],"")</f>
        <v>3832405.0511748102</v>
      </c>
      <c r="X224" s="84">
        <f>IFERROR(Indicadores[[#This Row],[EBITDA AJ (com variações de mercado)]]-Indicadores[[#This Row],[Depreciação Regulatória]],"")</f>
        <v>1191964.1761524202</v>
      </c>
      <c r="Y224" s="84">
        <f>IFERROR(Indicadores[[#This Row],[EBITDA Recorrente]]-Indicadores[[#This Row],[Depreciação Regulatória]],"")</f>
        <v>1355323.3788652951</v>
      </c>
      <c r="Z224" s="8">
        <f>VLOOKUP(A224,BDContábil[],8,FALSE)</f>
        <v>6340882.9600000028</v>
      </c>
      <c r="AA224" s="8">
        <f>IFERROR((VLOOKUP(A224,TabRankingEficiência[],12,FALSE)*VLOOKUP(A224,BDNãoCont[],15,FALSE))+VLOOKUP(A224,BDNãoCont[],14,FALSE),"")</f>
        <v>3700442.0849776128</v>
      </c>
      <c r="AB224" s="8">
        <f>IFERROR((VLOOKUP(A224,TabRankingEficiência[],13,FALSE)*VLOOKUP(A224,BDNãoCont[],15,FALSE))+VLOOKUP(A224,BDNãoCont[],14,FALSE),"")</f>
        <v>3863801.2876904877</v>
      </c>
      <c r="AC224" s="8">
        <f t="shared" si="33"/>
        <v>3863801.2876904877</v>
      </c>
      <c r="AD224" s="8">
        <f>IFERROR(AC224-IFERROR(VLOOKUP(A224,BDNãoCont[],14,FALSE),VLOOKUP(A224,BDContábil[],17,FALSE)+VLOOKUP(A224,BDContábil[],18,FALSE)),"")</f>
        <v>1355323.3788652951</v>
      </c>
      <c r="AE224" s="8">
        <f>VLOOKUP(A224,BDContábil[],5,FALSE)</f>
        <v>650900.69000000006</v>
      </c>
      <c r="AF224" s="8">
        <f>-VLOOKUP(A224,BDContábil[],10,FALSE)</f>
        <v>2374519.2400000002</v>
      </c>
      <c r="AG224" t="str">
        <f>'Demonstrativos a plotar'!A224</f>
        <v>CHSP</v>
      </c>
      <c r="AH224" s="38" t="str">
        <f>IF(OR(IF(Reclassificado,Indicadores[[#This Row],[Ranking Financeiro Ajustado]],Indicadores[[#This Row],[Rating IFF]])="",E224&lt;&gt;"Grande",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224" s="38" t="str">
        <f>IF(OR(Indicadores[[#This Row],[Ranking Financeiro Ajustado]]="",E224&lt;&gt;"Grande",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224" s="38" t="str">
        <f>RIGHT(Indicadores[[#This Row],[Ano Ranking Financeiro]],1)</f>
        <v>B</v>
      </c>
      <c r="AK224" s="39" t="str">
        <f>IF(Indicadores[[#This Row],[Div - At Reg/ Ebitda]]&lt;1,"A",IF(Indicadores[[#This Row],[Div - At Reg/ Ebitda]]&lt;2.5,"B",IF(Indicadores[[#This Row],[Div - At Reg/ Ebitda]]&lt;3.7,"C","D")))</f>
        <v>A</v>
      </c>
      <c r="AL224" s="39"/>
      <c r="AM224" s="39" t="s">
        <v>79</v>
      </c>
      <c r="AN224" s="39">
        <f>IFERROR(Indicadores[[#This Row],[EBIT Aj]]/(Indicadores[[#This Row],[DF Ajust]]+Indicadores[[#This Row],[Dívidas CP]]),"")</f>
        <v>0.44797859808681006</v>
      </c>
      <c r="AO224" s="39">
        <f t="shared" si="34"/>
        <v>1.277112393349801</v>
      </c>
      <c r="AP224" s="39">
        <f t="shared" si="35"/>
        <v>5.9360841785103764</v>
      </c>
      <c r="AQ224" s="39">
        <f>IFERROR((VLOOKUP(A224,BDContábil[],15,FALSE)-VLOOKUP(A224,BDContábil[],9,FALSE))/Indicadores[[#This Row],[EBITDA Utilizado]],"")</f>
        <v>0.46069445798647152</v>
      </c>
      <c r="AR224" s="39">
        <f>IFERROR(VLOOKUP(A224,BDContábil[],23,FALSE)/Indicadores[[#This Row],[EBITDA Utilizado]],"")</f>
        <v>0</v>
      </c>
      <c r="AS224" s="39">
        <f>IFERROR((VLOOKUP(A224,BDContábil[],9,FALSE)+VLOOKUP(A224,BDContábil[],10,FALSE))/Indicadores[[#This Row],[EBITDA Utilizado]],"")</f>
        <v>0.12294894447947972</v>
      </c>
      <c r="AT224" s="39">
        <f>Indicadores[[#This Row],[Dív Líqu/ Ebitda]]-Indicadores[[#This Row],[Ativos Reg/ Ebitda]]</f>
        <v>0.46069445798647152</v>
      </c>
      <c r="AU224" s="39">
        <f>IFERROR(VLOOKUP(A224,BDNãoCont[],11,FALSE),"")</f>
        <v>3</v>
      </c>
      <c r="AV224" s="39">
        <f>IFERROR(AC224*IF(TipoEbitda="Normal",1,IF(TipoEbitda="Aj a Provisões",1-DifEditaAjProv,1-DifEditaAjProveOutros))/(VLOOKUP(A224,BDNãoCont[],14,FALSE)+VLOOKUP(A224,BDNãoCont[],15,FALSE)),"")</f>
        <v>0.66670844293440712</v>
      </c>
      <c r="AW224" s="39">
        <f>IFERROR(Indicadores[[#This Row],[EBIT Aj]]/Indicadores[[#This Row],[Capital Investido]]*100,"")</f>
        <v>4.0981623891738392</v>
      </c>
      <c r="AX224" s="51">
        <f>IF(Indicadores[[#This Row],[Patrimônio Líquido]]&lt;0,"",Indicadores[[#This Row],[Lucro Líquido]]/Indicadores[[#This Row],[Patrimônio Líquido]]*100)</f>
        <v>5.6635597577141894</v>
      </c>
      <c r="AY224" s="51"/>
      <c r="AZ224" s="39" t="str">
        <f>IF(OR(Indicadores[[#This Row],[Rating Operacional]]="",E224&lt;&gt;"Grande",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224" s="39">
        <f>IFERROR(VLOOKUP(Indicadores[[#This Row],[Concatenado]],TabRankingEficiência[],13,FALSE),"")</f>
        <v>0.43518014563348051</v>
      </c>
      <c r="BB224" s="39">
        <f>IFERROR(VLOOKUP(Indicadores[[#This Row],[Concatenado]],TabRankingEficiência[],12,FALSE),"")</f>
        <v>0.38272721614393201</v>
      </c>
      <c r="BC224" s="39">
        <f>IFERROR(VLOOKUP(Indicadores[[#This Row],[Concatenado]],TabRankingEficiência[],11,FALSE),"")</f>
        <v>1.2305451332480899</v>
      </c>
    </row>
    <row r="225" spans="1:55" ht="15" hidden="1" x14ac:dyDescent="0.25">
      <c r="A225" t="str">
        <f t="shared" si="27"/>
        <v>CHSP2014</v>
      </c>
      <c r="B225">
        <f>'Demonstrativos a plotar'!B225</f>
        <v>2014</v>
      </c>
      <c r="C225" s="38" t="str">
        <f t="shared" si="28"/>
        <v>B</v>
      </c>
      <c r="D225" s="38" t="str">
        <f>IFERROR(VLOOKUP(Indicadores[[#This Row],[Concatenado]],TabRankingEficiência[],IF(TipoEbitda="Normal",14,IF(TipoEbitda="Recorrente",15,16)),FALSE),"")</f>
        <v>C</v>
      </c>
      <c r="E225" t="str">
        <f>IF(OR(Tamanho="Todas",VLOOKUP(AG225,Empresas[], 4,FALSE)="Mais de 200m"), "Grande","")</f>
        <v>Grande</v>
      </c>
      <c r="F225" s="71" t="b">
        <f>IF(VLOOKUP(AG225,Empresas[], 6,FALSE), TRUE,FALSE)</f>
        <v>0</v>
      </c>
      <c r="G225" t="b">
        <f>IF(VLOOKUP(AG225,Empresas[], 5,FALSE), TRUE,FALSE)</f>
        <v>0</v>
      </c>
      <c r="H225" s="71" t="b">
        <f>IF(VLOOKUP(AG225,Empresas[],7,FALSE), TRUE,FALSE)</f>
        <v>0</v>
      </c>
      <c r="I225" s="9">
        <f t="shared" si="29"/>
        <v>0</v>
      </c>
      <c r="J225" s="1">
        <f t="shared" si="30"/>
        <v>1</v>
      </c>
      <c r="K225" s="1">
        <f t="shared" si="31"/>
        <v>0</v>
      </c>
      <c r="L225" s="1">
        <f t="shared" si="32"/>
        <v>0</v>
      </c>
      <c r="M225" s="8">
        <f>IFERROR(VLOOKUP(A225,BDNãoCont[],18,FALSE),"")</f>
        <v>35671624.804425269</v>
      </c>
      <c r="N225" s="7">
        <f>IFERROR(VLOOKUP(A225,BDNãoCont[],13),"")</f>
        <v>0.10315746632648146</v>
      </c>
      <c r="O225" s="84">
        <f>IFERROR(VLOOKUP(A225,BDContábil[],21,FALSE),"")</f>
        <v>1412419.8899999927</v>
      </c>
      <c r="P225" s="84">
        <f>IFERROR(-VLOOKUP(A225,BDContábil[],11,FALSE),"")</f>
        <v>13147704.719999999</v>
      </c>
      <c r="Q225" s="84">
        <f>IFERROR(VLOOKUP(A225,BDNãoCont[],3,FALSE),"")</f>
        <v>11135241.437546916</v>
      </c>
      <c r="R225" s="84">
        <f>VLOOKUP(A225,BDContábil[],15,FALSE)-VLOOKUP(A225,BDContábil[],9,FALSE)</f>
        <v>2039444.92</v>
      </c>
      <c r="S225" s="84">
        <f>VLOOKUP(A225,BDContábil[],23,FALSE)</f>
        <v>483850.17000000004</v>
      </c>
      <c r="T225" s="84">
        <f>VLOOKUP(A225,BDContábil[],16,FALSE)</f>
        <v>31692825.710000023</v>
      </c>
      <c r="U225" s="84">
        <f>IFERROR((1/VLOOKUP(Indicadores[[#This Row],[Concatenado]],TabRankingEficiência[],11,FALSE))*(Indicadores[[#This Row],[EBITDA Normal]]-VLOOKUP(A225,BDNãoCont[],14,FALSE)),"")</f>
        <v>3359255.0705715683</v>
      </c>
      <c r="V225" s="84">
        <f>IFERROR(VLOOKUP(A225,BDNãoCont[],14,FALSE),"")</f>
        <v>2705698.529454133</v>
      </c>
      <c r="W225" s="84">
        <f>IFERROR(Indicadores[[#This Row],[EBITDA Normal]]-Indicadores[[#This Row],[Depreciação Regulatória]],"")</f>
        <v>3208152.2605458596</v>
      </c>
      <c r="X225" s="84">
        <f>IFERROR(Indicadores[[#This Row],[EBITDA AJ (com variações de mercado)]]-Indicadores[[#This Row],[Depreciação Regulatória]],"")</f>
        <v>2567961.8888780954</v>
      </c>
      <c r="Y225" s="84">
        <f>IFERROR(Indicadores[[#This Row],[EBITDA Recorrente]]-Indicadores[[#This Row],[Depreciação Regulatória]],"")</f>
        <v>1158051.1866174126</v>
      </c>
      <c r="Z225" s="8">
        <f>VLOOKUP(A225,BDContábil[],8,FALSE)</f>
        <v>5913850.7899999926</v>
      </c>
      <c r="AA225" s="8">
        <f>IFERROR((VLOOKUP(A225,TabRankingEficiência[],12,FALSE)*VLOOKUP(A225,BDNãoCont[],15,FALSE))+VLOOKUP(A225,BDNãoCont[],14,FALSE),"")</f>
        <v>5273660.4183322284</v>
      </c>
      <c r="AB225" s="8">
        <f>IFERROR((VLOOKUP(A225,TabRankingEficiência[],13,FALSE)*VLOOKUP(A225,BDNãoCont[],15,FALSE))+VLOOKUP(A225,BDNãoCont[],14,FALSE),"")</f>
        <v>3863749.7160715456</v>
      </c>
      <c r="AC225" s="8">
        <f t="shared" si="33"/>
        <v>3863749.7160715456</v>
      </c>
      <c r="AD225" s="8">
        <f>IFERROR(AC225-IFERROR(VLOOKUP(A225,BDNãoCont[],14,FALSE),VLOOKUP(A225,BDContábil[],17,FALSE)+VLOOKUP(A225,BDContábil[],18,FALSE)),"")</f>
        <v>1158051.1866174126</v>
      </c>
      <c r="AE225" s="8">
        <f>VLOOKUP(A225,BDContábil[],5,FALSE)</f>
        <v>490869.47</v>
      </c>
      <c r="AF225" s="8">
        <f>-VLOOKUP(A225,BDContábil[],10,FALSE)</f>
        <v>1827591.92</v>
      </c>
      <c r="AG225" t="str">
        <f>'Demonstrativos a plotar'!A225</f>
        <v>CHSP</v>
      </c>
      <c r="AH225" s="38" t="str">
        <f>IF(OR(IF(Reclassificado,Indicadores[[#This Row],[Ranking Financeiro Ajustado]],Indicadores[[#This Row],[Rating IFF]])="",E225&lt;&gt;"Grande",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225" s="38" t="str">
        <f>IF(OR(Indicadores[[#This Row],[Ranking Financeiro Ajustado]]="",E225&lt;&gt;"Grande",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225" s="38" t="str">
        <f>RIGHT(Indicadores[[#This Row],[Ano Ranking Financeiro]],1)</f>
        <v>B</v>
      </c>
      <c r="AK225" s="39" t="str">
        <f>IF(Indicadores[[#This Row],[Div - At Reg/ Ebitda]]&lt;1,"A",IF(Indicadores[[#This Row],[Div - At Reg/ Ebitda]]&lt;2.5,"B",IF(Indicadores[[#This Row],[Div - At Reg/ Ebitda]]&lt;3.7,"C","D")))</f>
        <v>A</v>
      </c>
      <c r="AL225" s="39"/>
      <c r="AM225" s="39" t="s">
        <v>79</v>
      </c>
      <c r="AN225" s="39">
        <f>IFERROR(Indicadores[[#This Row],[EBIT Aj]]/(Indicadores[[#This Row],[DF Ajust]]+Indicadores[[#This Row],[Dívidas CP]]),"")</f>
        <v>0.49949125381700349</v>
      </c>
      <c r="AO225" s="39">
        <f t="shared" si="34"/>
        <v>1.6665145827904195</v>
      </c>
      <c r="AP225" s="39">
        <f t="shared" si="35"/>
        <v>7.8712365551508956</v>
      </c>
      <c r="AQ225" s="39">
        <f>IFERROR((VLOOKUP(A225,BDContábil[],15,FALSE)-VLOOKUP(A225,BDContábil[],9,FALSE))/Indicadores[[#This Row],[EBITDA Utilizado]],"")</f>
        <v>0.52784084629415351</v>
      </c>
      <c r="AR225" s="39">
        <f>IFERROR(VLOOKUP(A225,BDContábil[],23,FALSE)/Indicadores[[#This Row],[EBITDA Utilizado]],"")</f>
        <v>0.12522813472813479</v>
      </c>
      <c r="AS225" s="39">
        <f>IFERROR((VLOOKUP(A225,BDContábil[],9,FALSE)+VLOOKUP(A225,BDContábil[],10,FALSE))/Indicadores[[#This Row],[EBITDA Utilizado]],"")</f>
        <v>-0.16133512670530778</v>
      </c>
      <c r="AT225" s="39">
        <f>Indicadores[[#This Row],[Dív Líqu/ Ebitda]]-Indicadores[[#This Row],[Ativos Reg/ Ebitda]]</f>
        <v>0.40261271156601874</v>
      </c>
      <c r="AU225" s="39">
        <f>IFERROR(VLOOKUP(A225,BDNãoCont[],11,FALSE),"")</f>
        <v>3</v>
      </c>
      <c r="AV225" s="39">
        <f>IFERROR(AC225*IF(TipoEbitda="Normal",1,IF(TipoEbitda="Aj a Provisões",1-DifEditaAjProv,1-DifEditaAjProveOutros))/(VLOOKUP(A225,BDNãoCont[],14,FALSE)+VLOOKUP(A225,BDNãoCont[],15,FALSE)),"")</f>
        <v>0.6181032587533527</v>
      </c>
      <c r="AW225" s="39">
        <f>IFERROR(Indicadores[[#This Row],[EBIT Aj]]/Indicadores[[#This Row],[Capital Investido]]*100,"")</f>
        <v>3.2464211904184128</v>
      </c>
      <c r="AX225" s="51">
        <f>IF(Indicadores[[#This Row],[Patrimônio Líquido]]&lt;0,"",Indicadores[[#This Row],[Lucro Líquido]]/Indicadores[[#This Row],[Patrimônio Líquido]]*100)</f>
        <v>4.4565918574888466</v>
      </c>
      <c r="AY225" s="51"/>
      <c r="AZ225" s="39" t="str">
        <f>IF(OR(Indicadores[[#This Row],[Rating Operacional]]="",E225&lt;&gt;"Grande",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225" s="39">
        <f>IFERROR(VLOOKUP(Indicadores[[#This Row],[Concatenado]],TabRankingEficiência[],13,FALSE),"")</f>
        <v>0.34473452056610876</v>
      </c>
      <c r="BB225" s="39">
        <f>IFERROR(VLOOKUP(Indicadores[[#This Row],[Concatenado]],TabRankingEficiência[],12,FALSE),"")</f>
        <v>0.76444385259016701</v>
      </c>
      <c r="BC225" s="39">
        <f>IFERROR(VLOOKUP(Indicadores[[#This Row],[Concatenado]],TabRankingEficiência[],11,FALSE),"")</f>
        <v>0.95501895305616102</v>
      </c>
    </row>
    <row r="226" spans="1:55" ht="15" hidden="1" x14ac:dyDescent="0.25">
      <c r="A226" t="str">
        <f t="shared" si="27"/>
        <v>CHSP2015</v>
      </c>
      <c r="B226">
        <f>'Demonstrativos a plotar'!B226</f>
        <v>2015</v>
      </c>
      <c r="C226" s="38" t="str">
        <f t="shared" si="28"/>
        <v>B</v>
      </c>
      <c r="D226" s="38" t="str">
        <f>IFERROR(VLOOKUP(Indicadores[[#This Row],[Concatenado]],TabRankingEficiência[],IF(TipoEbitda="Normal",14,IF(TipoEbitda="Recorrente",15,16)),FALSE),"")</f>
        <v>D</v>
      </c>
      <c r="E226" t="str">
        <f>IF(OR(Tamanho="Todas",VLOOKUP(AG226,Empresas[], 4,FALSE)="Mais de 200m"), "Grande","")</f>
        <v>Grande</v>
      </c>
      <c r="F226" s="71" t="b">
        <f>IF(VLOOKUP(AG226,Empresas[], 6,FALSE), TRUE,FALSE)</f>
        <v>0</v>
      </c>
      <c r="G226" t="b">
        <f>IF(VLOOKUP(AG226,Empresas[], 5,FALSE), TRUE,FALSE)</f>
        <v>0</v>
      </c>
      <c r="H226" s="71" t="b">
        <f>IF(VLOOKUP(AG226,Empresas[],7,FALSE), TRUE,FALSE)</f>
        <v>0</v>
      </c>
      <c r="I226" s="9">
        <f t="shared" si="29"/>
        <v>0</v>
      </c>
      <c r="J226" s="1">
        <f t="shared" si="30"/>
        <v>1</v>
      </c>
      <c r="K226" s="1">
        <f t="shared" si="31"/>
        <v>0</v>
      </c>
      <c r="L226" s="1">
        <f t="shared" si="32"/>
        <v>0</v>
      </c>
      <c r="M226" s="8">
        <f>IFERROR(VLOOKUP(A226,BDNãoCont[],18,FALSE),"")</f>
        <v>39130445.359861225</v>
      </c>
      <c r="N226" s="7">
        <f>IFERROR(VLOOKUP(A226,BDNãoCont[],13),"")</f>
        <v>0.10315746632648146</v>
      </c>
      <c r="O226" s="84">
        <f>IFERROR(VLOOKUP(A226,BDContábil[],21,FALSE),"")</f>
        <v>2273886.0899999873</v>
      </c>
      <c r="P226" s="84">
        <f>IFERROR(-VLOOKUP(A226,BDContábil[],11,FALSE),"")</f>
        <v>14003175.669999998</v>
      </c>
      <c r="Q226" s="84">
        <f>IFERROR(VLOOKUP(A226,BDNãoCont[],3,FALSE),"")</f>
        <v>12214945.605357952</v>
      </c>
      <c r="R226" s="84">
        <f>VLOOKUP(A226,BDContábil[],15,FALSE)-VLOOKUP(A226,BDContábil[],9,FALSE)</f>
        <v>3358716.76</v>
      </c>
      <c r="S226" s="84">
        <f>VLOOKUP(A226,BDContábil[],23,FALSE)</f>
        <v>726005.75999999989</v>
      </c>
      <c r="T226" s="84">
        <f>VLOOKUP(A226,BDContábil[],16,FALSE)</f>
        <v>31268277.859999996</v>
      </c>
      <c r="U226" s="84">
        <f>IFERROR((1/VLOOKUP(Indicadores[[#This Row],[Concatenado]],TabRankingEficiência[],11,FALSE))*(Indicadores[[#This Row],[EBITDA Normal]]-VLOOKUP(A226,BDNãoCont[],14,FALSE)),"")</f>
        <v>3684977.8403662145</v>
      </c>
      <c r="V226" s="84">
        <f>IFERROR(VLOOKUP(A226,BDNãoCont[],14,FALSE),"")</f>
        <v>2968050.629808357</v>
      </c>
      <c r="W226" s="84">
        <f>IFERROR(Indicadores[[#This Row],[EBITDA Normal]]-Indicadores[[#This Row],[Depreciação Regulatória]],"")</f>
        <v>1928262.4601916298</v>
      </c>
      <c r="X226" s="84">
        <f>IFERROR(Indicadores[[#This Row],[EBITDA AJ (com variações de mercado)]]-Indicadores[[#This Row],[Depreciação Regulatória]],"")</f>
        <v>-1087430.8479891452</v>
      </c>
      <c r="Y226" s="84">
        <f>IFERROR(Indicadores[[#This Row],[EBITDA Recorrente]]-Indicadores[[#This Row],[Depreciação Regulatória]],"")</f>
        <v>1611186.0519485613</v>
      </c>
      <c r="Z226" s="8">
        <f>VLOOKUP(A226,BDContábil[],8,FALSE)</f>
        <v>4896313.0899999868</v>
      </c>
      <c r="AA226" s="8">
        <f>IFERROR((VLOOKUP(A226,TabRankingEficiência[],12,FALSE)*VLOOKUP(A226,BDNãoCont[],15,FALSE))+VLOOKUP(A226,BDNãoCont[],14,FALSE),"")</f>
        <v>1880619.7818192118</v>
      </c>
      <c r="AB226" s="8">
        <f>IFERROR((VLOOKUP(A226,TabRankingEficiência[],13,FALSE)*VLOOKUP(A226,BDNãoCont[],15,FALSE))+VLOOKUP(A226,BDNãoCont[],14,FALSE),"")</f>
        <v>4579236.6817569183</v>
      </c>
      <c r="AC226" s="8">
        <f t="shared" si="33"/>
        <v>4579236.6817569183</v>
      </c>
      <c r="AD226" s="8">
        <f>IFERROR(AC226-IFERROR(VLOOKUP(A226,BDNãoCont[],14,FALSE),VLOOKUP(A226,BDContábil[],17,FALSE)+VLOOKUP(A226,BDContábil[],18,FALSE)),"")</f>
        <v>1611186.0519485613</v>
      </c>
      <c r="AE226" s="8">
        <f>VLOOKUP(A226,BDContábil[],5,FALSE)</f>
        <v>579391.53</v>
      </c>
      <c r="AF226" s="8">
        <f>-VLOOKUP(A226,BDContábil[],10,FALSE)</f>
        <v>3385096.84</v>
      </c>
      <c r="AG226" t="str">
        <f>'Demonstrativos a plotar'!A226</f>
        <v>CHSP</v>
      </c>
      <c r="AH226" s="38" t="str">
        <f>IF(OR(IF(Reclassificado,Indicadores[[#This Row],[Ranking Financeiro Ajustado]],Indicadores[[#This Row],[Rating IFF]])="",E226&lt;&gt;"Grande",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26" s="38" t="str">
        <f>IF(OR(Indicadores[[#This Row],[Ranking Financeiro Ajustado]]="",E226&lt;&gt;"Grande",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26" s="38" t="str">
        <f>RIGHT(Indicadores[[#This Row],[Ano Ranking Financeiro]],1)</f>
        <v>B</v>
      </c>
      <c r="AK226" s="39" t="str">
        <f>IF(Indicadores[[#This Row],[Div - At Reg/ Ebitda]]&lt;1,"A",IF(Indicadores[[#This Row],[Div - At Reg/ Ebitda]]&lt;2.5,"B",IF(Indicadores[[#This Row],[Div - At Reg/ Ebitda]]&lt;3.7,"C","D")))</f>
        <v>A</v>
      </c>
      <c r="AL226" s="39"/>
      <c r="AM226" s="39" t="s">
        <v>79</v>
      </c>
      <c r="AN226" s="39">
        <f>IFERROR(Indicadores[[#This Row],[EBIT Aj]]/(Indicadores[[#This Row],[DF Ajust]]+Indicadores[[#This Row],[Dívidas CP]]),"")</f>
        <v>0.40640453485516498</v>
      </c>
      <c r="AO226" s="39">
        <f t="shared" si="34"/>
        <v>1.1550637192957431</v>
      </c>
      <c r="AP226" s="39">
        <f t="shared" si="35"/>
        <v>7.9035271395094746</v>
      </c>
      <c r="AQ226" s="39">
        <f>IFERROR((VLOOKUP(A226,BDContábil[],15,FALSE)-VLOOKUP(A226,BDContábil[],9,FALSE))/Indicadores[[#This Row],[EBITDA Utilizado]],"")</f>
        <v>0.73346651274451247</v>
      </c>
      <c r="AR226" s="39">
        <f>IFERROR(VLOOKUP(A226,BDContábil[],23,FALSE)/Indicadores[[#This Row],[EBITDA Utilizado]],"")</f>
        <v>0.15854296478981139</v>
      </c>
      <c r="AS226" s="39">
        <f>IFERROR((VLOOKUP(A226,BDContábil[],9,FALSE)+VLOOKUP(A226,BDContábil[],10,FALSE))/Indicadores[[#This Row],[EBITDA Utilizado]],"")</f>
        <v>8.7940549481599517E-2</v>
      </c>
      <c r="AT226" s="39">
        <f>Indicadores[[#This Row],[Dív Líqu/ Ebitda]]-Indicadores[[#This Row],[Ativos Reg/ Ebitda]]</f>
        <v>0.57492354795470102</v>
      </c>
      <c r="AU226" s="39">
        <f>IFERROR(VLOOKUP(A226,BDNãoCont[],11,FALSE),"")</f>
        <v>3</v>
      </c>
      <c r="AV226" s="39">
        <f>IFERROR(AC226*IF(TipoEbitda="Normal",1,IF(TipoEbitda="Aj a Provisões",1-DifEditaAjProv,1-DifEditaAjProveOutros))/(VLOOKUP(A226,BDNãoCont[],14,FALSE)+VLOOKUP(A226,BDNãoCont[],15,FALSE)),"")</f>
        <v>0.66781049314074536</v>
      </c>
      <c r="AW226" s="39">
        <f>IFERROR(Indicadores[[#This Row],[EBIT Aj]]/Indicadores[[#This Row],[Capital Investido]]*100,"")</f>
        <v>4.1174743531063029</v>
      </c>
      <c r="AX226" s="51">
        <f>IF(Indicadores[[#This Row],[Patrimônio Líquido]]&lt;0,"",Indicadores[[#This Row],[Lucro Líquido]]/Indicadores[[#This Row],[Patrimônio Líquido]]*100)</f>
        <v>7.2721820503867924</v>
      </c>
      <c r="AY226" s="51"/>
      <c r="AZ226" s="39" t="str">
        <f>IF(OR(Indicadores[[#This Row],[Rating Operacional]]="",E226&lt;&gt;"Grande",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226" s="39">
        <f>IFERROR(VLOOKUP(Indicadores[[#This Row],[Concatenado]],TabRankingEficiência[],13,FALSE),"")</f>
        <v>0.43723086556073365</v>
      </c>
      <c r="BB226" s="39">
        <f>IFERROR(VLOOKUP(Indicadores[[#This Row],[Concatenado]],TabRankingEficiência[],12,FALSE),"")</f>
        <v>-0.295098340957408</v>
      </c>
      <c r="BC226" s="39">
        <f>IFERROR(VLOOKUP(Indicadores[[#This Row],[Concatenado]],TabRankingEficiência[],11,FALSE),"")</f>
        <v>0.52327654160329995</v>
      </c>
    </row>
    <row r="227" spans="1:55" ht="15" hidden="1" x14ac:dyDescent="0.25">
      <c r="A227" t="str">
        <f t="shared" si="27"/>
        <v>CLPE2007</v>
      </c>
      <c r="B227">
        <f>'Demonstrativos a plotar'!B227</f>
        <v>2007</v>
      </c>
      <c r="C227" s="38" t="str">
        <f t="shared" si="28"/>
        <v/>
      </c>
      <c r="D227" s="38" t="str">
        <f>IFERROR(VLOOKUP(Indicadores[[#This Row],[Concatenado]],TabRankingEficiência[],IF(TipoEbitda="Normal",14,IF(TipoEbitda="Recorrente",15,16)),FALSE),"")</f>
        <v/>
      </c>
      <c r="E227" t="str">
        <f>IF(OR(Tamanho="Todas",VLOOKUP(AG227,Empresas[], 4,FALSE)="Mais de 200m"), "Grande","")</f>
        <v>Grande</v>
      </c>
      <c r="F227" s="71" t="b">
        <f>IF(VLOOKUP(AG227,Empresas[], 6,FALSE), TRUE,FALSE)</f>
        <v>0</v>
      </c>
      <c r="G227" t="b">
        <f>IF(VLOOKUP(AG227,Empresas[], 5,FALSE), TRUE,FALSE)</f>
        <v>0</v>
      </c>
      <c r="H227" s="71" t="b">
        <f>IF(VLOOKUP(AG227,Empresas[],7,FALSE), TRUE,FALSE)</f>
        <v>0</v>
      </c>
      <c r="I227" s="9" t="str">
        <f t="shared" si="29"/>
        <v/>
      </c>
      <c r="J227" s="1" t="str">
        <f t="shared" si="30"/>
        <v/>
      </c>
      <c r="K227" s="1" t="str">
        <f t="shared" si="31"/>
        <v/>
      </c>
      <c r="L227" s="1" t="str">
        <f t="shared" si="32"/>
        <v/>
      </c>
      <c r="M227" s="8" t="str">
        <f>IFERROR(VLOOKUP(A227,BDNãoCont[],18,FALSE),"")</f>
        <v/>
      </c>
      <c r="N227" s="7">
        <f>IFERROR(VLOOKUP(A227,BDNãoCont[],13),"")</f>
        <v>0.10315746632648146</v>
      </c>
      <c r="O227" s="84">
        <f>IFERROR(VLOOKUP(A227,BDContábil[],21,FALSE),"")</f>
        <v>8909185.7999999821</v>
      </c>
      <c r="P227" s="84">
        <f>IFERROR(-VLOOKUP(A227,BDContábil[],11,FALSE),"")</f>
        <v>13378787.23</v>
      </c>
      <c r="Q227" s="84" t="str">
        <f>IFERROR(VLOOKUP(A227,BDNãoCont[],3,FALSE),"")</f>
        <v/>
      </c>
      <c r="R227" s="84">
        <f>VLOOKUP(A227,BDContábil[],15,FALSE)-VLOOKUP(A227,BDContábil[],9,FALSE)</f>
        <v>-8368434.21</v>
      </c>
      <c r="S227" s="84">
        <f>VLOOKUP(A227,BDContábil[],23,FALSE)</f>
        <v>-4137595.1600000011</v>
      </c>
      <c r="T227" s="84">
        <f>VLOOKUP(A227,BDContábil[],16,FALSE)</f>
        <v>61331181.99999997</v>
      </c>
      <c r="U227" s="84" t="str">
        <f>IFERROR((1/VLOOKUP(Indicadores[[#This Row],[Concatenado]],TabRankingEficiência[],11,FALSE))*(Indicadores[[#This Row],[EBITDA Normal]]-VLOOKUP(A227,BDNãoCont[],14,FALSE)),"")</f>
        <v/>
      </c>
      <c r="V227" s="84" t="str">
        <f>IFERROR(VLOOKUP(A227,BDNãoCont[],14,FALSE),"")</f>
        <v/>
      </c>
      <c r="W227" s="84" t="str">
        <f>IFERROR(Indicadores[[#This Row],[EBITDA Normal]]-Indicadores[[#This Row],[Depreciação Regulatória]],"")</f>
        <v/>
      </c>
      <c r="X227" s="84" t="str">
        <f>IFERROR(Indicadores[[#This Row],[EBITDA AJ (com variações de mercado)]]-Indicadores[[#This Row],[Depreciação Regulatória]],"")</f>
        <v/>
      </c>
      <c r="Y227" s="84" t="str">
        <f>IFERROR(Indicadores[[#This Row],[EBITDA Recorrente]]-Indicadores[[#This Row],[Depreciação Regulatória]],"")</f>
        <v/>
      </c>
      <c r="Z227" s="8">
        <f>VLOOKUP(A227,BDContábil[],8,FALSE)</f>
        <v>16933731.639999982</v>
      </c>
      <c r="AA227" s="8" t="str">
        <f>IFERROR((VLOOKUP(A227,TabRankingEficiência[],12,FALSE)*VLOOKUP(A227,BDNãoCont[],15,FALSE))+VLOOKUP(A227,BDNãoCont[],14,FALSE),"")</f>
        <v/>
      </c>
      <c r="AB227" s="8" t="str">
        <f>IFERROR((VLOOKUP(A227,TabRankingEficiência[],13,FALSE)*VLOOKUP(A227,BDNãoCont[],15,FALSE))+VLOOKUP(A227,BDNãoCont[],14,FALSE),"")</f>
        <v/>
      </c>
      <c r="AC227" s="8" t="str">
        <f t="shared" si="33"/>
        <v/>
      </c>
      <c r="AD227" s="8" t="str">
        <f>IFERROR(AC227-IFERROR(VLOOKUP(A227,BDNãoCont[],14,FALSE),VLOOKUP(A227,BDContábil[],17,FALSE)+VLOOKUP(A227,BDContábil[],18,FALSE)),"")</f>
        <v/>
      </c>
      <c r="AE227" s="8">
        <f>VLOOKUP(A227,BDContábil[],5,FALSE)</f>
        <v>78615.759999999995</v>
      </c>
      <c r="AF227" s="8">
        <f>-VLOOKUP(A227,BDContábil[],10,FALSE)</f>
        <v>220566.24</v>
      </c>
      <c r="AG227" t="str">
        <f>'Demonstrativos a plotar'!A227</f>
        <v>CLPE</v>
      </c>
      <c r="AH227" s="38" t="str">
        <f>IF(OR(IF(Reclassificado,Indicadores[[#This Row],[Ranking Financeiro Ajustado]],Indicadores[[#This Row],[Rating IFF]])="",E227&lt;&gt;"Grande",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27" s="38" t="str">
        <f>IF(OR(Indicadores[[#This Row],[Ranking Financeiro Ajustado]]="",E227&lt;&gt;"Grande",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27" s="38" t="str">
        <f>RIGHT(Indicadores[[#This Row],[Ano Ranking Financeiro]],1)</f>
        <v/>
      </c>
      <c r="AK227" s="39" t="e">
        <f>IF(Indicadores[[#This Row],[Div - At Reg/ Ebitda]]&lt;1,"A",IF(Indicadores[[#This Row],[Div - At Reg/ Ebitda]]&lt;2.5,"B",IF(Indicadores[[#This Row],[Div - At Reg/ Ebitda]]&lt;3.7,"C","D")))</f>
        <v>#VALUE!</v>
      </c>
      <c r="AL227" s="39"/>
      <c r="AM227" s="39" t="s">
        <v>840</v>
      </c>
      <c r="AN227" s="39" t="str">
        <f>IFERROR(Indicadores[[#This Row],[EBIT Aj]]/(Indicadores[[#This Row],[DF Ajust]]+Indicadores[[#This Row],[Dívidas CP]]),"")</f>
        <v/>
      </c>
      <c r="AO227" s="39" t="str">
        <f t="shared" si="34"/>
        <v/>
      </c>
      <c r="AP227" s="39" t="str">
        <f t="shared" si="35"/>
        <v/>
      </c>
      <c r="AQ227" s="39" t="str">
        <f>IFERROR((VLOOKUP(A227,BDContábil[],15,FALSE)-VLOOKUP(A227,BDContábil[],9,FALSE))/Indicadores[[#This Row],[EBITDA Utilizado]],"")</f>
        <v/>
      </c>
      <c r="AR227" s="39" t="str">
        <f>IFERROR(VLOOKUP(A227,BDContábil[],23,FALSE)/Indicadores[[#This Row],[EBITDA Utilizado]],"")</f>
        <v/>
      </c>
      <c r="AS227" s="39" t="str">
        <f>IFERROR((VLOOKUP(A227,BDContábil[],9,FALSE)+VLOOKUP(A227,BDContábil[],10,FALSE))/Indicadores[[#This Row],[EBITDA Utilizado]],"")</f>
        <v/>
      </c>
      <c r="AT227" s="39" t="e">
        <f>Indicadores[[#This Row],[Dív Líqu/ Ebitda]]-Indicadores[[#This Row],[Ativos Reg/ Ebitda]]</f>
        <v>#VALUE!</v>
      </c>
      <c r="AU227" s="39" t="str">
        <f>IFERROR(VLOOKUP(A227,BDNãoCont[],11,FALSE),"")</f>
        <v/>
      </c>
      <c r="AV227" s="39" t="str">
        <f>IFERROR(AC227*IF(TipoEbitda="Normal",1,IF(TipoEbitda="Aj a Provisões",1-DifEditaAjProv,1-DifEditaAjProveOutros))/(VLOOKUP(A227,BDNãoCont[],14,FALSE)+VLOOKUP(A227,BDNãoCont[],15,FALSE)),"")</f>
        <v/>
      </c>
      <c r="AW227" s="39" t="str">
        <f>IFERROR(Indicadores[[#This Row],[EBIT Aj]]/Indicadores[[#This Row],[Capital Investido]]*100,"")</f>
        <v/>
      </c>
      <c r="AX227" s="51">
        <f>IF(Indicadores[[#This Row],[Patrimônio Líquido]]&lt;0,"",Indicadores[[#This Row],[Lucro Líquido]]/Indicadores[[#This Row],[Patrimônio Líquido]]*100)</f>
        <v>14.526355940767596</v>
      </c>
      <c r="AY227" s="51"/>
      <c r="AZ227" s="39" t="str">
        <f>IF(OR(Indicadores[[#This Row],[Rating Operacional]]="",E227&lt;&gt;"Grande",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27" s="39" t="str">
        <f>IFERROR(VLOOKUP(Indicadores[[#This Row],[Concatenado]],TabRankingEficiência[],13,FALSE),"")</f>
        <v/>
      </c>
      <c r="BB227" s="39" t="str">
        <f>IFERROR(VLOOKUP(Indicadores[[#This Row],[Concatenado]],TabRankingEficiência[],12,FALSE),"")</f>
        <v/>
      </c>
      <c r="BC227" s="39" t="str">
        <f>IFERROR(VLOOKUP(Indicadores[[#This Row],[Concatenado]],TabRankingEficiência[],11,FALSE),"")</f>
        <v/>
      </c>
    </row>
    <row r="228" spans="1:55" ht="15" hidden="1" x14ac:dyDescent="0.25">
      <c r="A228" t="str">
        <f t="shared" si="27"/>
        <v>CLPE2008</v>
      </c>
      <c r="B228">
        <f>'Demonstrativos a plotar'!B228</f>
        <v>2008</v>
      </c>
      <c r="C228" s="38" t="str">
        <f t="shared" si="28"/>
        <v>A</v>
      </c>
      <c r="D228" s="38" t="str">
        <f>IFERROR(VLOOKUP(Indicadores[[#This Row],[Concatenado]],TabRankingEficiência[],IF(TipoEbitda="Normal",14,IF(TipoEbitda="Recorrente",15,16)),FALSE),"")</f>
        <v>B</v>
      </c>
      <c r="E228" t="str">
        <f>IF(OR(Tamanho="Todas",VLOOKUP(AG228,Empresas[], 4,FALSE)="Mais de 200m"), "Grande","")</f>
        <v>Grande</v>
      </c>
      <c r="F228" s="71" t="b">
        <f>IF(VLOOKUP(AG228,Empresas[], 6,FALSE), TRUE,FALSE)</f>
        <v>0</v>
      </c>
      <c r="G228" t="b">
        <f>IF(VLOOKUP(AG228,Empresas[], 5,FALSE), TRUE,FALSE)</f>
        <v>0</v>
      </c>
      <c r="H228" s="71" t="b">
        <f>IF(VLOOKUP(AG228,Empresas[],7,FALSE), TRUE,FALSE)</f>
        <v>0</v>
      </c>
      <c r="I228" s="9">
        <f t="shared" si="29"/>
        <v>1</v>
      </c>
      <c r="J228" s="1">
        <f t="shared" si="30"/>
        <v>1</v>
      </c>
      <c r="K228" s="1">
        <f t="shared" si="31"/>
        <v>0</v>
      </c>
      <c r="L228" s="1">
        <f t="shared" si="32"/>
        <v>0</v>
      </c>
      <c r="M228" s="8">
        <f>IFERROR(VLOOKUP(A228,BDNãoCont[],18,FALSE),"")</f>
        <v>85039258.01115194</v>
      </c>
      <c r="N228" s="7">
        <f>IFERROR(VLOOKUP(A228,BDNãoCont[],13),"")</f>
        <v>0.10315746632648146</v>
      </c>
      <c r="O228" s="84">
        <f>IFERROR(VLOOKUP(A228,BDContábil[],21,FALSE),"")</f>
        <v>12196383.739999982</v>
      </c>
      <c r="P228" s="84">
        <f>IFERROR(-VLOOKUP(A228,BDContábil[],11,FALSE),"")</f>
        <v>12580146.02</v>
      </c>
      <c r="Q228" s="84">
        <f>IFERROR(VLOOKUP(A228,BDNãoCont[],3,FALSE),"")</f>
        <v>15064547.22752489</v>
      </c>
      <c r="R228" s="84">
        <f>VLOOKUP(A228,BDContábil[],15,FALSE)-VLOOKUP(A228,BDContábil[],9,FALSE)</f>
        <v>-16360267.050000001</v>
      </c>
      <c r="S228" s="84">
        <f>VLOOKUP(A228,BDContábil[],23,FALSE)</f>
        <v>-2854689.0000000005</v>
      </c>
      <c r="T228" s="84">
        <f>VLOOKUP(A228,BDContábil[],16,FALSE)</f>
        <v>61259984.060000017</v>
      </c>
      <c r="U228" s="84">
        <f>IFERROR((1/VLOOKUP(Indicadores[[#This Row],[Concatenado]],TabRankingEficiência[],11,FALSE))*(Indicadores[[#This Row],[EBITDA Normal]]-VLOOKUP(A228,BDNãoCont[],14,FALSE)),"")</f>
        <v>12258137.948336469</v>
      </c>
      <c r="V228" s="84">
        <f>IFERROR(VLOOKUP(A228,BDNãoCont[],14,FALSE),"")</f>
        <v>5276374.0622519134</v>
      </c>
      <c r="W228" s="84">
        <f>IFERROR(Indicadores[[#This Row],[EBITDA Normal]]-Indicadores[[#This Row],[Depreciação Regulatória]],"")</f>
        <v>16593968.687748071</v>
      </c>
      <c r="X228" s="84">
        <f>IFERROR(Indicadores[[#This Row],[EBITDA AJ (com variações de mercado)]]-Indicadores[[#This Row],[Depreciação Regulatória]],"")</f>
        <v>15979281.083140597</v>
      </c>
      <c r="Y228" s="84">
        <f>IFERROR(Indicadores[[#This Row],[EBITDA Recorrente]]-Indicadores[[#This Row],[Depreciação Regulatória]],"")</f>
        <v>14817247.288951881</v>
      </c>
      <c r="Z228" s="8">
        <f>VLOOKUP(A228,BDContábil[],8,FALSE)</f>
        <v>21870342.749999985</v>
      </c>
      <c r="AA228" s="8">
        <f>IFERROR((VLOOKUP(A228,TabRankingEficiência[],12,FALSE)*VLOOKUP(A228,BDNãoCont[],15,FALSE))+VLOOKUP(A228,BDNãoCont[],14,FALSE),"")</f>
        <v>21255655.145392511</v>
      </c>
      <c r="AB228" s="8">
        <f>IFERROR((VLOOKUP(A228,TabRankingEficiência[],13,FALSE)*VLOOKUP(A228,BDNãoCont[],15,FALSE))+VLOOKUP(A228,BDNãoCont[],14,FALSE),"")</f>
        <v>20093621.351203796</v>
      </c>
      <c r="AC228" s="8">
        <f t="shared" si="33"/>
        <v>20093621.351203796</v>
      </c>
      <c r="AD228" s="8">
        <f>IFERROR(AC228-IFERROR(VLOOKUP(A228,BDNãoCont[],14,FALSE),VLOOKUP(A228,BDContábil[],17,FALSE)+VLOOKUP(A228,BDContábil[],18,FALSE)),"")</f>
        <v>14817247.288951881</v>
      </c>
      <c r="AE228" s="8">
        <f>VLOOKUP(A228,BDContábil[],5,FALSE)</f>
        <v>80272.67</v>
      </c>
      <c r="AF228" s="8">
        <f>-VLOOKUP(A228,BDContábil[],10,FALSE)</f>
        <v>128810.68</v>
      </c>
      <c r="AG228" t="str">
        <f>'Demonstrativos a plotar'!A228</f>
        <v>CLPE</v>
      </c>
      <c r="AH228" s="38" t="str">
        <f>IF(OR(IF(Reclassificado,Indicadores[[#This Row],[Ranking Financeiro Ajustado]],Indicadores[[#This Row],[Rating IFF]])="",E228&lt;&gt;"Grande",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28" s="38" t="str">
        <f>IF(OR(Indicadores[[#This Row],[Ranking Financeiro Ajustado]]="",E228&lt;&gt;"Grande",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28" s="38" t="str">
        <f>RIGHT(Indicadores[[#This Row],[Ano Ranking Financeiro]],1)</f>
        <v>A</v>
      </c>
      <c r="AK228" s="39" t="str">
        <f>IF(Indicadores[[#This Row],[Div - At Reg/ Ebitda]]&lt;1,"A",IF(Indicadores[[#This Row],[Div - At Reg/ Ebitda]]&lt;2.5,"B",IF(Indicadores[[#This Row],[Div - At Reg/ Ebitda]]&lt;3.7,"C","D")))</f>
        <v>A</v>
      </c>
      <c r="AL228" s="39"/>
      <c r="AM228" s="39" t="s">
        <v>78</v>
      </c>
      <c r="AN228" s="39">
        <f>IFERROR(Indicadores[[#This Row],[EBIT Aj]]/(Indicadores[[#This Row],[DF Ajust]]+Indicadores[[#This Row],[Dívidas CP]]),"")</f>
        <v>70.867657749657653</v>
      </c>
      <c r="AO228" s="39">
        <f t="shared" si="34"/>
        <v>96.103402548332028</v>
      </c>
      <c r="AP228" s="39">
        <f t="shared" si="35"/>
        <v>250.31709237033968</v>
      </c>
      <c r="AQ228" s="39">
        <f>IFERROR((VLOOKUP(A228,BDContábil[],15,FALSE)-VLOOKUP(A228,BDContábil[],9,FALSE))/Indicadores[[#This Row],[EBITDA Utilizado]],"")</f>
        <v>-0.81420201784681623</v>
      </c>
      <c r="AR228" s="39">
        <f>IFERROR(VLOOKUP(A228,BDContábil[],23,FALSE)/Indicadores[[#This Row],[EBITDA Utilizado]],"")</f>
        <v>-0.14206941347727636</v>
      </c>
      <c r="AS228" s="39">
        <f>IFERROR((VLOOKUP(A228,BDContábil[],9,FALSE)+VLOOKUP(A228,BDContábil[],10,FALSE))/Indicadores[[#This Row],[EBITDA Utilizado]],"")</f>
        <v>0.96403382553237471</v>
      </c>
      <c r="AT228" s="39">
        <f>Indicadores[[#This Row],[Dív Líqu/ Ebitda]]-Indicadores[[#This Row],[Ativos Reg/ Ebitda]]</f>
        <v>-0.67213260436953992</v>
      </c>
      <c r="AU228" s="39">
        <f>IFERROR(VLOOKUP(A228,BDNãoCont[],11,FALSE),"")</f>
        <v>2</v>
      </c>
      <c r="AV228" s="39">
        <f>IFERROR(AC228*IF(TipoEbitda="Normal",1,IF(TipoEbitda="Aj a Provisões",1-DifEditaAjProv,1-DifEditaAjProveOutros))/(VLOOKUP(A228,BDNãoCont[],14,FALSE)+VLOOKUP(A228,BDNãoCont[],15,FALSE)),"")</f>
        <v>1.1118445201581357</v>
      </c>
      <c r="AW228" s="39">
        <f>IFERROR(Indicadores[[#This Row],[EBIT Aj]]/Indicadores[[#This Row],[Capital Investido]]*100,"")</f>
        <v>17.424008199846671</v>
      </c>
      <c r="AX228" s="51">
        <f>IF(Indicadores[[#This Row],[Patrimônio Líquido]]&lt;0,"",Indicadores[[#This Row],[Lucro Líquido]]/Indicadores[[#This Row],[Patrimônio Líquido]]*100)</f>
        <v>19.909217945689388</v>
      </c>
      <c r="AY228" s="51"/>
      <c r="AZ228" s="39" t="str">
        <f>IF(OR(Indicadores[[#This Row],[Rating Operacional]]="",E228&lt;&gt;"Grande",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28" s="39">
        <f>IFERROR(VLOOKUP(Indicadores[[#This Row],[Concatenado]],TabRankingEficiência[],13,FALSE),"")</f>
        <v>1.2087681952398934</v>
      </c>
      <c r="BB228" s="39">
        <f>IFERROR(VLOOKUP(Indicadores[[#This Row],[Concatenado]],TabRankingEficiência[],12,FALSE),"")</f>
        <v>1.30356512106677</v>
      </c>
      <c r="BC228" s="39">
        <f>IFERROR(VLOOKUP(Indicadores[[#This Row],[Concatenado]],TabRankingEficiência[],11,FALSE),"")</f>
        <v>1.3537103887789099</v>
      </c>
    </row>
    <row r="229" spans="1:55" ht="15" hidden="1" x14ac:dyDescent="0.25">
      <c r="A229" t="str">
        <f t="shared" si="27"/>
        <v>CLPE2009</v>
      </c>
      <c r="B229">
        <f>'Demonstrativos a plotar'!B229</f>
        <v>2009</v>
      </c>
      <c r="C229" s="38" t="str">
        <f t="shared" si="28"/>
        <v>A</v>
      </c>
      <c r="D229" s="38" t="str">
        <f>IFERROR(VLOOKUP(Indicadores[[#This Row],[Concatenado]],TabRankingEficiência[],IF(TipoEbitda="Normal",14,IF(TipoEbitda="Recorrente",15,16)),FALSE),"")</f>
        <v>B</v>
      </c>
      <c r="E229" t="str">
        <f>IF(OR(Tamanho="Todas",VLOOKUP(AG229,Empresas[], 4,FALSE)="Mais de 200m"), "Grande","")</f>
        <v>Grande</v>
      </c>
      <c r="F229" s="71" t="b">
        <f>IF(VLOOKUP(AG229,Empresas[], 6,FALSE), TRUE,FALSE)</f>
        <v>0</v>
      </c>
      <c r="G229" t="b">
        <f>IF(VLOOKUP(AG229,Empresas[], 5,FALSE), TRUE,FALSE)</f>
        <v>0</v>
      </c>
      <c r="H229" s="71" t="b">
        <f>IF(VLOOKUP(AG229,Empresas[],7,FALSE), TRUE,FALSE)</f>
        <v>0</v>
      </c>
      <c r="I229" s="9">
        <f t="shared" si="29"/>
        <v>1</v>
      </c>
      <c r="J229" s="1">
        <f t="shared" si="30"/>
        <v>1</v>
      </c>
      <c r="K229" s="1">
        <f t="shared" si="31"/>
        <v>0</v>
      </c>
      <c r="L229" s="1">
        <f t="shared" si="32"/>
        <v>0</v>
      </c>
      <c r="M229" s="8">
        <f>IFERROR(VLOOKUP(A229,BDNãoCont[],18,FALSE),"")</f>
        <v>90360981.345365927</v>
      </c>
      <c r="N229" s="7">
        <f>IFERROR(VLOOKUP(A229,BDNãoCont[],13),"")</f>
        <v>0.10315746632648146</v>
      </c>
      <c r="O229" s="84">
        <f>IFERROR(VLOOKUP(A229,BDContábil[],21,FALSE),"")</f>
        <v>14722423.960000006</v>
      </c>
      <c r="P229" s="84">
        <f>IFERROR(-VLOOKUP(A229,BDContábil[],11,FALSE),"")</f>
        <v>9704506.0100000016</v>
      </c>
      <c r="Q229" s="84">
        <f>IFERROR(VLOOKUP(A229,BDNãoCont[],3,FALSE),"")</f>
        <v>15412884.827566938</v>
      </c>
      <c r="R229" s="84">
        <f>VLOOKUP(A229,BDContábil[],15,FALSE)-VLOOKUP(A229,BDContábil[],9,FALSE)</f>
        <v>20459460.68</v>
      </c>
      <c r="S229" s="84">
        <f>VLOOKUP(A229,BDContábil[],23,FALSE)</f>
        <v>-3129971.84</v>
      </c>
      <c r="T229" s="84">
        <f>VLOOKUP(A229,BDContábil[],16,FALSE)</f>
        <v>40213488.67999997</v>
      </c>
      <c r="U229" s="84">
        <f>IFERROR((1/VLOOKUP(Indicadores[[#This Row],[Concatenado]],TabRankingEficiência[],11,FALSE))*(Indicadores[[#This Row],[EBITDA Normal]]-VLOOKUP(A229,BDNãoCont[],14,FALSE)),"")</f>
        <v>12701046.748935757</v>
      </c>
      <c r="V229" s="84">
        <f>IFERROR(VLOOKUP(A229,BDNãoCont[],14,FALSE),"")</f>
        <v>5515688.1516551897</v>
      </c>
      <c r="W229" s="84">
        <f>IFERROR(Indicadores[[#This Row],[EBITDA Normal]]-Indicadores[[#This Row],[Depreciação Regulatória]],"")</f>
        <v>19753557.618344817</v>
      </c>
      <c r="X229" s="84">
        <f>IFERROR(Indicadores[[#This Row],[EBITDA AJ (com variações de mercado)]]-Indicadores[[#This Row],[Depreciação Regulatória]],"")</f>
        <v>17658712.341820292</v>
      </c>
      <c r="Y229" s="84">
        <f>IFERROR(Indicadores[[#This Row],[EBITDA Recorrente]]-Indicadores[[#This Row],[Depreciação Regulatória]],"")</f>
        <v>17656354.477740817</v>
      </c>
      <c r="Z229" s="8">
        <f>VLOOKUP(A229,BDContábil[],8,FALSE)</f>
        <v>25269245.770000007</v>
      </c>
      <c r="AA229" s="8">
        <f>IFERROR((VLOOKUP(A229,TabRankingEficiência[],12,FALSE)*VLOOKUP(A229,BDNãoCont[],15,FALSE))+VLOOKUP(A229,BDNãoCont[],14,FALSE),"")</f>
        <v>23174400.493475482</v>
      </c>
      <c r="AB229" s="8">
        <f>IFERROR((VLOOKUP(A229,TabRankingEficiência[],13,FALSE)*VLOOKUP(A229,BDNãoCont[],15,FALSE))+VLOOKUP(A229,BDNãoCont[],14,FALSE),"")</f>
        <v>23172042.629396006</v>
      </c>
      <c r="AC229" s="8">
        <f t="shared" si="33"/>
        <v>23172042.629396006</v>
      </c>
      <c r="AD229" s="8">
        <f>IFERROR(AC229-IFERROR(VLOOKUP(A229,BDNãoCont[],14,FALSE),VLOOKUP(A229,BDContábil[],17,FALSE)+VLOOKUP(A229,BDContábil[],18,FALSE)),"")</f>
        <v>17656354.477740817</v>
      </c>
      <c r="AE229" s="8">
        <f>VLOOKUP(A229,BDContábil[],5,FALSE)</f>
        <v>1919512.4500000002</v>
      </c>
      <c r="AF229" s="8">
        <f>-VLOOKUP(A229,BDContábil[],10,FALSE)</f>
        <v>1299620.05</v>
      </c>
      <c r="AG229" t="str">
        <f>'Demonstrativos a plotar'!A229</f>
        <v>CLPE</v>
      </c>
      <c r="AH229" s="38" t="str">
        <f>IF(OR(IF(Reclassificado,Indicadores[[#This Row],[Ranking Financeiro Ajustado]],Indicadores[[#This Row],[Rating IFF]])="",E229&lt;&gt;"Grande",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29" s="38" t="str">
        <f>IF(OR(Indicadores[[#This Row],[Ranking Financeiro Ajustado]]="",E229&lt;&gt;"Grande",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29" s="38" t="str">
        <f>RIGHT(Indicadores[[#This Row],[Ano Ranking Financeiro]],1)</f>
        <v>A</v>
      </c>
      <c r="AK229" s="39" t="str">
        <f>IF(Indicadores[[#This Row],[Div - At Reg/ Ebitda]]&lt;1,"A",IF(Indicadores[[#This Row],[Div - At Reg/ Ebitda]]&lt;2.5,"B",IF(Indicadores[[#This Row],[Div - At Reg/ Ebitda]]&lt;3.7,"C","D")))</f>
        <v>B</v>
      </c>
      <c r="AL229" s="39"/>
      <c r="AM229" s="39" t="s">
        <v>78</v>
      </c>
      <c r="AN229" s="39">
        <f>IFERROR(Indicadores[[#This Row],[EBIT Aj]]/(Indicadores[[#This Row],[DF Ajust]]+Indicadores[[#This Row],[Dívidas CP]]),"")</f>
        <v>5.4848175642788286</v>
      </c>
      <c r="AO229" s="39">
        <f t="shared" si="34"/>
        <v>7.1982258044352028</v>
      </c>
      <c r="AP229" s="39">
        <f t="shared" si="35"/>
        <v>12.071837632204993</v>
      </c>
      <c r="AQ229" s="39">
        <f>IFERROR((VLOOKUP(A229,BDContábil[],15,FALSE)-VLOOKUP(A229,BDContábil[],9,FALSE))/Indicadores[[#This Row],[EBITDA Utilizado]],"")</f>
        <v>0.88293729677698629</v>
      </c>
      <c r="AR229" s="39">
        <f>IFERROR(VLOOKUP(A229,BDContábil[],23,FALSE)/Indicadores[[#This Row],[EBITDA Utilizado]],"")</f>
        <v>-0.13507535309076826</v>
      </c>
      <c r="AS229" s="39">
        <f>IFERROR((VLOOKUP(A229,BDContábil[],9,FALSE)+VLOOKUP(A229,BDContábil[],10,FALSE))/Indicadores[[#This Row],[EBITDA Utilizado]],"")</f>
        <v>0.27283476304241511</v>
      </c>
      <c r="AT229" s="39">
        <f>Indicadores[[#This Row],[Dív Líqu/ Ebitda]]-Indicadores[[#This Row],[Ativos Reg/ Ebitda]]</f>
        <v>1.0180126498677546</v>
      </c>
      <c r="AU229" s="39">
        <f>IFERROR(VLOOKUP(A229,BDNãoCont[],11,FALSE),"")</f>
        <v>2</v>
      </c>
      <c r="AV229" s="39">
        <f>IFERROR(AC229*IF(TipoEbitda="Normal",1,IF(TipoEbitda="Aj a Provisões",1-DifEditaAjProv,1-DifEditaAjProveOutros))/(VLOOKUP(A229,BDNãoCont[],14,FALSE)+VLOOKUP(A229,BDNãoCont[],15,FALSE)),"")</f>
        <v>1.2341652396224796</v>
      </c>
      <c r="AW229" s="39">
        <f>IFERROR(Indicadores[[#This Row],[EBIT Aj]]/Indicadores[[#This Row],[Capital Investido]]*100,"")</f>
        <v>19.539799385596542</v>
      </c>
      <c r="AX229" s="51">
        <f>IF(Indicadores[[#This Row],[Patrimônio Líquido]]&lt;0,"",Indicadores[[#This Row],[Lucro Líquido]]/Indicadores[[#This Row],[Patrimônio Líquido]]*100)</f>
        <v>36.610660858484906</v>
      </c>
      <c r="AY229" s="51"/>
      <c r="AZ229" s="39" t="str">
        <f>IF(OR(Indicadores[[#This Row],[Rating Operacional]]="",E229&lt;&gt;"Grande",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229" s="39">
        <f>IFERROR(VLOOKUP(Indicadores[[#This Row],[Concatenado]],TabRankingEficiência[],13,FALSE),"")</f>
        <v>1.3901495541542683</v>
      </c>
      <c r="BB229" s="39">
        <f>IFERROR(VLOOKUP(Indicadores[[#This Row],[Concatenado]],TabRankingEficiência[],12,FALSE),"")</f>
        <v>1.39033519744224</v>
      </c>
      <c r="BC229" s="39">
        <f>IFERROR(VLOOKUP(Indicadores[[#This Row],[Concatenado]],TabRankingEficiência[],11,FALSE),"")</f>
        <v>1.5552700504783199</v>
      </c>
    </row>
    <row r="230" spans="1:55" ht="15" hidden="1" x14ac:dyDescent="0.25">
      <c r="A230" t="str">
        <f t="shared" si="27"/>
        <v>CLPE2010</v>
      </c>
      <c r="B230">
        <f>'Demonstrativos a plotar'!B230</f>
        <v>2010</v>
      </c>
      <c r="C230" s="38" t="str">
        <f t="shared" si="28"/>
        <v>C</v>
      </c>
      <c r="D230" s="38" t="str">
        <f>IFERROR(VLOOKUP(Indicadores[[#This Row],[Concatenado]],TabRankingEficiência[],IF(TipoEbitda="Normal",14,IF(TipoEbitda="Recorrente",15,16)),FALSE),"")</f>
        <v>B</v>
      </c>
      <c r="E230" t="str">
        <f>IF(OR(Tamanho="Todas",VLOOKUP(AG230,Empresas[], 4,FALSE)="Mais de 200m"), "Grande","")</f>
        <v>Grande</v>
      </c>
      <c r="F230" s="71" t="b">
        <f>IF(VLOOKUP(AG230,Empresas[], 6,FALSE), TRUE,FALSE)</f>
        <v>0</v>
      </c>
      <c r="G230" t="b">
        <f>IF(VLOOKUP(AG230,Empresas[], 5,FALSE), TRUE,FALSE)</f>
        <v>0</v>
      </c>
      <c r="H230" s="71" t="b">
        <f>IF(VLOOKUP(AG230,Empresas[],7,FALSE), TRUE,FALSE)</f>
        <v>0</v>
      </c>
      <c r="I230" s="9">
        <f t="shared" si="29"/>
        <v>0</v>
      </c>
      <c r="J230" s="1">
        <f t="shared" si="30"/>
        <v>0</v>
      </c>
      <c r="K230" s="1">
        <f t="shared" si="31"/>
        <v>1</v>
      </c>
      <c r="L230" s="1">
        <f t="shared" si="32"/>
        <v>0</v>
      </c>
      <c r="M230" s="8">
        <f>IFERROR(VLOOKUP(A230,BDNãoCont[],18,FALSE),"")</f>
        <v>91807706.745444089</v>
      </c>
      <c r="N230" s="7">
        <f>IFERROR(VLOOKUP(A230,BDNãoCont[],13),"")</f>
        <v>0.10315746632648146</v>
      </c>
      <c r="O230" s="84">
        <f>IFERROR(VLOOKUP(A230,BDContábil[],21,FALSE),"")</f>
        <v>13235725.98</v>
      </c>
      <c r="P230" s="84">
        <f>IFERROR(-VLOOKUP(A230,BDContábil[],11,FALSE),"")</f>
        <v>11289599.35</v>
      </c>
      <c r="Q230" s="84">
        <f>IFERROR(VLOOKUP(A230,BDNãoCont[],3,FALSE),"")</f>
        <v>15606016.057272155</v>
      </c>
      <c r="R230" s="84">
        <f>VLOOKUP(A230,BDContábil[],15,FALSE)-VLOOKUP(A230,BDContábil[],9,FALSE)</f>
        <v>35488974.299999997</v>
      </c>
      <c r="S230" s="84">
        <f>VLOOKUP(A230,BDContábil[],23,FALSE)</f>
        <v>-1667552.3200000003</v>
      </c>
      <c r="T230" s="84">
        <f>VLOOKUP(A230,BDContábil[],16,FALSE)</f>
        <v>46399199.219999976</v>
      </c>
      <c r="U230" s="84">
        <f>IFERROR((1/VLOOKUP(Indicadores[[#This Row],[Concatenado]],TabRankingEficiência[],11,FALSE))*(Indicadores[[#This Row],[EBITDA Normal]]-VLOOKUP(A230,BDNãoCont[],14,FALSE)),"")</f>
        <v>12874466.100258186</v>
      </c>
      <c r="V230" s="84">
        <f>IFERROR(VLOOKUP(A230,BDNãoCont[],14,FALSE),"")</f>
        <v>5595383.2495752331</v>
      </c>
      <c r="W230" s="84">
        <f>IFERROR(Indicadores[[#This Row],[EBITDA Normal]]-Indicadores[[#This Row],[Depreciação Regulatória]],"")</f>
        <v>21182075.650424771</v>
      </c>
      <c r="X230" s="84">
        <f>IFERROR(Indicadores[[#This Row],[EBITDA AJ (com variações de mercado)]]-Indicadores[[#This Row],[Depreciação Regulatória]],"")</f>
        <v>19898871.457267672</v>
      </c>
      <c r="Y230" s="84">
        <f>IFERROR(Indicadores[[#This Row],[EBITDA Recorrente]]-Indicadores[[#This Row],[Depreciação Regulatória]],"")</f>
        <v>16929844.179767892</v>
      </c>
      <c r="Z230" s="8">
        <f>VLOOKUP(A230,BDContábil[],8,FALSE)</f>
        <v>26777458.900000002</v>
      </c>
      <c r="AA230" s="8">
        <f>IFERROR((VLOOKUP(A230,TabRankingEficiência[],12,FALSE)*VLOOKUP(A230,BDNãoCont[],15,FALSE))+VLOOKUP(A230,BDNãoCont[],14,FALSE),"")</f>
        <v>25494254.706842907</v>
      </c>
      <c r="AB230" s="8">
        <f>IFERROR((VLOOKUP(A230,TabRankingEficiência[],13,FALSE)*VLOOKUP(A230,BDNãoCont[],15,FALSE))+VLOOKUP(A230,BDNãoCont[],14,FALSE),"")</f>
        <v>22525227.429343127</v>
      </c>
      <c r="AC230" s="8">
        <f t="shared" si="33"/>
        <v>22525227.429343127</v>
      </c>
      <c r="AD230" s="8">
        <f>IFERROR(AC230-IFERROR(VLOOKUP(A230,BDNãoCont[],14,FALSE),VLOOKUP(A230,BDContábil[],17,FALSE)+VLOOKUP(A230,BDContábil[],18,FALSE)),"")</f>
        <v>16929844.179767892</v>
      </c>
      <c r="AE230" s="8">
        <f>VLOOKUP(A230,BDContábil[],5,FALSE)</f>
        <v>3667868.24</v>
      </c>
      <c r="AF230" s="8">
        <f>-VLOOKUP(A230,BDContábil[],10,FALSE)</f>
        <v>25942338.27</v>
      </c>
      <c r="AG230" t="str">
        <f>'Demonstrativos a plotar'!A230</f>
        <v>CLPE</v>
      </c>
      <c r="AH230" s="38" t="str">
        <f>IF(OR(IF(Reclassificado,Indicadores[[#This Row],[Ranking Financeiro Ajustado]],Indicadores[[#This Row],[Rating IFF]])="",E230&lt;&gt;"Grande",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230" s="38" t="str">
        <f>IF(OR(Indicadores[[#This Row],[Ranking Financeiro Ajustado]]="",E230&lt;&gt;"Grande",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230" s="38" t="str">
        <f>RIGHT(Indicadores[[#This Row],[Ano Ranking Financeiro]],1)</f>
        <v>C</v>
      </c>
      <c r="AK230" s="39" t="str">
        <f>IF(Indicadores[[#This Row],[Div - At Reg/ Ebitda]]&lt;1,"A",IF(Indicadores[[#This Row],[Div - At Reg/ Ebitda]]&lt;2.5,"B",IF(Indicadores[[#This Row],[Div - At Reg/ Ebitda]]&lt;3.7,"C","D")))</f>
        <v>B</v>
      </c>
      <c r="AL230" s="39"/>
      <c r="AM230" s="39" t="s">
        <v>80</v>
      </c>
      <c r="AN230" s="39">
        <f>IFERROR(Indicadores[[#This Row],[EBIT Aj]]/(Indicadores[[#This Row],[DF Ajust]]+Indicadores[[#This Row],[Dívidas CP]]),"")</f>
        <v>0.57175704512733883</v>
      </c>
      <c r="AO230" s="39">
        <f t="shared" si="34"/>
        <v>0.76072510408652083</v>
      </c>
      <c r="AP230" s="39">
        <f t="shared" si="35"/>
        <v>6.1412313516864838</v>
      </c>
      <c r="AQ230" s="39">
        <f>IFERROR((VLOOKUP(A230,BDContábil[],15,FALSE)-VLOOKUP(A230,BDContábil[],9,FALSE))/Indicadores[[#This Row],[EBITDA Utilizado]],"")</f>
        <v>1.5755212421859626</v>
      </c>
      <c r="AR230" s="39">
        <f>IFERROR(VLOOKUP(A230,BDContábil[],23,FALSE)/Indicadores[[#This Row],[EBITDA Utilizado]],"")</f>
        <v>-7.4030432111318711E-2</v>
      </c>
      <c r="AS230" s="39">
        <f>IFERROR((VLOOKUP(A230,BDContábil[],9,FALSE)+VLOOKUP(A230,BDContábil[],10,FALSE))/Indicadores[[#This Row],[EBITDA Utilizado]],"")</f>
        <v>-0.66203600282294117</v>
      </c>
      <c r="AT230" s="39">
        <f>Indicadores[[#This Row],[Dív Líqu/ Ebitda]]-Indicadores[[#This Row],[Ativos Reg/ Ebitda]]</f>
        <v>1.6495516742972813</v>
      </c>
      <c r="AU230" s="39">
        <f>IFERROR(VLOOKUP(A230,BDNãoCont[],11,FALSE),"")</f>
        <v>2</v>
      </c>
      <c r="AV230" s="39">
        <f>IFERROR(AC230*IF(TipoEbitda="Normal",1,IF(TipoEbitda="Aj a Provisões",1-DifEditaAjProv,1-DifEditaAjProveOutros))/(VLOOKUP(A230,BDNãoCont[],14,FALSE)+VLOOKUP(A230,BDNãoCont[],15,FALSE)),"")</f>
        <v>1.1832741071324404</v>
      </c>
      <c r="AW230" s="39">
        <f>IFERROR(Indicadores[[#This Row],[EBIT Aj]]/Indicadores[[#This Row],[Capital Investido]]*100,"")</f>
        <v>18.440547945184381</v>
      </c>
      <c r="AX230" s="51">
        <f>IF(Indicadores[[#This Row],[Patrimônio Líquido]]&lt;0,"",Indicadores[[#This Row],[Lucro Líquido]]/Indicadores[[#This Row],[Patrimônio Líquido]]*100)</f>
        <v>28.525763811662625</v>
      </c>
      <c r="AY230" s="51"/>
      <c r="AZ230" s="39" t="str">
        <f>IF(OR(Indicadores[[#This Row],[Rating Operacional]]="",E230&lt;&gt;"Grande",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30" s="39">
        <f>IFERROR(VLOOKUP(Indicadores[[#This Row],[Concatenado]],TabRankingEficiência[],13,FALSE),"")</f>
        <v>1.3149938833808839</v>
      </c>
      <c r="BB230" s="39">
        <f>IFERROR(VLOOKUP(Indicadores[[#This Row],[Concatenado]],TabRankingEficiência[],12,FALSE),"")</f>
        <v>1.5456075067578201</v>
      </c>
      <c r="BC230" s="39">
        <f>IFERROR(VLOOKUP(Indicadores[[#This Row],[Concatenado]],TabRankingEficiência[],11,FALSE),"")</f>
        <v>1.64527798554691</v>
      </c>
    </row>
    <row r="231" spans="1:55" ht="15" hidden="1" x14ac:dyDescent="0.25">
      <c r="A231" t="str">
        <f t="shared" si="27"/>
        <v>CLPE2011</v>
      </c>
      <c r="B231">
        <f>'Demonstrativos a plotar'!B231</f>
        <v>2011</v>
      </c>
      <c r="C231" s="38" t="str">
        <f t="shared" si="28"/>
        <v>A</v>
      </c>
      <c r="D231" s="38" t="str">
        <f>IFERROR(VLOOKUP(Indicadores[[#This Row],[Concatenado]],TabRankingEficiência[],IF(TipoEbitda="Normal",14,IF(TipoEbitda="Recorrente",15,16)),FALSE),"")</f>
        <v>B</v>
      </c>
      <c r="E231" t="str">
        <f>IF(OR(Tamanho="Todas",VLOOKUP(AG231,Empresas[], 4,FALSE)="Mais de 200m"), "Grande","")</f>
        <v>Grande</v>
      </c>
      <c r="F231" s="71" t="b">
        <f>IF(VLOOKUP(AG231,Empresas[], 6,FALSE), TRUE,FALSE)</f>
        <v>0</v>
      </c>
      <c r="G231" t="b">
        <f>IF(VLOOKUP(AG231,Empresas[], 5,FALSE), TRUE,FALSE)</f>
        <v>0</v>
      </c>
      <c r="H231" s="71" t="b">
        <f>IF(VLOOKUP(AG231,Empresas[],7,FALSE), TRUE,FALSE)</f>
        <v>0</v>
      </c>
      <c r="I231" s="9">
        <f t="shared" si="29"/>
        <v>1</v>
      </c>
      <c r="J231" s="1">
        <f t="shared" si="30"/>
        <v>1</v>
      </c>
      <c r="K231" s="1">
        <f t="shared" si="31"/>
        <v>0</v>
      </c>
      <c r="L231" s="1">
        <f t="shared" si="32"/>
        <v>0</v>
      </c>
      <c r="M231" s="8">
        <f>IFERROR(VLOOKUP(A231,BDNãoCont[],18,FALSE),"")</f>
        <v>115740949.31103171</v>
      </c>
      <c r="N231" s="7">
        <f>IFERROR(VLOOKUP(A231,BDNãoCont[],13),"")</f>
        <v>0.10315746632648146</v>
      </c>
      <c r="O231" s="84">
        <f>IFERROR(VLOOKUP(A231,BDContábil[],21,FALSE),"")</f>
        <v>15010471.879999997</v>
      </c>
      <c r="P231" s="84">
        <f>IFERROR(-VLOOKUP(A231,BDContábil[],11,FALSE),"")</f>
        <v>13246146.460000001</v>
      </c>
      <c r="Q231" s="84">
        <f>IFERROR(VLOOKUP(A231,BDNãoCont[],3,FALSE),"")</f>
        <v>19674329.938771926</v>
      </c>
      <c r="R231" s="84">
        <f>VLOOKUP(A231,BDContábil[],15,FALSE)-VLOOKUP(A231,BDContábil[],9,FALSE)</f>
        <v>53681012.109999999</v>
      </c>
      <c r="S231" s="84">
        <f>VLOOKUP(A231,BDContábil[],23,FALSE)</f>
        <v>399137.62</v>
      </c>
      <c r="T231" s="84">
        <f>VLOOKUP(A231,BDContábil[],16,FALSE)</f>
        <v>67717518.929999977</v>
      </c>
      <c r="U231" s="84">
        <f>IFERROR((1/VLOOKUP(Indicadores[[#This Row],[Concatenado]],TabRankingEficiência[],11,FALSE))*(Indicadores[[#This Row],[EBITDA Normal]]-VLOOKUP(A231,BDNãoCont[],14,FALSE)),"")</f>
        <v>16230695.46299638</v>
      </c>
      <c r="V231" s="84">
        <f>IFERROR(VLOOKUP(A231,BDNãoCont[],14,FALSE),"")</f>
        <v>7054037.0958238812</v>
      </c>
      <c r="W231" s="84">
        <f>IFERROR(Indicadores[[#This Row],[EBITDA Normal]]-Indicadores[[#This Row],[Depreciação Regulatória]],"")</f>
        <v>22621358.714176115</v>
      </c>
      <c r="X231" s="84">
        <f>IFERROR(Indicadores[[#This Row],[EBITDA AJ (com variações de mercado)]]-Indicadores[[#This Row],[Depreciação Regulatória]],"")</f>
        <v>21559150.993143916</v>
      </c>
      <c r="Y231" s="84">
        <f>IFERROR(Indicadores[[#This Row],[EBITDA Recorrente]]-Indicadores[[#This Row],[Depreciação Regulatória]],"")</f>
        <v>21972962.858809974</v>
      </c>
      <c r="Z231" s="8">
        <f>VLOOKUP(A231,BDContábil[],8,FALSE)</f>
        <v>29675395.809999995</v>
      </c>
      <c r="AA231" s="8">
        <f>IFERROR((VLOOKUP(A231,TabRankingEficiência[],12,FALSE)*VLOOKUP(A231,BDNãoCont[],15,FALSE))+VLOOKUP(A231,BDNãoCont[],14,FALSE),"")</f>
        <v>28613188.088967796</v>
      </c>
      <c r="AB231" s="8">
        <f>IFERROR((VLOOKUP(A231,TabRankingEficiência[],13,FALSE)*VLOOKUP(A231,BDNãoCont[],15,FALSE))+VLOOKUP(A231,BDNãoCont[],14,FALSE),"")</f>
        <v>29026999.954633854</v>
      </c>
      <c r="AC231" s="8">
        <f t="shared" si="33"/>
        <v>29026999.954633854</v>
      </c>
      <c r="AD231" s="8">
        <f>IFERROR(AC231-IFERROR(VLOOKUP(A231,BDNãoCont[],14,FALSE),VLOOKUP(A231,BDContábil[],17,FALSE)+VLOOKUP(A231,BDContábil[],18,FALSE)),"")</f>
        <v>21972962.858809974</v>
      </c>
      <c r="AE231" s="8">
        <f>VLOOKUP(A231,BDContábil[],5,FALSE)</f>
        <v>4745807.22</v>
      </c>
      <c r="AF231" s="8">
        <f>-VLOOKUP(A231,BDContábil[],10,FALSE)</f>
        <v>15076716.140000001</v>
      </c>
      <c r="AG231" t="str">
        <f>'Demonstrativos a plotar'!A231</f>
        <v>CLPE</v>
      </c>
      <c r="AH231" s="38" t="str">
        <f>IF(OR(IF(Reclassificado,Indicadores[[#This Row],[Ranking Financeiro Ajustado]],Indicadores[[#This Row],[Rating IFF]])="",E231&lt;&gt;"Grande",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31" s="38" t="str">
        <f>IF(OR(Indicadores[[#This Row],[Ranking Financeiro Ajustado]]="",E231&lt;&gt;"Grande",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31" s="38" t="str">
        <f>RIGHT(Indicadores[[#This Row],[Ano Ranking Financeiro]],1)</f>
        <v>A</v>
      </c>
      <c r="AK231" s="39" t="str">
        <f>IF(Indicadores[[#This Row],[Div - At Reg/ Ebitda]]&lt;1,"A",IF(Indicadores[[#This Row],[Div - At Reg/ Ebitda]]&lt;2.5,"B",IF(Indicadores[[#This Row],[Div - At Reg/ Ebitda]]&lt;3.7,"C","D")))</f>
        <v>B</v>
      </c>
      <c r="AL231" s="39"/>
      <c r="AM231" s="39" t="s">
        <v>78</v>
      </c>
      <c r="AN231" s="39">
        <f>IFERROR(Indicadores[[#This Row],[EBIT Aj]]/(Indicadores[[#This Row],[DF Ajust]]+Indicadores[[#This Row],[Dívidas CP]]),"")</f>
        <v>1.1084846494946936</v>
      </c>
      <c r="AO231" s="39">
        <f t="shared" si="34"/>
        <v>1.4643443434254</v>
      </c>
      <c r="AP231" s="39">
        <f t="shared" si="35"/>
        <v>6.1163461997164426</v>
      </c>
      <c r="AQ231" s="39">
        <f>IFERROR((VLOOKUP(A231,BDContábil[],15,FALSE)-VLOOKUP(A231,BDContábil[],9,FALSE))/Indicadores[[#This Row],[EBITDA Utilizado]],"")</f>
        <v>1.8493475796292338</v>
      </c>
      <c r="AR231" s="39">
        <f>IFERROR(VLOOKUP(A231,BDContábil[],23,FALSE)/Indicadores[[#This Row],[EBITDA Utilizado]],"")</f>
        <v>1.3750563979185244E-2</v>
      </c>
      <c r="AS231" s="39">
        <f>IFERROR((VLOOKUP(A231,BDContábil[],9,FALSE)+VLOOKUP(A231,BDContábil[],10,FALSE))/Indicadores[[#This Row],[EBITDA Utilizado]],"")</f>
        <v>-0.44933869226529666</v>
      </c>
      <c r="AT231" s="39">
        <f>Indicadores[[#This Row],[Dív Líqu/ Ebitda]]-Indicadores[[#This Row],[Ativos Reg/ Ebitda]]</f>
        <v>1.8355970156500485</v>
      </c>
      <c r="AU231" s="39">
        <f>IFERROR(VLOOKUP(A231,BDNãoCont[],11,FALSE),"")</f>
        <v>2</v>
      </c>
      <c r="AV231" s="39">
        <f>IFERROR(AC231*IF(TipoEbitda="Normal",1,IF(TipoEbitda="Aj a Provisões",1-DifEditaAjProv,1-DifEditaAjProveOutros))/(VLOOKUP(A231,BDNãoCont[],14,FALSE)+VLOOKUP(A231,BDNãoCont[],15,FALSE)),"")</f>
        <v>1.2095126866587675</v>
      </c>
      <c r="AW231" s="39">
        <f>IFERROR(Indicadores[[#This Row],[EBIT Aj]]/Indicadores[[#This Row],[Capital Investido]]*100,"")</f>
        <v>18.984605698854111</v>
      </c>
      <c r="AX231" s="51">
        <f>IF(Indicadores[[#This Row],[Patrimônio Líquido]]&lt;0,"",Indicadores[[#This Row],[Lucro Líquido]]/Indicadores[[#This Row],[Patrimônio Líquido]]*100)</f>
        <v>22.166305141091208</v>
      </c>
      <c r="AY231" s="51"/>
      <c r="AZ231" s="39" t="str">
        <f>IF(OR(Indicadores[[#This Row],[Rating Operacional]]="",E231&lt;&gt;"Grande",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31" s="39">
        <f>IFERROR(VLOOKUP(Indicadores[[#This Row],[Concatenado]],TabRankingEficiência[],13,FALSE),"")</f>
        <v>1.3537905948673481</v>
      </c>
      <c r="BB231" s="39">
        <f>IFERROR(VLOOKUP(Indicadores[[#This Row],[Concatenado]],TabRankingEficiência[],12,FALSE),"")</f>
        <v>1.32829496119323</v>
      </c>
      <c r="BC231" s="39">
        <f>IFERROR(VLOOKUP(Indicadores[[#This Row],[Concatenado]],TabRankingEficiência[],11,FALSE),"")</f>
        <v>1.3937393358004599</v>
      </c>
    </row>
    <row r="232" spans="1:55" ht="15" hidden="1" x14ac:dyDescent="0.25">
      <c r="A232" t="str">
        <f t="shared" si="27"/>
        <v>CLPE2012</v>
      </c>
      <c r="B232">
        <f>'Demonstrativos a plotar'!B232</f>
        <v>2012</v>
      </c>
      <c r="C232" s="38" t="str">
        <f t="shared" si="28"/>
        <v>C</v>
      </c>
      <c r="D232" s="38" t="str">
        <f>IFERROR(VLOOKUP(Indicadores[[#This Row],[Concatenado]],TabRankingEficiência[],IF(TipoEbitda="Normal",14,IF(TipoEbitda="Recorrente",15,16)),FALSE),"")</f>
        <v>C</v>
      </c>
      <c r="E232" t="str">
        <f>IF(OR(Tamanho="Todas",VLOOKUP(AG232,Empresas[], 4,FALSE)="Mais de 200m"), "Grande","")</f>
        <v>Grande</v>
      </c>
      <c r="F232" s="71" t="b">
        <f>IF(VLOOKUP(AG232,Empresas[], 6,FALSE), TRUE,FALSE)</f>
        <v>0</v>
      </c>
      <c r="G232" t="b">
        <f>IF(VLOOKUP(AG232,Empresas[], 5,FALSE), TRUE,FALSE)</f>
        <v>0</v>
      </c>
      <c r="H232" s="71" t="b">
        <f>IF(VLOOKUP(AG232,Empresas[],7,FALSE), TRUE,FALSE)</f>
        <v>0</v>
      </c>
      <c r="I232" s="9">
        <f t="shared" si="29"/>
        <v>0</v>
      </c>
      <c r="J232" s="1">
        <f t="shared" si="30"/>
        <v>0</v>
      </c>
      <c r="K232" s="1">
        <f t="shared" si="31"/>
        <v>1</v>
      </c>
      <c r="L232" s="1">
        <f t="shared" si="32"/>
        <v>0</v>
      </c>
      <c r="M232" s="8">
        <f>IFERROR(VLOOKUP(A232,BDNãoCont[],18,FALSE),"")</f>
        <v>117908848.48621322</v>
      </c>
      <c r="N232" s="7">
        <f>IFERROR(VLOOKUP(A232,BDNãoCont[],13),"")</f>
        <v>0.10315746632648146</v>
      </c>
      <c r="O232" s="84">
        <f>IFERROR(VLOOKUP(A232,BDContábil[],21,FALSE),"")</f>
        <v>-227958.6499999892</v>
      </c>
      <c r="P232" s="84">
        <f>IFERROR(-VLOOKUP(A232,BDContábil[],11,FALSE),"")</f>
        <v>12274591.949999999</v>
      </c>
      <c r="Q232" s="84">
        <f>IFERROR(VLOOKUP(A232,BDNãoCont[],3,FALSE),"")</f>
        <v>20042842.240601193</v>
      </c>
      <c r="R232" s="84">
        <f>VLOOKUP(A232,BDContábil[],15,FALSE)-VLOOKUP(A232,BDContábil[],9,FALSE)</f>
        <v>64728094.129999995</v>
      </c>
      <c r="S232" s="84">
        <f>VLOOKUP(A232,BDContábil[],23,FALSE)</f>
        <v>-3982383.5600000005</v>
      </c>
      <c r="T232" s="84">
        <f>VLOOKUP(A232,BDContábil[],16,FALSE)</f>
        <v>61226266.409999952</v>
      </c>
      <c r="U232" s="84">
        <f>IFERROR((1/VLOOKUP(Indicadores[[#This Row],[Concatenado]],TabRankingEficiência[],11,FALSE))*(Indicadores[[#This Row],[EBITDA Normal]]-VLOOKUP(A232,BDNãoCont[],14,FALSE)),"")</f>
        <v>16534706.371210547</v>
      </c>
      <c r="V232" s="84">
        <f>IFERROR(VLOOKUP(A232,BDNãoCont[],14,FALSE),"")</f>
        <v>7186163.5497087631</v>
      </c>
      <c r="W232" s="84">
        <f>IFERROR(Indicadores[[#This Row],[EBITDA Normal]]-Indicadores[[#This Row],[Depreciação Regulatória]],"")</f>
        <v>3978099.8002912495</v>
      </c>
      <c r="X232" s="84">
        <f>IFERROR(Indicadores[[#This Row],[EBITDA AJ (com variações de mercado)]]-Indicadores[[#This Row],[Depreciação Regulatória]],"")</f>
        <v>15308631.494231885</v>
      </c>
      <c r="Y232" s="84">
        <f>IFERROR(Indicadores[[#This Row],[EBITDA Recorrente]]-Indicadores[[#This Row],[Depreciação Regulatória]],"")</f>
        <v>23968851.606420994</v>
      </c>
      <c r="Z232" s="8">
        <f>VLOOKUP(A232,BDContábil[],8,FALSE)</f>
        <v>11164263.350000013</v>
      </c>
      <c r="AA232" s="8">
        <f>IFERROR((VLOOKUP(A232,TabRankingEficiência[],12,FALSE)*VLOOKUP(A232,BDNãoCont[],15,FALSE))+VLOOKUP(A232,BDNãoCont[],14,FALSE),"")</f>
        <v>22494795.043940648</v>
      </c>
      <c r="AB232" s="8">
        <f>IFERROR((VLOOKUP(A232,TabRankingEficiência[],13,FALSE)*VLOOKUP(A232,BDNãoCont[],15,FALSE))+VLOOKUP(A232,BDNãoCont[],14,FALSE),"")</f>
        <v>31155015.156129755</v>
      </c>
      <c r="AC232" s="8">
        <f t="shared" si="33"/>
        <v>31155015.156129755</v>
      </c>
      <c r="AD232" s="8">
        <f>IFERROR(AC232-IFERROR(VLOOKUP(A232,BDNãoCont[],14,FALSE),VLOOKUP(A232,BDContábil[],17,FALSE)+VLOOKUP(A232,BDContábil[],18,FALSE)),"")</f>
        <v>23968851.606420994</v>
      </c>
      <c r="AE232" s="8">
        <f>VLOOKUP(A232,BDContábil[],5,FALSE)</f>
        <v>4424964.1399999997</v>
      </c>
      <c r="AF232" s="8">
        <f>-VLOOKUP(A232,BDContábil[],10,FALSE)</f>
        <v>27664643.710000001</v>
      </c>
      <c r="AG232" t="str">
        <f>'Demonstrativos a plotar'!A232</f>
        <v>CLPE</v>
      </c>
      <c r="AH232" s="38" t="str">
        <f>IF(OR(IF(Reclassificado,Indicadores[[#This Row],[Ranking Financeiro Ajustado]],Indicadores[[#This Row],[Rating IFF]])="",E232&lt;&gt;"Grande",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232" s="38" t="str">
        <f>IF(OR(Indicadores[[#This Row],[Ranking Financeiro Ajustado]]="",E232&lt;&gt;"Grande",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232" s="38" t="str">
        <f>RIGHT(Indicadores[[#This Row],[Ano Ranking Financeiro]],1)</f>
        <v>B</v>
      </c>
      <c r="AK232" s="39" t="str">
        <f>IF(Indicadores[[#This Row],[Div - At Reg/ Ebitda]]&lt;1,"A",IF(Indicadores[[#This Row],[Div - At Reg/ Ebitda]]&lt;2.5,"B",IF(Indicadores[[#This Row],[Div - At Reg/ Ebitda]]&lt;3.7,"C","D")))</f>
        <v>B</v>
      </c>
      <c r="AL232" s="39" t="s">
        <v>79</v>
      </c>
      <c r="AM232" s="39" t="s">
        <v>79</v>
      </c>
      <c r="AN232" s="39">
        <f>IFERROR(Indicadores[[#This Row],[EBIT Aj]]/(Indicadores[[#This Row],[DF Ajust]]+Indicadores[[#This Row],[Dívidas CP]]),"")</f>
        <v>0.74693501143613983</v>
      </c>
      <c r="AO232" s="39">
        <f t="shared" si="34"/>
        <v>0.97087553396604542</v>
      </c>
      <c r="AP232" s="39">
        <f t="shared" si="35"/>
        <v>7.04073844904193</v>
      </c>
      <c r="AQ232" s="39">
        <f>IFERROR((VLOOKUP(A232,BDContábil[],15,FALSE)-VLOOKUP(A232,BDContábil[],9,FALSE))/Indicadores[[#This Row],[EBITDA Utilizado]],"")</f>
        <v>2.0776139509360738</v>
      </c>
      <c r="AR232" s="39">
        <f>IFERROR(VLOOKUP(A232,BDContábil[],23,FALSE)/Indicadores[[#This Row],[EBITDA Utilizado]],"")</f>
        <v>-0.12782479931538296</v>
      </c>
      <c r="AS232" s="39">
        <f>IFERROR((VLOOKUP(A232,BDContábil[],9,FALSE)+VLOOKUP(A232,BDContábil[],10,FALSE))/Indicadores[[#This Row],[EBITDA Utilizado]],"")</f>
        <v>-3.0092843328806417E-2</v>
      </c>
      <c r="AT232" s="39">
        <f>Indicadores[[#This Row],[Dív Líqu/ Ebitda]]-Indicadores[[#This Row],[Ativos Reg/ Ebitda]]</f>
        <v>2.205438750251457</v>
      </c>
      <c r="AU232" s="39">
        <f>IFERROR(VLOOKUP(A232,BDNãoCont[],11,FALSE),"")</f>
        <v>2.9166666666666665</v>
      </c>
      <c r="AV232" s="39">
        <f>IFERROR(AC232*IF(TipoEbitda="Normal",1,IF(TipoEbitda="Aj a Provisões",1-DifEditaAjProv,1-DifEditaAjProveOutros))/(VLOOKUP(A232,BDNãoCont[],14,FALSE)+VLOOKUP(A232,BDNãoCont[],15,FALSE)),"")</f>
        <v>1.2743152628575176</v>
      </c>
      <c r="AW232" s="39">
        <f>IFERROR(Indicadores[[#This Row],[EBIT Aj]]/Indicadores[[#This Row],[Capital Investido]]*100,"")</f>
        <v>20.328289109891195</v>
      </c>
      <c r="AX232" s="51">
        <f>IF(Indicadores[[#This Row],[Patrimônio Líquido]]&lt;0,"",Indicadores[[#This Row],[Lucro Líquido]]/Indicadores[[#This Row],[Patrimônio Líquido]]*100)</f>
        <v>-0.3723216576256187</v>
      </c>
      <c r="AY232" s="51"/>
      <c r="AZ232" s="39" t="str">
        <f>IF(OR(Indicadores[[#This Row],[Rating Operacional]]="",E232&lt;&gt;"Grande",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232" s="39">
        <f>IFERROR(VLOOKUP(Indicadores[[#This Row],[Concatenado]],TabRankingEficiência[],13,FALSE),"")</f>
        <v>1.4496085430089352</v>
      </c>
      <c r="BB232" s="39">
        <f>IFERROR(VLOOKUP(Indicadores[[#This Row],[Concatenado]],TabRankingEficiência[],12,FALSE),"")</f>
        <v>0.92584840359516096</v>
      </c>
      <c r="BC232" s="39">
        <f>IFERROR(VLOOKUP(Indicadores[[#This Row],[Concatenado]],TabRankingEficiência[],11,FALSE),"")</f>
        <v>0.24059089475079701</v>
      </c>
    </row>
    <row r="233" spans="1:55" ht="15" hidden="1" x14ac:dyDescent="0.25">
      <c r="A233" t="str">
        <f t="shared" si="27"/>
        <v>CLPE2013</v>
      </c>
      <c r="B233">
        <f>'Demonstrativos a plotar'!B233</f>
        <v>2013</v>
      </c>
      <c r="C233" s="38" t="str">
        <f t="shared" si="28"/>
        <v>C</v>
      </c>
      <c r="D233" s="38" t="str">
        <f>IFERROR(VLOOKUP(Indicadores[[#This Row],[Concatenado]],TabRankingEficiência[],IF(TipoEbitda="Normal",14,IF(TipoEbitda="Recorrente",15,16)),FALSE),"")</f>
        <v>A</v>
      </c>
      <c r="E233" t="str">
        <f>IF(OR(Tamanho="Todas",VLOOKUP(AG233,Empresas[], 4,FALSE)="Mais de 200m"), "Grande","")</f>
        <v>Grande</v>
      </c>
      <c r="F233" s="71" t="b">
        <f>IF(VLOOKUP(AG233,Empresas[], 6,FALSE), TRUE,FALSE)</f>
        <v>0</v>
      </c>
      <c r="G233" t="b">
        <f>IF(VLOOKUP(AG233,Empresas[], 5,FALSE), TRUE,FALSE)</f>
        <v>0</v>
      </c>
      <c r="H233" s="71" t="b">
        <f>IF(VLOOKUP(AG233,Empresas[],7,FALSE), TRUE,FALSE)</f>
        <v>0</v>
      </c>
      <c r="I233" s="9">
        <f t="shared" si="29"/>
        <v>0</v>
      </c>
      <c r="J233" s="1">
        <f t="shared" si="30"/>
        <v>0</v>
      </c>
      <c r="K233" s="1">
        <f t="shared" si="31"/>
        <v>1</v>
      </c>
      <c r="L233" s="1">
        <f t="shared" si="32"/>
        <v>0</v>
      </c>
      <c r="M233" s="8">
        <f>IFERROR(VLOOKUP(A233,BDNãoCont[],18,FALSE),"")</f>
        <v>67299956.697710395</v>
      </c>
      <c r="N233" s="7">
        <f>IFERROR(VLOOKUP(A233,BDNãoCont[],13),"")</f>
        <v>0.10315746632648146</v>
      </c>
      <c r="O233" s="84">
        <f>IFERROR(VLOOKUP(A233,BDContábil[],21,FALSE),"")</f>
        <v>8085801.1399999829</v>
      </c>
      <c r="P233" s="84">
        <f>IFERROR(-VLOOKUP(A233,BDContábil[],11,FALSE),"")</f>
        <v>11946426.870000001</v>
      </c>
      <c r="Q233" s="84">
        <f>IFERROR(VLOOKUP(A233,BDNãoCont[],3,FALSE),"")</f>
        <v>21496072.169396069</v>
      </c>
      <c r="R233" s="84">
        <f>VLOOKUP(A233,BDContábil[],15,FALSE)-VLOOKUP(A233,BDContábil[],9,FALSE)</f>
        <v>32039580.569999997</v>
      </c>
      <c r="S233" s="84">
        <f>VLOOKUP(A233,BDContábil[],23,FALSE)</f>
        <v>-4252887.2300000004</v>
      </c>
      <c r="T233" s="84">
        <f>VLOOKUP(A233,BDContábil[],16,FALSE)</f>
        <v>56421148.13000001</v>
      </c>
      <c r="U233" s="84">
        <f>IFERROR((1/VLOOKUP(Indicadores[[#This Row],[Concatenado]],TabRankingEficiência[],11,FALSE))*(Indicadores[[#This Row],[EBITDA Normal]]-VLOOKUP(A233,BDNãoCont[],14,FALSE)),"")</f>
        <v>6965065.148279448</v>
      </c>
      <c r="V233" s="84">
        <f>IFERROR(VLOOKUP(A233,BDNãoCont[],14,FALSE),"")</f>
        <v>4913869.7237418434</v>
      </c>
      <c r="W233" s="84">
        <f>IFERROR(Indicadores[[#This Row],[EBITDA Normal]]-Indicadores[[#This Row],[Depreciação Regulatória]],"")</f>
        <v>15147568.456258141</v>
      </c>
      <c r="X233" s="84">
        <f>IFERROR(Indicadores[[#This Row],[EBITDA AJ (com variações de mercado)]]-Indicadores[[#This Row],[Depreciação Regulatória]],"")</f>
        <v>15611399.989940938</v>
      </c>
      <c r="Y233" s="84">
        <f>IFERROR(Indicadores[[#This Row],[EBITDA Recorrente]]-Indicadores[[#This Row],[Depreciação Regulatória]],"")</f>
        <v>15308513.329863176</v>
      </c>
      <c r="Z233" s="8">
        <f>VLOOKUP(A233,BDContábil[],8,FALSE)</f>
        <v>20061438.179999985</v>
      </c>
      <c r="AA233" s="8">
        <f>IFERROR((VLOOKUP(A233,TabRankingEficiência[],12,FALSE)*VLOOKUP(A233,BDNãoCont[],15,FALSE))+VLOOKUP(A233,BDNãoCont[],14,FALSE),"")</f>
        <v>20525269.713682782</v>
      </c>
      <c r="AB233" s="8">
        <f>IFERROR((VLOOKUP(A233,TabRankingEficiência[],13,FALSE)*VLOOKUP(A233,BDNãoCont[],15,FALSE))+VLOOKUP(A233,BDNãoCont[],14,FALSE),"")</f>
        <v>20222383.05360502</v>
      </c>
      <c r="AC233" s="8">
        <f t="shared" si="33"/>
        <v>20222383.05360502</v>
      </c>
      <c r="AD233" s="8">
        <f>IFERROR(AC233-IFERROR(VLOOKUP(A233,BDNãoCont[],14,FALSE),VLOOKUP(A233,BDContábil[],17,FALSE)+VLOOKUP(A233,BDContábil[],18,FALSE)),"")</f>
        <v>15308513.329863176</v>
      </c>
      <c r="AE233" s="8">
        <f>VLOOKUP(A233,BDContábil[],5,FALSE)</f>
        <v>572916.71000000008</v>
      </c>
      <c r="AF233" s="8">
        <f>-VLOOKUP(A233,BDContábil[],10,FALSE)</f>
        <v>25851608.620000001</v>
      </c>
      <c r="AG233" t="str">
        <f>'Demonstrativos a plotar'!A233</f>
        <v>CLPE</v>
      </c>
      <c r="AH233" s="38" t="str">
        <f>IF(OR(IF(Reclassificado,Indicadores[[#This Row],[Ranking Financeiro Ajustado]],Indicadores[[#This Row],[Rating IFF]])="",E233&lt;&gt;"Grande",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233" s="38" t="str">
        <f>IF(OR(Indicadores[[#This Row],[Ranking Financeiro Ajustado]]="",E233&lt;&gt;"Grande",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233" s="38" t="str">
        <f>RIGHT(Indicadores[[#This Row],[Ano Ranking Financeiro]],1)</f>
        <v>B</v>
      </c>
      <c r="AK233" s="39" t="str">
        <f>IF(Indicadores[[#This Row],[Div - At Reg/ Ebitda]]&lt;1,"A",IF(Indicadores[[#This Row],[Div - At Reg/ Ebitda]]&lt;2.5,"B",IF(Indicadores[[#This Row],[Div - At Reg/ Ebitda]]&lt;3.7,"C","D")))</f>
        <v>B</v>
      </c>
      <c r="AL233" s="39" t="s">
        <v>79</v>
      </c>
      <c r="AM233" s="39" t="s">
        <v>79</v>
      </c>
      <c r="AN233" s="39">
        <f>IFERROR(Indicadores[[#This Row],[EBIT Aj]]/(Indicadores[[#This Row],[DF Ajust]]+Indicadores[[#This Row],[Dívidas CP]]),"")</f>
        <v>0.57932973776006802</v>
      </c>
      <c r="AO233" s="39">
        <f t="shared" si="34"/>
        <v>0.76528841298225203</v>
      </c>
      <c r="AP233" s="39">
        <f t="shared" si="35"/>
        <v>35.297247751082381</v>
      </c>
      <c r="AQ233" s="39">
        <f>IFERROR((VLOOKUP(A233,BDContábil[],15,FALSE)-VLOOKUP(A233,BDContábil[],9,FALSE))/Indicadores[[#This Row],[EBITDA Utilizado]],"")</f>
        <v>1.5843622626013079</v>
      </c>
      <c r="AR233" s="39">
        <f>IFERROR(VLOOKUP(A233,BDContábil[],23,FALSE)/Indicadores[[#This Row],[EBITDA Utilizado]],"")</f>
        <v>-0.21030593766948963</v>
      </c>
      <c r="AS233" s="39">
        <f>IFERROR((VLOOKUP(A233,BDContábil[],9,FALSE)+VLOOKUP(A233,BDContábil[],10,FALSE))/Indicadores[[#This Row],[EBITDA Utilizado]],"")</f>
        <v>0.27767692734902311</v>
      </c>
      <c r="AT233" s="39">
        <f>Indicadores[[#This Row],[Dív Líqu/ Ebitda]]-Indicadores[[#This Row],[Ativos Reg/ Ebitda]]</f>
        <v>1.7946682002707974</v>
      </c>
      <c r="AU233" s="39">
        <f>IFERROR(VLOOKUP(A233,BDNãoCont[],11,FALSE),"")</f>
        <v>3</v>
      </c>
      <c r="AV233" s="39">
        <f>IFERROR(AC233*IF(TipoEbitda="Normal",1,IF(TipoEbitda="Aj a Provisões",1-DifEditaAjProv,1-DifEditaAjProveOutros))/(VLOOKUP(A233,BDNãoCont[],14,FALSE)+VLOOKUP(A233,BDNãoCont[],15,FALSE)),"")</f>
        <v>1.651712140876753</v>
      </c>
      <c r="AW233" s="39">
        <f>IFERROR(Indicadores[[#This Row],[EBIT Aj]]/Indicadores[[#This Row],[Capital Investido]]*100,"")</f>
        <v>22.746691203122253</v>
      </c>
      <c r="AX233" s="51">
        <f>IF(Indicadores[[#This Row],[Patrimônio Líquido]]&lt;0,"",Indicadores[[#This Row],[Lucro Líquido]]/Indicadores[[#This Row],[Patrimônio Líquido]]*100)</f>
        <v>14.331153136709451</v>
      </c>
      <c r="AY233" s="51"/>
      <c r="AZ233" s="39" t="str">
        <f>IF(OR(Indicadores[[#This Row],[Rating Operacional]]="",E233&lt;&gt;"Grande",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233" s="39">
        <f>IFERROR(VLOOKUP(Indicadores[[#This Row],[Concatenado]],TabRankingEficiência[],13,FALSE),"")</f>
        <v>2.197899516940399</v>
      </c>
      <c r="BB233" s="39">
        <f>IFERROR(VLOOKUP(Indicadores[[#This Row],[Concatenado]],TabRankingEficiência[],12,FALSE),"")</f>
        <v>2.24138606782408</v>
      </c>
      <c r="BC233" s="39">
        <f>IFERROR(VLOOKUP(Indicadores[[#This Row],[Concatenado]],TabRankingEficiência[],11,FALSE),"")</f>
        <v>2.1747920706814901</v>
      </c>
    </row>
    <row r="234" spans="1:55" ht="15" hidden="1" x14ac:dyDescent="0.25">
      <c r="A234" t="str">
        <f t="shared" si="27"/>
        <v>CLPE2014</v>
      </c>
      <c r="B234">
        <f>'Demonstrativos a plotar'!B234</f>
        <v>2014</v>
      </c>
      <c r="C234" s="38" t="str">
        <f t="shared" si="28"/>
        <v>C</v>
      </c>
      <c r="D234" s="38" t="str">
        <f>IFERROR(VLOOKUP(Indicadores[[#This Row],[Concatenado]],TabRankingEficiência[],IF(TipoEbitda="Normal",14,IF(TipoEbitda="Recorrente",15,16)),FALSE),"")</f>
        <v>A</v>
      </c>
      <c r="E234" t="str">
        <f>IF(OR(Tamanho="Todas",VLOOKUP(AG234,Empresas[], 4,FALSE)="Mais de 200m"), "Grande","")</f>
        <v>Grande</v>
      </c>
      <c r="F234" s="71" t="b">
        <f>IF(VLOOKUP(AG234,Empresas[], 6,FALSE), TRUE,FALSE)</f>
        <v>0</v>
      </c>
      <c r="G234" t="b">
        <f>IF(VLOOKUP(AG234,Empresas[], 5,FALSE), TRUE,FALSE)</f>
        <v>0</v>
      </c>
      <c r="H234" s="71" t="b">
        <f>IF(VLOOKUP(AG234,Empresas[],7,FALSE), TRUE,FALSE)</f>
        <v>0</v>
      </c>
      <c r="I234" s="9">
        <f t="shared" si="29"/>
        <v>0</v>
      </c>
      <c r="J234" s="1">
        <f t="shared" si="30"/>
        <v>0</v>
      </c>
      <c r="K234" s="1">
        <f t="shared" si="31"/>
        <v>1</v>
      </c>
      <c r="L234" s="1">
        <f t="shared" si="32"/>
        <v>0</v>
      </c>
      <c r="M234" s="8">
        <f>IFERROR(VLOOKUP(A234,BDNãoCont[],18,FALSE),"")</f>
        <v>66658074.118580177</v>
      </c>
      <c r="N234" s="7">
        <f>IFERROR(VLOOKUP(A234,BDNãoCont[],13),"")</f>
        <v>0.10315746632648146</v>
      </c>
      <c r="O234" s="84">
        <f>IFERROR(VLOOKUP(A234,BDContábil[],21,FALSE),"")</f>
        <v>7802454.0399999879</v>
      </c>
      <c r="P234" s="84">
        <f>IFERROR(-VLOOKUP(A234,BDContábil[],11,FALSE),"")</f>
        <v>13637036.319999998</v>
      </c>
      <c r="Q234" s="84">
        <f>IFERROR(VLOOKUP(A234,BDNãoCont[],3,FALSE),"")</f>
        <v>23572172.404908158</v>
      </c>
      <c r="R234" s="84">
        <f>VLOOKUP(A234,BDContábil[],15,FALSE)-VLOOKUP(A234,BDContábil[],9,FALSE)</f>
        <v>63407905.760000005</v>
      </c>
      <c r="S234" s="84">
        <f>VLOOKUP(A234,BDContábil[],23,FALSE)</f>
        <v>-9081246.7100000009</v>
      </c>
      <c r="T234" s="84">
        <f>VLOOKUP(A234,BDContábil[],16,FALSE)</f>
        <v>34661601.50000003</v>
      </c>
      <c r="U234" s="84">
        <f>IFERROR((1/VLOOKUP(Indicadores[[#This Row],[Concatenado]],TabRankingEficiência[],11,FALSE))*(Indicadores[[#This Row],[EBITDA Normal]]-VLOOKUP(A234,BDNãoCont[],14,FALSE)),"")</f>
        <v>6640942.1098330077</v>
      </c>
      <c r="V234" s="84">
        <f>IFERROR(VLOOKUP(A234,BDNãoCont[],14,FALSE),"")</f>
        <v>5132396.1003761757</v>
      </c>
      <c r="W234" s="84">
        <f>IFERROR(Indicadores[[#This Row],[EBITDA Normal]]-Indicadores[[#This Row],[Depreciação Regulatória]],"")</f>
        <v>14959832.919623813</v>
      </c>
      <c r="X234" s="84">
        <f>IFERROR(Indicadores[[#This Row],[EBITDA AJ (com variações de mercado)]]-Indicadores[[#This Row],[Depreciação Regulatória]],"")</f>
        <v>16463101.153785491</v>
      </c>
      <c r="Y234" s="84">
        <f>IFERROR(Indicadores[[#This Row],[EBITDA Recorrente]]-Indicadores[[#This Row],[Depreciação Regulatória]],"")</f>
        <v>15607346.412901668</v>
      </c>
      <c r="Z234" s="8">
        <f>VLOOKUP(A234,BDContábil[],8,FALSE)</f>
        <v>20092229.019999988</v>
      </c>
      <c r="AA234" s="8">
        <f>IFERROR((VLOOKUP(A234,TabRankingEficiência[],12,FALSE)*VLOOKUP(A234,BDNãoCont[],15,FALSE))+VLOOKUP(A234,BDNãoCont[],14,FALSE),"")</f>
        <v>21595497.254161667</v>
      </c>
      <c r="AB234" s="8">
        <f>IFERROR((VLOOKUP(A234,TabRankingEficiência[],13,FALSE)*VLOOKUP(A234,BDNãoCont[],15,FALSE))+VLOOKUP(A234,BDNãoCont[],14,FALSE),"")</f>
        <v>20739742.513277844</v>
      </c>
      <c r="AC234" s="8">
        <f t="shared" si="33"/>
        <v>20739742.513277844</v>
      </c>
      <c r="AD234" s="8">
        <f>IFERROR(AC234-IFERROR(VLOOKUP(A234,BDNãoCont[],14,FALSE),VLOOKUP(A234,BDContábil[],17,FALSE)+VLOOKUP(A234,BDContábil[],18,FALSE)),"")</f>
        <v>15607346.412901668</v>
      </c>
      <c r="AE234" s="8">
        <f>VLOOKUP(A234,BDContábil[],5,FALSE)</f>
        <v>3223983.4999999995</v>
      </c>
      <c r="AF234" s="8">
        <f>-VLOOKUP(A234,BDContábil[],10,FALSE)</f>
        <v>44506364.950000003</v>
      </c>
      <c r="AG234" t="str">
        <f>'Demonstrativos a plotar'!A234</f>
        <v>CLPE</v>
      </c>
      <c r="AH234" s="38" t="str">
        <f>IF(OR(IF(Reclassificado,Indicadores[[#This Row],[Ranking Financeiro Ajustado]],Indicadores[[#This Row],[Rating IFF]])="",E234&lt;&gt;"Grande",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234" s="38" t="str">
        <f>IF(OR(Indicadores[[#This Row],[Ranking Financeiro Ajustado]]="",E234&lt;&gt;"Grande",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234" s="38" t="str">
        <f>RIGHT(Indicadores[[#This Row],[Ano Ranking Financeiro]],1)</f>
        <v>C</v>
      </c>
      <c r="AK234" s="39" t="str">
        <f>IF(Indicadores[[#This Row],[Div - At Reg/ Ebitda]]&lt;1,"A",IF(Indicadores[[#This Row],[Div - At Reg/ Ebitda]]&lt;2.5,"B",IF(Indicadores[[#This Row],[Div - At Reg/ Ebitda]]&lt;3.7,"C","D")))</f>
        <v>C</v>
      </c>
      <c r="AL234" s="39"/>
      <c r="AM234" s="39" t="s">
        <v>80</v>
      </c>
      <c r="AN234" s="39">
        <f>IFERROR(Indicadores[[#This Row],[EBIT Aj]]/(Indicadores[[#This Row],[DF Ajust]]+Indicadores[[#This Row],[Dívidas CP]]),"")</f>
        <v>0.32698999524906397</v>
      </c>
      <c r="AO234" s="39">
        <f t="shared" si="34"/>
        <v>0.43451898397523309</v>
      </c>
      <c r="AP234" s="39">
        <f t="shared" si="35"/>
        <v>6.4329555387854329</v>
      </c>
      <c r="AQ234" s="39">
        <f>IFERROR((VLOOKUP(A234,BDContábil[],15,FALSE)-VLOOKUP(A234,BDContábil[],9,FALSE))/Indicadores[[#This Row],[EBITDA Utilizado]],"")</f>
        <v>3.0573140297863133</v>
      </c>
      <c r="AR234" s="39">
        <f>IFERROR(VLOOKUP(A234,BDContábil[],23,FALSE)/Indicadores[[#This Row],[EBITDA Utilizado]],"")</f>
        <v>-0.43786689753674968</v>
      </c>
      <c r="AS234" s="39">
        <f>IFERROR((VLOOKUP(A234,BDContábil[],9,FALSE)+VLOOKUP(A234,BDContábil[],10,FALSE))/Indicadores[[#This Row],[EBITDA Utilizado]],"")</f>
        <v>-0.71461880495919394</v>
      </c>
      <c r="AT234" s="39">
        <f>Indicadores[[#This Row],[Dív Líqu/ Ebitda]]-Indicadores[[#This Row],[Ativos Reg/ Ebitda]]</f>
        <v>3.4951809273230632</v>
      </c>
      <c r="AU234" s="39">
        <f>IFERROR(VLOOKUP(A234,BDNãoCont[],11,FALSE),"")</f>
        <v>3</v>
      </c>
      <c r="AV234" s="39">
        <f>IFERROR(AC234*IF(TipoEbitda="Normal",1,IF(TipoEbitda="Aj a Provisões",1-DifEditaAjProv,1-DifEditaAjProveOutros))/(VLOOKUP(A234,BDNãoCont[],14,FALSE)+VLOOKUP(A234,BDNãoCont[],15,FALSE)),"")</f>
        <v>1.7091621625977376</v>
      </c>
      <c r="AW234" s="39">
        <f>IFERROR(Indicadores[[#This Row],[EBIT Aj]]/Indicadores[[#This Row],[Capital Investido]]*100,"")</f>
        <v>23.414037412988051</v>
      </c>
      <c r="AX234" s="51">
        <f>IF(Indicadores[[#This Row],[Patrimônio Líquido]]&lt;0,"",Indicadores[[#This Row],[Lucro Líquido]]/Indicadores[[#This Row],[Patrimônio Líquido]]*100)</f>
        <v>22.510367964388433</v>
      </c>
      <c r="AY234" s="51"/>
      <c r="AZ234" s="39" t="str">
        <f>IF(OR(Indicadores[[#This Row],[Rating Operacional]]="",E234&lt;&gt;"Grande",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234" s="39">
        <f>IFERROR(VLOOKUP(Indicadores[[#This Row],[Concatenado]],TabRankingEficiência[],13,FALSE),"")</f>
        <v>2.3501705245341493</v>
      </c>
      <c r="BB234" s="39">
        <f>IFERROR(VLOOKUP(Indicadores[[#This Row],[Concatenado]],TabRankingEficiência[],12,FALSE),"")</f>
        <v>2.4790309672416302</v>
      </c>
      <c r="BC234" s="39">
        <f>IFERROR(VLOOKUP(Indicadores[[#This Row],[Concatenado]],TabRankingEficiência[],11,FALSE),"")</f>
        <v>2.2526672680180901</v>
      </c>
    </row>
    <row r="235" spans="1:55" ht="15" hidden="1" x14ac:dyDescent="0.25">
      <c r="A235" t="str">
        <f t="shared" si="27"/>
        <v>CLPE2015</v>
      </c>
      <c r="B235">
        <f>'Demonstrativos a plotar'!B235</f>
        <v>2015</v>
      </c>
      <c r="C235" s="38" t="str">
        <f t="shared" si="28"/>
        <v>B</v>
      </c>
      <c r="D235" s="38" t="str">
        <f>IFERROR(VLOOKUP(Indicadores[[#This Row],[Concatenado]],TabRankingEficiência[],IF(TipoEbitda="Normal",14,IF(TipoEbitda="Recorrente",15,16)),FALSE),"")</f>
        <v>A</v>
      </c>
      <c r="E235" t="str">
        <f>IF(OR(Tamanho="Todas",VLOOKUP(AG235,Empresas[], 4,FALSE)="Mais de 200m"), "Grande","")</f>
        <v>Grande</v>
      </c>
      <c r="F235" s="71" t="b">
        <f>IF(VLOOKUP(AG235,Empresas[], 6,FALSE), TRUE,FALSE)</f>
        <v>0</v>
      </c>
      <c r="G235" t="b">
        <f>IF(VLOOKUP(AG235,Empresas[], 5,FALSE), TRUE,FALSE)</f>
        <v>0</v>
      </c>
      <c r="H235" s="71" t="b">
        <f>IF(VLOOKUP(AG235,Empresas[],7,FALSE), TRUE,FALSE)</f>
        <v>0</v>
      </c>
      <c r="I235" s="9">
        <f t="shared" si="29"/>
        <v>0</v>
      </c>
      <c r="J235" s="1">
        <f t="shared" si="30"/>
        <v>1</v>
      </c>
      <c r="K235" s="1">
        <f t="shared" si="31"/>
        <v>0</v>
      </c>
      <c r="L235" s="1">
        <f t="shared" si="32"/>
        <v>0</v>
      </c>
      <c r="M235" s="8">
        <f>IFERROR(VLOOKUP(A235,BDNãoCont[],18,FALSE),"")</f>
        <v>72835413.388314158</v>
      </c>
      <c r="N235" s="7">
        <f>IFERROR(VLOOKUP(A235,BDNãoCont[],13),"")</f>
        <v>0.10315746632648146</v>
      </c>
      <c r="O235" s="84">
        <f>IFERROR(VLOOKUP(A235,BDContábil[],21,FALSE),"")</f>
        <v>7176443.8000000184</v>
      </c>
      <c r="P235" s="84">
        <f>IFERROR(-VLOOKUP(A235,BDContábil[],11,FALSE),"")</f>
        <v>14480859.9</v>
      </c>
      <c r="Q235" s="84">
        <f>IFERROR(VLOOKUP(A235,BDNãoCont[],3,FALSE),"")</f>
        <v>25756653.552844457</v>
      </c>
      <c r="R235" s="84">
        <f>VLOOKUP(A235,BDContábil[],15,FALSE)-VLOOKUP(A235,BDContábil[],9,FALSE)</f>
        <v>58032591.369999997</v>
      </c>
      <c r="S235" s="84">
        <f>VLOOKUP(A235,BDContábil[],23,FALSE)</f>
        <v>3889542.419999999</v>
      </c>
      <c r="T235" s="84">
        <f>VLOOKUP(A235,BDContábil[],16,FALSE)</f>
        <v>56082842.089999966</v>
      </c>
      <c r="U235" s="84">
        <f>IFERROR((1/VLOOKUP(Indicadores[[#This Row],[Concatenado]],TabRankingEficiência[],11,FALSE))*(Indicadores[[#This Row],[EBITDA Normal]]-VLOOKUP(A235,BDNãoCont[],14,FALSE)),"")</f>
        <v>7256371.7187816137</v>
      </c>
      <c r="V235" s="84">
        <f>IFERROR(VLOOKUP(A235,BDNãoCont[],14,FALSE),"")</f>
        <v>5608025.6831073388</v>
      </c>
      <c r="W235" s="84">
        <f>IFERROR(Indicadores[[#This Row],[EBITDA Normal]]-Indicadores[[#This Row],[Depreciação Regulatória]],"")</f>
        <v>18506351.966892678</v>
      </c>
      <c r="X235" s="84">
        <f>IFERROR(Indicadores[[#This Row],[EBITDA AJ (com variações de mercado)]]-Indicadores[[#This Row],[Depreciação Regulatória]],"")</f>
        <v>16849480.448960524</v>
      </c>
      <c r="Y235" s="84">
        <f>IFERROR(Indicadores[[#This Row],[EBITDA Recorrente]]-Indicadores[[#This Row],[Depreciação Regulatória]],"")</f>
        <v>17161177.772390999</v>
      </c>
      <c r="Z235" s="8">
        <f>VLOOKUP(A235,BDContábil[],8,FALSE)</f>
        <v>24114377.650000017</v>
      </c>
      <c r="AA235" s="8">
        <f>IFERROR((VLOOKUP(A235,TabRankingEficiência[],12,FALSE)*VLOOKUP(A235,BDNãoCont[],15,FALSE))+VLOOKUP(A235,BDNãoCont[],14,FALSE),"")</f>
        <v>22457506.132067863</v>
      </c>
      <c r="AB235" s="8">
        <f>IFERROR((VLOOKUP(A235,TabRankingEficiência[],13,FALSE)*VLOOKUP(A235,BDNãoCont[],15,FALSE))+VLOOKUP(A235,BDNãoCont[],14,FALSE),"")</f>
        <v>22769203.455498338</v>
      </c>
      <c r="AC235" s="8">
        <f t="shared" si="33"/>
        <v>22769203.455498338</v>
      </c>
      <c r="AD235" s="8">
        <f>IFERROR(AC235-IFERROR(VLOOKUP(A235,BDNãoCont[],14,FALSE),VLOOKUP(A235,BDContábil[],17,FALSE)+VLOOKUP(A235,BDContábil[],18,FALSE)),"")</f>
        <v>17161177.772390999</v>
      </c>
      <c r="AE235" s="8">
        <f>VLOOKUP(A235,BDContábil[],5,FALSE)</f>
        <v>7910216.5599999996</v>
      </c>
      <c r="AF235" s="8">
        <f>-VLOOKUP(A235,BDContábil[],10,FALSE)</f>
        <v>14254819.35</v>
      </c>
      <c r="AG235" t="str">
        <f>'Demonstrativos a plotar'!A235</f>
        <v>CLPE</v>
      </c>
      <c r="AH235" s="38" t="str">
        <f>IF(OR(IF(Reclassificado,Indicadores[[#This Row],[Ranking Financeiro Ajustado]],Indicadores[[#This Row],[Rating IFF]])="",E235&lt;&gt;"Grande",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35" s="38" t="str">
        <f>IF(OR(Indicadores[[#This Row],[Ranking Financeiro Ajustado]]="",E235&lt;&gt;"Grande",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35" s="38" t="str">
        <f>RIGHT(Indicadores[[#This Row],[Ano Ranking Financeiro]],1)</f>
        <v>B</v>
      </c>
      <c r="AK235" s="39" t="str">
        <f>IF(Indicadores[[#This Row],[Div - At Reg/ Ebitda]]&lt;1,"A",IF(Indicadores[[#This Row],[Div - At Reg/ Ebitda]]&lt;2.5,"B",IF(Indicadores[[#This Row],[Div - At Reg/ Ebitda]]&lt;3.7,"C","D")))</f>
        <v>B</v>
      </c>
      <c r="AL235" s="39"/>
      <c r="AM235" s="39" t="s">
        <v>79</v>
      </c>
      <c r="AN235" s="39">
        <f>IFERROR(Indicadores[[#This Row],[EBIT Aj]]/(Indicadores[[#This Row],[DF Ajust]]+Indicadores[[#This Row],[Dívidas CP]]),"")</f>
        <v>0.77424543059948503</v>
      </c>
      <c r="AO235" s="39">
        <f t="shared" si="34"/>
        <v>1.0272576840367653</v>
      </c>
      <c r="AP235" s="39">
        <f t="shared" si="35"/>
        <v>2.8784551323963168</v>
      </c>
      <c r="AQ235" s="39">
        <f>IFERROR((VLOOKUP(A235,BDContábil[],15,FALSE)-VLOOKUP(A235,BDContábil[],9,FALSE))/Indicadores[[#This Row],[EBITDA Utilizado]],"")</f>
        <v>2.5487317324658632</v>
      </c>
      <c r="AR235" s="39">
        <f>IFERROR(VLOOKUP(A235,BDContábil[],23,FALSE)/Indicadores[[#This Row],[EBITDA Utilizado]],"")</f>
        <v>0.17082470309521289</v>
      </c>
      <c r="AS235" s="39">
        <f>IFERROR((VLOOKUP(A235,BDContábil[],9,FALSE)+VLOOKUP(A235,BDContábil[],10,FALSE))/Indicadores[[#This Row],[EBITDA Utilizado]],"")</f>
        <v>-0.3470691961378955</v>
      </c>
      <c r="AT235" s="39">
        <f>Indicadores[[#This Row],[Dív Líqu/ Ebitda]]-Indicadores[[#This Row],[Ativos Reg/ Ebitda]]</f>
        <v>2.3779070293706503</v>
      </c>
      <c r="AU235" s="39">
        <f>IFERROR(VLOOKUP(A235,BDNãoCont[],11,FALSE),"")</f>
        <v>3</v>
      </c>
      <c r="AV235" s="39">
        <f>IFERROR(AC235*IF(TipoEbitda="Normal",1,IF(TipoEbitda="Aj a Provisões",1-DifEditaAjProv,1-DifEditaAjProveOutros))/(VLOOKUP(A235,BDNãoCont[],14,FALSE)+VLOOKUP(A235,BDNãoCont[],15,FALSE)),"")</f>
        <v>1.7172673773747489</v>
      </c>
      <c r="AW235" s="39">
        <f>IFERROR(Indicadores[[#This Row],[EBIT Aj]]/Indicadores[[#This Row],[Capital Investido]]*100,"")</f>
        <v>23.561584913231741</v>
      </c>
      <c r="AX235" s="51">
        <f>IF(Indicadores[[#This Row],[Patrimônio Líquido]]&lt;0,"",Indicadores[[#This Row],[Lucro Líquido]]/Indicadores[[#This Row],[Patrimônio Líquido]]*100)</f>
        <v>12.796148576927482</v>
      </c>
      <c r="AY235" s="51"/>
      <c r="AZ235" s="39" t="str">
        <f>IF(OR(Indicadores[[#This Row],[Rating Operacional]]="",E235&lt;&gt;"Grande",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235" s="39">
        <f>IFERROR(VLOOKUP(Indicadores[[#This Row],[Concatenado]],TabRankingEficiência[],13,FALSE),"")</f>
        <v>2.3649805199196123</v>
      </c>
      <c r="BB235" s="39">
        <f>IFERROR(VLOOKUP(Indicadores[[#This Row],[Concatenado]],TabRankingEficiência[],12,FALSE),"")</f>
        <v>2.3220255370040399</v>
      </c>
      <c r="BC235" s="39">
        <f>IFERROR(VLOOKUP(Indicadores[[#This Row],[Concatenado]],TabRankingEficiência[],11,FALSE),"")</f>
        <v>2.5503588686054801</v>
      </c>
    </row>
    <row r="236" spans="1:55" ht="15" hidden="1" x14ac:dyDescent="0.25">
      <c r="A236" t="str">
        <f t="shared" si="27"/>
        <v>CNEE2007</v>
      </c>
      <c r="B236">
        <f>'Demonstrativos a plotar'!B236</f>
        <v>2007</v>
      </c>
      <c r="C236" s="38" t="str">
        <f t="shared" si="28"/>
        <v/>
      </c>
      <c r="D236" s="38" t="str">
        <f>IFERROR(VLOOKUP(Indicadores[[#This Row],[Concatenado]],TabRankingEficiência[],IF(TipoEbitda="Normal",14,IF(TipoEbitda="Recorrente",15,16)),FALSE),"")</f>
        <v/>
      </c>
      <c r="E236" t="str">
        <f>IF(OR(Tamanho="Todas",VLOOKUP(AG236,Empresas[], 4,FALSE)="Mais de 200m"), "Grande","")</f>
        <v>Grande</v>
      </c>
      <c r="F236" s="71" t="b">
        <f>IF(VLOOKUP(AG236,Empresas[], 6,FALSE), TRUE,FALSE)</f>
        <v>0</v>
      </c>
      <c r="G236" t="b">
        <f>IF(VLOOKUP(AG236,Empresas[], 5,FALSE), TRUE,FALSE)</f>
        <v>0</v>
      </c>
      <c r="H236" s="71" t="b">
        <f>IF(VLOOKUP(AG236,Empresas[],7,FALSE), TRUE,FALSE)</f>
        <v>0</v>
      </c>
      <c r="I236" s="9" t="str">
        <f t="shared" si="29"/>
        <v/>
      </c>
      <c r="J236" s="1" t="str">
        <f t="shared" si="30"/>
        <v/>
      </c>
      <c r="K236" s="1" t="str">
        <f t="shared" si="31"/>
        <v/>
      </c>
      <c r="L236" s="1" t="str">
        <f t="shared" si="32"/>
        <v/>
      </c>
      <c r="M236" s="8" t="str">
        <f>IFERROR(VLOOKUP(A236,BDNãoCont[],18,FALSE),"")</f>
        <v/>
      </c>
      <c r="N236" s="7">
        <f>IFERROR(VLOOKUP(A236,BDNãoCont[],13),"")</f>
        <v>0.10315746632648146</v>
      </c>
      <c r="O236" s="84">
        <f>IFERROR(VLOOKUP(A236,BDContábil[],21,FALSE),"")</f>
        <v>11867789.739999998</v>
      </c>
      <c r="P236" s="84">
        <f>IFERROR(-VLOOKUP(A236,BDContábil[],11,FALSE),"")</f>
        <v>19230485.02</v>
      </c>
      <c r="Q236" s="84" t="str">
        <f>IFERROR(VLOOKUP(A236,BDNãoCont[],3,FALSE),"")</f>
        <v/>
      </c>
      <c r="R236" s="84">
        <f>VLOOKUP(A236,BDContábil[],15,FALSE)-VLOOKUP(A236,BDContábil[],9,FALSE)</f>
        <v>28538738.84</v>
      </c>
      <c r="S236" s="84">
        <f>VLOOKUP(A236,BDContábil[],23,FALSE)</f>
        <v>582245.2000000003</v>
      </c>
      <c r="T236" s="84">
        <f>VLOOKUP(A236,BDContábil[],16,FALSE)</f>
        <v>80782477.719999969</v>
      </c>
      <c r="U236" s="84" t="str">
        <f>IFERROR((1/VLOOKUP(Indicadores[[#This Row],[Concatenado]],TabRankingEficiência[],11,FALSE))*(Indicadores[[#This Row],[EBITDA Normal]]-VLOOKUP(A236,BDNãoCont[],14,FALSE)),"")</f>
        <v/>
      </c>
      <c r="V236" s="84" t="str">
        <f>IFERROR(VLOOKUP(A236,BDNãoCont[],14,FALSE),"")</f>
        <v/>
      </c>
      <c r="W236" s="84" t="str">
        <f>IFERROR(Indicadores[[#This Row],[EBITDA Normal]]-Indicadores[[#This Row],[Depreciação Regulatória]],"")</f>
        <v/>
      </c>
      <c r="X236" s="84" t="str">
        <f>IFERROR(Indicadores[[#This Row],[EBITDA AJ (com variações de mercado)]]-Indicadores[[#This Row],[Depreciação Regulatória]],"")</f>
        <v/>
      </c>
      <c r="Y236" s="84" t="str">
        <f>IFERROR(Indicadores[[#This Row],[EBITDA Recorrente]]-Indicadores[[#This Row],[Depreciação Regulatória]],"")</f>
        <v/>
      </c>
      <c r="Z236" s="8">
        <f>VLOOKUP(A236,BDContábil[],8,FALSE)</f>
        <v>22899207.689999998</v>
      </c>
      <c r="AA236" s="8" t="str">
        <f>IFERROR((VLOOKUP(A236,TabRankingEficiência[],12,FALSE)*VLOOKUP(A236,BDNãoCont[],15,FALSE))+VLOOKUP(A236,BDNãoCont[],14,FALSE),"")</f>
        <v/>
      </c>
      <c r="AB236" s="8" t="str">
        <f>IFERROR((VLOOKUP(A236,TabRankingEficiência[],13,FALSE)*VLOOKUP(A236,BDNãoCont[],15,FALSE))+VLOOKUP(A236,BDNãoCont[],14,FALSE),"")</f>
        <v/>
      </c>
      <c r="AC236" s="8" t="str">
        <f t="shared" si="33"/>
        <v/>
      </c>
      <c r="AD236" s="8" t="str">
        <f>IFERROR(AC236-IFERROR(VLOOKUP(A236,BDNãoCont[],14,FALSE),VLOOKUP(A236,BDContábil[],17,FALSE)+VLOOKUP(A236,BDContábil[],18,FALSE)),"")</f>
        <v/>
      </c>
      <c r="AE236" s="8">
        <f>VLOOKUP(A236,BDContábil[],5,FALSE)</f>
        <v>4812233.62</v>
      </c>
      <c r="AF236" s="8">
        <f>-VLOOKUP(A236,BDContábil[],10,FALSE)</f>
        <v>5365507.24</v>
      </c>
      <c r="AG236" t="str">
        <f>'Demonstrativos a plotar'!A236</f>
        <v>CNEE</v>
      </c>
      <c r="AH236" s="38" t="str">
        <f>IF(OR(IF(Reclassificado,Indicadores[[#This Row],[Ranking Financeiro Ajustado]],Indicadores[[#This Row],[Rating IFF]])="",E236&lt;&gt;"Grande",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36" s="38" t="str">
        <f>IF(OR(Indicadores[[#This Row],[Ranking Financeiro Ajustado]]="",E236&lt;&gt;"Grande",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36" s="38" t="str">
        <f>RIGHT(Indicadores[[#This Row],[Ano Ranking Financeiro]],1)</f>
        <v/>
      </c>
      <c r="AK236" s="39" t="e">
        <f>IF(Indicadores[[#This Row],[Div - At Reg/ Ebitda]]&lt;1,"A",IF(Indicadores[[#This Row],[Div - At Reg/ Ebitda]]&lt;2.5,"B",IF(Indicadores[[#This Row],[Div - At Reg/ Ebitda]]&lt;3.7,"C","D")))</f>
        <v>#VALUE!</v>
      </c>
      <c r="AL236" s="39"/>
      <c r="AM236" s="39" t="s">
        <v>840</v>
      </c>
      <c r="AN236" s="39" t="str">
        <f>IFERROR(Indicadores[[#This Row],[EBIT Aj]]/(Indicadores[[#This Row],[DF Ajust]]+Indicadores[[#This Row],[Dívidas CP]]),"")</f>
        <v/>
      </c>
      <c r="AO236" s="39" t="str">
        <f t="shared" si="34"/>
        <v/>
      </c>
      <c r="AP236" s="39" t="str">
        <f t="shared" si="35"/>
        <v/>
      </c>
      <c r="AQ236" s="39" t="str">
        <f>IFERROR((VLOOKUP(A236,BDContábil[],15,FALSE)-VLOOKUP(A236,BDContábil[],9,FALSE))/Indicadores[[#This Row],[EBITDA Utilizado]],"")</f>
        <v/>
      </c>
      <c r="AR236" s="39" t="str">
        <f>IFERROR(VLOOKUP(A236,BDContábil[],23,FALSE)/Indicadores[[#This Row],[EBITDA Utilizado]],"")</f>
        <v/>
      </c>
      <c r="AS236" s="39" t="str">
        <f>IFERROR((VLOOKUP(A236,BDContábil[],9,FALSE)+VLOOKUP(A236,BDContábil[],10,FALSE))/Indicadores[[#This Row],[EBITDA Utilizado]],"")</f>
        <v/>
      </c>
      <c r="AT236" s="39" t="e">
        <f>Indicadores[[#This Row],[Dív Líqu/ Ebitda]]-Indicadores[[#This Row],[Ativos Reg/ Ebitda]]</f>
        <v>#VALUE!</v>
      </c>
      <c r="AU236" s="39" t="str">
        <f>IFERROR(VLOOKUP(A236,BDNãoCont[],11,FALSE),"")</f>
        <v/>
      </c>
      <c r="AV236" s="39" t="str">
        <f>IFERROR(AC236*IF(TipoEbitda="Normal",1,IF(TipoEbitda="Aj a Provisões",1-DifEditaAjProv,1-DifEditaAjProveOutros))/(VLOOKUP(A236,BDNãoCont[],14,FALSE)+VLOOKUP(A236,BDNãoCont[],15,FALSE)),"")</f>
        <v/>
      </c>
      <c r="AW236" s="39" t="str">
        <f>IFERROR(Indicadores[[#This Row],[EBIT Aj]]/Indicadores[[#This Row],[Capital Investido]]*100,"")</f>
        <v/>
      </c>
      <c r="AX236" s="51">
        <f>IF(Indicadores[[#This Row],[Patrimônio Líquido]]&lt;0,"",Indicadores[[#This Row],[Lucro Líquido]]/Indicadores[[#This Row],[Patrimônio Líquido]]*100)</f>
        <v>14.691044487561927</v>
      </c>
      <c r="AY236" s="51"/>
      <c r="AZ236" s="39" t="str">
        <f>IF(OR(Indicadores[[#This Row],[Rating Operacional]]="",E236&lt;&gt;"Grande",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36" s="39" t="str">
        <f>IFERROR(VLOOKUP(Indicadores[[#This Row],[Concatenado]],TabRankingEficiência[],13,FALSE),"")</f>
        <v/>
      </c>
      <c r="BB236" s="39" t="str">
        <f>IFERROR(VLOOKUP(Indicadores[[#This Row],[Concatenado]],TabRankingEficiência[],12,FALSE),"")</f>
        <v/>
      </c>
      <c r="BC236" s="39" t="str">
        <f>IFERROR(VLOOKUP(Indicadores[[#This Row],[Concatenado]],TabRankingEficiência[],11,FALSE),"")</f>
        <v/>
      </c>
    </row>
    <row r="237" spans="1:55" ht="15" hidden="1" x14ac:dyDescent="0.25">
      <c r="A237" t="str">
        <f t="shared" si="27"/>
        <v>CNEE2008</v>
      </c>
      <c r="B237">
        <f>'Demonstrativos a plotar'!B237</f>
        <v>2008</v>
      </c>
      <c r="C237" s="38" t="str">
        <f t="shared" si="28"/>
        <v>B</v>
      </c>
      <c r="D237" s="38" t="str">
        <f>IFERROR(VLOOKUP(Indicadores[[#This Row],[Concatenado]],TabRankingEficiência[],IF(TipoEbitda="Normal",14,IF(TipoEbitda="Recorrente",15,16)),FALSE),"")</f>
        <v>B</v>
      </c>
      <c r="E237" t="str">
        <f>IF(OR(Tamanho="Todas",VLOOKUP(AG237,Empresas[], 4,FALSE)="Mais de 200m"), "Grande","")</f>
        <v>Grande</v>
      </c>
      <c r="F237" s="71" t="b">
        <f>IF(VLOOKUP(AG237,Empresas[], 6,FALSE), TRUE,FALSE)</f>
        <v>0</v>
      </c>
      <c r="G237" t="b">
        <f>IF(VLOOKUP(AG237,Empresas[], 5,FALSE), TRUE,FALSE)</f>
        <v>0</v>
      </c>
      <c r="H237" s="71" t="b">
        <f>IF(VLOOKUP(AG237,Empresas[],7,FALSE), TRUE,FALSE)</f>
        <v>0</v>
      </c>
      <c r="I237" s="9">
        <f t="shared" si="29"/>
        <v>0</v>
      </c>
      <c r="J237" s="1">
        <f t="shared" si="30"/>
        <v>1</v>
      </c>
      <c r="K237" s="1">
        <f t="shared" si="31"/>
        <v>0</v>
      </c>
      <c r="L237" s="1">
        <f t="shared" si="32"/>
        <v>0</v>
      </c>
      <c r="M237" s="8">
        <f>IFERROR(VLOOKUP(A237,BDNãoCont[],18,FALSE),"")</f>
        <v>50219203.720276006</v>
      </c>
      <c r="N237" s="7">
        <f>IFERROR(VLOOKUP(A237,BDNãoCont[],13),"")</f>
        <v>0.10315746632648146</v>
      </c>
      <c r="O237" s="84">
        <f>IFERROR(VLOOKUP(A237,BDContábil[],21,FALSE),"")</f>
        <v>-2165132.2900000028</v>
      </c>
      <c r="P237" s="84">
        <f>IFERROR(-VLOOKUP(A237,BDContábil[],11,FALSE),"")</f>
        <v>22249775.09</v>
      </c>
      <c r="Q237" s="84">
        <f>IFERROR(VLOOKUP(A237,BDNãoCont[],3,FALSE),"")</f>
        <v>26164252.541337512</v>
      </c>
      <c r="R237" s="84">
        <f>VLOOKUP(A237,BDContábil[],15,FALSE)-VLOOKUP(A237,BDContábil[],9,FALSE)</f>
        <v>30070203.890000001</v>
      </c>
      <c r="S237" s="84">
        <f>VLOOKUP(A237,BDContábil[],23,FALSE)</f>
        <v>7749075.7300000014</v>
      </c>
      <c r="T237" s="84">
        <f>VLOOKUP(A237,BDContábil[],16,FALSE)</f>
        <v>78475892.479999989</v>
      </c>
      <c r="U237" s="84">
        <f>IFERROR((1/VLOOKUP(Indicadores[[#This Row],[Concatenado]],TabRankingEficiência[],11,FALSE))*(Indicadores[[#This Row],[EBITDA Normal]]-VLOOKUP(A237,BDNãoCont[],14,FALSE)),"")</f>
        <v>6642060.6062414795</v>
      </c>
      <c r="V237" s="84">
        <f>IFERROR(VLOOKUP(A237,BDNãoCont[],14,FALSE),"")</f>
        <v>5026915.6635149233</v>
      </c>
      <c r="W237" s="84">
        <f>IFERROR(Indicadores[[#This Row],[EBITDA Normal]]-Indicadores[[#This Row],[Depreciação Regulatória]],"")</f>
        <v>6211584.6764850728</v>
      </c>
      <c r="X237" s="84">
        <f>IFERROR(Indicadores[[#This Row],[EBITDA AJ (com variações de mercado)]]-Indicadores[[#This Row],[Depreciação Regulatória]],"")</f>
        <v>9315908.6242834516</v>
      </c>
      <c r="Y237" s="84">
        <f>IFERROR(Indicadores[[#This Row],[EBITDA Recorrente]]-Indicadores[[#This Row],[Depreciação Regulatória]],"")</f>
        <v>10552624.18743675</v>
      </c>
      <c r="Z237" s="8">
        <f>VLOOKUP(A237,BDContábil[],8,FALSE)</f>
        <v>11238500.339999996</v>
      </c>
      <c r="AA237" s="8">
        <f>IFERROR((VLOOKUP(A237,TabRankingEficiência[],12,FALSE)*VLOOKUP(A237,BDNãoCont[],15,FALSE))+VLOOKUP(A237,BDNãoCont[],14,FALSE),"")</f>
        <v>14342824.287798375</v>
      </c>
      <c r="AB237" s="8">
        <f>IFERROR((VLOOKUP(A237,TabRankingEficiência[],13,FALSE)*VLOOKUP(A237,BDNãoCont[],15,FALSE))+VLOOKUP(A237,BDNãoCont[],14,FALSE),"")</f>
        <v>15579539.850951673</v>
      </c>
      <c r="AC237" s="8">
        <f t="shared" si="33"/>
        <v>15579539.850951673</v>
      </c>
      <c r="AD237" s="8">
        <f>IFERROR(AC237-IFERROR(VLOOKUP(A237,BDNãoCont[],14,FALSE),VLOOKUP(A237,BDContábil[],17,FALSE)+VLOOKUP(A237,BDContábil[],18,FALSE)),"")</f>
        <v>10552624.18743675</v>
      </c>
      <c r="AE237" s="8">
        <f>VLOOKUP(A237,BDContábil[],5,FALSE)</f>
        <v>4669135.95</v>
      </c>
      <c r="AF237" s="8">
        <f>-VLOOKUP(A237,BDContábil[],10,FALSE)</f>
        <v>6316393.7999999998</v>
      </c>
      <c r="AG237" t="str">
        <f>'Demonstrativos a plotar'!A237</f>
        <v>CNEE</v>
      </c>
      <c r="AH237" s="38" t="str">
        <f>IF(OR(IF(Reclassificado,Indicadores[[#This Row],[Ranking Financeiro Ajustado]],Indicadores[[#This Row],[Rating IFF]])="",E237&lt;&gt;"Grande",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237" s="38" t="str">
        <f>IF(OR(Indicadores[[#This Row],[Ranking Financeiro Ajustado]]="",E237&lt;&gt;"Grande",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237" s="38" t="str">
        <f>RIGHT(Indicadores[[#This Row],[Ano Ranking Financeiro]],1)</f>
        <v>B</v>
      </c>
      <c r="AK237" s="39" t="str">
        <f>IF(Indicadores[[#This Row],[Div - At Reg/ Ebitda]]&lt;1,"A",IF(Indicadores[[#This Row],[Div - At Reg/ Ebitda]]&lt;2.5,"B",IF(Indicadores[[#This Row],[Div - At Reg/ Ebitda]]&lt;3.7,"C","D")))</f>
        <v>B</v>
      </c>
      <c r="AL237" s="39"/>
      <c r="AM237" s="39" t="s">
        <v>79</v>
      </c>
      <c r="AN237" s="39">
        <f>IFERROR(Indicadores[[#This Row],[EBIT Aj]]/(Indicadores[[#This Row],[DF Ajust]]+Indicadores[[#This Row],[Dívidas CP]]),"")</f>
        <v>0.96059310998968894</v>
      </c>
      <c r="AO237" s="39">
        <f t="shared" si="34"/>
        <v>1.4181873979224056</v>
      </c>
      <c r="AP237" s="39">
        <f t="shared" si="35"/>
        <v>3.3367072661381112</v>
      </c>
      <c r="AQ237" s="39">
        <f>IFERROR((VLOOKUP(A237,BDContábil[],15,FALSE)-VLOOKUP(A237,BDContábil[],9,FALSE))/Indicadores[[#This Row],[EBITDA Utilizado]],"")</f>
        <v>1.930108602544071</v>
      </c>
      <c r="AR237" s="39">
        <f>IFERROR(VLOOKUP(A237,BDContábil[],23,FALSE)/Indicadores[[#This Row],[EBITDA Utilizado]],"")</f>
        <v>0.49738797192566958</v>
      </c>
      <c r="AS237" s="39">
        <f>IFERROR((VLOOKUP(A237,BDContábil[],9,FALSE)+VLOOKUP(A237,BDContábil[],10,FALSE))/Indicadores[[#This Row],[EBITDA Utilizado]],"")</f>
        <v>-0.31944564394153091</v>
      </c>
      <c r="AT237" s="39">
        <f>Indicadores[[#This Row],[Dív Líqu/ Ebitda]]-Indicadores[[#This Row],[Ativos Reg/ Ebitda]]</f>
        <v>1.4327206306184015</v>
      </c>
      <c r="AU237" s="39">
        <f>IFERROR(VLOOKUP(A237,BDNãoCont[],11,FALSE),"")</f>
        <v>2</v>
      </c>
      <c r="AV237" s="39">
        <f>IFERROR(AC237*IF(TipoEbitda="Normal",1,IF(TipoEbitda="Aj a Provisões",1-DifEditaAjProv,1-DifEditaAjProveOutros))/(VLOOKUP(A237,BDNãoCont[],14,FALSE)+VLOOKUP(A237,BDNãoCont[],15,FALSE)),"")</f>
        <v>1.2953925628234511</v>
      </c>
      <c r="AW237" s="39">
        <f>IFERROR(Indicadores[[#This Row],[EBIT Aj]]/Indicadores[[#This Row],[Capital Investido]]*100,"")</f>
        <v>21.013125270196443</v>
      </c>
      <c r="AX237" s="51">
        <f>IF(Indicadores[[#This Row],[Patrimônio Líquido]]&lt;0,"",Indicadores[[#This Row],[Lucro Líquido]]/Indicadores[[#This Row],[Patrimônio Líquido]]*100)</f>
        <v>-2.7589775937263772</v>
      </c>
      <c r="AY237" s="51"/>
      <c r="AZ237" s="39" t="str">
        <f>IF(OR(Indicadores[[#This Row],[Rating Operacional]]="",E237&lt;&gt;"Grande",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37" s="39">
        <f>IFERROR(VLOOKUP(Indicadores[[#This Row],[Concatenado]],TabRankingEficiência[],13,FALSE),"")</f>
        <v>1.5887575859938758</v>
      </c>
      <c r="BB237" s="39">
        <f>IFERROR(VLOOKUP(Indicadores[[#This Row],[Concatenado]],TabRankingEficiência[],12,FALSE),"")</f>
        <v>1.40256302454861</v>
      </c>
      <c r="BC237" s="39">
        <f>IFERROR(VLOOKUP(Indicadores[[#This Row],[Concatenado]],TabRankingEficiência[],11,FALSE),"")</f>
        <v>0.93518940050744304</v>
      </c>
    </row>
    <row r="238" spans="1:55" ht="15" hidden="1" x14ac:dyDescent="0.25">
      <c r="A238" t="str">
        <f t="shared" si="27"/>
        <v>CNEE2009</v>
      </c>
      <c r="B238">
        <f>'Demonstrativos a plotar'!B238</f>
        <v>2009</v>
      </c>
      <c r="C238" s="38" t="str">
        <f t="shared" si="28"/>
        <v>C</v>
      </c>
      <c r="D238" s="38" t="str">
        <f>IFERROR(VLOOKUP(Indicadores[[#This Row],[Concatenado]],TabRankingEficiência[],IF(TipoEbitda="Normal",14,IF(TipoEbitda="Recorrente",15,16)),FALSE),"")</f>
        <v>C</v>
      </c>
      <c r="E238" t="str">
        <f>IF(OR(Tamanho="Todas",VLOOKUP(AG238,Empresas[], 4,FALSE)="Mais de 200m"), "Grande","")</f>
        <v>Grande</v>
      </c>
      <c r="F238" s="71" t="b">
        <f>IF(VLOOKUP(AG238,Empresas[], 6,FALSE), TRUE,FALSE)</f>
        <v>0</v>
      </c>
      <c r="G238" t="b">
        <f>IF(VLOOKUP(AG238,Empresas[], 5,FALSE), TRUE,FALSE)</f>
        <v>0</v>
      </c>
      <c r="H238" s="71" t="b">
        <f>IF(VLOOKUP(AG238,Empresas[],7,FALSE), TRUE,FALSE)</f>
        <v>0</v>
      </c>
      <c r="I238" s="9">
        <f t="shared" si="29"/>
        <v>0</v>
      </c>
      <c r="J238" s="1">
        <f t="shared" si="30"/>
        <v>0</v>
      </c>
      <c r="K238" s="1">
        <f t="shared" si="31"/>
        <v>1</v>
      </c>
      <c r="L238" s="1">
        <f t="shared" si="32"/>
        <v>0</v>
      </c>
      <c r="M238" s="8">
        <f>IFERROR(VLOOKUP(A238,BDNãoCont[],18,FALSE),"")</f>
        <v>52136538.164409861</v>
      </c>
      <c r="N238" s="7">
        <f>IFERROR(VLOOKUP(A238,BDNãoCont[],13),"")</f>
        <v>0.10315746632648146</v>
      </c>
      <c r="O238" s="84">
        <f>IFERROR(VLOOKUP(A238,BDContábil[],21,FALSE),"")</f>
        <v>3494402.6500000614</v>
      </c>
      <c r="P238" s="84">
        <f>IFERROR(-VLOOKUP(A238,BDContábil[],11,FALSE),"")</f>
        <v>22569656.089999996</v>
      </c>
      <c r="Q238" s="84">
        <f>IFERROR(VLOOKUP(A238,BDNãoCont[],3,FALSE),"")</f>
        <v>23951443.481721602</v>
      </c>
      <c r="R238" s="84">
        <f>VLOOKUP(A238,BDContábil[],15,FALSE)-VLOOKUP(A238,BDContábil[],9,FALSE)</f>
        <v>33814322.480000004</v>
      </c>
      <c r="S238" s="84">
        <f>VLOOKUP(A238,BDContábil[],23,FALSE)</f>
        <v>2706798.5400000005</v>
      </c>
      <c r="T238" s="84">
        <f>VLOOKUP(A238,BDContábil[],16,FALSE)</f>
        <v>75100175.369999945</v>
      </c>
      <c r="U238" s="84">
        <f>IFERROR((1/VLOOKUP(Indicadores[[#This Row],[Concatenado]],TabRankingEficiência[],11,FALSE))*(Indicadores[[#This Row],[EBITDA Normal]]-VLOOKUP(A238,BDNãoCont[],14,FALSE)),"")</f>
        <v>6857596.0190835502</v>
      </c>
      <c r="V238" s="84">
        <f>IFERROR(VLOOKUP(A238,BDNãoCont[],14,FALSE),"")</f>
        <v>5219924.1494467305</v>
      </c>
      <c r="W238" s="84">
        <f>IFERROR(Indicadores[[#This Row],[EBITDA Normal]]-Indicadores[[#This Row],[Depreciação Regulatória]],"")</f>
        <v>-4140465.1694466667</v>
      </c>
      <c r="X238" s="84">
        <f>IFERROR(Indicadores[[#This Row],[EBITDA AJ (com variações de mercado)]]-Indicadores[[#This Row],[Depreciação Regulatória]],"")</f>
        <v>1565399.3540265774</v>
      </c>
      <c r="Y238" s="84">
        <f>IFERROR(Indicadores[[#This Row],[EBITDA Recorrente]]-Indicadores[[#This Row],[Depreciação Regulatória]],"")</f>
        <v>8349432.4469953747</v>
      </c>
      <c r="Z238" s="8">
        <f>VLOOKUP(A238,BDContábil[],8,FALSE)</f>
        <v>1079458.9800000638</v>
      </c>
      <c r="AA238" s="8">
        <f>IFERROR((VLOOKUP(A238,TabRankingEficiência[],12,FALSE)*VLOOKUP(A238,BDNãoCont[],15,FALSE))+VLOOKUP(A238,BDNãoCont[],14,FALSE),"")</f>
        <v>6785323.5034733079</v>
      </c>
      <c r="AB238" s="8">
        <f>IFERROR((VLOOKUP(A238,TabRankingEficiência[],13,FALSE)*VLOOKUP(A238,BDNãoCont[],15,FALSE))+VLOOKUP(A238,BDNãoCont[],14,FALSE),"")</f>
        <v>13569356.596442105</v>
      </c>
      <c r="AC238" s="8">
        <f t="shared" si="33"/>
        <v>13569356.596442105</v>
      </c>
      <c r="AD238" s="8">
        <f>IFERROR(AC238-IFERROR(VLOOKUP(A238,BDNãoCont[],14,FALSE),VLOOKUP(A238,BDContábil[],17,FALSE)+VLOOKUP(A238,BDContábil[],18,FALSE)),"")</f>
        <v>8349432.4469953747</v>
      </c>
      <c r="AE238" s="8">
        <f>VLOOKUP(A238,BDContábil[],5,FALSE)</f>
        <v>3920461.0300000003</v>
      </c>
      <c r="AF238" s="8">
        <f>-VLOOKUP(A238,BDContábil[],10,FALSE)</f>
        <v>10839559.01</v>
      </c>
      <c r="AG238" t="str">
        <f>'Demonstrativos a plotar'!A238</f>
        <v>CNEE</v>
      </c>
      <c r="AH238" s="38" t="str">
        <f>IF(OR(IF(Reclassificado,Indicadores[[#This Row],[Ranking Financeiro Ajustado]],Indicadores[[#This Row],[Rating IFF]])="",E238&lt;&gt;"Grande",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238" s="38" t="str">
        <f>IF(OR(Indicadores[[#This Row],[Ranking Financeiro Ajustado]]="",E238&lt;&gt;"Grande",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238" s="38" t="str">
        <f>RIGHT(Indicadores[[#This Row],[Ano Ranking Financeiro]],1)</f>
        <v>C</v>
      </c>
      <c r="AK238" s="39" t="str">
        <f>IF(Indicadores[[#This Row],[Div - At Reg/ Ebitda]]&lt;1,"A",IF(Indicadores[[#This Row],[Div - At Reg/ Ebitda]]&lt;2.5,"B",IF(Indicadores[[#This Row],[Div - At Reg/ Ebitda]]&lt;3.7,"C","D")))</f>
        <v>B</v>
      </c>
      <c r="AL238" s="39"/>
      <c r="AM238" s="39" t="s">
        <v>80</v>
      </c>
      <c r="AN238" s="39">
        <f>IFERROR(Indicadores[[#This Row],[EBIT Aj]]/(Indicadores[[#This Row],[DF Ajust]]+Indicadores[[#This Row],[Dívidas CP]]),"")</f>
        <v>0.56567893704535754</v>
      </c>
      <c r="AO238" s="39">
        <f t="shared" si="34"/>
        <v>0.91933185454144584</v>
      </c>
      <c r="AP238" s="39">
        <f t="shared" si="35"/>
        <v>3.4611634939378813</v>
      </c>
      <c r="AQ238" s="39">
        <f>IFERROR((VLOOKUP(A238,BDContábil[],15,FALSE)-VLOOKUP(A238,BDContábil[],9,FALSE))/Indicadores[[#This Row],[EBITDA Utilizado]],"")</f>
        <v>2.4919621088641848</v>
      </c>
      <c r="AR238" s="39">
        <f>IFERROR(VLOOKUP(A238,BDContábil[],23,FALSE)/Indicadores[[#This Row],[EBITDA Utilizado]],"")</f>
        <v>0.19947876826449715</v>
      </c>
      <c r="AS238" s="39">
        <f>IFERROR((VLOOKUP(A238,BDContábil[],9,FALSE)+VLOOKUP(A238,BDContábil[],10,FALSE))/Indicadores[[#This Row],[EBITDA Utilizado]],"")</f>
        <v>-0.71834443959972227</v>
      </c>
      <c r="AT238" s="39">
        <f>Indicadores[[#This Row],[Dív Líqu/ Ebitda]]-Indicadores[[#This Row],[Ativos Reg/ Ebitda]]</f>
        <v>2.2924833405996878</v>
      </c>
      <c r="AU238" s="39">
        <f>IFERROR(VLOOKUP(A238,BDNãoCont[],11,FALSE),"")</f>
        <v>2</v>
      </c>
      <c r="AV238" s="39">
        <f>IFERROR(AC238*IF(TipoEbitda="Normal",1,IF(TipoEbitda="Aj a Provisões",1-DifEditaAjProv,1-DifEditaAjProveOutros))/(VLOOKUP(A238,BDNãoCont[],14,FALSE)+VLOOKUP(A238,BDNãoCont[],15,FALSE)),"")</f>
        <v>1.0900866325032823</v>
      </c>
      <c r="AW238" s="39">
        <f>IFERROR(Indicadores[[#This Row],[EBIT Aj]]/Indicadores[[#This Row],[Capital Investido]]*100,"")</f>
        <v>16.014550909893316</v>
      </c>
      <c r="AX238" s="51">
        <f>IF(Indicadores[[#This Row],[Patrimônio Líquido]]&lt;0,"",Indicadores[[#This Row],[Lucro Líquido]]/Indicadores[[#This Row],[Patrimônio Líquido]]*100)</f>
        <v>4.6529886685137622</v>
      </c>
      <c r="AY238" s="51"/>
      <c r="AZ238" s="39" t="str">
        <f>IF(OR(Indicadores[[#This Row],[Rating Operacional]]="",E238&lt;&gt;"Grande",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238" s="39">
        <f>IFERROR(VLOOKUP(Indicadores[[#This Row],[Concatenado]],TabRankingEficiência[],13,FALSE),"")</f>
        <v>1.2175451018320722</v>
      </c>
      <c r="BB238" s="39">
        <f>IFERROR(VLOOKUP(Indicadores[[#This Row],[Concatenado]],TabRankingEficiência[],12,FALSE),"")</f>
        <v>0.22827232006554199</v>
      </c>
      <c r="BC238" s="39">
        <f>IFERROR(VLOOKUP(Indicadores[[#This Row],[Concatenado]],TabRankingEficiência[],11,FALSE),"")</f>
        <v>-0.60377793587205197</v>
      </c>
    </row>
    <row r="239" spans="1:55" ht="15" hidden="1" x14ac:dyDescent="0.25">
      <c r="A239" t="str">
        <f t="shared" si="27"/>
        <v>CNEE2010</v>
      </c>
      <c r="B239">
        <f>'Demonstrativos a plotar'!B239</f>
        <v>2010</v>
      </c>
      <c r="C239" s="38" t="str">
        <f t="shared" si="28"/>
        <v>B</v>
      </c>
      <c r="D239" s="38" t="str">
        <f>IFERROR(VLOOKUP(Indicadores[[#This Row],[Concatenado]],TabRankingEficiência[],IF(TipoEbitda="Normal",14,IF(TipoEbitda="Recorrente",15,16)),FALSE),"")</f>
        <v>B</v>
      </c>
      <c r="E239" t="str">
        <f>IF(OR(Tamanho="Todas",VLOOKUP(AG239,Empresas[], 4,FALSE)="Mais de 200m"), "Grande","")</f>
        <v>Grande</v>
      </c>
      <c r="F239" s="71" t="b">
        <f>IF(VLOOKUP(AG239,Empresas[], 6,FALSE), TRUE,FALSE)</f>
        <v>0</v>
      </c>
      <c r="G239" t="b">
        <f>IF(VLOOKUP(AG239,Empresas[], 5,FALSE), TRUE,FALSE)</f>
        <v>0</v>
      </c>
      <c r="H239" s="71" t="b">
        <f>IF(VLOOKUP(AG239,Empresas[],7,FALSE), TRUE,FALSE)</f>
        <v>0</v>
      </c>
      <c r="I239" s="9">
        <f t="shared" si="29"/>
        <v>0</v>
      </c>
      <c r="J239" s="1">
        <f t="shared" si="30"/>
        <v>1</v>
      </c>
      <c r="K239" s="1">
        <f t="shared" si="31"/>
        <v>0</v>
      </c>
      <c r="L239" s="1">
        <f t="shared" si="32"/>
        <v>0</v>
      </c>
      <c r="M239" s="8">
        <f>IFERROR(VLOOKUP(A239,BDNãoCont[],18,FALSE),"")</f>
        <v>57974420.469910443</v>
      </c>
      <c r="N239" s="7">
        <f>IFERROR(VLOOKUP(A239,BDNãoCont[],13),"")</f>
        <v>0.10315746632648146</v>
      </c>
      <c r="O239" s="84">
        <f>IFERROR(VLOOKUP(A239,BDContábil[],21,FALSE),"")</f>
        <v>8849862.3000000063</v>
      </c>
      <c r="P239" s="84">
        <f>IFERROR(-VLOOKUP(A239,BDContábil[],11,FALSE),"")</f>
        <v>22880198.43</v>
      </c>
      <c r="Q239" s="84">
        <f>IFERROR(VLOOKUP(A239,BDNãoCont[],3,FALSE),"")</f>
        <v>24941370.036624808</v>
      </c>
      <c r="R239" s="84">
        <f>VLOOKUP(A239,BDContábil[],15,FALSE)-VLOOKUP(A239,BDContábil[],9,FALSE)</f>
        <v>18408815.959999997</v>
      </c>
      <c r="S239" s="84">
        <f>VLOOKUP(A239,BDContábil[],23,FALSE)</f>
        <v>4631236.13</v>
      </c>
      <c r="T239" s="84">
        <f>VLOOKUP(A239,BDContábil[],16,FALSE)</f>
        <v>79047765.479999945</v>
      </c>
      <c r="U239" s="84">
        <f>IFERROR((1/VLOOKUP(Indicadores[[#This Row],[Concatenado]],TabRankingEficiência[],11,FALSE))*(Indicadores[[#This Row],[EBITDA Normal]]-VLOOKUP(A239,BDNãoCont[],14,FALSE)),"")</f>
        <v>7604425.6372915385</v>
      </c>
      <c r="V239" s="84">
        <f>IFERROR(VLOOKUP(A239,BDNãoCont[],14,FALSE),"")</f>
        <v>5804381.5244492386</v>
      </c>
      <c r="W239" s="84">
        <f>IFERROR(Indicadores[[#This Row],[EBITDA Normal]]-Indicadores[[#This Row],[Depreciação Regulatória]],"")</f>
        <v>12491817.165550767</v>
      </c>
      <c r="X239" s="84">
        <f>IFERROR(Indicadores[[#This Row],[EBITDA AJ (com variações de mercado)]]-Indicadores[[#This Row],[Depreciação Regulatória]],"")</f>
        <v>11521112.847236963</v>
      </c>
      <c r="Y239" s="84">
        <f>IFERROR(Indicadores[[#This Row],[EBITDA Recorrente]]-Indicadores[[#This Row],[Depreciação Regulatória]],"")</f>
        <v>9679226.5507949796</v>
      </c>
      <c r="Z239" s="8">
        <f>VLOOKUP(A239,BDContábil[],8,FALSE)</f>
        <v>18296198.690000005</v>
      </c>
      <c r="AA239" s="8">
        <f>IFERROR((VLOOKUP(A239,TabRankingEficiência[],12,FALSE)*VLOOKUP(A239,BDNãoCont[],15,FALSE))+VLOOKUP(A239,BDNãoCont[],14,FALSE),"")</f>
        <v>17325494.371686202</v>
      </c>
      <c r="AB239" s="8">
        <f>IFERROR((VLOOKUP(A239,TabRankingEficiência[],13,FALSE)*VLOOKUP(A239,BDNãoCont[],15,FALSE))+VLOOKUP(A239,BDNãoCont[],14,FALSE),"")</f>
        <v>15483608.075244218</v>
      </c>
      <c r="AC239" s="8">
        <f t="shared" si="33"/>
        <v>15483608.075244218</v>
      </c>
      <c r="AD239" s="8">
        <f>IFERROR(AC239-IFERROR(VLOOKUP(A239,BDNãoCont[],14,FALSE),VLOOKUP(A239,BDContábil[],17,FALSE)+VLOOKUP(A239,BDContábil[],18,FALSE)),"")</f>
        <v>9679226.5507949796</v>
      </c>
      <c r="AE239" s="8">
        <f>VLOOKUP(A239,BDContábil[],5,FALSE)</f>
        <v>3715989.79</v>
      </c>
      <c r="AF239" s="8">
        <f>-VLOOKUP(A239,BDContábil[],10,FALSE)</f>
        <v>8734646.0399999991</v>
      </c>
      <c r="AG239" t="str">
        <f>'Demonstrativos a plotar'!A239</f>
        <v>CNEE</v>
      </c>
      <c r="AH239" s="38" t="str">
        <f>IF(OR(IF(Reclassificado,Indicadores[[#This Row],[Ranking Financeiro Ajustado]],Indicadores[[#This Row],[Rating IFF]])="",E239&lt;&gt;"Grande",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239" s="38" t="str">
        <f>IF(OR(Indicadores[[#This Row],[Ranking Financeiro Ajustado]]="",E239&lt;&gt;"Grande",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239" s="38" t="str">
        <f>RIGHT(Indicadores[[#This Row],[Ano Ranking Financeiro]],1)</f>
        <v>B</v>
      </c>
      <c r="AK239" s="39" t="str">
        <f>IF(Indicadores[[#This Row],[Div - At Reg/ Ebitda]]&lt;1,"A",IF(Indicadores[[#This Row],[Div - At Reg/ Ebitda]]&lt;2.5,"B",IF(Indicadores[[#This Row],[Div - At Reg/ Ebitda]]&lt;3.7,"C","D")))</f>
        <v>A</v>
      </c>
      <c r="AL239" s="39"/>
      <c r="AM239" s="39" t="s">
        <v>79</v>
      </c>
      <c r="AN239" s="39">
        <f>IFERROR(Indicadores[[#This Row],[EBIT Aj]]/(Indicadores[[#This Row],[DF Ajust]]+Indicadores[[#This Row],[Dívidas CP]]),"")</f>
        <v>0.77740821295830809</v>
      </c>
      <c r="AO239" s="39">
        <f t="shared" si="34"/>
        <v>1.2435997877261999</v>
      </c>
      <c r="AP239" s="39">
        <f t="shared" si="35"/>
        <v>4.1667520499953303</v>
      </c>
      <c r="AQ239" s="39">
        <f>IFERROR((VLOOKUP(A239,BDContábil[],15,FALSE)-VLOOKUP(A239,BDContábil[],9,FALSE))/Indicadores[[#This Row],[EBITDA Utilizado]],"")</f>
        <v>1.1889228835127075</v>
      </c>
      <c r="AR239" s="39">
        <f>IFERROR(VLOOKUP(A239,BDContábil[],23,FALSE)/Indicadores[[#This Row],[EBITDA Utilizado]],"")</f>
        <v>0.29910574508822635</v>
      </c>
      <c r="AS239" s="39">
        <f>IFERROR((VLOOKUP(A239,BDContábil[],9,FALSE)+VLOOKUP(A239,BDContábil[],10,FALSE))/Indicadores[[#This Row],[EBITDA Utilizado]],"")</f>
        <v>-0.29753331055735444</v>
      </c>
      <c r="AT239" s="39">
        <f>Indicadores[[#This Row],[Dív Líqu/ Ebitda]]-Indicadores[[#This Row],[Ativos Reg/ Ebitda]]</f>
        <v>0.88981713842448107</v>
      </c>
      <c r="AU239" s="39">
        <f>IFERROR(VLOOKUP(A239,BDNãoCont[],11,FALSE),"")</f>
        <v>2</v>
      </c>
      <c r="AV239" s="39">
        <f>IFERROR(AC239*IF(TipoEbitda="Normal",1,IF(TipoEbitda="Aj a Provisões",1-DifEditaAjProv,1-DifEditaAjProveOutros))/(VLOOKUP(A239,BDNãoCont[],14,FALSE)+VLOOKUP(A239,BDNãoCont[],15,FALSE)),"")</f>
        <v>1.1203702149803856</v>
      </c>
      <c r="AW239" s="39">
        <f>IFERROR(Indicadores[[#This Row],[EBIT Aj]]/Indicadores[[#This Row],[Capital Investido]]*100,"")</f>
        <v>16.695684876778781</v>
      </c>
      <c r="AX239" s="51">
        <f>IF(Indicadores[[#This Row],[Patrimônio Líquido]]&lt;0,"",Indicadores[[#This Row],[Lucro Líquido]]/Indicadores[[#This Row],[Patrimônio Líquido]]*100)</f>
        <v>11.195588194379928</v>
      </c>
      <c r="AY239" s="51"/>
      <c r="AZ239" s="39" t="str">
        <f>IF(OR(Indicadores[[#This Row],[Rating Operacional]]="",E239&lt;&gt;"Grande",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39" s="39">
        <f>IFERROR(VLOOKUP(Indicadores[[#This Row],[Concatenado]],TabRankingEficiência[],13,FALSE),"")</f>
        <v>1.2728412388839956</v>
      </c>
      <c r="BB239" s="39">
        <f>IFERROR(VLOOKUP(Indicadores[[#This Row],[Concatenado]],TabRankingEficiência[],12,FALSE),"")</f>
        <v>1.51505365359952</v>
      </c>
      <c r="BC239" s="39">
        <f>IFERROR(VLOOKUP(Indicadores[[#This Row],[Concatenado]],TabRankingEficiência[],11,FALSE),"")</f>
        <v>1.64270357307353</v>
      </c>
    </row>
    <row r="240" spans="1:55" ht="15" hidden="1" x14ac:dyDescent="0.25">
      <c r="A240" t="str">
        <f t="shared" si="27"/>
        <v>CNEE2011</v>
      </c>
      <c r="B240">
        <f>'Demonstrativos a plotar'!B240</f>
        <v>2011</v>
      </c>
      <c r="C240" s="38" t="str">
        <f t="shared" si="28"/>
        <v>A</v>
      </c>
      <c r="D240" s="38" t="str">
        <f>IFERROR(VLOOKUP(Indicadores[[#This Row],[Concatenado]],TabRankingEficiência[],IF(TipoEbitda="Normal",14,IF(TipoEbitda="Recorrente",15,16)),FALSE),"")</f>
        <v>B</v>
      </c>
      <c r="E240" t="str">
        <f>IF(OR(Tamanho="Todas",VLOOKUP(AG240,Empresas[], 4,FALSE)="Mais de 200m"), "Grande","")</f>
        <v>Grande</v>
      </c>
      <c r="F240" s="71" t="b">
        <f>IF(VLOOKUP(AG240,Empresas[], 6,FALSE), TRUE,FALSE)</f>
        <v>0</v>
      </c>
      <c r="G240" t="b">
        <f>IF(VLOOKUP(AG240,Empresas[], 5,FALSE), TRUE,FALSE)</f>
        <v>0</v>
      </c>
      <c r="H240" s="71" t="b">
        <f>IF(VLOOKUP(AG240,Empresas[],7,FALSE), TRUE,FALSE)</f>
        <v>0</v>
      </c>
      <c r="I240" s="9">
        <f t="shared" si="29"/>
        <v>1</v>
      </c>
      <c r="J240" s="1">
        <f t="shared" si="30"/>
        <v>1</v>
      </c>
      <c r="K240" s="1">
        <f t="shared" si="31"/>
        <v>0</v>
      </c>
      <c r="L240" s="1">
        <f t="shared" si="32"/>
        <v>0</v>
      </c>
      <c r="M240" s="8">
        <f>IFERROR(VLOOKUP(A240,BDNãoCont[],18,FALSE),"")</f>
        <v>63890080.192259327</v>
      </c>
      <c r="N240" s="7">
        <f>IFERROR(VLOOKUP(A240,BDNãoCont[],13),"")</f>
        <v>0.10315746632648146</v>
      </c>
      <c r="O240" s="84">
        <f>IFERROR(VLOOKUP(A240,BDContábil[],21,FALSE),"")</f>
        <v>3170133.2600000259</v>
      </c>
      <c r="P240" s="84">
        <f>IFERROR(-VLOOKUP(A240,BDContábil[],11,FALSE),"")</f>
        <v>25562302.299999997</v>
      </c>
      <c r="Q240" s="84">
        <f>IFERROR(VLOOKUP(A240,BDNãoCont[],3,FALSE),"")</f>
        <v>27486365.86323145</v>
      </c>
      <c r="R240" s="84">
        <f>VLOOKUP(A240,BDContábil[],15,FALSE)-VLOOKUP(A240,BDContábil[],9,FALSE)</f>
        <v>15891182.210000003</v>
      </c>
      <c r="S240" s="84">
        <f>VLOOKUP(A240,BDContábil[],23,FALSE)</f>
        <v>-968139.81999999983</v>
      </c>
      <c r="T240" s="84">
        <f>VLOOKUP(A240,BDContábil[],16,FALSE)</f>
        <v>56749594.229999982</v>
      </c>
      <c r="U240" s="84">
        <f>IFERROR((1/VLOOKUP(Indicadores[[#This Row],[Concatenado]],TabRankingEficiência[],11,FALSE))*(Indicadores[[#This Row],[EBITDA Normal]]-VLOOKUP(A240,BDNãoCont[],14,FALSE)),"")</f>
        <v>8380374.6465504393</v>
      </c>
      <c r="V240" s="84">
        <f>IFERROR(VLOOKUP(A240,BDNãoCont[],14,FALSE),"")</f>
        <v>6396655.5949619683</v>
      </c>
      <c r="W240" s="84">
        <f>IFERROR(Indicadores[[#This Row],[EBITDA Normal]]-Indicadores[[#This Row],[Depreciação Regulatória]],"")</f>
        <v>12054465.445038062</v>
      </c>
      <c r="X240" s="84">
        <f>IFERROR(Indicadores[[#This Row],[EBITDA AJ (com variações de mercado)]]-Indicadores[[#This Row],[Depreciação Regulatória]],"")</f>
        <v>12178573.28554168</v>
      </c>
      <c r="Y240" s="84">
        <f>IFERROR(Indicadores[[#This Row],[EBITDA Recorrente]]-Indicadores[[#This Row],[Depreciação Regulatória]],"")</f>
        <v>11177207.431922287</v>
      </c>
      <c r="Z240" s="8">
        <f>VLOOKUP(A240,BDContábil[],8,FALSE)</f>
        <v>18451121.040000029</v>
      </c>
      <c r="AA240" s="8">
        <f>IFERROR((VLOOKUP(A240,TabRankingEficiência[],12,FALSE)*VLOOKUP(A240,BDNãoCont[],15,FALSE))+VLOOKUP(A240,BDNãoCont[],14,FALSE),"")</f>
        <v>18575228.880503647</v>
      </c>
      <c r="AB240" s="8">
        <f>IFERROR((VLOOKUP(A240,TabRankingEficiência[],13,FALSE)*VLOOKUP(A240,BDNãoCont[],15,FALSE))+VLOOKUP(A240,BDNãoCont[],14,FALSE),"")</f>
        <v>17573863.026884254</v>
      </c>
      <c r="AC240" s="8">
        <f t="shared" si="33"/>
        <v>17573863.026884254</v>
      </c>
      <c r="AD240" s="8">
        <f>IFERROR(AC240-IFERROR(VLOOKUP(A240,BDNãoCont[],14,FALSE),VLOOKUP(A240,BDContábil[],17,FALSE)+VLOOKUP(A240,BDContábil[],18,FALSE)),"")</f>
        <v>11177207.431922287</v>
      </c>
      <c r="AE240" s="8">
        <f>VLOOKUP(A240,BDContábil[],5,FALSE)</f>
        <v>2852720.16</v>
      </c>
      <c r="AF240" s="8">
        <f>-VLOOKUP(A240,BDContábil[],10,FALSE)</f>
        <v>6506179.8900000006</v>
      </c>
      <c r="AG240" t="str">
        <f>'Demonstrativos a plotar'!A240</f>
        <v>CNEE</v>
      </c>
      <c r="AH240" s="38" t="str">
        <f>IF(OR(IF(Reclassificado,Indicadores[[#This Row],[Ranking Financeiro Ajustado]],Indicadores[[#This Row],[Rating IFF]])="",E240&lt;&gt;"Grande",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40" s="38" t="str">
        <f>IF(OR(Indicadores[[#This Row],[Ranking Financeiro Ajustado]]="",E240&lt;&gt;"Grande",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40" s="38" t="str">
        <f>RIGHT(Indicadores[[#This Row],[Ano Ranking Financeiro]],1)</f>
        <v>A</v>
      </c>
      <c r="AK240" s="39" t="str">
        <f>IF(Indicadores[[#This Row],[Div - At Reg/ Ebitda]]&lt;1,"A",IF(Indicadores[[#This Row],[Div - At Reg/ Ebitda]]&lt;2.5,"B",IF(Indicadores[[#This Row],[Div - At Reg/ Ebitda]]&lt;3.7,"C","D")))</f>
        <v>A</v>
      </c>
      <c r="AL240" s="39"/>
      <c r="AM240" s="39" t="s">
        <v>78</v>
      </c>
      <c r="AN240" s="39">
        <f>IFERROR(Indicadores[[#This Row],[EBIT Aj]]/(Indicadores[[#This Row],[DF Ajust]]+Indicadores[[#This Row],[Dívidas CP]]),"")</f>
        <v>1.1942864409501077</v>
      </c>
      <c r="AO240" s="39">
        <f t="shared" si="34"/>
        <v>1.8777701367677553</v>
      </c>
      <c r="AP240" s="39">
        <f t="shared" si="35"/>
        <v>6.160387995044089</v>
      </c>
      <c r="AQ240" s="39">
        <f>IFERROR((VLOOKUP(A240,BDContábil[],15,FALSE)-VLOOKUP(A240,BDContábil[],9,FALSE))/Indicadores[[#This Row],[EBITDA Utilizado]],"")</f>
        <v>0.90425094276027362</v>
      </c>
      <c r="AR240" s="39">
        <f>IFERROR(VLOOKUP(A240,BDContábil[],23,FALSE)/Indicadores[[#This Row],[EBITDA Utilizado]],"")</f>
        <v>-5.5089755651273303E-2</v>
      </c>
      <c r="AS240" s="39">
        <f>IFERROR((VLOOKUP(A240,BDContábil[],9,FALSE)+VLOOKUP(A240,BDContábil[],10,FALSE))/Indicadores[[#This Row],[EBITDA Utilizado]],"")</f>
        <v>-0.24181486355612244</v>
      </c>
      <c r="AT240" s="39">
        <f>Indicadores[[#This Row],[Dív Líqu/ Ebitda]]-Indicadores[[#This Row],[Ativos Reg/ Ebitda]]</f>
        <v>0.9593406984115469</v>
      </c>
      <c r="AU240" s="39">
        <f>IFERROR(VLOOKUP(A240,BDNãoCont[],11,FALSE),"")</f>
        <v>2</v>
      </c>
      <c r="AV240" s="39">
        <f>IFERROR(AC240*IF(TipoEbitda="Normal",1,IF(TipoEbitda="Aj a Provisões",1-DifEditaAjProv,1-DifEditaAjProveOutros))/(VLOOKUP(A240,BDNãoCont[],14,FALSE)+VLOOKUP(A240,BDNãoCont[],15,FALSE)),"")</f>
        <v>1.1538772335882357</v>
      </c>
      <c r="AW240" s="39">
        <f>IFERROR(Indicadores[[#This Row],[EBIT Aj]]/Indicadores[[#This Row],[Capital Investido]]*100,"")</f>
        <v>17.494433248929422</v>
      </c>
      <c r="AX240" s="51">
        <f>IF(Indicadores[[#This Row],[Patrimônio Líquido]]&lt;0,"",Indicadores[[#This Row],[Lucro Líquido]]/Indicadores[[#This Row],[Patrimônio Líquido]]*100)</f>
        <v>5.5861778449936006</v>
      </c>
      <c r="AY240" s="51"/>
      <c r="AZ240" s="39" t="str">
        <f>IF(OR(Indicadores[[#This Row],[Rating Operacional]]="",E240&lt;&gt;"Grande",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40" s="39">
        <f>IFERROR(VLOOKUP(Indicadores[[#This Row],[Concatenado]],TabRankingEficiência[],13,FALSE),"")</f>
        <v>1.3337360075064464</v>
      </c>
      <c r="BB240" s="39">
        <f>IFERROR(VLOOKUP(Indicadores[[#This Row],[Concatenado]],TabRankingEficiência[],12,FALSE),"")</f>
        <v>1.4532253973020799</v>
      </c>
      <c r="BC240" s="39">
        <f>IFERROR(VLOOKUP(Indicadores[[#This Row],[Concatenado]],TabRankingEficiência[],11,FALSE),"")</f>
        <v>1.4384160557786001</v>
      </c>
    </row>
    <row r="241" spans="1:55" ht="15" hidden="1" x14ac:dyDescent="0.25">
      <c r="A241" t="str">
        <f t="shared" si="27"/>
        <v>CNEE2012</v>
      </c>
      <c r="B241">
        <f>'Demonstrativos a plotar'!B241</f>
        <v>2012</v>
      </c>
      <c r="C241" s="38" t="str">
        <f t="shared" si="28"/>
        <v>A</v>
      </c>
      <c r="D241" s="38" t="str">
        <f>IFERROR(VLOOKUP(Indicadores[[#This Row],[Concatenado]],TabRankingEficiência[],IF(TipoEbitda="Normal",14,IF(TipoEbitda="Recorrente",15,16)),FALSE),"")</f>
        <v>A</v>
      </c>
      <c r="E241" t="str">
        <f>IF(OR(Tamanho="Todas",VLOOKUP(AG241,Empresas[], 4,FALSE)="Mais de 200m"), "Grande","")</f>
        <v>Grande</v>
      </c>
      <c r="F241" s="71" t="b">
        <f>IF(VLOOKUP(AG241,Empresas[], 6,FALSE), TRUE,FALSE)</f>
        <v>0</v>
      </c>
      <c r="G241" t="b">
        <f>IF(VLOOKUP(AG241,Empresas[], 5,FALSE), TRUE,FALSE)</f>
        <v>0</v>
      </c>
      <c r="H241" s="71" t="b">
        <f>IF(VLOOKUP(AG241,Empresas[],7,FALSE), TRUE,FALSE)</f>
        <v>0</v>
      </c>
      <c r="I241" s="9">
        <f t="shared" si="29"/>
        <v>1</v>
      </c>
      <c r="J241" s="1">
        <f t="shared" si="30"/>
        <v>1</v>
      </c>
      <c r="K241" s="1">
        <f t="shared" si="31"/>
        <v>0</v>
      </c>
      <c r="L241" s="1">
        <f t="shared" si="32"/>
        <v>0</v>
      </c>
      <c r="M241" s="8">
        <f>IFERROR(VLOOKUP(A241,BDNãoCont[],18,FALSE),"")</f>
        <v>63011124.195386313</v>
      </c>
      <c r="N241" s="7">
        <f>IFERROR(VLOOKUP(A241,BDNãoCont[],13),"")</f>
        <v>0.10315746632648146</v>
      </c>
      <c r="O241" s="84">
        <f>IFERROR(VLOOKUP(A241,BDContábil[],21,FALSE),"")</f>
        <v>9849052.2299999818</v>
      </c>
      <c r="P241" s="84">
        <f>IFERROR(-VLOOKUP(A241,BDContábil[],11,FALSE),"")</f>
        <v>26735775.980000004</v>
      </c>
      <c r="Q241" s="84">
        <f>IFERROR(VLOOKUP(A241,BDNãoCont[],3,FALSE),"")</f>
        <v>30223855.978458643</v>
      </c>
      <c r="R241" s="84">
        <f>VLOOKUP(A241,BDContábil[],15,FALSE)-VLOOKUP(A241,BDContábil[],9,FALSE)</f>
        <v>10992453.070000002</v>
      </c>
      <c r="S241" s="84">
        <f>VLOOKUP(A241,BDContábil[],23,FALSE)</f>
        <v>3435093.68</v>
      </c>
      <c r="T241" s="84">
        <f>VLOOKUP(A241,BDContábil[],16,FALSE)</f>
        <v>67107808.199999981</v>
      </c>
      <c r="U241" s="84">
        <f>IFERROR((1/VLOOKUP(Indicadores[[#This Row],[Concatenado]],TabRankingEficiência[],11,FALSE))*(Indicadores[[#This Row],[EBITDA Normal]]-VLOOKUP(A241,BDNãoCont[],14,FALSE)),"")</f>
        <v>6903153.0892427815</v>
      </c>
      <c r="V241" s="84">
        <f>IFERROR(VLOOKUP(A241,BDNãoCont[],14,FALSE),"")</f>
        <v>6163713.1125193872</v>
      </c>
      <c r="W241" s="84">
        <f>IFERROR(Indicadores[[#This Row],[EBITDA Normal]]-Indicadores[[#This Row],[Depreciação Regulatória]],"")</f>
        <v>22968167.457480591</v>
      </c>
      <c r="X241" s="84">
        <f>IFERROR(Indicadores[[#This Row],[EBITDA AJ (com variações de mercado)]]-Indicadores[[#This Row],[Depreciação Regulatória]],"")</f>
        <v>17473818.272308238</v>
      </c>
      <c r="Y241" s="84">
        <f>IFERROR(Indicadores[[#This Row],[EBITDA Recorrente]]-Indicadores[[#This Row],[Depreciação Regulatória]],"")</f>
        <v>8845280.5648950636</v>
      </c>
      <c r="Z241" s="8">
        <f>VLOOKUP(A241,BDContábil[],8,FALSE)</f>
        <v>29131880.569999978</v>
      </c>
      <c r="AA241" s="8">
        <f>IFERROR((VLOOKUP(A241,TabRankingEficiência[],12,FALSE)*VLOOKUP(A241,BDNãoCont[],15,FALSE))+VLOOKUP(A241,BDNãoCont[],14,FALSE),"")</f>
        <v>23637531.384827625</v>
      </c>
      <c r="AB241" s="8">
        <f>IFERROR((VLOOKUP(A241,TabRankingEficiência[],13,FALSE)*VLOOKUP(A241,BDNãoCont[],15,FALSE))+VLOOKUP(A241,BDNãoCont[],14,FALSE),"")</f>
        <v>15008993.677414451</v>
      </c>
      <c r="AC241" s="8">
        <f t="shared" si="33"/>
        <v>15008993.677414451</v>
      </c>
      <c r="AD241" s="8">
        <f>IFERROR(AC241-IFERROR(VLOOKUP(A241,BDNãoCont[],14,FALSE),VLOOKUP(A241,BDContábil[],17,FALSE)+VLOOKUP(A241,BDContábil[],18,FALSE)),"")</f>
        <v>8845280.5648950636</v>
      </c>
      <c r="AE241" s="8">
        <f>VLOOKUP(A241,BDContábil[],5,FALSE)</f>
        <v>1540714.8800000001</v>
      </c>
      <c r="AF241" s="8">
        <f>-VLOOKUP(A241,BDContábil[],10,FALSE)</f>
        <v>5410855.1099999994</v>
      </c>
      <c r="AG241" t="str">
        <f>'Demonstrativos a plotar'!A241</f>
        <v>CNEE</v>
      </c>
      <c r="AH241" s="38" t="str">
        <f>IF(OR(IF(Reclassificado,Indicadores[[#This Row],[Ranking Financeiro Ajustado]],Indicadores[[#This Row],[Rating IFF]])="",E241&lt;&gt;"Grande",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41" s="38" t="str">
        <f>IF(OR(Indicadores[[#This Row],[Ranking Financeiro Ajustado]]="",E241&lt;&gt;"Grande",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41" s="38" t="str">
        <f>RIGHT(Indicadores[[#This Row],[Ano Ranking Financeiro]],1)</f>
        <v>A</v>
      </c>
      <c r="AK241" s="39" t="str">
        <f>IF(Indicadores[[#This Row],[Div - At Reg/ Ebitda]]&lt;1,"A",IF(Indicadores[[#This Row],[Div - At Reg/ Ebitda]]&lt;2.5,"B",IF(Indicadores[[#This Row],[Div - At Reg/ Ebitda]]&lt;3.7,"C","D")))</f>
        <v>A</v>
      </c>
      <c r="AL241" s="39"/>
      <c r="AM241" s="39" t="s">
        <v>78</v>
      </c>
      <c r="AN241" s="39">
        <f>IFERROR(Indicadores[[#This Row],[EBIT Aj]]/(Indicadores[[#This Row],[DF Ajust]]+Indicadores[[#This Row],[Dívidas CP]]),"")</f>
        <v>1.2724148037952883</v>
      </c>
      <c r="AO241" s="39">
        <f t="shared" si="34"/>
        <v>2.1590797041539176</v>
      </c>
      <c r="AP241" s="39">
        <f t="shared" si="35"/>
        <v>9.7415776742640734</v>
      </c>
      <c r="AQ241" s="39">
        <f>IFERROR((VLOOKUP(A241,BDContábil[],15,FALSE)-VLOOKUP(A241,BDContábil[],9,FALSE))/Indicadores[[#This Row],[EBITDA Utilizado]],"")</f>
        <v>0.73239107872644771</v>
      </c>
      <c r="AR241" s="39">
        <f>IFERROR(VLOOKUP(A241,BDContábil[],23,FALSE)/Indicadores[[#This Row],[EBITDA Utilizado]],"")</f>
        <v>0.22886902039069631</v>
      </c>
      <c r="AS241" s="39">
        <f>IFERROR((VLOOKUP(A241,BDContábil[],9,FALSE)+VLOOKUP(A241,BDContábil[],10,FALSE))/Indicadores[[#This Row],[EBITDA Utilizado]],"")</f>
        <v>3.0943679501902931E-2</v>
      </c>
      <c r="AT241" s="39">
        <f>Indicadores[[#This Row],[Dív Líqu/ Ebitda]]-Indicadores[[#This Row],[Ativos Reg/ Ebitda]]</f>
        <v>0.50352205833575137</v>
      </c>
      <c r="AU241" s="39">
        <f>IFERROR(VLOOKUP(A241,BDNãoCont[],11,FALSE),"")</f>
        <v>2.6666666666666665</v>
      </c>
      <c r="AV241" s="39">
        <f>IFERROR(AC241*IF(TipoEbitda="Normal",1,IF(TipoEbitda="Aj a Provisões",1-DifEditaAjProv,1-DifEditaAjProveOutros))/(VLOOKUP(A241,BDNãoCont[],14,FALSE)+VLOOKUP(A241,BDNãoCont[],15,FALSE)),"")</f>
        <v>1.1144476177318769</v>
      </c>
      <c r="AW241" s="39">
        <f>IFERROR(Indicadores[[#This Row],[EBIT Aj]]/Indicadores[[#This Row],[Capital Investido]]*100,"")</f>
        <v>14.037649189478699</v>
      </c>
      <c r="AX241" s="51">
        <f>IF(Indicadores[[#This Row],[Patrimônio Líquido]]&lt;0,"",Indicadores[[#This Row],[Lucro Líquido]]/Indicadores[[#This Row],[Patrimônio Líquido]]*100)</f>
        <v>14.676462388172565</v>
      </c>
      <c r="AY241" s="51"/>
      <c r="AZ241" s="39" t="str">
        <f>IF(OR(Indicadores[[#This Row],[Rating Operacional]]="",E241&lt;&gt;"Grande",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241" s="39">
        <f>IFERROR(VLOOKUP(Indicadores[[#This Row],[Concatenado]],TabRankingEficiência[],13,FALSE),"")</f>
        <v>1.28133918588339</v>
      </c>
      <c r="BB241" s="39">
        <f>IFERROR(VLOOKUP(Indicadores[[#This Row],[Concatenado]],TabRankingEficiência[],12,FALSE),"")</f>
        <v>2.53128071122743</v>
      </c>
      <c r="BC241" s="39">
        <f>IFERROR(VLOOKUP(Indicadores[[#This Row],[Concatenado]],TabRankingEficiência[],11,FALSE),"")</f>
        <v>3.3271994928335</v>
      </c>
    </row>
    <row r="242" spans="1:55" ht="15" hidden="1" x14ac:dyDescent="0.25">
      <c r="A242" t="str">
        <f t="shared" si="27"/>
        <v>CNEE2013</v>
      </c>
      <c r="B242">
        <f>'Demonstrativos a plotar'!B242</f>
        <v>2013</v>
      </c>
      <c r="C242" s="38" t="str">
        <f t="shared" si="28"/>
        <v>A</v>
      </c>
      <c r="D242" s="38" t="str">
        <f>IFERROR(VLOOKUP(Indicadores[[#This Row],[Concatenado]],TabRankingEficiência[],IF(TipoEbitda="Normal",14,IF(TipoEbitda="Recorrente",15,16)),FALSE),"")</f>
        <v>C</v>
      </c>
      <c r="E242" t="str">
        <f>IF(OR(Tamanho="Todas",VLOOKUP(AG242,Empresas[], 4,FALSE)="Mais de 200m"), "Grande","")</f>
        <v>Grande</v>
      </c>
      <c r="F242" s="71" t="b">
        <f>IF(VLOOKUP(AG242,Empresas[], 6,FALSE), TRUE,FALSE)</f>
        <v>0</v>
      </c>
      <c r="G242" t="b">
        <f>IF(VLOOKUP(AG242,Empresas[], 5,FALSE), TRUE,FALSE)</f>
        <v>0</v>
      </c>
      <c r="H242" s="71" t="b">
        <f>IF(VLOOKUP(AG242,Empresas[],7,FALSE), TRUE,FALSE)</f>
        <v>0</v>
      </c>
      <c r="I242" s="9">
        <f t="shared" si="29"/>
        <v>1</v>
      </c>
      <c r="J242" s="1">
        <f t="shared" si="30"/>
        <v>1</v>
      </c>
      <c r="K242" s="1">
        <f t="shared" si="31"/>
        <v>0</v>
      </c>
      <c r="L242" s="1">
        <f t="shared" si="32"/>
        <v>0</v>
      </c>
      <c r="M242" s="8">
        <f>IFERROR(VLOOKUP(A242,BDNãoCont[],18,FALSE),"")</f>
        <v>66477974.884465136</v>
      </c>
      <c r="N242" s="7">
        <f>IFERROR(VLOOKUP(A242,BDNãoCont[],13),"")</f>
        <v>0.10315746632648146</v>
      </c>
      <c r="O242" s="84">
        <f>IFERROR(VLOOKUP(A242,BDContábil[],21,FALSE),"")</f>
        <v>-1994944.9299999494</v>
      </c>
      <c r="P242" s="84">
        <f>IFERROR(-VLOOKUP(A242,BDContábil[],11,FALSE),"")</f>
        <v>24375173.210000001</v>
      </c>
      <c r="Q242" s="84">
        <f>IFERROR(VLOOKUP(A242,BDNãoCont[],3,FALSE),"")</f>
        <v>33793103.203093752</v>
      </c>
      <c r="R242" s="84">
        <f>VLOOKUP(A242,BDContábil[],15,FALSE)-VLOOKUP(A242,BDContábil[],9,FALSE)</f>
        <v>2368306.8900000015</v>
      </c>
      <c r="S242" s="84">
        <f>VLOOKUP(A242,BDContábil[],23,FALSE)</f>
        <v>2210195.48</v>
      </c>
      <c r="T242" s="84">
        <f>VLOOKUP(A242,BDContábil[],16,FALSE)</f>
        <v>59493017.470000036</v>
      </c>
      <c r="U242" s="84">
        <f>IFERROR((1/VLOOKUP(Indicadores[[#This Row],[Concatenado]],TabRankingEficiência[],11,FALSE))*(Indicadores[[#This Row],[EBITDA Normal]]-VLOOKUP(A242,BDNãoCont[],14,FALSE)),"")</f>
        <v>6559057.4383924017</v>
      </c>
      <c r="V242" s="84">
        <f>IFERROR(VLOOKUP(A242,BDNãoCont[],14,FALSE),"")</f>
        <v>6442112.0330679733</v>
      </c>
      <c r="W242" s="84">
        <f>IFERROR(Indicadores[[#This Row],[EBITDA Normal]]-Indicadores[[#This Row],[Depreciação Regulatória]],"")</f>
        <v>12517221.286932075</v>
      </c>
      <c r="X242" s="84">
        <f>IFERROR(Indicadores[[#This Row],[EBITDA AJ (com variações de mercado)]]-Indicadores[[#This Row],[Depreciação Regulatória]],"")</f>
        <v>6263922.012055954</v>
      </c>
      <c r="Y242" s="84">
        <f>IFERROR(Indicadores[[#This Row],[EBITDA Recorrente]]-Indicadores[[#This Row],[Depreciação Regulatória]],"")</f>
        <v>14320317.952269865</v>
      </c>
      <c r="Z242" s="8">
        <f>VLOOKUP(A242,BDContábil[],8,FALSE)</f>
        <v>18959333.320000049</v>
      </c>
      <c r="AA242" s="8">
        <f>IFERROR((VLOOKUP(A242,TabRankingEficiência[],12,FALSE)*VLOOKUP(A242,BDNãoCont[],15,FALSE))+VLOOKUP(A242,BDNãoCont[],14,FALSE),"")</f>
        <v>12706034.045123927</v>
      </c>
      <c r="AB242" s="8">
        <f>IFERROR((VLOOKUP(A242,TabRankingEficiência[],13,FALSE)*VLOOKUP(A242,BDNãoCont[],15,FALSE))+VLOOKUP(A242,BDNãoCont[],14,FALSE),"")</f>
        <v>20762429.985337839</v>
      </c>
      <c r="AC242" s="8">
        <f t="shared" si="33"/>
        <v>20762429.985337839</v>
      </c>
      <c r="AD242" s="8">
        <f>IFERROR(AC242-IFERROR(VLOOKUP(A242,BDNãoCont[],14,FALSE),VLOOKUP(A242,BDContábil[],17,FALSE)+VLOOKUP(A242,BDContábil[],18,FALSE)),"")</f>
        <v>14320317.952269865</v>
      </c>
      <c r="AE242" s="8">
        <f>VLOOKUP(A242,BDContábil[],5,FALSE)</f>
        <v>1035925.8</v>
      </c>
      <c r="AF242" s="8">
        <f>-VLOOKUP(A242,BDContábil[],10,FALSE)</f>
        <v>3111309.69</v>
      </c>
      <c r="AG242" t="str">
        <f>'Demonstrativos a plotar'!A242</f>
        <v>CNEE</v>
      </c>
      <c r="AH242" s="38" t="str">
        <f>IF(OR(IF(Reclassificado,Indicadores[[#This Row],[Ranking Financeiro Ajustado]],Indicadores[[#This Row],[Rating IFF]])="",E242&lt;&gt;"Grande",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42" s="38" t="str">
        <f>IF(OR(Indicadores[[#This Row],[Ranking Financeiro Ajustado]]="",E242&lt;&gt;"Grande",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42" s="38" t="str">
        <f>RIGHT(Indicadores[[#This Row],[Ano Ranking Financeiro]],1)</f>
        <v>A</v>
      </c>
      <c r="AK242" s="39" t="str">
        <f>IF(Indicadores[[#This Row],[Div - At Reg/ Ebitda]]&lt;1,"A",IF(Indicadores[[#This Row],[Div - At Reg/ Ebitda]]&lt;2.5,"B",IF(Indicadores[[#This Row],[Div - At Reg/ Ebitda]]&lt;3.7,"C","D")))</f>
        <v>A</v>
      </c>
      <c r="AL242" s="39"/>
      <c r="AM242" s="39" t="s">
        <v>78</v>
      </c>
      <c r="AN242" s="39">
        <f>IFERROR(Indicadores[[#This Row],[EBIT Aj]]/(Indicadores[[#This Row],[DF Ajust]]+Indicadores[[#This Row],[Dívidas CP]]),"")</f>
        <v>3.4529792163477713</v>
      </c>
      <c r="AO242" s="39">
        <f t="shared" si="34"/>
        <v>5.0063301289259163</v>
      </c>
      <c r="AP242" s="39">
        <f t="shared" si="35"/>
        <v>20.042391052851311</v>
      </c>
      <c r="AQ242" s="39">
        <f>IFERROR((VLOOKUP(A242,BDContábil[],15,FALSE)-VLOOKUP(A242,BDContábil[],9,FALSE))/Indicadores[[#This Row],[EBITDA Utilizado]],"")</f>
        <v>0.1140669416668699</v>
      </c>
      <c r="AR242" s="39">
        <f>IFERROR(VLOOKUP(A242,BDContábil[],23,FALSE)/Indicadores[[#This Row],[EBITDA Utilizado]],"")</f>
        <v>0.10645167649262691</v>
      </c>
      <c r="AS242" s="39">
        <f>IFERROR((VLOOKUP(A242,BDContábil[],9,FALSE)+VLOOKUP(A242,BDContábil[],10,FALSE))/Indicadores[[#This Row],[EBITDA Utilizado]],"")</f>
        <v>9.7134931288110668E-2</v>
      </c>
      <c r="AT242" s="39">
        <f>Indicadores[[#This Row],[Dív Líqu/ Ebitda]]-Indicadores[[#This Row],[Ativos Reg/ Ebitda]]</f>
        <v>7.6152651742429911E-3</v>
      </c>
      <c r="AU242" s="39">
        <f>IFERROR(VLOOKUP(A242,BDNãoCont[],11,FALSE),"")</f>
        <v>3</v>
      </c>
      <c r="AV242" s="39">
        <f>IFERROR(AC242*IF(TipoEbitda="Normal",1,IF(TipoEbitda="Aj a Provisões",1-DifEditaAjProv,1-DifEditaAjProveOutros))/(VLOOKUP(A242,BDNãoCont[],14,FALSE)+VLOOKUP(A242,BDNãoCont[],15,FALSE)),"")</f>
        <v>1.5494418830082248</v>
      </c>
      <c r="AW242" s="39">
        <f>IFERROR(Indicadores[[#This Row],[EBIT Aj]]/Indicadores[[#This Row],[Capital Investido]]*100,"")</f>
        <v>21.541447339750867</v>
      </c>
      <c r="AX242" s="51">
        <f>IF(Indicadores[[#This Row],[Patrimônio Líquido]]&lt;0,"",Indicadores[[#This Row],[Lucro Líquido]]/Indicadores[[#This Row],[Patrimônio Líquido]]*100)</f>
        <v>-3.3532421363665423</v>
      </c>
      <c r="AY242" s="51"/>
      <c r="AZ242" s="39" t="str">
        <f>IF(OR(Indicadores[[#This Row],[Rating Operacional]]="",E242&lt;&gt;"Grande",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242" s="39">
        <f>IFERROR(VLOOKUP(Indicadores[[#This Row],[Concatenado]],TabRankingEficiência[],13,FALSE),"")</f>
        <v>2.1832889977247758</v>
      </c>
      <c r="BB242" s="39">
        <f>IFERROR(VLOOKUP(Indicadores[[#This Row],[Concatenado]],TabRankingEficiência[],12,FALSE),"")</f>
        <v>0.955003377516494</v>
      </c>
      <c r="BC242" s="39">
        <f>IFERROR(VLOOKUP(Indicadores[[#This Row],[Concatenado]],TabRankingEficiência[],11,FALSE),"")</f>
        <v>1.90838720418341</v>
      </c>
    </row>
    <row r="243" spans="1:55" ht="15" hidden="1" x14ac:dyDescent="0.25">
      <c r="A243" t="str">
        <f t="shared" si="27"/>
        <v>CNEE2014</v>
      </c>
      <c r="B243">
        <f>'Demonstrativos a plotar'!B243</f>
        <v>2014</v>
      </c>
      <c r="C243" s="38" t="str">
        <f t="shared" si="28"/>
        <v>A</v>
      </c>
      <c r="D243" s="38" t="str">
        <f>IFERROR(VLOOKUP(Indicadores[[#This Row],[Concatenado]],TabRankingEficiência[],IF(TipoEbitda="Normal",14,IF(TipoEbitda="Recorrente",15,16)),FALSE),"")</f>
        <v>C</v>
      </c>
      <c r="E243" t="str">
        <f>IF(OR(Tamanho="Todas",VLOOKUP(AG243,Empresas[], 4,FALSE)="Mais de 200m"), "Grande","")</f>
        <v>Grande</v>
      </c>
      <c r="F243" s="71" t="b">
        <f>IF(VLOOKUP(AG243,Empresas[], 6,FALSE), TRUE,FALSE)</f>
        <v>0</v>
      </c>
      <c r="G243" t="b">
        <f>IF(VLOOKUP(AG243,Empresas[], 5,FALSE), TRUE,FALSE)</f>
        <v>0</v>
      </c>
      <c r="H243" s="71" t="b">
        <f>IF(VLOOKUP(AG243,Empresas[],7,FALSE), TRUE,FALSE)</f>
        <v>0</v>
      </c>
      <c r="I243" s="9">
        <f t="shared" si="29"/>
        <v>1</v>
      </c>
      <c r="J243" s="1">
        <f t="shared" si="30"/>
        <v>1</v>
      </c>
      <c r="K243" s="1">
        <f t="shared" si="31"/>
        <v>0</v>
      </c>
      <c r="L243" s="1">
        <f t="shared" si="32"/>
        <v>0</v>
      </c>
      <c r="M243" s="8">
        <f>IFERROR(VLOOKUP(A243,BDNãoCont[],18,FALSE),"")</f>
        <v>72618809.564962223</v>
      </c>
      <c r="N243" s="7">
        <f>IFERROR(VLOOKUP(A243,BDNãoCont[],13),"")</f>
        <v>0.10315746632648146</v>
      </c>
      <c r="O243" s="84">
        <f>IFERROR(VLOOKUP(A243,BDContábil[],21,FALSE),"")</f>
        <v>19114308.359999955</v>
      </c>
      <c r="P243" s="84">
        <f>IFERROR(-VLOOKUP(A243,BDContábil[],11,FALSE),"")</f>
        <v>29078147.25</v>
      </c>
      <c r="Q243" s="84">
        <f>IFERROR(VLOOKUP(A243,BDNãoCont[],3,FALSE),"")</f>
        <v>36914706.417870209</v>
      </c>
      <c r="R243" s="84">
        <f>VLOOKUP(A243,BDContábil[],15,FALSE)-VLOOKUP(A243,BDContábil[],9,FALSE)</f>
        <v>-42287194.440000005</v>
      </c>
      <c r="S243" s="84">
        <f>VLOOKUP(A243,BDContábil[],23,FALSE)</f>
        <v>10126549.880000001</v>
      </c>
      <c r="T243" s="84">
        <f>VLOOKUP(A243,BDContábil[],16,FALSE)</f>
        <v>69698568.800000027</v>
      </c>
      <c r="U243" s="84">
        <f>IFERROR((1/VLOOKUP(Indicadores[[#This Row],[Concatenado]],TabRankingEficiência[],11,FALSE))*(Indicadores[[#This Row],[EBITDA Normal]]-VLOOKUP(A243,BDNãoCont[],14,FALSE)),"")</f>
        <v>7164943.6406493988</v>
      </c>
      <c r="V243" s="84">
        <f>IFERROR(VLOOKUP(A243,BDNãoCont[],14,FALSE),"")</f>
        <v>7037195.5183435725</v>
      </c>
      <c r="W243" s="84">
        <f>IFERROR(Indicadores[[#This Row],[EBITDA Normal]]-Indicadores[[#This Row],[Depreciação Regulatória]],"")</f>
        <v>18275062.191656392</v>
      </c>
      <c r="X243" s="84">
        <f>IFERROR(Indicadores[[#This Row],[EBITDA AJ (com variações de mercado)]]-Indicadores[[#This Row],[Depreciação Regulatória]],"")</f>
        <v>6993038.6792017808</v>
      </c>
      <c r="Y243" s="84">
        <f>IFERROR(Indicadores[[#This Row],[EBITDA Recorrente]]-Indicadores[[#This Row],[Depreciação Regulatória]],"")</f>
        <v>13105495.498709589</v>
      </c>
      <c r="Z243" s="8">
        <f>VLOOKUP(A243,BDContábil[],8,FALSE)</f>
        <v>25312257.709999964</v>
      </c>
      <c r="AA243" s="8">
        <f>IFERROR((VLOOKUP(A243,TabRankingEficiência[],12,FALSE)*VLOOKUP(A243,BDNãoCont[],15,FALSE))+VLOOKUP(A243,BDNãoCont[],14,FALSE),"")</f>
        <v>14030234.197545353</v>
      </c>
      <c r="AB243" s="8">
        <f>IFERROR((VLOOKUP(A243,TabRankingEficiência[],13,FALSE)*VLOOKUP(A243,BDNãoCont[],15,FALSE))+VLOOKUP(A243,BDNãoCont[],14,FALSE),"")</f>
        <v>20142691.017053161</v>
      </c>
      <c r="AC243" s="8">
        <f t="shared" si="33"/>
        <v>20142691.017053161</v>
      </c>
      <c r="AD243" s="8">
        <f>IFERROR(AC243-IFERROR(VLOOKUP(A243,BDNãoCont[],14,FALSE),VLOOKUP(A243,BDContábil[],17,FALSE)+VLOOKUP(A243,BDContábil[],18,FALSE)),"")</f>
        <v>13105495.498709589</v>
      </c>
      <c r="AE243" s="8">
        <f>VLOOKUP(A243,BDContábil[],5,FALSE)</f>
        <v>40923.149999999994</v>
      </c>
      <c r="AF243" s="8">
        <f>-VLOOKUP(A243,BDContábil[],10,FALSE)</f>
        <v>77693.78</v>
      </c>
      <c r="AG243" t="str">
        <f>'Demonstrativos a plotar'!A243</f>
        <v>CNEE</v>
      </c>
      <c r="AH243" s="38" t="str">
        <f>IF(OR(IF(Reclassificado,Indicadores[[#This Row],[Ranking Financeiro Ajustado]],Indicadores[[#This Row],[Rating IFF]])="",E243&lt;&gt;"Grande",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243" s="38" t="str">
        <f>IF(OR(Indicadores[[#This Row],[Ranking Financeiro Ajustado]]="",E243&lt;&gt;"Grande",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243" s="38" t="str">
        <f>RIGHT(Indicadores[[#This Row],[Ano Ranking Financeiro]],1)</f>
        <v>A</v>
      </c>
      <c r="AK243" s="39" t="str">
        <f>IF(Indicadores[[#This Row],[Div - At Reg/ Ebitda]]&lt;1,"A",IF(Indicadores[[#This Row],[Div - At Reg/ Ebitda]]&lt;2.5,"B",IF(Indicadores[[#This Row],[Div - At Reg/ Ebitda]]&lt;3.7,"C","D")))</f>
        <v>A</v>
      </c>
      <c r="AL243" s="39"/>
      <c r="AM243" s="39" t="s">
        <v>78</v>
      </c>
      <c r="AN243" s="39">
        <f>IFERROR(Indicadores[[#This Row],[EBIT Aj]]/(Indicadores[[#This Row],[DF Ajust]]+Indicadores[[#This Row],[Dívidas CP]]),"")</f>
        <v>110.48587666793931</v>
      </c>
      <c r="AO243" s="39">
        <f t="shared" si="34"/>
        <v>169.81295180252229</v>
      </c>
      <c r="AP243" s="39">
        <f t="shared" si="35"/>
        <v>492.20773613598084</v>
      </c>
      <c r="AQ243" s="39">
        <f>IFERROR((VLOOKUP(A243,BDContábil[],15,FALSE)-VLOOKUP(A243,BDContábil[],9,FALSE))/Indicadores[[#This Row],[EBITDA Utilizado]],"")</f>
        <v>-2.0993815773770699</v>
      </c>
      <c r="AR243" s="39">
        <f>IFERROR(VLOOKUP(A243,BDContábil[],23,FALSE)/Indicadores[[#This Row],[EBITDA Utilizado]],"")</f>
        <v>0.50274066515872595</v>
      </c>
      <c r="AS243" s="39">
        <f>IFERROR((VLOOKUP(A243,BDContábil[],9,FALSE)+VLOOKUP(A243,BDContábil[],10,FALSE))/Indicadores[[#This Row],[EBITDA Utilizado]],"")</f>
        <v>2.7341175493073222</v>
      </c>
      <c r="AT243" s="39">
        <f>Indicadores[[#This Row],[Dív Líqu/ Ebitda]]-Indicadores[[#This Row],[Ativos Reg/ Ebitda]]</f>
        <v>-2.6021222425357959</v>
      </c>
      <c r="AU243" s="39">
        <f>IFERROR(VLOOKUP(A243,BDNãoCont[],11,FALSE),"")</f>
        <v>3</v>
      </c>
      <c r="AV243" s="39">
        <f>IFERROR(AC243*IF(TipoEbitda="Normal",1,IF(TipoEbitda="Aj a Provisões",1-DifEditaAjProv,1-DifEditaAjProveOutros))/(VLOOKUP(A243,BDNãoCont[],14,FALSE)+VLOOKUP(A243,BDNãoCont[],15,FALSE)),"")</f>
        <v>1.3760786504286717</v>
      </c>
      <c r="AW243" s="39">
        <f>IFERROR(Indicadores[[#This Row],[EBIT Aj]]/Indicadores[[#This Row],[Capital Investido]]*100,"")</f>
        <v>18.046970994458228</v>
      </c>
      <c r="AX243" s="51">
        <f>IF(Indicadores[[#This Row],[Patrimônio Líquido]]&lt;0,"",Indicadores[[#This Row],[Lucro Líquido]]/Indicadores[[#This Row],[Patrimônio Líquido]]*100)</f>
        <v>27.4242479997666</v>
      </c>
      <c r="AY243" s="51"/>
      <c r="AZ243" s="39" t="str">
        <f>IF(OR(Indicadores[[#This Row],[Rating Operacional]]="",E243&lt;&gt;"Grande",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243" s="39">
        <f>IFERROR(VLOOKUP(Indicadores[[#This Row],[Concatenado]],TabRankingEficiência[],13,FALSE),"")</f>
        <v>1.8291135499400706</v>
      </c>
      <c r="BB243" s="39">
        <f>IFERROR(VLOOKUP(Indicadores[[#This Row],[Concatenado]],TabRankingEficiência[],12,FALSE),"")</f>
        <v>0.97600749278365295</v>
      </c>
      <c r="BC243" s="39">
        <f>IFERROR(VLOOKUP(Indicadores[[#This Row],[Concatenado]],TabRankingEficiência[],11,FALSE),"")</f>
        <v>2.5506219041242901</v>
      </c>
    </row>
    <row r="244" spans="1:55" ht="15" hidden="1" x14ac:dyDescent="0.25">
      <c r="A244" t="str">
        <f t="shared" si="27"/>
        <v>CNEE2015</v>
      </c>
      <c r="B244">
        <f>'Demonstrativos a plotar'!B244</f>
        <v>2015</v>
      </c>
      <c r="C244" s="38" t="str">
        <f t="shared" si="28"/>
        <v>A</v>
      </c>
      <c r="D244" s="38" t="str">
        <f>IFERROR(VLOOKUP(Indicadores[[#This Row],[Concatenado]],TabRankingEficiência[],IF(TipoEbitda="Normal",14,IF(TipoEbitda="Recorrente",15,16)),FALSE),"")</f>
        <v>D</v>
      </c>
      <c r="E244" t="str">
        <f>IF(OR(Tamanho="Todas",VLOOKUP(AG244,Empresas[], 4,FALSE)="Mais de 200m"), "Grande","")</f>
        <v>Grande</v>
      </c>
      <c r="F244" s="71" t="b">
        <f>IF(VLOOKUP(AG244,Empresas[], 6,FALSE), TRUE,FALSE)</f>
        <v>0</v>
      </c>
      <c r="G244" t="b">
        <f>IF(VLOOKUP(AG244,Empresas[], 5,FALSE), TRUE,FALSE)</f>
        <v>0</v>
      </c>
      <c r="H244" s="71" t="b">
        <f>IF(VLOOKUP(AG244,Empresas[],7,FALSE), TRUE,FALSE)</f>
        <v>0</v>
      </c>
      <c r="I244" s="9">
        <f t="shared" si="29"/>
        <v>1</v>
      </c>
      <c r="J244" s="1">
        <f t="shared" si="30"/>
        <v>1</v>
      </c>
      <c r="K244" s="1">
        <f t="shared" si="31"/>
        <v>0</v>
      </c>
      <c r="L244" s="1">
        <f t="shared" si="32"/>
        <v>1</v>
      </c>
      <c r="M244" s="8">
        <f>IFERROR(VLOOKUP(A244,BDNãoCont[],18,FALSE),"")</f>
        <v>77130280.282840356</v>
      </c>
      <c r="N244" s="7">
        <f>IFERROR(VLOOKUP(A244,BDNãoCont[],13),"")</f>
        <v>0.10315746632648146</v>
      </c>
      <c r="O244" s="84">
        <f>IFERROR(VLOOKUP(A244,BDContábil[],21,FALSE),"")</f>
        <v>18377140.929999921</v>
      </c>
      <c r="P244" s="84">
        <f>IFERROR(-VLOOKUP(A244,BDContábil[],11,FALSE),"")</f>
        <v>27506358.829999998</v>
      </c>
      <c r="Q244" s="84">
        <f>IFERROR(VLOOKUP(A244,BDNãoCont[],3,FALSE),"")</f>
        <v>39208046.367409162</v>
      </c>
      <c r="R244" s="84">
        <f>VLOOKUP(A244,BDContábil[],15,FALSE)-VLOOKUP(A244,BDContábil[],9,FALSE)</f>
        <v>-16631913.070000008</v>
      </c>
      <c r="S244" s="84">
        <f>VLOOKUP(A244,BDContábil[],23,FALSE)</f>
        <v>18501056.870000001</v>
      </c>
      <c r="T244" s="84">
        <f>VLOOKUP(A244,BDContábil[],16,FALSE)</f>
        <v>73159087.770000055</v>
      </c>
      <c r="U244" s="84">
        <f>IFERROR((1/VLOOKUP(Indicadores[[#This Row],[Concatenado]],TabRankingEficiência[],11,FALSE))*(Indicadores[[#This Row],[EBITDA Normal]]-VLOOKUP(A244,BDNãoCont[],14,FALSE)),"")</f>
        <v>7610068.4488232899</v>
      </c>
      <c r="V244" s="84">
        <f>IFERROR(VLOOKUP(A244,BDNãoCont[],14,FALSE),"")</f>
        <v>7474383.9232098013</v>
      </c>
      <c r="W244" s="84">
        <f>IFERROR(Indicadores[[#This Row],[EBITDA Normal]]-Indicadores[[#This Row],[Depreciação Regulatória]],"")</f>
        <v>20758829.166790131</v>
      </c>
      <c r="X244" s="84">
        <f>IFERROR(Indicadores[[#This Row],[EBITDA AJ (com variações de mercado)]]-Indicadores[[#This Row],[Depreciação Regulatória]],"")</f>
        <v>-4589067.9294750765</v>
      </c>
      <c r="Y244" s="84">
        <f>IFERROR(Indicadores[[#This Row],[EBITDA Recorrente]]-Indicadores[[#This Row],[Depreciação Regulatória]],"")</f>
        <v>16713780.81237027</v>
      </c>
      <c r="Z244" s="8">
        <f>VLOOKUP(A244,BDContábil[],8,FALSE)</f>
        <v>28233213.089999933</v>
      </c>
      <c r="AA244" s="8">
        <f>IFERROR((VLOOKUP(A244,TabRankingEficiência[],12,FALSE)*VLOOKUP(A244,BDNãoCont[],15,FALSE))+VLOOKUP(A244,BDNãoCont[],14,FALSE),"")</f>
        <v>2885315.9937347248</v>
      </c>
      <c r="AB244" s="8">
        <f>IFERROR((VLOOKUP(A244,TabRankingEficiência[],13,FALSE)*VLOOKUP(A244,BDNãoCont[],15,FALSE))+VLOOKUP(A244,BDNãoCont[],14,FALSE),"")</f>
        <v>24188164.735580072</v>
      </c>
      <c r="AC244" s="8">
        <f t="shared" si="33"/>
        <v>24188164.735580072</v>
      </c>
      <c r="AD244" s="8">
        <f>IFERROR(AC244-IFERROR(VLOOKUP(A244,BDNãoCont[],14,FALSE),VLOOKUP(A244,BDContábil[],17,FALSE)+VLOOKUP(A244,BDContábil[],18,FALSE)),"")</f>
        <v>16713780.81237027</v>
      </c>
      <c r="AE244" s="8">
        <f>VLOOKUP(A244,BDContábil[],5,FALSE)</f>
        <v>-63381.479999999981</v>
      </c>
      <c r="AF244" s="8">
        <f>-VLOOKUP(A244,BDContábil[],10,FALSE)</f>
        <v>12816904.91</v>
      </c>
      <c r="AG244" t="str">
        <f>'Demonstrativos a plotar'!A244</f>
        <v>CNEE</v>
      </c>
      <c r="AH244" s="38" t="str">
        <f>IF(OR(IF(Reclassificado,Indicadores[[#This Row],[Ranking Financeiro Ajustado]],Indicadores[[#This Row],[Rating IFF]])="",E244&lt;&gt;"Grande",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244" s="38" t="str">
        <f>IF(OR(Indicadores[[#This Row],[Ranking Financeiro Ajustado]]="",E244&lt;&gt;"Grande",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244" s="38" t="str">
        <f>RIGHT(Indicadores[[#This Row],[Ano Ranking Financeiro]],1)</f>
        <v>A</v>
      </c>
      <c r="AK244" s="39" t="str">
        <f>IF(Indicadores[[#This Row],[Div - At Reg/ Ebitda]]&lt;1,"A",IF(Indicadores[[#This Row],[Div - At Reg/ Ebitda]]&lt;2.5,"B",IF(Indicadores[[#This Row],[Div - At Reg/ Ebitda]]&lt;3.7,"C","D")))</f>
        <v>A</v>
      </c>
      <c r="AL244" s="39"/>
      <c r="AM244" s="39" t="s">
        <v>78</v>
      </c>
      <c r="AN244" s="39">
        <f>IFERROR(Indicadores[[#This Row],[EBIT Aj]]/(Indicadores[[#This Row],[DF Ajust]]+Indicadores[[#This Row],[Dívidas CP]]),"")</f>
        <v>1.3105226100149385</v>
      </c>
      <c r="AO244" s="39">
        <f t="shared" si="34"/>
        <v>1.8965868427137922</v>
      </c>
      <c r="AP244" s="39">
        <f t="shared" si="35"/>
        <v>-381.62827273172036</v>
      </c>
      <c r="AQ244" s="39">
        <f>IFERROR((VLOOKUP(A244,BDContábil[],15,FALSE)-VLOOKUP(A244,BDContábil[],9,FALSE))/Indicadores[[#This Row],[EBITDA Utilizado]],"")</f>
        <v>-0.68760541578150236</v>
      </c>
      <c r="AR244" s="39">
        <f>IFERROR(VLOOKUP(A244,BDContábil[],23,FALSE)/Indicadores[[#This Row],[EBITDA Utilizado]],"")</f>
        <v>0.76488055510823838</v>
      </c>
      <c r="AS244" s="39">
        <f>IFERROR((VLOOKUP(A244,BDContábil[],9,FALSE)+VLOOKUP(A244,BDContábil[],10,FALSE))/Indicadores[[#This Row],[EBITDA Utilizado]],"")</f>
        <v>1.170246435371864</v>
      </c>
      <c r="AT244" s="39">
        <f>Indicadores[[#This Row],[Dív Líqu/ Ebitda]]-Indicadores[[#This Row],[Ativos Reg/ Ebitda]]</f>
        <v>-1.4524859708897409</v>
      </c>
      <c r="AU244" s="39">
        <f>IFERROR(VLOOKUP(A244,BDNãoCont[],11,FALSE),"")</f>
        <v>3</v>
      </c>
      <c r="AV244" s="39">
        <f>IFERROR(AC244*IF(TipoEbitda="Normal",1,IF(TipoEbitda="Aj a Provisões",1-DifEditaAjProv,1-DifEditaAjProveOutros))/(VLOOKUP(A244,BDNãoCont[],14,FALSE)+VLOOKUP(A244,BDNãoCont[],15,FALSE)),"")</f>
        <v>1.5557968919667431</v>
      </c>
      <c r="AW244" s="39">
        <f>IFERROR(Indicadores[[#This Row],[EBIT Aj]]/Indicadores[[#This Row],[Capital Investido]]*100,"")</f>
        <v>21.669545023147915</v>
      </c>
      <c r="AX244" s="51">
        <f>IF(Indicadores[[#This Row],[Patrimônio Líquido]]&lt;0,"",Indicadores[[#This Row],[Lucro Líquido]]/Indicadores[[#This Row],[Patrimônio Líquido]]*100)</f>
        <v>25.119423287199233</v>
      </c>
      <c r="AY244" s="51"/>
      <c r="AZ244" s="39" t="str">
        <f>IF(OR(Indicadores[[#This Row],[Rating Operacional]]="",E244&lt;&gt;"Grande",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244" s="39">
        <f>IFERROR(VLOOKUP(Indicadores[[#This Row],[Concatenado]],TabRankingEficiência[],13,FALSE),"")</f>
        <v>2.1962720744133475</v>
      </c>
      <c r="BB244" s="39">
        <f>IFERROR(VLOOKUP(Indicadores[[#This Row],[Concatenado]],TabRankingEficiência[],12,FALSE),"")</f>
        <v>-0.60302584162360184</v>
      </c>
      <c r="BC244" s="39">
        <f>IFERROR(VLOOKUP(Indicadores[[#This Row],[Concatenado]],TabRankingEficiência[],11,FALSE),"")</f>
        <v>2.72781109741529</v>
      </c>
    </row>
    <row r="245" spans="1:55" ht="15" hidden="1" x14ac:dyDescent="0.25">
      <c r="A245" t="str">
        <f t="shared" si="27"/>
        <v>COELCE2007</v>
      </c>
      <c r="B245">
        <f>'Demonstrativos a plotar'!B245</f>
        <v>2007</v>
      </c>
      <c r="C245" s="38" t="str">
        <f t="shared" si="28"/>
        <v>B</v>
      </c>
      <c r="D245" s="38" t="str">
        <f>IFERROR(VLOOKUP(Indicadores[[#This Row],[Concatenado]],TabRankingEficiência[],IF(TipoEbitda="Normal",14,IF(TipoEbitda="Recorrente",15,16)),FALSE),"")</f>
        <v>B</v>
      </c>
      <c r="E245" t="str">
        <f>IF(OR(Tamanho="Todas",VLOOKUP(AG245,Empresas[], 4,FALSE)="Mais de 200m"), "Grande","")</f>
        <v>Grande</v>
      </c>
      <c r="F245" s="71" t="b">
        <f>IF(VLOOKUP(AG245,Empresas[], 6,FALSE), TRUE,FALSE)</f>
        <v>0</v>
      </c>
      <c r="G245" t="b">
        <f>IF(VLOOKUP(AG245,Empresas[], 5,FALSE), TRUE,FALSE)</f>
        <v>0</v>
      </c>
      <c r="H245" s="71" t="b">
        <f>IF(VLOOKUP(AG245,Empresas[],7,FALSE), TRUE,FALSE)</f>
        <v>0</v>
      </c>
      <c r="I245" s="9">
        <f t="shared" si="29"/>
        <v>0</v>
      </c>
      <c r="J245" s="1">
        <f t="shared" si="30"/>
        <v>1</v>
      </c>
      <c r="K245" s="1">
        <f t="shared" si="31"/>
        <v>0</v>
      </c>
      <c r="L245" s="1">
        <f t="shared" si="32"/>
        <v>0</v>
      </c>
      <c r="M245" s="8">
        <f>IFERROR(VLOOKUP(A245,BDNãoCont[],18,FALSE),"")</f>
        <v>1506649671.0913107</v>
      </c>
      <c r="N245" s="7">
        <f>IFERROR(VLOOKUP(A245,BDNãoCont[],13),"")</f>
        <v>0.15075757575588805</v>
      </c>
      <c r="O245" s="84">
        <f>IFERROR(VLOOKUP(A245,BDContábil[],21,FALSE),"")</f>
        <v>244751253.53999975</v>
      </c>
      <c r="P245" s="84">
        <f>IFERROR(-VLOOKUP(A245,BDContábil[],11,FALSE),"")</f>
        <v>285089554.62</v>
      </c>
      <c r="Q245" s="84">
        <f>IFERROR(VLOOKUP(A245,BDNãoCont[],3,FALSE),"")</f>
        <v>297803749.21931016</v>
      </c>
      <c r="R245" s="84">
        <f>VLOOKUP(A245,BDContábil[],15,FALSE)-VLOOKUP(A245,BDContábil[],9,FALSE)</f>
        <v>553376941.14999998</v>
      </c>
      <c r="S245" s="84">
        <f>VLOOKUP(A245,BDContábil[],23,FALSE)</f>
        <v>159558057.40999997</v>
      </c>
      <c r="T245" s="84">
        <f>VLOOKUP(A245,BDContábil[],16,FALSE)</f>
        <v>850449400.37000012</v>
      </c>
      <c r="U245" s="84">
        <f>IFERROR((1/VLOOKUP(Indicadores[[#This Row],[Concatenado]],TabRankingEficiência[],11,FALSE))*(Indicadores[[#This Row],[EBITDA Normal]]-VLOOKUP(A245,BDNãoCont[],14,FALSE)),"")</f>
        <v>214738902.71026111</v>
      </c>
      <c r="V245" s="84">
        <f>IFERROR(VLOOKUP(A245,BDNãoCont[],14,FALSE),"")</f>
        <v>132503792.8896018</v>
      </c>
      <c r="W245" s="84">
        <f>IFERROR(Indicadores[[#This Row],[EBITDA Normal]]-Indicadores[[#This Row],[Depreciação Regulatória]],"")</f>
        <v>326904865.38039792</v>
      </c>
      <c r="X245" s="84">
        <f>IFERROR(Indicadores[[#This Row],[EBITDA AJ (com variações de mercado)]]-Indicadores[[#This Row],[Depreciação Regulatória]],"")</f>
        <v>310529079.61165476</v>
      </c>
      <c r="Y245" s="84">
        <f>IFERROR(Indicadores[[#This Row],[EBITDA Recorrente]]-Indicadores[[#This Row],[Depreciação Regulatória]],"")</f>
        <v>250892056.89646044</v>
      </c>
      <c r="Z245" s="8">
        <f>VLOOKUP(A245,BDContábil[],8,FALSE)</f>
        <v>459408658.26999968</v>
      </c>
      <c r="AA245" s="8">
        <f>IFERROR((VLOOKUP(A245,TabRankingEficiência[],12,FALSE)*VLOOKUP(A245,BDNãoCont[],15,FALSE))+VLOOKUP(A245,BDNãoCont[],14,FALSE),"")</f>
        <v>443032872.50125659</v>
      </c>
      <c r="AB245" s="8">
        <f>IFERROR((VLOOKUP(A245,TabRankingEficiência[],13,FALSE)*VLOOKUP(A245,BDNãoCont[],15,FALSE))+VLOOKUP(A245,BDNãoCont[],14,FALSE),"")</f>
        <v>383395849.78606224</v>
      </c>
      <c r="AC245" s="8">
        <f t="shared" si="33"/>
        <v>383395849.78606224</v>
      </c>
      <c r="AD245" s="8">
        <f>IFERROR(AC245-IFERROR(VLOOKUP(A245,BDNãoCont[],14,FALSE),VLOOKUP(A245,BDContábil[],17,FALSE)+VLOOKUP(A245,BDContábil[],18,FALSE)),"")</f>
        <v>250892056.89646044</v>
      </c>
      <c r="AE245" s="8">
        <f>VLOOKUP(A245,BDContábil[],5,FALSE)</f>
        <v>44858986.25</v>
      </c>
      <c r="AF245" s="8">
        <f>-VLOOKUP(A245,BDContábil[],10,FALSE)</f>
        <v>211217009.26999998</v>
      </c>
      <c r="AG245" t="str">
        <f>'Demonstrativos a plotar'!A245</f>
        <v>COELCE</v>
      </c>
      <c r="AH245" s="38" t="str">
        <f>IF(OR(IF(Reclassificado,Indicadores[[#This Row],[Ranking Financeiro Ajustado]],Indicadores[[#This Row],[Rating IFF]])="",E245&lt;&gt;"Grande",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B</v>
      </c>
      <c r="AI245" s="38" t="str">
        <f>IF(OR(Indicadores[[#This Row],[Ranking Financeiro Ajustado]]="",E245&lt;&gt;"Grande", AND(Federais="Excluídas",Indicadores[[#This Row],[Federal]]), AND(Estaduais="Excluídas",Indicadores[[#This Row],[Estadual]])),"",Indicadores[[#This Row],[Ano]] &amp; " " &amp; Indicadores[[#This Row],[Ranking Financeiro Ajustado]])</f>
        <v>2007 B</v>
      </c>
      <c r="AJ245" s="38" t="str">
        <f>RIGHT(Indicadores[[#This Row],[Ano Ranking Financeiro]],1)</f>
        <v>B</v>
      </c>
      <c r="AK245" s="39" t="str">
        <f>IF(Indicadores[[#This Row],[Div - At Reg/ Ebitda]]&lt;1,"A",IF(Indicadores[[#This Row],[Div - At Reg/ Ebitda]]&lt;2.5,"B",IF(Indicadores[[#This Row],[Div - At Reg/ Ebitda]]&lt;3.7,"C","D")))</f>
        <v>B</v>
      </c>
      <c r="AL245" s="39"/>
      <c r="AM245" s="39" t="s">
        <v>79</v>
      </c>
      <c r="AN245" s="39">
        <f>IFERROR(Indicadores[[#This Row],[EBIT Aj]]/(Indicadores[[#This Row],[DF Ajust]]+Indicadores[[#This Row],[Dívidas CP]]),"")</f>
        <v>0.97975624926103366</v>
      </c>
      <c r="AO245" s="39">
        <f t="shared" si="34"/>
        <v>1.4971955844885834</v>
      </c>
      <c r="AP245" s="39">
        <f t="shared" si="35"/>
        <v>8.5466900132203101</v>
      </c>
      <c r="AQ245" s="39">
        <f>IFERROR((VLOOKUP(A245,BDContábil[],15,FALSE)-VLOOKUP(A245,BDContábil[],9,FALSE))/Indicadores[[#This Row],[EBITDA Utilizado]],"")</f>
        <v>1.4433566285571127</v>
      </c>
      <c r="AR245" s="39">
        <f>IFERROR(VLOOKUP(A245,BDContábil[],23,FALSE)/Indicadores[[#This Row],[EBITDA Utilizado]],"")</f>
        <v>0.41617053888046662</v>
      </c>
      <c r="AS245" s="39">
        <f>IFERROR((VLOOKUP(A245,BDContábil[],9,FALSE)+VLOOKUP(A245,BDContábil[],10,FALSE))/Indicadores[[#This Row],[EBITDA Utilizado]],"")</f>
        <v>-0.51866303915642697</v>
      </c>
      <c r="AT245" s="39">
        <f>Indicadores[[#This Row],[Dív Líqu/ Ebitda]]-Indicadores[[#This Row],[Ativos Reg/ Ebitda]]</f>
        <v>1.027186089676646</v>
      </c>
      <c r="AU245" s="39">
        <f>IFERROR(VLOOKUP(A245,BDNãoCont[],11,FALSE),"")</f>
        <v>2</v>
      </c>
      <c r="AV245" s="39">
        <f>IFERROR(AC245*IF(TipoEbitda="Normal",1,IF(TipoEbitda="Aj a Provisões",1-DifEditaAjProv,1-DifEditaAjProveOutros))/(VLOOKUP(A245,BDNãoCont[],14,FALSE)+VLOOKUP(A245,BDNãoCont[],15,FALSE)),"")</f>
        <v>1.071257358927618</v>
      </c>
      <c r="AW245" s="39">
        <f>IFERROR(Indicadores[[#This Row],[EBIT Aj]]/Indicadores[[#This Row],[Capital Investido]]*100,"")</f>
        <v>16.652315512386629</v>
      </c>
      <c r="AX245" s="51">
        <f>IF(Indicadores[[#This Row],[Patrimônio Líquido]]&lt;0,"",Indicadores[[#This Row],[Lucro Líquido]]/Indicadores[[#This Row],[Patrimônio Líquido]]*100)</f>
        <v>28.779049457089066</v>
      </c>
      <c r="AY245" s="51"/>
      <c r="AZ245" s="39" t="str">
        <f>IF(OR(Indicadores[[#This Row],[Rating Operacional]]="",E245&lt;&gt;"Grande", AND(Federais="Excluídas",Indicadores[[#This Row],[Federal]]), AND(Estaduais="Excluídas",Indicadores[[#This Row],[Estadual]])),"",Indicadores[[#This Row],[Ano]] &amp; " " &amp; Indicadores[[#This Row],[Rating Operacional]])</f>
        <v>2007 B</v>
      </c>
      <c r="BA245" s="39">
        <f>IFERROR(VLOOKUP(Indicadores[[#This Row],[Concatenado]],TabRankingEficiência[],13,FALSE),"")</f>
        <v>1.1683586612946413</v>
      </c>
      <c r="BB245" s="39">
        <f>IFERROR(VLOOKUP(Indicadores[[#This Row],[Concatenado]],TabRankingEficiência[],12,FALSE),"")</f>
        <v>1.44607742563112</v>
      </c>
      <c r="BC245" s="39">
        <f>IFERROR(VLOOKUP(Indicadores[[#This Row],[Concatenado]],TabRankingEficiência[],11,FALSE),"")</f>
        <v>1.5223364805094399</v>
      </c>
    </row>
    <row r="246" spans="1:55" ht="15" hidden="1" x14ac:dyDescent="0.25">
      <c r="A246" t="str">
        <f t="shared" si="27"/>
        <v>COELCE2008</v>
      </c>
      <c r="B246">
        <f>'Demonstrativos a plotar'!B246</f>
        <v>2008</v>
      </c>
      <c r="C246" s="38" t="str">
        <f t="shared" si="28"/>
        <v>B</v>
      </c>
      <c r="D246" s="38" t="str">
        <f>IFERROR(VLOOKUP(Indicadores[[#This Row],[Concatenado]],TabRankingEficiência[],IF(TipoEbitda="Normal",14,IF(TipoEbitda="Recorrente",15,16)),FALSE),"")</f>
        <v>B</v>
      </c>
      <c r="E246" t="str">
        <f>IF(OR(Tamanho="Todas",VLOOKUP(AG246,Empresas[], 4,FALSE)="Mais de 200m"), "Grande","")</f>
        <v>Grande</v>
      </c>
      <c r="F246" s="71" t="b">
        <f>IF(VLOOKUP(AG246,Empresas[], 6,FALSE), TRUE,FALSE)</f>
        <v>0</v>
      </c>
      <c r="G246" t="b">
        <f>IF(VLOOKUP(AG246,Empresas[], 5,FALSE), TRUE,FALSE)</f>
        <v>0</v>
      </c>
      <c r="H246" s="71" t="b">
        <f>IF(VLOOKUP(AG246,Empresas[],7,FALSE), TRUE,FALSE)</f>
        <v>0</v>
      </c>
      <c r="I246" s="9">
        <f t="shared" si="29"/>
        <v>0</v>
      </c>
      <c r="J246" s="1">
        <f t="shared" si="30"/>
        <v>1</v>
      </c>
      <c r="K246" s="1">
        <f t="shared" si="31"/>
        <v>0</v>
      </c>
      <c r="L246" s="1">
        <f t="shared" si="32"/>
        <v>0</v>
      </c>
      <c r="M246" s="8">
        <f>IFERROR(VLOOKUP(A246,BDNãoCont[],18,FALSE),"")</f>
        <v>1710614723.1288054</v>
      </c>
      <c r="N246" s="7">
        <f>IFERROR(VLOOKUP(A246,BDNãoCont[],13),"")</f>
        <v>0.15075757575783133</v>
      </c>
      <c r="O246" s="84">
        <f>IFERROR(VLOOKUP(A246,BDContábil[],21,FALSE),"")</f>
        <v>338523522.9999997</v>
      </c>
      <c r="P246" s="84">
        <f>IFERROR(-VLOOKUP(A246,BDContábil[],11,FALSE),"")</f>
        <v>300124696.62000006</v>
      </c>
      <c r="Q246" s="84">
        <f>IFERROR(VLOOKUP(A246,BDNãoCont[],3,FALSE),"")</f>
        <v>339559960.80218798</v>
      </c>
      <c r="R246" s="84">
        <f>VLOOKUP(A246,BDContábil[],15,FALSE)-VLOOKUP(A246,BDContábil[],9,FALSE)</f>
        <v>826309461.05999994</v>
      </c>
      <c r="S246" s="84">
        <f>VLOOKUP(A246,BDContábil[],23,FALSE)</f>
        <v>174753386.12</v>
      </c>
      <c r="T246" s="84">
        <f>VLOOKUP(A246,BDContábil[],16,FALSE)</f>
        <v>917101984.12999952</v>
      </c>
      <c r="U246" s="84">
        <f>IFERROR((1/VLOOKUP(Indicadores[[#This Row],[Concatenado]],TabRankingEficiência[],11,FALSE))*(Indicadores[[#This Row],[EBITDA Normal]]-VLOOKUP(A246,BDNãoCont[],14,FALSE)),"")</f>
        <v>243868250.58850402</v>
      </c>
      <c r="V246" s="84">
        <f>IFERROR(VLOOKUP(A246,BDNãoCont[],14,FALSE),"")</f>
        <v>137963093.1225554</v>
      </c>
      <c r="W246" s="84">
        <f>IFERROR(Indicadores[[#This Row],[EBITDA Normal]]-Indicadores[[#This Row],[Depreciação Regulatória]],"")</f>
        <v>416701762.97744429</v>
      </c>
      <c r="X246" s="84">
        <f>IFERROR(Indicadores[[#This Row],[EBITDA AJ (com variações de mercado)]]-Indicadores[[#This Row],[Depreciação Regulatória]],"")</f>
        <v>339442371.85453832</v>
      </c>
      <c r="Y246" s="84">
        <f>IFERROR(Indicadores[[#This Row],[EBITDA Recorrente]]-Indicadores[[#This Row],[Depreciação Regulatória]],"")</f>
        <v>306141654.08910036</v>
      </c>
      <c r="Z246" s="8">
        <f>VLOOKUP(A246,BDContábil[],8,FALSE)</f>
        <v>554664856.09999967</v>
      </c>
      <c r="AA246" s="8">
        <f>IFERROR((VLOOKUP(A246,TabRankingEficiência[],12,FALSE)*VLOOKUP(A246,BDNãoCont[],15,FALSE))+VLOOKUP(A246,BDNãoCont[],14,FALSE),"")</f>
        <v>477405464.9770937</v>
      </c>
      <c r="AB246" s="8">
        <f>IFERROR((VLOOKUP(A246,TabRankingEficiência[],13,FALSE)*VLOOKUP(A246,BDNãoCont[],15,FALSE))+VLOOKUP(A246,BDNãoCont[],14,FALSE),"")</f>
        <v>444104747.21165574</v>
      </c>
      <c r="AC246" s="8">
        <f t="shared" si="33"/>
        <v>444104747.21165574</v>
      </c>
      <c r="AD246" s="8">
        <f>IFERROR(AC246-IFERROR(VLOOKUP(A246,BDNãoCont[],14,FALSE),VLOOKUP(A246,BDContábil[],17,FALSE)+VLOOKUP(A246,BDContábil[],18,FALSE)),"")</f>
        <v>306141654.08910036</v>
      </c>
      <c r="AE246" s="8">
        <f>VLOOKUP(A246,BDContábil[],5,FALSE)</f>
        <v>59052616.729999997</v>
      </c>
      <c r="AF246" s="8">
        <f>-VLOOKUP(A246,BDContábil[],10,FALSE)</f>
        <v>352203785.17999995</v>
      </c>
      <c r="AG246" t="str">
        <f>'Demonstrativos a plotar'!A246</f>
        <v>COELCE</v>
      </c>
      <c r="AH246" s="38" t="str">
        <f>IF(OR(IF(Reclassificado,Indicadores[[#This Row],[Ranking Financeiro Ajustado]],Indicadores[[#This Row],[Rating IFF]])="",E246&lt;&gt;"Grande",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246" s="38" t="str">
        <f>IF(OR(Indicadores[[#This Row],[Ranking Financeiro Ajustado]]="",E246&lt;&gt;"Grande",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246" s="38" t="str">
        <f>RIGHT(Indicadores[[#This Row],[Ano Ranking Financeiro]],1)</f>
        <v>B</v>
      </c>
      <c r="AK246" s="39" t="str">
        <f>IF(Indicadores[[#This Row],[Div - At Reg/ Ebitda]]&lt;1,"A",IF(Indicadores[[#This Row],[Div - At Reg/ Ebitda]]&lt;2.5,"B",IF(Indicadores[[#This Row],[Div - At Reg/ Ebitda]]&lt;3.7,"C","D")))</f>
        <v>B</v>
      </c>
      <c r="AL246" s="39"/>
      <c r="AM246" s="39" t="s">
        <v>79</v>
      </c>
      <c r="AN246" s="39">
        <f>IFERROR(Indicadores[[#This Row],[EBIT Aj]]/(Indicadores[[#This Row],[DF Ajust]]+Indicadores[[#This Row],[Dívidas CP]]),"")</f>
        <v>0.74440580783006727</v>
      </c>
      <c r="AO246" s="39">
        <f t="shared" si="34"/>
        <v>1.0798731524885645</v>
      </c>
      <c r="AP246" s="39">
        <f t="shared" si="35"/>
        <v>7.5204922627254378</v>
      </c>
      <c r="AQ246" s="39">
        <f>IFERROR((VLOOKUP(A246,BDContábil[],15,FALSE)-VLOOKUP(A246,BDContábil[],9,FALSE))/Indicadores[[#This Row],[EBITDA Utilizado]],"")</f>
        <v>1.8606183929535647</v>
      </c>
      <c r="AR246" s="39">
        <f>IFERROR(VLOOKUP(A246,BDContábil[],23,FALSE)/Indicadores[[#This Row],[EBITDA Utilizado]],"")</f>
        <v>0.39349587505470718</v>
      </c>
      <c r="AS246" s="39">
        <f>IFERROR((VLOOKUP(A246,BDContábil[],9,FALSE)+VLOOKUP(A246,BDContábil[],10,FALSE))/Indicadores[[#This Row],[EBITDA Utilizado]],"")</f>
        <v>-0.75740117166478216</v>
      </c>
      <c r="AT246" s="39">
        <f>Indicadores[[#This Row],[Dív Líqu/ Ebitda]]-Indicadores[[#This Row],[Ativos Reg/ Ebitda]]</f>
        <v>1.4671225178988574</v>
      </c>
      <c r="AU246" s="39">
        <f>IFERROR(VLOOKUP(A246,BDNãoCont[],11,FALSE),"")</f>
        <v>2</v>
      </c>
      <c r="AV246" s="39">
        <f>IFERROR(AC246*IF(TipoEbitda="Normal",1,IF(TipoEbitda="Aj a Provisões",1-DifEditaAjProv,1-DifEditaAjProveOutros))/(VLOOKUP(A246,BDNãoCont[],14,FALSE)+VLOOKUP(A246,BDNãoCont[],15,FALSE)),"")</f>
        <v>1.1284787087579073</v>
      </c>
      <c r="AW246" s="39">
        <f>IFERROR(Indicadores[[#This Row],[EBIT Aj]]/Indicadores[[#This Row],[Capital Investido]]*100,"")</f>
        <v>17.896587112798315</v>
      </c>
      <c r="AX246" s="51">
        <f>IF(Indicadores[[#This Row],[Patrimônio Líquido]]&lt;0,"",Indicadores[[#This Row],[Lucro Líquido]]/Indicadores[[#This Row],[Patrimônio Líquido]]*100)</f>
        <v>36.912309520422312</v>
      </c>
      <c r="AY246" s="51"/>
      <c r="AZ246" s="39" t="str">
        <f>IF(OR(Indicadores[[#This Row],[Rating Operacional]]="",E246&lt;&gt;"Grande",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46" s="39">
        <f>IFERROR(VLOOKUP(Indicadores[[#This Row],[Concatenado]],TabRankingEficiência[],13,FALSE),"")</f>
        <v>1.2553567483401487</v>
      </c>
      <c r="BB246" s="39">
        <f>IFERROR(VLOOKUP(Indicadores[[#This Row],[Concatenado]],TabRankingEficiência[],12,FALSE),"")</f>
        <v>1.3919088320342099</v>
      </c>
      <c r="BC246" s="39">
        <f>IFERROR(VLOOKUP(Indicadores[[#This Row],[Concatenado]],TabRankingEficiência[],11,FALSE),"")</f>
        <v>1.7087167434541299</v>
      </c>
    </row>
    <row r="247" spans="1:55" ht="15" hidden="1" x14ac:dyDescent="0.25">
      <c r="A247" t="str">
        <f t="shared" si="27"/>
        <v>COELCE2009</v>
      </c>
      <c r="B247">
        <f>'Demonstrativos a plotar'!B247</f>
        <v>2009</v>
      </c>
      <c r="C247" s="38" t="str">
        <f t="shared" si="28"/>
        <v>A</v>
      </c>
      <c r="D247" s="38" t="str">
        <f>IFERROR(VLOOKUP(Indicadores[[#This Row],[Concatenado]],TabRankingEficiência[],IF(TipoEbitda="Normal",14,IF(TipoEbitda="Recorrente",15,16)),FALSE),"")</f>
        <v>B</v>
      </c>
      <c r="E247" t="str">
        <f>IF(OR(Tamanho="Todas",VLOOKUP(AG247,Empresas[], 4,FALSE)="Mais de 200m"), "Grande","")</f>
        <v>Grande</v>
      </c>
      <c r="F247" s="71" t="b">
        <f>IF(VLOOKUP(AG247,Empresas[], 6,FALSE), TRUE,FALSE)</f>
        <v>0</v>
      </c>
      <c r="G247" t="b">
        <f>IF(VLOOKUP(AG247,Empresas[], 5,FALSE), TRUE,FALSE)</f>
        <v>0</v>
      </c>
      <c r="H247" s="71" t="b">
        <f>IF(VLOOKUP(AG247,Empresas[],7,FALSE), TRUE,FALSE)</f>
        <v>0</v>
      </c>
      <c r="I247" s="9">
        <f t="shared" si="29"/>
        <v>1</v>
      </c>
      <c r="J247" s="1">
        <f t="shared" si="30"/>
        <v>1</v>
      </c>
      <c r="K247" s="1">
        <f t="shared" si="31"/>
        <v>0</v>
      </c>
      <c r="L247" s="1">
        <f t="shared" si="32"/>
        <v>0</v>
      </c>
      <c r="M247" s="8">
        <f>IFERROR(VLOOKUP(A247,BDNãoCont[],18,FALSE),"")</f>
        <v>1993162057.5628531</v>
      </c>
      <c r="N247" s="7">
        <f>IFERROR(VLOOKUP(A247,BDNãoCont[],13),"")</f>
        <v>0.14960541594495291</v>
      </c>
      <c r="O247" s="84">
        <f>IFERROR(VLOOKUP(A247,BDContábil[],21,FALSE),"")</f>
        <v>334447789.10000014</v>
      </c>
      <c r="P247" s="84">
        <f>IFERROR(-VLOOKUP(A247,BDContábil[],11,FALSE),"")</f>
        <v>312474342.08000004</v>
      </c>
      <c r="Q247" s="84">
        <f>IFERROR(VLOOKUP(A247,BDNãoCont[],3,FALSE),"")</f>
        <v>394578325.59459126</v>
      </c>
      <c r="R247" s="84">
        <f>VLOOKUP(A247,BDContábil[],15,FALSE)-VLOOKUP(A247,BDContábil[],9,FALSE)</f>
        <v>836362952.28999996</v>
      </c>
      <c r="S247" s="84">
        <f>VLOOKUP(A247,BDContábil[],23,FALSE)</f>
        <v>96119989.629999995</v>
      </c>
      <c r="T247" s="84">
        <f>VLOOKUP(A247,BDContábil[],16,FALSE)</f>
        <v>1038698132.8299994</v>
      </c>
      <c r="U247" s="84">
        <f>IFERROR((1/VLOOKUP(Indicadores[[#This Row],[Concatenado]],TabRankingEficiência[],11,FALSE))*(Indicadores[[#This Row],[EBITDA Normal]]-VLOOKUP(A247,BDNãoCont[],14,FALSE)),"")</f>
        <v>281951294.87077427</v>
      </c>
      <c r="V247" s="84">
        <f>IFERROR(VLOOKUP(A247,BDNãoCont[],14,FALSE),"")</f>
        <v>156714291.31887865</v>
      </c>
      <c r="W247" s="84">
        <f>IFERROR(Indicadores[[#This Row],[EBITDA Normal]]-Indicadores[[#This Row],[Depreciação Regulatória]],"")</f>
        <v>408369211.84112155</v>
      </c>
      <c r="X247" s="84">
        <f>IFERROR(Indicadores[[#This Row],[EBITDA AJ (com variações de mercado)]]-Indicadores[[#This Row],[Depreciação Regulatória]],"")</f>
        <v>383035793.82298684</v>
      </c>
      <c r="Y247" s="84">
        <f>IFERROR(Indicadores[[#This Row],[EBITDA Recorrente]]-Indicadores[[#This Row],[Depreciação Regulatória]],"")</f>
        <v>386995386.94517529</v>
      </c>
      <c r="Z247" s="8">
        <f>VLOOKUP(A247,BDContábil[],8,FALSE)</f>
        <v>565083503.16000021</v>
      </c>
      <c r="AA247" s="8">
        <f>IFERROR((VLOOKUP(A247,TabRankingEficiência[],12,FALSE)*VLOOKUP(A247,BDNãoCont[],15,FALSE))+VLOOKUP(A247,BDNãoCont[],14,FALSE),"")</f>
        <v>539750085.14186549</v>
      </c>
      <c r="AB247" s="8">
        <f>IFERROR((VLOOKUP(A247,TabRankingEficiência[],13,FALSE)*VLOOKUP(A247,BDNãoCont[],15,FALSE))+VLOOKUP(A247,BDNãoCont[],14,FALSE),"")</f>
        <v>543709678.26405394</v>
      </c>
      <c r="AC247" s="8">
        <f t="shared" si="33"/>
        <v>543709678.26405394</v>
      </c>
      <c r="AD247" s="8">
        <f>IFERROR(AC247-IFERROR(VLOOKUP(A247,BDNãoCont[],14,FALSE),VLOOKUP(A247,BDContábil[],17,FALSE)+VLOOKUP(A247,BDContábil[],18,FALSE)),"")</f>
        <v>386995386.94517529</v>
      </c>
      <c r="AE247" s="8">
        <f>VLOOKUP(A247,BDContábil[],5,FALSE)</f>
        <v>81295491.260000005</v>
      </c>
      <c r="AF247" s="8">
        <f>-VLOOKUP(A247,BDContábil[],10,FALSE)</f>
        <v>152989098.34999999</v>
      </c>
      <c r="AG247" t="str">
        <f>'Demonstrativos a plotar'!A247</f>
        <v>COELCE</v>
      </c>
      <c r="AH247" s="38" t="str">
        <f>IF(OR(IF(Reclassificado,Indicadores[[#This Row],[Ranking Financeiro Ajustado]],Indicadores[[#This Row],[Rating IFF]])="",E247&lt;&gt;"Grande",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47" s="38" t="str">
        <f>IF(OR(Indicadores[[#This Row],[Ranking Financeiro Ajustado]]="",E247&lt;&gt;"Grande",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47" s="38" t="str">
        <f>RIGHT(Indicadores[[#This Row],[Ano Ranking Financeiro]],1)</f>
        <v>A</v>
      </c>
      <c r="AK247" s="39" t="str">
        <f>IF(Indicadores[[#This Row],[Div - At Reg/ Ebitda]]&lt;1,"A",IF(Indicadores[[#This Row],[Div - At Reg/ Ebitda]]&lt;2.5,"B",IF(Indicadores[[#This Row],[Div - At Reg/ Ebitda]]&lt;3.7,"C","D")))</f>
        <v>B</v>
      </c>
      <c r="AL247" s="39"/>
      <c r="AM247" s="39" t="s">
        <v>78</v>
      </c>
      <c r="AN247" s="39">
        <f>IFERROR(Indicadores[[#This Row],[EBIT Aj]]/(Indicadores[[#This Row],[DF Ajust]]+Indicadores[[#This Row],[Dívidas CP]]),"")</f>
        <v>1.6518175078838266</v>
      </c>
      <c r="AO247" s="39">
        <f t="shared" si="34"/>
        <v>2.3207231818752398</v>
      </c>
      <c r="AP247" s="39">
        <f t="shared" si="35"/>
        <v>6.6880668267955539</v>
      </c>
      <c r="AQ247" s="39">
        <f>IFERROR((VLOOKUP(A247,BDContábil[],15,FALSE)-VLOOKUP(A247,BDContábil[],9,FALSE))/Indicadores[[#This Row],[EBITDA Utilizado]],"")</f>
        <v>1.5382528318427655</v>
      </c>
      <c r="AR247" s="39">
        <f>IFERROR(VLOOKUP(A247,BDContábil[],23,FALSE)/Indicadores[[#This Row],[EBITDA Utilizado]],"")</f>
        <v>0.17678550423617637</v>
      </c>
      <c r="AS247" s="39">
        <f>IFERROR((VLOOKUP(A247,BDContábil[],9,FALSE)+VLOOKUP(A247,BDContábil[],10,FALSE))/Indicadores[[#This Row],[EBITDA Utilizado]],"")</f>
        <v>-0.19112330260844307</v>
      </c>
      <c r="AT247" s="39">
        <f>Indicadores[[#This Row],[Dív Líqu/ Ebitda]]-Indicadores[[#This Row],[Ativos Reg/ Ebitda]]</f>
        <v>1.3614673276065892</v>
      </c>
      <c r="AU247" s="39">
        <f>IFERROR(VLOOKUP(A247,BDNãoCont[],11,FALSE),"")</f>
        <v>2</v>
      </c>
      <c r="AV247" s="39">
        <f>IFERROR(AC247*IF(TipoEbitda="Normal",1,IF(TipoEbitda="Aj a Provisões",1-DifEditaAjProv,1-DifEditaAjProveOutros))/(VLOOKUP(A247,BDNãoCont[],14,FALSE)+VLOOKUP(A247,BDNãoCont[],15,FALSE)),"")</f>
        <v>1.2025773745172512</v>
      </c>
      <c r="AW247" s="39">
        <f>IFERROR(Indicadores[[#This Row],[EBIT Aj]]/Indicadores[[#This Row],[Capital Investido]]*100,"")</f>
        <v>19.41615261422222</v>
      </c>
      <c r="AX247" s="51">
        <f>IF(Indicadores[[#This Row],[Patrimônio Líquido]]&lt;0,"",Indicadores[[#This Row],[Lucro Líquido]]/Indicadores[[#This Row],[Patrimônio Líquido]]*100)</f>
        <v>32.198747502200256</v>
      </c>
      <c r="AY247" s="51"/>
      <c r="AZ247" s="39" t="str">
        <f>IF(OR(Indicadores[[#This Row],[Rating Operacional]]="",E247&lt;&gt;"Grande",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247" s="39">
        <f>IFERROR(VLOOKUP(Indicadores[[#This Row],[Concatenado]],TabRankingEficiência[],13,FALSE),"")</f>
        <v>1.3725611266663587</v>
      </c>
      <c r="BB247" s="39">
        <f>IFERROR(VLOOKUP(Indicadores[[#This Row],[Concatenado]],TabRankingEficiência[],12,FALSE),"")</f>
        <v>1.3585175907993501</v>
      </c>
      <c r="BC247" s="39">
        <f>IFERROR(VLOOKUP(Indicadores[[#This Row],[Concatenado]],TabRankingEficiência[],11,FALSE),"")</f>
        <v>1.44836792478037</v>
      </c>
    </row>
    <row r="248" spans="1:55" ht="15" hidden="1" x14ac:dyDescent="0.25">
      <c r="A248" t="str">
        <f t="shared" si="27"/>
        <v>COELCE2010</v>
      </c>
      <c r="B248">
        <f>'Demonstrativos a plotar'!B248</f>
        <v>2010</v>
      </c>
      <c r="C248" s="38" t="str">
        <f t="shared" si="28"/>
        <v>A</v>
      </c>
      <c r="D248" s="38" t="str">
        <f>IFERROR(VLOOKUP(Indicadores[[#This Row],[Concatenado]],TabRankingEficiência[],IF(TipoEbitda="Normal",14,IF(TipoEbitda="Recorrente",15,16)),FALSE),"")</f>
        <v>B</v>
      </c>
      <c r="E248" t="str">
        <f>IF(OR(Tamanho="Todas",VLOOKUP(AG248,Empresas[], 4,FALSE)="Mais de 200m"), "Grande","")</f>
        <v>Grande</v>
      </c>
      <c r="F248" s="71" t="b">
        <f>IF(VLOOKUP(AG248,Empresas[], 6,FALSE), TRUE,FALSE)</f>
        <v>0</v>
      </c>
      <c r="G248" t="b">
        <f>IF(VLOOKUP(AG248,Empresas[], 5,FALSE), TRUE,FALSE)</f>
        <v>0</v>
      </c>
      <c r="H248" s="71" t="b">
        <f>IF(VLOOKUP(AG248,Empresas[],7,FALSE), TRUE,FALSE)</f>
        <v>0</v>
      </c>
      <c r="I248" s="9">
        <f t="shared" si="29"/>
        <v>1</v>
      </c>
      <c r="J248" s="1">
        <f t="shared" si="30"/>
        <v>1</v>
      </c>
      <c r="K248" s="1">
        <f t="shared" si="31"/>
        <v>0</v>
      </c>
      <c r="L248" s="1">
        <f t="shared" si="32"/>
        <v>0</v>
      </c>
      <c r="M248" s="8">
        <f>IFERROR(VLOOKUP(A248,BDNãoCont[],18,FALSE),"")</f>
        <v>2213840629.4059319</v>
      </c>
      <c r="N248" s="7">
        <f>IFERROR(VLOOKUP(A248,BDNãoCont[],13),"")</f>
        <v>0.14922136267377753</v>
      </c>
      <c r="O248" s="84">
        <f>IFERROR(VLOOKUP(A248,BDContábil[],21,FALSE),"")</f>
        <v>423338661.66999948</v>
      </c>
      <c r="P248" s="84">
        <f>IFERROR(-VLOOKUP(A248,BDContábil[],11,FALSE),"")</f>
        <v>306750925.56999999</v>
      </c>
      <c r="Q248" s="84">
        <f>IFERROR(VLOOKUP(A248,BDNãoCont[],3,FALSE),"")</f>
        <v>437628386.50676697</v>
      </c>
      <c r="R248" s="84">
        <f>VLOOKUP(A248,BDContábil[],15,FALSE)-VLOOKUP(A248,BDContábil[],9,FALSE)</f>
        <v>738639622.37000012</v>
      </c>
      <c r="S248" s="84">
        <f>VLOOKUP(A248,BDContábil[],23,FALSE)</f>
        <v>22881220.68999999</v>
      </c>
      <c r="T248" s="84">
        <f>VLOOKUP(A248,BDContábil[],16,FALSE)</f>
        <v>1360771951.4100006</v>
      </c>
      <c r="U248" s="84">
        <f>IFERROR((1/VLOOKUP(Indicadores[[#This Row],[Concatenado]],TabRankingEficiência[],11,FALSE))*(Indicadores[[#This Row],[EBITDA Normal]]-VLOOKUP(A248,BDNãoCont[],14,FALSE)),"")</f>
        <v>312353633.73260504</v>
      </c>
      <c r="V248" s="84">
        <f>IFERROR(VLOOKUP(A248,BDNãoCont[],14,FALSE),"")</f>
        <v>174033798.25543645</v>
      </c>
      <c r="W248" s="84">
        <f>IFERROR(Indicadores[[#This Row],[EBITDA Normal]]-Indicadores[[#This Row],[Depreciação Regulatória]],"")</f>
        <v>547121810.29456306</v>
      </c>
      <c r="X248" s="84">
        <f>IFERROR(Indicadores[[#This Row],[EBITDA AJ (com variações de mercado)]]-Indicadores[[#This Row],[Depreciação Regulatória]],"")</f>
        <v>502333641.43267941</v>
      </c>
      <c r="Y248" s="84">
        <f>IFERROR(Indicadores[[#This Row],[EBITDA Recorrente]]-Indicadores[[#This Row],[Depreciação Regulatória]],"")</f>
        <v>449127285.43110323</v>
      </c>
      <c r="Z248" s="8">
        <f>VLOOKUP(A248,BDContábil[],8,FALSE)</f>
        <v>721155608.54999948</v>
      </c>
      <c r="AA248" s="8">
        <f>IFERROR((VLOOKUP(A248,TabRankingEficiência[],12,FALSE)*VLOOKUP(A248,BDNãoCont[],15,FALSE))+VLOOKUP(A248,BDNãoCont[],14,FALSE),"")</f>
        <v>676367439.68811584</v>
      </c>
      <c r="AB248" s="8">
        <f>IFERROR((VLOOKUP(A248,TabRankingEficiência[],13,FALSE)*VLOOKUP(A248,BDNãoCont[],15,FALSE))+VLOOKUP(A248,BDNãoCont[],14,FALSE),"")</f>
        <v>623161083.68653965</v>
      </c>
      <c r="AC248" s="8">
        <f t="shared" si="33"/>
        <v>623161083.68653965</v>
      </c>
      <c r="AD248" s="8">
        <f>IFERROR(AC248-IFERROR(VLOOKUP(A248,BDNãoCont[],14,FALSE),VLOOKUP(A248,BDContábil[],17,FALSE)+VLOOKUP(A248,BDContábil[],18,FALSE)),"")</f>
        <v>449127285.43110323</v>
      </c>
      <c r="AE248" s="8">
        <f>VLOOKUP(A248,BDContábil[],5,FALSE)</f>
        <v>122317231.64999999</v>
      </c>
      <c r="AF248" s="8">
        <f>-VLOOKUP(A248,BDContábil[],10,FALSE)</f>
        <v>261467532.09</v>
      </c>
      <c r="AG248" t="str">
        <f>'Demonstrativos a plotar'!A248</f>
        <v>COELCE</v>
      </c>
      <c r="AH248" s="38" t="str">
        <f>IF(OR(IF(Reclassificado,Indicadores[[#This Row],[Ranking Financeiro Ajustado]],Indicadores[[#This Row],[Rating IFF]])="",E248&lt;&gt;"Grande",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248" s="38" t="str">
        <f>IF(OR(Indicadores[[#This Row],[Ranking Financeiro Ajustado]]="",E248&lt;&gt;"Grande",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248" s="38" t="str">
        <f>RIGHT(Indicadores[[#This Row],[Ano Ranking Financeiro]],1)</f>
        <v>A</v>
      </c>
      <c r="AK248" s="39" t="str">
        <f>IF(Indicadores[[#This Row],[Div - At Reg/ Ebitda]]&lt;1,"A",IF(Indicadores[[#This Row],[Div - At Reg/ Ebitda]]&lt;2.5,"B",IF(Indicadores[[#This Row],[Div - At Reg/ Ebitda]]&lt;3.7,"C","D")))</f>
        <v>B</v>
      </c>
      <c r="AL248" s="39"/>
      <c r="AM248" s="39" t="s">
        <v>78</v>
      </c>
      <c r="AN248" s="39">
        <f>IFERROR(Indicadores[[#This Row],[EBIT Aj]]/(Indicadores[[#This Row],[DF Ajust]]+Indicadores[[#This Row],[Dívidas CP]]),"")</f>
        <v>1.1702582485410242</v>
      </c>
      <c r="AO248" s="39">
        <f t="shared" si="34"/>
        <v>1.623725438221691</v>
      </c>
      <c r="AP248" s="39">
        <f t="shared" si="35"/>
        <v>5.0946303744811718</v>
      </c>
      <c r="AQ248" s="39">
        <f>IFERROR((VLOOKUP(A248,BDContábil[],15,FALSE)-VLOOKUP(A248,BDContábil[],9,FALSE))/Indicadores[[#This Row],[EBITDA Utilizado]],"")</f>
        <v>1.1853108958606731</v>
      </c>
      <c r="AR248" s="39">
        <f>IFERROR(VLOOKUP(A248,BDContábil[],23,FALSE)/Indicadores[[#This Row],[EBITDA Utilizado]],"")</f>
        <v>3.6717987193034707E-2</v>
      </c>
      <c r="AS248" s="39">
        <f>IFERROR((VLOOKUP(A248,BDContábil[],9,FALSE)+VLOOKUP(A248,BDContábil[],10,FALSE))/Indicadores[[#This Row],[EBITDA Utilizado]],"")</f>
        <v>-0.25225885571999734</v>
      </c>
      <c r="AT248" s="39">
        <f>Indicadores[[#This Row],[Dív Líqu/ Ebitda]]-Indicadores[[#This Row],[Ativos Reg/ Ebitda]]</f>
        <v>1.1485929086676383</v>
      </c>
      <c r="AU248" s="39">
        <f>IFERROR(VLOOKUP(A248,BDNãoCont[],11,FALSE),"")</f>
        <v>2</v>
      </c>
      <c r="AV248" s="39">
        <f>IFERROR(AC248*IF(TipoEbitda="Normal",1,IF(TipoEbitda="Aj a Provisões",1-DifEditaAjProv,1-DifEditaAjProveOutros))/(VLOOKUP(A248,BDNãoCont[],14,FALSE)+VLOOKUP(A248,BDNãoCont[],15,FALSE)),"")</f>
        <v>1.2430755066745058</v>
      </c>
      <c r="AW248" s="39">
        <f>IFERROR(Indicadores[[#This Row],[EBIT Aj]]/Indicadores[[#This Row],[Capital Investido]]*100,"")</f>
        <v>20.287245588749688</v>
      </c>
      <c r="AX248" s="51">
        <f>IF(Indicadores[[#This Row],[Patrimônio Líquido]]&lt;0,"",Indicadores[[#This Row],[Lucro Líquido]]/Indicadores[[#This Row],[Patrimônio Líquido]]*100)</f>
        <v>31.110184276751568</v>
      </c>
      <c r="AY248" s="51"/>
      <c r="AZ248" s="39" t="str">
        <f>IF(OR(Indicadores[[#This Row],[Rating Operacional]]="",E248&lt;&gt;"Grande",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48" s="39">
        <f>IFERROR(VLOOKUP(Indicadores[[#This Row],[Concatenado]],TabRankingEficiência[],13,FALSE),"")</f>
        <v>1.4378807765616914</v>
      </c>
      <c r="BB248" s="39">
        <f>IFERROR(VLOOKUP(Indicadores[[#This Row],[Concatenado]],TabRankingEficiência[],12,FALSE),"")</f>
        <v>1.6082208983205599</v>
      </c>
      <c r="BC248" s="39">
        <f>IFERROR(VLOOKUP(Indicadores[[#This Row],[Concatenado]],TabRankingEficiência[],11,FALSE),"")</f>
        <v>1.7516101982118599</v>
      </c>
    </row>
    <row r="249" spans="1:55" ht="15" hidden="1" x14ac:dyDescent="0.25">
      <c r="A249" t="str">
        <f t="shared" si="27"/>
        <v>COELCE2011</v>
      </c>
      <c r="B249">
        <f>'Demonstrativos a plotar'!B249</f>
        <v>2011</v>
      </c>
      <c r="C249" s="38" t="str">
        <f t="shared" si="28"/>
        <v>A</v>
      </c>
      <c r="D249" s="38" t="str">
        <f>IFERROR(VLOOKUP(Indicadores[[#This Row],[Concatenado]],TabRankingEficiência[],IF(TipoEbitda="Normal",14,IF(TipoEbitda="Recorrente",15,16)),FALSE),"")</f>
        <v>B</v>
      </c>
      <c r="E249" t="str">
        <f>IF(OR(Tamanho="Todas",VLOOKUP(AG249,Empresas[], 4,FALSE)="Mais de 200m"), "Grande","")</f>
        <v>Grande</v>
      </c>
      <c r="F249" s="71" t="b">
        <f>IF(VLOOKUP(AG249,Empresas[], 6,FALSE), TRUE,FALSE)</f>
        <v>0</v>
      </c>
      <c r="G249" t="b">
        <f>IF(VLOOKUP(AG249,Empresas[], 5,FALSE), TRUE,FALSE)</f>
        <v>0</v>
      </c>
      <c r="H249" s="71" t="b">
        <f>IF(VLOOKUP(AG249,Empresas[],7,FALSE), TRUE,FALSE)</f>
        <v>0</v>
      </c>
      <c r="I249" s="9">
        <f t="shared" si="29"/>
        <v>1</v>
      </c>
      <c r="J249" s="1">
        <f t="shared" si="30"/>
        <v>1</v>
      </c>
      <c r="K249" s="1">
        <f t="shared" si="31"/>
        <v>0</v>
      </c>
      <c r="L249" s="1">
        <f t="shared" si="32"/>
        <v>0</v>
      </c>
      <c r="M249" s="8">
        <f>IFERROR(VLOOKUP(A249,BDNãoCont[],18,FALSE),"")</f>
        <v>2263332111.3261528</v>
      </c>
      <c r="N249" s="7">
        <f>IFERROR(VLOOKUP(A249,BDNãoCont[],13),"")</f>
        <v>0.14922136267377753</v>
      </c>
      <c r="O249" s="84">
        <f>IFERROR(VLOOKUP(A249,BDContábil[],21,FALSE),"")</f>
        <v>377584810.1899994</v>
      </c>
      <c r="P249" s="84">
        <f>IFERROR(-VLOOKUP(A249,BDContábil[],11,FALSE),"")</f>
        <v>324277817.15999997</v>
      </c>
      <c r="Q249" s="84">
        <f>IFERROR(VLOOKUP(A249,BDNãoCont[],3,FALSE),"")</f>
        <v>447411781.52214652</v>
      </c>
      <c r="R249" s="84">
        <f>VLOOKUP(A249,BDContábil[],15,FALSE)-VLOOKUP(A249,BDContábil[],9,FALSE)</f>
        <v>767245344.06999993</v>
      </c>
      <c r="S249" s="84">
        <f>VLOOKUP(A249,BDContábil[],23,FALSE)</f>
        <v>-117765994.07999998</v>
      </c>
      <c r="T249" s="84">
        <f>VLOOKUP(A249,BDContábil[],16,FALSE)</f>
        <v>1381382971.6100011</v>
      </c>
      <c r="U249" s="84">
        <f>IFERROR((1/VLOOKUP(Indicadores[[#This Row],[Concatenado]],TabRankingEficiência[],11,FALSE))*(Indicadores[[#This Row],[EBITDA Normal]]-VLOOKUP(A249,BDNãoCont[],14,FALSE)),"")</f>
        <v>319336450.84316099</v>
      </c>
      <c r="V249" s="84">
        <f>IFERROR(VLOOKUP(A249,BDNãoCont[],14,FALSE),"")</f>
        <v>177924408.29549953</v>
      </c>
      <c r="W249" s="84">
        <f>IFERROR(Indicadores[[#This Row],[EBITDA Normal]]-Indicadores[[#This Row],[Depreciação Regulatória]],"")</f>
        <v>454736606.88449979</v>
      </c>
      <c r="X249" s="84">
        <f>IFERROR(Indicadores[[#This Row],[EBITDA AJ (com variações de mercado)]]-Indicadores[[#This Row],[Depreciação Regulatória]],"")</f>
        <v>443683078.94663656</v>
      </c>
      <c r="Y249" s="84">
        <f>IFERROR(Indicadores[[#This Row],[EBITDA Recorrente]]-Indicadores[[#This Row],[Depreciação Regulatória]],"")</f>
        <v>446353373.71268177</v>
      </c>
      <c r="Z249" s="8">
        <f>VLOOKUP(A249,BDContábil[],8,FALSE)</f>
        <v>632661015.17999935</v>
      </c>
      <c r="AA249" s="8">
        <f>IFERROR((VLOOKUP(A249,TabRankingEficiência[],12,FALSE)*VLOOKUP(A249,BDNãoCont[],15,FALSE))+VLOOKUP(A249,BDNãoCont[],14,FALSE),"")</f>
        <v>621607487.24213612</v>
      </c>
      <c r="AB249" s="8">
        <f>IFERROR((VLOOKUP(A249,TabRankingEficiência[],13,FALSE)*VLOOKUP(A249,BDNãoCont[],15,FALSE))+VLOOKUP(A249,BDNãoCont[],14,FALSE),"")</f>
        <v>624277782.00818133</v>
      </c>
      <c r="AC249" s="8">
        <f t="shared" si="33"/>
        <v>624277782.00818133</v>
      </c>
      <c r="AD249" s="8">
        <f>IFERROR(AC249-IFERROR(VLOOKUP(A249,BDNãoCont[],14,FALSE),VLOOKUP(A249,BDContábil[],17,FALSE)+VLOOKUP(A249,BDContábil[],18,FALSE)),"")</f>
        <v>446353373.71268177</v>
      </c>
      <c r="AE249" s="8">
        <f>VLOOKUP(A249,BDContábil[],5,FALSE)</f>
        <v>72853232.99000001</v>
      </c>
      <c r="AF249" s="8">
        <f>-VLOOKUP(A249,BDContábil[],10,FALSE)</f>
        <v>236300193.51999998</v>
      </c>
      <c r="AG249" t="str">
        <f>'Demonstrativos a plotar'!A249</f>
        <v>COELCE</v>
      </c>
      <c r="AH249" s="38" t="str">
        <f>IF(OR(IF(Reclassificado,Indicadores[[#This Row],[Ranking Financeiro Ajustado]],Indicadores[[#This Row],[Rating IFF]])="",E249&lt;&gt;"Grande",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49" s="38" t="str">
        <f>IF(OR(Indicadores[[#This Row],[Ranking Financeiro Ajustado]]="",E249&lt;&gt;"Grande",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49" s="38" t="str">
        <f>RIGHT(Indicadores[[#This Row],[Ano Ranking Financeiro]],1)</f>
        <v>A</v>
      </c>
      <c r="AK249" s="39" t="str">
        <f>IF(Indicadores[[#This Row],[Div - At Reg/ Ebitda]]&lt;1,"A",IF(Indicadores[[#This Row],[Div - At Reg/ Ebitda]]&lt;2.5,"B",IF(Indicadores[[#This Row],[Div - At Reg/ Ebitda]]&lt;3.7,"C","D")))</f>
        <v>B</v>
      </c>
      <c r="AL249" s="39"/>
      <c r="AM249" s="39" t="s">
        <v>78</v>
      </c>
      <c r="AN249" s="39">
        <f>IFERROR(Indicadores[[#This Row],[EBIT Aj]]/(Indicadores[[#This Row],[DF Ajust]]+Indicadores[[#This Row],[Dívidas CP]]),"")</f>
        <v>1.4437924196782075</v>
      </c>
      <c r="AO249" s="39">
        <f t="shared" si="34"/>
        <v>2.0193138049789274</v>
      </c>
      <c r="AP249" s="39">
        <f t="shared" si="35"/>
        <v>8.568978429466144</v>
      </c>
      <c r="AQ249" s="39">
        <f>IFERROR((VLOOKUP(A249,BDContábil[],15,FALSE)-VLOOKUP(A249,BDContábil[],9,FALSE))/Indicadores[[#This Row],[EBITDA Utilizado]],"")</f>
        <v>1.2290127346866639</v>
      </c>
      <c r="AR249" s="39">
        <f>IFERROR(VLOOKUP(A249,BDContábil[],23,FALSE)/Indicadores[[#This Row],[EBITDA Utilizado]],"")</f>
        <v>-0.18864357738500556</v>
      </c>
      <c r="AS249" s="39">
        <f>IFERROR((VLOOKUP(A249,BDContábil[],9,FALSE)+VLOOKUP(A249,BDContábil[],10,FALSE))/Indicadores[[#This Row],[EBITDA Utilizado]],"")</f>
        <v>0.14721045926762716</v>
      </c>
      <c r="AT249" s="39">
        <f>Indicadores[[#This Row],[Dív Líqu/ Ebitda]]-Indicadores[[#This Row],[Ativos Reg/ Ebitda]]</f>
        <v>1.4176563120716694</v>
      </c>
      <c r="AU249" s="39">
        <f>IFERROR(VLOOKUP(A249,BDNãoCont[],11,FALSE),"")</f>
        <v>2</v>
      </c>
      <c r="AV249" s="39">
        <f>IFERROR(AC249*IF(TipoEbitda="Normal",1,IF(TipoEbitda="Aj a Provisões",1-DifEditaAjProv,1-DifEditaAjProveOutros))/(VLOOKUP(A249,BDNãoCont[],14,FALSE)+VLOOKUP(A249,BDNãoCont[],15,FALSE)),"")</f>
        <v>1.2180724836813739</v>
      </c>
      <c r="AW249" s="39">
        <f>IFERROR(Indicadores[[#This Row],[EBIT Aj]]/Indicadores[[#This Row],[Capital Investido]]*100,"")</f>
        <v>19.721072814680753</v>
      </c>
      <c r="AX249" s="51">
        <f>IF(Indicadores[[#This Row],[Patrimônio Líquido]]&lt;0,"",Indicadores[[#This Row],[Lucro Líquido]]/Indicadores[[#This Row],[Patrimônio Líquido]]*100)</f>
        <v>27.333825445229319</v>
      </c>
      <c r="AY249" s="51"/>
      <c r="AZ249" s="39" t="str">
        <f>IF(OR(Indicadores[[#This Row],[Rating Operacional]]="",E249&lt;&gt;"Grande",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49" s="39">
        <f>IFERROR(VLOOKUP(Indicadores[[#This Row],[Concatenado]],TabRankingEficiência[],13,FALSE),"")</f>
        <v>1.3977526603773154</v>
      </c>
      <c r="BB249" s="39">
        <f>IFERROR(VLOOKUP(Indicadores[[#This Row],[Concatenado]],TabRankingEficiência[],12,FALSE),"")</f>
        <v>1.3893906498425099</v>
      </c>
      <c r="BC249" s="39">
        <f>IFERROR(VLOOKUP(Indicadores[[#This Row],[Concatenado]],TabRankingEficiência[],11,FALSE),"")</f>
        <v>1.4240047000078899</v>
      </c>
    </row>
    <row r="250" spans="1:55" ht="15" hidden="1" x14ac:dyDescent="0.25">
      <c r="A250" t="str">
        <f t="shared" si="27"/>
        <v>COELCE2012</v>
      </c>
      <c r="B250">
        <f>'Demonstrativos a plotar'!B250</f>
        <v>2012</v>
      </c>
      <c r="C250" s="38" t="str">
        <f t="shared" si="28"/>
        <v>A</v>
      </c>
      <c r="D250" s="38" t="str">
        <f>IFERROR(VLOOKUP(Indicadores[[#This Row],[Concatenado]],TabRankingEficiência[],IF(TipoEbitda="Normal",14,IF(TipoEbitda="Recorrente",15,16)),FALSE),"")</f>
        <v>B</v>
      </c>
      <c r="E250" t="str">
        <f>IF(OR(Tamanho="Todas",VLOOKUP(AG250,Empresas[], 4,FALSE)="Mais de 200m"), "Grande","")</f>
        <v>Grande</v>
      </c>
      <c r="F250" s="71" t="b">
        <f>IF(VLOOKUP(AG250,Empresas[], 6,FALSE), TRUE,FALSE)</f>
        <v>0</v>
      </c>
      <c r="G250" t="b">
        <f>IF(VLOOKUP(AG250,Empresas[], 5,FALSE), TRUE,FALSE)</f>
        <v>0</v>
      </c>
      <c r="H250" s="71" t="b">
        <f>IF(VLOOKUP(AG250,Empresas[],7,FALSE), TRUE,FALSE)</f>
        <v>0</v>
      </c>
      <c r="I250" s="9">
        <f t="shared" si="29"/>
        <v>1</v>
      </c>
      <c r="J250" s="1">
        <f t="shared" si="30"/>
        <v>1</v>
      </c>
      <c r="K250" s="1">
        <f t="shared" si="31"/>
        <v>0</v>
      </c>
      <c r="L250" s="1">
        <f t="shared" si="32"/>
        <v>0</v>
      </c>
      <c r="M250" s="8">
        <f>IFERROR(VLOOKUP(A250,BDNãoCont[],18,FALSE),"")</f>
        <v>2150571099.4396229</v>
      </c>
      <c r="N250" s="7">
        <f>IFERROR(VLOOKUP(A250,BDNãoCont[],13),"")</f>
        <v>0.11786401174325964</v>
      </c>
      <c r="O250" s="84">
        <f>IFERROR(VLOOKUP(A250,BDContábil[],21,FALSE),"")</f>
        <v>155848643.67999986</v>
      </c>
      <c r="P250" s="84">
        <f>IFERROR(-VLOOKUP(A250,BDContábil[],11,FALSE),"")</f>
        <v>374433786.97000003</v>
      </c>
      <c r="Q250" s="84">
        <f>IFERROR(VLOOKUP(A250,BDNãoCont[],3,FALSE),"")</f>
        <v>455251538.47613764</v>
      </c>
      <c r="R250" s="84">
        <f>VLOOKUP(A250,BDContábil[],15,FALSE)-VLOOKUP(A250,BDContábil[],9,FALSE)</f>
        <v>738741370.96000004</v>
      </c>
      <c r="S250" s="84">
        <f>VLOOKUP(A250,BDContábil[],23,FALSE)</f>
        <v>-343154671.93000007</v>
      </c>
      <c r="T250" s="84">
        <f>VLOOKUP(A250,BDContábil[],16,FALSE)</f>
        <v>1206539508.5400002</v>
      </c>
      <c r="U250" s="84">
        <f>IFERROR((1/VLOOKUP(Indicadores[[#This Row],[Concatenado]],TabRankingEficiência[],11,FALSE))*(Indicadores[[#This Row],[EBITDA Normal]]-VLOOKUP(A250,BDNãoCont[],14,FALSE)),"")</f>
        <v>240766372.9625867</v>
      </c>
      <c r="V250" s="84">
        <f>IFERROR(VLOOKUP(A250,BDNãoCont[],14,FALSE),"")</f>
        <v>156987891.15664536</v>
      </c>
      <c r="W250" s="84">
        <f>IFERROR(Indicadores[[#This Row],[EBITDA Normal]]-Indicadores[[#This Row],[Depreciação Regulatória]],"")</f>
        <v>312208472.04335451</v>
      </c>
      <c r="X250" s="84">
        <f>IFERROR(Indicadores[[#This Row],[EBITDA AJ (com variações de mercado)]]-Indicadores[[#This Row],[Depreciação Regulatória]],"")</f>
        <v>293459909.47366542</v>
      </c>
      <c r="Y250" s="84">
        <f>IFERROR(Indicadores[[#This Row],[EBITDA Recorrente]]-Indicadores[[#This Row],[Depreciação Regulatória]],"")</f>
        <v>301794132.88556933</v>
      </c>
      <c r="Z250" s="8">
        <f>VLOOKUP(A250,BDContábil[],8,FALSE)</f>
        <v>469196363.19999987</v>
      </c>
      <c r="AA250" s="8">
        <f>IFERROR((VLOOKUP(A250,TabRankingEficiência[],12,FALSE)*VLOOKUP(A250,BDNãoCont[],15,FALSE))+VLOOKUP(A250,BDNãoCont[],14,FALSE),"")</f>
        <v>450447800.63031077</v>
      </c>
      <c r="AB250" s="8">
        <f>IFERROR((VLOOKUP(A250,TabRankingEficiência[],13,FALSE)*VLOOKUP(A250,BDNãoCont[],15,FALSE))+VLOOKUP(A250,BDNãoCont[],14,FALSE),"")</f>
        <v>458782024.04221469</v>
      </c>
      <c r="AC250" s="8">
        <f t="shared" si="33"/>
        <v>458782024.04221469</v>
      </c>
      <c r="AD250" s="8">
        <f>IFERROR(AC250-IFERROR(VLOOKUP(A250,BDNãoCont[],14,FALSE),VLOOKUP(A250,BDContábil[],17,FALSE)+VLOOKUP(A250,BDContábil[],18,FALSE)),"")</f>
        <v>301794132.88556933</v>
      </c>
      <c r="AE250" s="8">
        <f>VLOOKUP(A250,BDContábil[],5,FALSE)</f>
        <v>78596524.030000001</v>
      </c>
      <c r="AF250" s="8">
        <f>-VLOOKUP(A250,BDContábil[],10,FALSE)</f>
        <v>187616574.91</v>
      </c>
      <c r="AG250" t="str">
        <f>'Demonstrativos a plotar'!A250</f>
        <v>COELCE</v>
      </c>
      <c r="AH250" s="38" t="str">
        <f>IF(OR(IF(Reclassificado,Indicadores[[#This Row],[Ranking Financeiro Ajustado]],Indicadores[[#This Row],[Rating IFF]])="",E250&lt;&gt;"Grande",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50" s="38" t="str">
        <f>IF(OR(Indicadores[[#This Row],[Ranking Financeiro Ajustado]]="",E250&lt;&gt;"Grande",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50" s="38" t="str">
        <f>RIGHT(Indicadores[[#This Row],[Ano Ranking Financeiro]],1)</f>
        <v>A</v>
      </c>
      <c r="AK250" s="39" t="str">
        <f>IF(Indicadores[[#This Row],[Div - At Reg/ Ebitda]]&lt;1,"A",IF(Indicadores[[#This Row],[Div - At Reg/ Ebitda]]&lt;2.5,"B",IF(Indicadores[[#This Row],[Div - At Reg/ Ebitda]]&lt;3.7,"C","D")))</f>
        <v>B</v>
      </c>
      <c r="AL250" s="39"/>
      <c r="AM250" s="39" t="s">
        <v>78</v>
      </c>
      <c r="AN250" s="39">
        <f>IFERROR(Indicadores[[#This Row],[EBIT Aj]]/(Indicadores[[#This Row],[DF Ajust]]+Indicadores[[#This Row],[Dívidas CP]]),"")</f>
        <v>1.1336562103339201</v>
      </c>
      <c r="AO250" s="39">
        <f t="shared" si="34"/>
        <v>1.72336382345189</v>
      </c>
      <c r="AP250" s="39">
        <f t="shared" si="35"/>
        <v>5.8371795661993815</v>
      </c>
      <c r="AQ250" s="39">
        <f>IFERROR((VLOOKUP(A250,BDContábil[],15,FALSE)-VLOOKUP(A250,BDContábil[],9,FALSE))/Indicadores[[#This Row],[EBITDA Utilizado]],"")</f>
        <v>1.6102230084150484</v>
      </c>
      <c r="AR250" s="39">
        <f>IFERROR(VLOOKUP(A250,BDContábil[],23,FALSE)/Indicadores[[#This Row],[EBITDA Utilizado]],"")</f>
        <v>-0.74796886963126696</v>
      </c>
      <c r="AS250" s="39">
        <f>IFERROR((VLOOKUP(A250,BDContábil[],9,FALSE)+VLOOKUP(A250,BDContábil[],10,FALSE))/Indicadores[[#This Row],[EBITDA Utilizado]],"")</f>
        <v>5.9751140440231436E-2</v>
      </c>
      <c r="AT250" s="39">
        <f>Indicadores[[#This Row],[Dív Líqu/ Ebitda]]-Indicadores[[#This Row],[Ativos Reg/ Ebitda]]</f>
        <v>2.3581918780463154</v>
      </c>
      <c r="AU250" s="39">
        <f>IFERROR(VLOOKUP(A250,BDNãoCont[],11,FALSE),"")</f>
        <v>2.75</v>
      </c>
      <c r="AV250" s="39">
        <f>IFERROR(AC250*IF(TipoEbitda="Normal",1,IF(TipoEbitda="Aj a Provisões",1-DifEditaAjProv,1-DifEditaAjProveOutros))/(VLOOKUP(A250,BDNãoCont[],14,FALSE)+VLOOKUP(A250,BDNãoCont[],15,FALSE)),"")</f>
        <v>1.1191056251847917</v>
      </c>
      <c r="AW250" s="39">
        <f>IFERROR(Indicadores[[#This Row],[EBIT Aj]]/Indicadores[[#This Row],[Capital Investido]]*100,"")</f>
        <v>14.033208805056862</v>
      </c>
      <c r="AX250" s="51">
        <f>IF(Indicadores[[#This Row],[Patrimônio Líquido]]&lt;0,"",Indicadores[[#This Row],[Lucro Líquido]]/Indicadores[[#This Row],[Patrimônio Líquido]]*100)</f>
        <v>12.916994642685836</v>
      </c>
      <c r="AY250" s="51"/>
      <c r="AZ250" s="39" t="str">
        <f>IF(OR(Indicadores[[#This Row],[Rating Operacional]]="",E250&lt;&gt;"Grande",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250" s="39">
        <f>IFERROR(VLOOKUP(Indicadores[[#This Row],[Concatenado]],TabRankingEficiência[],13,FALSE),"")</f>
        <v>1.2534729379773002</v>
      </c>
      <c r="BB250" s="39">
        <f>IFERROR(VLOOKUP(Indicadores[[#This Row],[Concatenado]],TabRankingEficiência[],12,FALSE),"")</f>
        <v>1.2188575416937699</v>
      </c>
      <c r="BC250" s="39">
        <f>IFERROR(VLOOKUP(Indicadores[[#This Row],[Concatenado]],TabRankingEficiência[],11,FALSE),"")</f>
        <v>1.2967278951860499</v>
      </c>
    </row>
    <row r="251" spans="1:55" ht="15" hidden="1" x14ac:dyDescent="0.25">
      <c r="A251" t="str">
        <f t="shared" si="27"/>
        <v>COELCE2013</v>
      </c>
      <c r="B251">
        <f>'Demonstrativos a plotar'!B251</f>
        <v>2013</v>
      </c>
      <c r="C251" s="38" t="str">
        <f t="shared" si="28"/>
        <v>A</v>
      </c>
      <c r="D251" s="38" t="str">
        <f>IFERROR(VLOOKUP(Indicadores[[#This Row],[Concatenado]],TabRankingEficiência[],IF(TipoEbitda="Normal",14,IF(TipoEbitda="Recorrente",15,16)),FALSE),"")</f>
        <v>B</v>
      </c>
      <c r="E251" t="str">
        <f>IF(OR(Tamanho="Todas",VLOOKUP(AG251,Empresas[], 4,FALSE)="Mais de 200m"), "Grande","")</f>
        <v>Grande</v>
      </c>
      <c r="F251" s="71" t="b">
        <f>IF(VLOOKUP(AG251,Empresas[], 6,FALSE), TRUE,FALSE)</f>
        <v>0</v>
      </c>
      <c r="G251" t="b">
        <f>IF(VLOOKUP(AG251,Empresas[], 5,FALSE), TRUE,FALSE)</f>
        <v>0</v>
      </c>
      <c r="H251" s="71" t="b">
        <f>IF(VLOOKUP(AG251,Empresas[],7,FALSE), TRUE,FALSE)</f>
        <v>0</v>
      </c>
      <c r="I251" s="9">
        <f t="shared" si="29"/>
        <v>1</v>
      </c>
      <c r="J251" s="1">
        <f t="shared" si="30"/>
        <v>1</v>
      </c>
      <c r="K251" s="1">
        <f t="shared" si="31"/>
        <v>0</v>
      </c>
      <c r="L251" s="1">
        <f t="shared" si="32"/>
        <v>0</v>
      </c>
      <c r="M251" s="8">
        <f>IFERROR(VLOOKUP(A251,BDNãoCont[],18,FALSE),"")</f>
        <v>2464923132.8241129</v>
      </c>
      <c r="N251" s="7">
        <f>IFERROR(VLOOKUP(A251,BDNãoCont[],13),"")</f>
        <v>0.10741156143308701</v>
      </c>
      <c r="O251" s="84">
        <f>IFERROR(VLOOKUP(A251,BDContábil[],21,FALSE),"")</f>
        <v>281073429.36999947</v>
      </c>
      <c r="P251" s="84">
        <f>IFERROR(-VLOOKUP(A251,BDContábil[],11,FALSE),"")</f>
        <v>386279720.20000005</v>
      </c>
      <c r="Q251" s="84">
        <f>IFERROR(VLOOKUP(A251,BDNãoCont[],3,FALSE),"")</f>
        <v>537126198.56045878</v>
      </c>
      <c r="R251" s="84">
        <f>VLOOKUP(A251,BDContábil[],15,FALSE)-VLOOKUP(A251,BDContábil[],9,FALSE)</f>
        <v>833425535.07000005</v>
      </c>
      <c r="S251" s="84">
        <f>VLOOKUP(A251,BDContábil[],23,FALSE)</f>
        <v>-138664154.41000003</v>
      </c>
      <c r="T251" s="84">
        <f>VLOOKUP(A251,BDContábil[],16,FALSE)</f>
        <v>1284487702.7699995</v>
      </c>
      <c r="U251" s="84">
        <f>IFERROR((1/VLOOKUP(Indicadores[[#This Row],[Concatenado]],TabRankingEficiência[],11,FALSE))*(Indicadores[[#This Row],[EBITDA Normal]]-VLOOKUP(A251,BDNãoCont[],14,FALSE)),"")</f>
        <v>251900260.53839231</v>
      </c>
      <c r="V251" s="84">
        <f>IFERROR(VLOOKUP(A251,BDNãoCont[],14,FALSE),"")</f>
        <v>175798862.46292526</v>
      </c>
      <c r="W251" s="84">
        <f>IFERROR(Indicadores[[#This Row],[EBITDA Normal]]-Indicadores[[#This Row],[Depreciação Regulatória]],"")</f>
        <v>458309136.77707416</v>
      </c>
      <c r="X251" s="84">
        <f>IFERROR(Indicadores[[#This Row],[EBITDA AJ (com variações de mercado)]]-Indicadores[[#This Row],[Depreciação Regulatória]],"")</f>
        <v>415729225.93025333</v>
      </c>
      <c r="Y251" s="84">
        <f>IFERROR(Indicadores[[#This Row],[EBITDA Recorrente]]-Indicadores[[#This Row],[Depreciação Regulatória]],"")</f>
        <v>375662067.04619533</v>
      </c>
      <c r="Z251" s="8">
        <f>VLOOKUP(A251,BDContábil[],8,FALSE)</f>
        <v>634107999.23999941</v>
      </c>
      <c r="AA251" s="8">
        <f>IFERROR((VLOOKUP(A251,TabRankingEficiência[],12,FALSE)*VLOOKUP(A251,BDNãoCont[],15,FALSE))+VLOOKUP(A251,BDNãoCont[],14,FALSE),"")</f>
        <v>591528088.39317858</v>
      </c>
      <c r="AB251" s="8">
        <f>IFERROR((VLOOKUP(A251,TabRankingEficiência[],13,FALSE)*VLOOKUP(A251,BDNãoCont[],15,FALSE))+VLOOKUP(A251,BDNãoCont[],14,FALSE),"")</f>
        <v>551460929.50912058</v>
      </c>
      <c r="AC251" s="8">
        <f t="shared" si="33"/>
        <v>551460929.50912058</v>
      </c>
      <c r="AD251" s="8">
        <f>IFERROR(AC251-IFERROR(VLOOKUP(A251,BDNãoCont[],14,FALSE),VLOOKUP(A251,BDContábil[],17,FALSE)+VLOOKUP(A251,BDContábil[],18,FALSE)),"")</f>
        <v>375662067.04619533</v>
      </c>
      <c r="AE251" s="8">
        <f>VLOOKUP(A251,BDContábil[],5,FALSE)</f>
        <v>69432118.400000006</v>
      </c>
      <c r="AF251" s="8">
        <f>-VLOOKUP(A251,BDContábil[],10,FALSE)</f>
        <v>148857302.97999999</v>
      </c>
      <c r="AG251" t="str">
        <f>'Demonstrativos a plotar'!A251</f>
        <v>COELCE</v>
      </c>
      <c r="AH251" s="38" t="str">
        <f>IF(OR(IF(Reclassificado,Indicadores[[#This Row],[Ranking Financeiro Ajustado]],Indicadores[[#This Row],[Rating IFF]])="",E251&lt;&gt;"Grande",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51" s="38" t="str">
        <f>IF(OR(Indicadores[[#This Row],[Ranking Financeiro Ajustado]]="",E251&lt;&gt;"Grande",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51" s="38" t="str">
        <f>RIGHT(Indicadores[[#This Row],[Ano Ranking Financeiro]],1)</f>
        <v>A</v>
      </c>
      <c r="AK251" s="39" t="str">
        <f>IF(Indicadores[[#This Row],[Div - At Reg/ Ebitda]]&lt;1,"A",IF(Indicadores[[#This Row],[Div - At Reg/ Ebitda]]&lt;2.5,"B",IF(Indicadores[[#This Row],[Div - At Reg/ Ebitda]]&lt;3.7,"C","D")))</f>
        <v>B</v>
      </c>
      <c r="AL251" s="39"/>
      <c r="AM251" s="39" t="s">
        <v>78</v>
      </c>
      <c r="AN251" s="39">
        <f>IFERROR(Indicadores[[#This Row],[EBIT Aj]]/(Indicadores[[#This Row],[DF Ajust]]+Indicadores[[#This Row],[Dívidas CP]]),"")</f>
        <v>1.7209357405929431</v>
      </c>
      <c r="AO251" s="39">
        <f t="shared" si="34"/>
        <v>2.5262833444829784</v>
      </c>
      <c r="AP251" s="39">
        <f t="shared" si="35"/>
        <v>7.942447129902356</v>
      </c>
      <c r="AQ251" s="39">
        <f>IFERROR((VLOOKUP(A251,BDContábil[],15,FALSE)-VLOOKUP(A251,BDContábil[],9,FALSE))/Indicadores[[#This Row],[EBITDA Utilizado]],"")</f>
        <v>1.5113047733261329</v>
      </c>
      <c r="AR251" s="39">
        <f>IFERROR(VLOOKUP(A251,BDContábil[],23,FALSE)/Indicadores[[#This Row],[EBITDA Utilizado]],"")</f>
        <v>-0.25144873732656098</v>
      </c>
      <c r="AS251" s="39">
        <f>IFERROR((VLOOKUP(A251,BDContábil[],9,FALSE)+VLOOKUP(A251,BDContábil[],10,FALSE))/Indicadores[[#This Row],[EBITDA Utilizado]],"")</f>
        <v>-9.7143320266923808E-2</v>
      </c>
      <c r="AT251" s="39">
        <f>Indicadores[[#This Row],[Dív Líqu/ Ebitda]]-Indicadores[[#This Row],[Ativos Reg/ Ebitda]]</f>
        <v>1.7627535106526939</v>
      </c>
      <c r="AU251" s="39">
        <f>IFERROR(VLOOKUP(A251,BDNãoCont[],11,FALSE),"")</f>
        <v>3</v>
      </c>
      <c r="AV251" s="39">
        <f>IFERROR(AC251*IF(TipoEbitda="Normal",1,IF(TipoEbitda="Aj a Provisões",1-DifEditaAjProv,1-DifEditaAjProveOutros))/(VLOOKUP(A251,BDNãoCont[],14,FALSE)+VLOOKUP(A251,BDNãoCont[],15,FALSE)),"")</f>
        <v>1.250995992955755</v>
      </c>
      <c r="AW251" s="39">
        <f>IFERROR(Indicadores[[#This Row],[EBIT Aj]]/Indicadores[[#This Row],[Capital Investido]]*100,"")</f>
        <v>15.24031569356857</v>
      </c>
      <c r="AX251" s="51">
        <f>IF(Indicadores[[#This Row],[Patrimônio Líquido]]&lt;0,"",Indicadores[[#This Row],[Lucro Líquido]]/Indicadores[[#This Row],[Patrimônio Líquido]]*100)</f>
        <v>21.882142488703025</v>
      </c>
      <c r="AY251" s="51"/>
      <c r="AZ251" s="39" t="str">
        <f>IF(OR(Indicadores[[#This Row],[Rating Operacional]]="",E251&lt;&gt;"Grande",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251" s="39">
        <f>IFERROR(VLOOKUP(Indicadores[[#This Row],[Concatenado]],TabRankingEficiência[],13,FALSE),"")</f>
        <v>1.4913127371724373</v>
      </c>
      <c r="BB251" s="39">
        <f>IFERROR(VLOOKUP(Indicadores[[#This Row],[Concatenado]],TabRankingEficiência[],12,FALSE),"")</f>
        <v>1.65037235385383</v>
      </c>
      <c r="BC251" s="39">
        <f>IFERROR(VLOOKUP(Indicadores[[#This Row],[Concatenado]],TabRankingEficiência[],11,FALSE),"")</f>
        <v>1.8194071566163501</v>
      </c>
    </row>
    <row r="252" spans="1:55" ht="15" hidden="1" x14ac:dyDescent="0.25">
      <c r="A252" t="str">
        <f t="shared" si="27"/>
        <v>COELCE2014</v>
      </c>
      <c r="B252">
        <f>'Demonstrativos a plotar'!B252</f>
        <v>2014</v>
      </c>
      <c r="C252" s="38" t="str">
        <f t="shared" si="28"/>
        <v>A</v>
      </c>
      <c r="D252" s="38" t="str">
        <f>IFERROR(VLOOKUP(Indicadores[[#This Row],[Concatenado]],TabRankingEficiência[],IF(TipoEbitda="Normal",14,IF(TipoEbitda="Recorrente",15,16)),FALSE),"")</f>
        <v>B</v>
      </c>
      <c r="E252" t="str">
        <f>IF(OR(Tamanho="Todas",VLOOKUP(AG252,Empresas[], 4,FALSE)="Mais de 200m"), "Grande","")</f>
        <v>Grande</v>
      </c>
      <c r="F252" s="71" t="b">
        <f>IF(VLOOKUP(AG252,Empresas[], 6,FALSE), TRUE,FALSE)</f>
        <v>0</v>
      </c>
      <c r="G252" t="b">
        <f>IF(VLOOKUP(AG252,Empresas[], 5,FALSE), TRUE,FALSE)</f>
        <v>0</v>
      </c>
      <c r="H252" s="71" t="b">
        <f>IF(VLOOKUP(AG252,Empresas[],7,FALSE), TRUE,FALSE)</f>
        <v>0</v>
      </c>
      <c r="I252" s="9">
        <f t="shared" si="29"/>
        <v>1</v>
      </c>
      <c r="J252" s="1">
        <f t="shared" si="30"/>
        <v>1</v>
      </c>
      <c r="K252" s="1">
        <f t="shared" si="31"/>
        <v>0</v>
      </c>
      <c r="L252" s="1">
        <f t="shared" si="32"/>
        <v>0</v>
      </c>
      <c r="M252" s="8">
        <f>IFERROR(VLOOKUP(A252,BDNãoCont[],18,FALSE),"")</f>
        <v>2817032286.8185654</v>
      </c>
      <c r="N252" s="7">
        <f>IFERROR(VLOOKUP(A252,BDNãoCont[],13),"")</f>
        <v>0.10741156143308701</v>
      </c>
      <c r="O252" s="84">
        <f>IFERROR(VLOOKUP(A252,BDContábil[],21,FALSE),"")</f>
        <v>408412372.73999977</v>
      </c>
      <c r="P252" s="84">
        <f>IFERROR(-VLOOKUP(A252,BDContábil[],11,FALSE),"")</f>
        <v>404996614.41999996</v>
      </c>
      <c r="Q252" s="84">
        <f>IFERROR(VLOOKUP(A252,BDNãoCont[],3,FALSE),"")</f>
        <v>613853561.31058753</v>
      </c>
      <c r="R252" s="84">
        <f>VLOOKUP(A252,BDContábil[],15,FALSE)-VLOOKUP(A252,BDContábil[],9,FALSE)</f>
        <v>1085193275.49</v>
      </c>
      <c r="S252" s="84">
        <f>VLOOKUP(A252,BDContábil[],23,FALSE)</f>
        <v>306408988.09999996</v>
      </c>
      <c r="T252" s="84">
        <f>VLOOKUP(A252,BDContábil[],16,FALSE)</f>
        <v>1881923122.1400008</v>
      </c>
      <c r="U252" s="84">
        <f>IFERROR((1/VLOOKUP(Indicadores[[#This Row],[Concatenado]],TabRankingEficiência[],11,FALSE))*(Indicadores[[#This Row],[EBITDA Normal]]-VLOOKUP(A252,BDNãoCont[],14,FALSE)),"")</f>
        <v>287883689.99235725</v>
      </c>
      <c r="V252" s="84">
        <f>IFERROR(VLOOKUP(A252,BDNãoCont[],14,FALSE),"")</f>
        <v>200911365.12506193</v>
      </c>
      <c r="W252" s="84">
        <f>IFERROR(Indicadores[[#This Row],[EBITDA Normal]]-Indicadores[[#This Row],[Depreciação Regulatória]],"")</f>
        <v>602946082.71493793</v>
      </c>
      <c r="X252" s="84">
        <f>IFERROR(Indicadores[[#This Row],[EBITDA AJ (com variações de mercado)]]-Indicadores[[#This Row],[Depreciação Regulatória]],"")</f>
        <v>517058608.00691372</v>
      </c>
      <c r="Y252" s="84">
        <f>IFERROR(Indicadores[[#This Row],[EBITDA Recorrente]]-Indicadores[[#This Row],[Depreciação Regulatória]],"")</f>
        <v>464606365.3565734</v>
      </c>
      <c r="Z252" s="8">
        <f>VLOOKUP(A252,BDContábil[],8,FALSE)</f>
        <v>803857447.83999979</v>
      </c>
      <c r="AA252" s="8">
        <f>IFERROR((VLOOKUP(A252,TabRankingEficiência[],12,FALSE)*VLOOKUP(A252,BDNãoCont[],15,FALSE))+VLOOKUP(A252,BDNãoCont[],14,FALSE),"")</f>
        <v>717969973.13197565</v>
      </c>
      <c r="AB252" s="8">
        <f>IFERROR((VLOOKUP(A252,TabRankingEficiência[],13,FALSE)*VLOOKUP(A252,BDNãoCont[],15,FALSE))+VLOOKUP(A252,BDNãoCont[],14,FALSE),"")</f>
        <v>665517730.48163533</v>
      </c>
      <c r="AC252" s="8">
        <f t="shared" si="33"/>
        <v>665517730.48163533</v>
      </c>
      <c r="AD252" s="8">
        <f>IFERROR(AC252-IFERROR(VLOOKUP(A252,BDNãoCont[],14,FALSE),VLOOKUP(A252,BDContábil[],17,FALSE)+VLOOKUP(A252,BDContábil[],18,FALSE)),"")</f>
        <v>464606365.3565734</v>
      </c>
      <c r="AE252" s="8">
        <f>VLOOKUP(A252,BDContábil[],5,FALSE)</f>
        <v>85690033.120000005</v>
      </c>
      <c r="AF252" s="8">
        <f>-VLOOKUP(A252,BDContábil[],10,FALSE)</f>
        <v>131906292.82999998</v>
      </c>
      <c r="AG252" t="str">
        <f>'Demonstrativos a plotar'!A252</f>
        <v>COELCE</v>
      </c>
      <c r="AH252" s="38" t="str">
        <f>IF(OR(IF(Reclassificado,Indicadores[[#This Row],[Ranking Financeiro Ajustado]],Indicadores[[#This Row],[Rating IFF]])="",E252&lt;&gt;"Grande",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252" s="38" t="str">
        <f>IF(OR(Indicadores[[#This Row],[Ranking Financeiro Ajustado]]="",E252&lt;&gt;"Grande",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252" s="38" t="str">
        <f>RIGHT(Indicadores[[#This Row],[Ano Ranking Financeiro]],1)</f>
        <v>A</v>
      </c>
      <c r="AK252" s="39" t="str">
        <f>IF(Indicadores[[#This Row],[Div - At Reg/ Ebitda]]&lt;1,"A",IF(Indicadores[[#This Row],[Div - At Reg/ Ebitda]]&lt;2.5,"B",IF(Indicadores[[#This Row],[Div - At Reg/ Ebitda]]&lt;3.7,"C","D")))</f>
        <v>B</v>
      </c>
      <c r="AL252" s="39"/>
      <c r="AM252" s="39" t="s">
        <v>78</v>
      </c>
      <c r="AN252" s="39">
        <f>IFERROR(Indicadores[[#This Row],[EBIT Aj]]/(Indicadores[[#This Row],[DF Ajust]]+Indicadores[[#This Row],[Dívidas CP]]),"")</f>
        <v>2.1351755978790385</v>
      </c>
      <c r="AO252" s="39">
        <f t="shared" si="34"/>
        <v>3.0584970935334646</v>
      </c>
      <c r="AP252" s="39">
        <f t="shared" si="35"/>
        <v>7.7665710497467861</v>
      </c>
      <c r="AQ252" s="39">
        <f>IFERROR((VLOOKUP(A252,BDContábil[],15,FALSE)-VLOOKUP(A252,BDContábil[],9,FALSE))/Indicadores[[#This Row],[EBITDA Utilizado]],"")</f>
        <v>1.6306000964161322</v>
      </c>
      <c r="AR252" s="39">
        <f>IFERROR(VLOOKUP(A252,BDContábil[],23,FALSE)/Indicadores[[#This Row],[EBITDA Utilizado]],"")</f>
        <v>0.46040694945610494</v>
      </c>
      <c r="AS252" s="39">
        <f>IFERROR((VLOOKUP(A252,BDContábil[],9,FALSE)+VLOOKUP(A252,BDContábil[],10,FALSE))/Indicadores[[#This Row],[EBITDA Utilizado]],"")</f>
        <v>7.2917932576912939E-2</v>
      </c>
      <c r="AT252" s="39">
        <f>Indicadores[[#This Row],[Dív Líqu/ Ebitda]]-Indicadores[[#This Row],[Ativos Reg/ Ebitda]]</f>
        <v>1.1701931469600273</v>
      </c>
      <c r="AU252" s="39">
        <f>IFERROR(VLOOKUP(A252,BDNãoCont[],11,FALSE),"")</f>
        <v>3</v>
      </c>
      <c r="AV252" s="39">
        <f>IFERROR(AC252*IF(TipoEbitda="Normal",1,IF(TipoEbitda="Aj a Provisões",1-DifEditaAjProv,1-DifEditaAjProveOutros))/(VLOOKUP(A252,BDNãoCont[],14,FALSE)+VLOOKUP(A252,BDNãoCont[],15,FALSE)),"")</f>
        <v>1.3210290145993688</v>
      </c>
      <c r="AW252" s="39">
        <f>IFERROR(Indicadores[[#This Row],[EBIT Aj]]/Indicadores[[#This Row],[Capital Investido]]*100,"")</f>
        <v>16.492759686516756</v>
      </c>
      <c r="AX252" s="51">
        <f>IF(Indicadores[[#This Row],[Patrimônio Líquido]]&lt;0,"",Indicadores[[#This Row],[Lucro Líquido]]/Indicadores[[#This Row],[Patrimônio Líquido]]*100)</f>
        <v>21.701862734731677</v>
      </c>
      <c r="AY252" s="51"/>
      <c r="AZ252" s="39" t="str">
        <f>IF(OR(Indicadores[[#This Row],[Rating Operacional]]="",E252&lt;&gt;"Grande",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252" s="39">
        <f>IFERROR(VLOOKUP(Indicadores[[#This Row],[Concatenado]],TabRankingEficiência[],13,FALSE),"")</f>
        <v>1.6138683138962804</v>
      </c>
      <c r="BB252" s="39">
        <f>IFERROR(VLOOKUP(Indicadores[[#This Row],[Concatenado]],TabRankingEficiência[],12,FALSE),"")</f>
        <v>1.7960677384375601</v>
      </c>
      <c r="BC252" s="39">
        <f>IFERROR(VLOOKUP(Indicadores[[#This Row],[Concatenado]],TabRankingEficiência[],11,FALSE),"")</f>
        <v>2.09440862290929</v>
      </c>
    </row>
    <row r="253" spans="1:55" ht="15" hidden="1" x14ac:dyDescent="0.25">
      <c r="A253" t="str">
        <f t="shared" si="27"/>
        <v>COELCE2015</v>
      </c>
      <c r="B253">
        <f>'Demonstrativos a plotar'!B253</f>
        <v>2015</v>
      </c>
      <c r="C253" s="38" t="str">
        <f t="shared" si="28"/>
        <v>B</v>
      </c>
      <c r="D253" s="38" t="str">
        <f>IFERROR(VLOOKUP(Indicadores[[#This Row],[Concatenado]],TabRankingEficiência[],IF(TipoEbitda="Normal",14,IF(TipoEbitda="Recorrente",15,16)),FALSE),"")</f>
        <v>B</v>
      </c>
      <c r="E253" t="str">
        <f>IF(OR(Tamanho="Todas",VLOOKUP(AG253,Empresas[], 4,FALSE)="Mais de 200m"), "Grande","")</f>
        <v>Grande</v>
      </c>
      <c r="F253" s="71" t="b">
        <f>IF(VLOOKUP(AG253,Empresas[], 6,FALSE), TRUE,FALSE)</f>
        <v>0</v>
      </c>
      <c r="G253" t="b">
        <f>IF(VLOOKUP(AG253,Empresas[], 5,FALSE), TRUE,FALSE)</f>
        <v>0</v>
      </c>
      <c r="H253" s="71" t="b">
        <f>IF(VLOOKUP(AG253,Empresas[],7,FALSE), TRUE,FALSE)</f>
        <v>0</v>
      </c>
      <c r="I253" s="9">
        <f t="shared" si="29"/>
        <v>0</v>
      </c>
      <c r="J253" s="1">
        <f t="shared" si="30"/>
        <v>1</v>
      </c>
      <c r="K253" s="1">
        <f t="shared" si="31"/>
        <v>0</v>
      </c>
      <c r="L253" s="1">
        <f t="shared" si="32"/>
        <v>0</v>
      </c>
      <c r="M253" s="8">
        <f>IFERROR(VLOOKUP(A253,BDNãoCont[],18,FALSE),"")</f>
        <v>2952310760.4367871</v>
      </c>
      <c r="N253" s="7">
        <f>IFERROR(VLOOKUP(A253,BDNãoCont[],13),"")</f>
        <v>0.11674234630740221</v>
      </c>
      <c r="O253" s="84">
        <f>IFERROR(VLOOKUP(A253,BDContábil[],21,FALSE),"")</f>
        <v>324685192.38999796</v>
      </c>
      <c r="P253" s="84">
        <f>IFERROR(-VLOOKUP(A253,BDContábil[],11,FALSE),"")</f>
        <v>447990753.43999994</v>
      </c>
      <c r="Q253" s="84">
        <f>IFERROR(VLOOKUP(A253,BDNãoCont[],3,FALSE),"")</f>
        <v>596100623.70220423</v>
      </c>
      <c r="R253" s="84">
        <f>VLOOKUP(A253,BDContábil[],15,FALSE)-VLOOKUP(A253,BDContábil[],9,FALSE)</f>
        <v>1240094880.6700001</v>
      </c>
      <c r="S253" s="84">
        <f>VLOOKUP(A253,BDContábil[],23,FALSE)</f>
        <v>323260668.98000008</v>
      </c>
      <c r="T253" s="84">
        <f>VLOOKUP(A253,BDContábil[],16,FALSE)</f>
        <v>2449133315.1299973</v>
      </c>
      <c r="U253" s="84">
        <f>IFERROR((1/VLOOKUP(Indicadores[[#This Row],[Concatenado]],TabRankingEficiência[],11,FALSE))*(Indicadores[[#This Row],[EBITDA Normal]]-VLOOKUP(A253,BDNãoCont[],14,FALSE)),"")</f>
        <v>322080270.57012671</v>
      </c>
      <c r="V253" s="84">
        <f>IFERROR(VLOOKUP(A253,BDNãoCont[],14,FALSE),"")</f>
        <v>210962815.68666136</v>
      </c>
      <c r="W253" s="84">
        <f>IFERROR(Indicadores[[#This Row],[EBITDA Normal]]-Indicadores[[#This Row],[Depreciação Regulatória]],"")</f>
        <v>404110308.27333665</v>
      </c>
      <c r="X253" s="84">
        <f>IFERROR(Indicadores[[#This Row],[EBITDA AJ (com variações de mercado)]]-Indicadores[[#This Row],[Depreciação Regulatória]],"")</f>
        <v>360599161.44136727</v>
      </c>
      <c r="Y253" s="84">
        <f>IFERROR(Indicadores[[#This Row],[EBITDA Recorrente]]-Indicadores[[#This Row],[Depreciação Regulatória]],"")</f>
        <v>379425583.03257287</v>
      </c>
      <c r="Z253" s="8">
        <f>VLOOKUP(A253,BDContábil[],8,FALSE)</f>
        <v>615073123.95999801</v>
      </c>
      <c r="AA253" s="8">
        <f>IFERROR((VLOOKUP(A253,TabRankingEficiência[],12,FALSE)*VLOOKUP(A253,BDNãoCont[],15,FALSE))+VLOOKUP(A253,BDNãoCont[],14,FALSE),"")</f>
        <v>571561977.12802863</v>
      </c>
      <c r="AB253" s="8">
        <f>IFERROR((VLOOKUP(A253,TabRankingEficiência[],13,FALSE)*VLOOKUP(A253,BDNãoCont[],15,FALSE))+VLOOKUP(A253,BDNãoCont[],14,FALSE),"")</f>
        <v>590388398.71923423</v>
      </c>
      <c r="AC253" s="8">
        <f t="shared" si="33"/>
        <v>590388398.71923423</v>
      </c>
      <c r="AD253" s="8">
        <f>IFERROR(AC253-IFERROR(VLOOKUP(A253,BDNãoCont[],14,FALSE),VLOOKUP(A253,BDContábil[],17,FALSE)+VLOOKUP(A253,BDContábil[],18,FALSE)),"")</f>
        <v>379425583.03257287</v>
      </c>
      <c r="AE253" s="8">
        <f>VLOOKUP(A253,BDContábil[],5,FALSE)</f>
        <v>126081047.28</v>
      </c>
      <c r="AF253" s="8">
        <f>-VLOOKUP(A253,BDContábil[],10,FALSE)</f>
        <v>396139058.38999999</v>
      </c>
      <c r="AG253" t="str">
        <f>'Demonstrativos a plotar'!A253</f>
        <v>COELCE</v>
      </c>
      <c r="AH253" s="38" t="str">
        <f>IF(OR(IF(Reclassificado,Indicadores[[#This Row],[Ranking Financeiro Ajustado]],Indicadores[[#This Row],[Rating IFF]])="",E253&lt;&gt;"Grande",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53" s="38" t="str">
        <f>IF(OR(Indicadores[[#This Row],[Ranking Financeiro Ajustado]]="",E253&lt;&gt;"Grande",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53" s="38" t="str">
        <f>RIGHT(Indicadores[[#This Row],[Ano Ranking Financeiro]],1)</f>
        <v>B</v>
      </c>
      <c r="AK253" s="39" t="str">
        <f>IF(Indicadores[[#This Row],[Div - At Reg/ Ebitda]]&lt;1,"A",IF(Indicadores[[#This Row],[Div - At Reg/ Ebitda]]&lt;2.5,"B",IF(Indicadores[[#This Row],[Div - At Reg/ Ebitda]]&lt;3.7,"C","D")))</f>
        <v>B</v>
      </c>
      <c r="AL253" s="39"/>
      <c r="AM253" s="39" t="s">
        <v>79</v>
      </c>
      <c r="AN253" s="39">
        <f>IFERROR(Indicadores[[#This Row],[EBIT Aj]]/(Indicadores[[#This Row],[DF Ajust]]+Indicadores[[#This Row],[Dívidas CP]]),"")</f>
        <v>0.7265625718216574</v>
      </c>
      <c r="AO253" s="39">
        <f t="shared" si="34"/>
        <v>1.1305355583002219</v>
      </c>
      <c r="AP253" s="39">
        <f t="shared" si="35"/>
        <v>4.6826102055458296</v>
      </c>
      <c r="AQ253" s="39">
        <f>IFERROR((VLOOKUP(A253,BDContábil[],15,FALSE)-VLOOKUP(A253,BDContábil[],9,FALSE))/Indicadores[[#This Row],[EBITDA Utilizado]],"")</f>
        <v>2.10047298246411</v>
      </c>
      <c r="AR253" s="39">
        <f>IFERROR(VLOOKUP(A253,BDContábil[],23,FALSE)/Indicadores[[#This Row],[EBITDA Utilizado]],"")</f>
        <v>0.5475389924349281</v>
      </c>
      <c r="AS253" s="39">
        <f>IFERROR((VLOOKUP(A253,BDContábil[],9,FALSE)+VLOOKUP(A253,BDContábil[],10,FALSE))/Indicadores[[#This Row],[EBITDA Utilizado]],"")</f>
        <v>-0.5740450020278467</v>
      </c>
      <c r="AT253" s="39">
        <f>Indicadores[[#This Row],[Dív Líqu/ Ebitda]]-Indicadores[[#This Row],[Ativos Reg/ Ebitda]]</f>
        <v>1.5529339900291819</v>
      </c>
      <c r="AU253" s="39">
        <f>IFERROR(VLOOKUP(A253,BDNãoCont[],11,FALSE),"")</f>
        <v>3.75</v>
      </c>
      <c r="AV253" s="39">
        <f>IFERROR(AC253*IF(TipoEbitda="Normal",1,IF(TipoEbitda="Aj a Provisões",1-DifEditaAjProv,1-DifEditaAjProveOutros))/(VLOOKUP(A253,BDNãoCont[],14,FALSE)+VLOOKUP(A253,BDNãoCont[],15,FALSE)),"")</f>
        <v>1.0625210880122737</v>
      </c>
      <c r="AW253" s="39">
        <f>IFERROR(Indicadores[[#This Row],[EBIT Aj]]/Indicadores[[#This Row],[Capital Investido]]*100,"")</f>
        <v>12.851817231341792</v>
      </c>
      <c r="AX253" s="51">
        <f>IF(Indicadores[[#This Row],[Patrimônio Líquido]]&lt;0,"",Indicadores[[#This Row],[Lucro Líquido]]/Indicadores[[#This Row],[Patrimônio Líquido]]*100)</f>
        <v>13.257146533599951</v>
      </c>
      <c r="AY253" s="51"/>
      <c r="AZ253" s="39" t="str">
        <f>IF(OR(Indicadores[[#This Row],[Rating Operacional]]="",E253&lt;&gt;"Grande",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253" s="39">
        <f>IFERROR(VLOOKUP(Indicadores[[#This Row],[Concatenado]],TabRankingEficiência[],13,FALSE),"")</f>
        <v>1.1562559673819617</v>
      </c>
      <c r="BB253" s="39">
        <f>IFERROR(VLOOKUP(Indicadores[[#This Row],[Concatenado]],TabRankingEficiência[],12,FALSE),"")</f>
        <v>1.0988846058219499</v>
      </c>
      <c r="BC253" s="39">
        <f>IFERROR(VLOOKUP(Indicadores[[#This Row],[Concatenado]],TabRankingEficiência[],11,FALSE),"")</f>
        <v>1.2546881793100999</v>
      </c>
    </row>
    <row r="254" spans="1:55" ht="15" hidden="1" x14ac:dyDescent="0.25">
      <c r="A254" t="str">
        <f t="shared" si="27"/>
        <v>Coop Aliança2007</v>
      </c>
      <c r="B254">
        <f>'Demonstrativos a plotar'!B254</f>
        <v>2007</v>
      </c>
      <c r="C254" s="38" t="str">
        <f t="shared" si="28"/>
        <v/>
      </c>
      <c r="D254" s="38" t="str">
        <f>IFERROR(VLOOKUP(Indicadores[[#This Row],[Concatenado]],TabRankingEficiência[],IF(TipoEbitda="Normal",14,IF(TipoEbitda="Recorrente",15,16)),FALSE),"")</f>
        <v/>
      </c>
      <c r="E254" t="str">
        <f>IF(OR(Tamanho="Todas",VLOOKUP(AG254,Empresas[], 4,FALSE)="Mais de 200m"), "Grande","")</f>
        <v>Grande</v>
      </c>
      <c r="F254" s="71" t="b">
        <f>IF(VLOOKUP(AG254,Empresas[], 6,FALSE), TRUE,FALSE)</f>
        <v>0</v>
      </c>
      <c r="G254" t="b">
        <f>IF(VLOOKUP(AG254,Empresas[], 5,FALSE), TRUE,FALSE)</f>
        <v>0</v>
      </c>
      <c r="H254" s="71" t="b">
        <f>IF(VLOOKUP(AG254,Empresas[],7,FALSE), TRUE,FALSE)</f>
        <v>0</v>
      </c>
      <c r="I254" s="9" t="str">
        <f t="shared" si="29"/>
        <v/>
      </c>
      <c r="J254" s="1" t="str">
        <f t="shared" si="30"/>
        <v/>
      </c>
      <c r="K254" s="1" t="str">
        <f t="shared" si="31"/>
        <v/>
      </c>
      <c r="L254" s="1" t="str">
        <f t="shared" si="32"/>
        <v/>
      </c>
      <c r="M254" s="8" t="str">
        <f>IFERROR(VLOOKUP(A254,BDNãoCont[],18,FALSE),"")</f>
        <v/>
      </c>
      <c r="N254" s="7">
        <f>IFERROR(VLOOKUP(A254,BDNãoCont[],13),"")</f>
        <v>0.11674234630740221</v>
      </c>
      <c r="O254" s="84">
        <f>IFERROR(VLOOKUP(A254,BDContábil[],21,FALSE),"")</f>
        <v>641055.17000000924</v>
      </c>
      <c r="P254" s="84">
        <f>IFERROR(-VLOOKUP(A254,BDContábil[],11,FALSE),"")</f>
        <v>7320785.4200000009</v>
      </c>
      <c r="Q254" s="84" t="str">
        <f>IFERROR(VLOOKUP(A254,BDNãoCont[],3,FALSE),"")</f>
        <v/>
      </c>
      <c r="R254" s="84">
        <f>VLOOKUP(A254,BDContábil[],15,FALSE)-VLOOKUP(A254,BDContábil[],9,FALSE)</f>
        <v>-253389.22</v>
      </c>
      <c r="S254" s="84">
        <f>VLOOKUP(A254,BDContábil[],23,FALSE)</f>
        <v>0</v>
      </c>
      <c r="T254" s="84">
        <f>VLOOKUP(A254,BDContábil[],16,FALSE)</f>
        <v>18018481.880000003</v>
      </c>
      <c r="U254" s="84" t="str">
        <f>IFERROR((1/VLOOKUP(Indicadores[[#This Row],[Concatenado]],TabRankingEficiência[],11,FALSE))*(Indicadores[[#This Row],[EBITDA Normal]]-VLOOKUP(A254,BDNãoCont[],14,FALSE)),"")</f>
        <v/>
      </c>
      <c r="V254" s="84" t="str">
        <f>IFERROR(VLOOKUP(A254,BDNãoCont[],14,FALSE),"")</f>
        <v/>
      </c>
      <c r="W254" s="84" t="str">
        <f>IFERROR(Indicadores[[#This Row],[EBITDA Normal]]-Indicadores[[#This Row],[Depreciação Regulatória]],"")</f>
        <v/>
      </c>
      <c r="X254" s="84" t="str">
        <f>IFERROR(Indicadores[[#This Row],[EBITDA AJ (com variações de mercado)]]-Indicadores[[#This Row],[Depreciação Regulatória]],"")</f>
        <v/>
      </c>
      <c r="Y254" s="84" t="str">
        <f>IFERROR(Indicadores[[#This Row],[EBITDA Recorrente]]-Indicadores[[#This Row],[Depreciação Regulatória]],"")</f>
        <v/>
      </c>
      <c r="Z254" s="8">
        <f>VLOOKUP(A254,BDContábil[],8,FALSE)</f>
        <v>1571287.2200000091</v>
      </c>
      <c r="AA254" s="8" t="str">
        <f>IFERROR((VLOOKUP(A254,TabRankingEficiência[],12,FALSE)*VLOOKUP(A254,BDNãoCont[],15,FALSE))+VLOOKUP(A254,BDNãoCont[],14,FALSE),"")</f>
        <v/>
      </c>
      <c r="AB254" s="8" t="str">
        <f>IFERROR((VLOOKUP(A254,TabRankingEficiência[],13,FALSE)*VLOOKUP(A254,BDNãoCont[],15,FALSE))+VLOOKUP(A254,BDNãoCont[],14,FALSE),"")</f>
        <v/>
      </c>
      <c r="AC254" s="8" t="str">
        <f t="shared" si="33"/>
        <v/>
      </c>
      <c r="AD254" s="8" t="str">
        <f>IFERROR(AC254-IFERROR(VLOOKUP(A254,BDNãoCont[],14,FALSE),VLOOKUP(A254,BDContábil[],17,FALSE)+VLOOKUP(A254,BDContábil[],18,FALSE)),"")</f>
        <v/>
      </c>
      <c r="AE254" s="8">
        <f>VLOOKUP(A254,BDContábil[],5,FALSE)</f>
        <v>0</v>
      </c>
      <c r="AF254" s="8">
        <f>-VLOOKUP(A254,BDContábil[],10,FALSE)</f>
        <v>0</v>
      </c>
      <c r="AG254" t="str">
        <f>'Demonstrativos a plotar'!A254</f>
        <v>Coop Aliança</v>
      </c>
      <c r="AH254" s="38" t="str">
        <f>IF(OR(IF(Reclassificado,Indicadores[[#This Row],[Ranking Financeiro Ajustado]],Indicadores[[#This Row],[Rating IFF]])="",E254&lt;&gt;"Grande",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54" s="38" t="str">
        <f>IF(OR(Indicadores[[#This Row],[Ranking Financeiro Ajustado]]="",E254&lt;&gt;"Grande",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54" s="38" t="str">
        <f>RIGHT(Indicadores[[#This Row],[Ano Ranking Financeiro]],1)</f>
        <v/>
      </c>
      <c r="AK254" s="39" t="e">
        <f>IF(Indicadores[[#This Row],[Div - At Reg/ Ebitda]]&lt;1,"A",IF(Indicadores[[#This Row],[Div - At Reg/ Ebitda]]&lt;2.5,"B",IF(Indicadores[[#This Row],[Div - At Reg/ Ebitda]]&lt;3.7,"C","D")))</f>
        <v>#VALUE!</v>
      </c>
      <c r="AL254" s="39"/>
      <c r="AM254" s="39" t="s">
        <v>840</v>
      </c>
      <c r="AN254" s="39" t="str">
        <f>IFERROR(Indicadores[[#This Row],[EBIT Aj]]/(Indicadores[[#This Row],[DF Ajust]]+Indicadores[[#This Row],[Dívidas CP]]),"")</f>
        <v/>
      </c>
      <c r="AO254" s="39" t="str">
        <f t="shared" si="34"/>
        <v/>
      </c>
      <c r="AP254" s="39" t="str">
        <f t="shared" si="35"/>
        <v/>
      </c>
      <c r="AQ254" s="39" t="str">
        <f>IFERROR((VLOOKUP(A254,BDContábil[],15,FALSE)-VLOOKUP(A254,BDContábil[],9,FALSE))/Indicadores[[#This Row],[EBITDA Utilizado]],"")</f>
        <v/>
      </c>
      <c r="AR254" s="39" t="str">
        <f>IFERROR(VLOOKUP(A254,BDContábil[],23,FALSE)/Indicadores[[#This Row],[EBITDA Utilizado]],"")</f>
        <v/>
      </c>
      <c r="AS254" s="39" t="str">
        <f>IFERROR((VLOOKUP(A254,BDContábil[],9,FALSE)+VLOOKUP(A254,BDContábil[],10,FALSE))/Indicadores[[#This Row],[EBITDA Utilizado]],"")</f>
        <v/>
      </c>
      <c r="AT254" s="39" t="e">
        <f>Indicadores[[#This Row],[Dív Líqu/ Ebitda]]-Indicadores[[#This Row],[Ativos Reg/ Ebitda]]</f>
        <v>#VALUE!</v>
      </c>
      <c r="AU254" s="39" t="str">
        <f>IFERROR(VLOOKUP(A254,BDNãoCont[],11,FALSE),"")</f>
        <v/>
      </c>
      <c r="AV254" s="39" t="str">
        <f>IFERROR(AC254*IF(TipoEbitda="Normal",1,IF(TipoEbitda="Aj a Provisões",1-DifEditaAjProv,1-DifEditaAjProveOutros))/(VLOOKUP(A254,BDNãoCont[],14,FALSE)+VLOOKUP(A254,BDNãoCont[],15,FALSE)),"")</f>
        <v/>
      </c>
      <c r="AW254" s="39" t="str">
        <f>IFERROR(Indicadores[[#This Row],[EBIT Aj]]/Indicadores[[#This Row],[Capital Investido]]*100,"")</f>
        <v/>
      </c>
      <c r="AX254" s="51">
        <f>IF(Indicadores[[#This Row],[Patrimônio Líquido]]&lt;0,"",Indicadores[[#This Row],[Lucro Líquido]]/Indicadores[[#This Row],[Patrimônio Líquido]]*100)</f>
        <v>3.5577646011985173</v>
      </c>
      <c r="AY254" s="51"/>
      <c r="AZ254" s="39" t="str">
        <f>IF(OR(Indicadores[[#This Row],[Rating Operacional]]="",E254&lt;&gt;"Grande",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54" s="39" t="str">
        <f>IFERROR(VLOOKUP(Indicadores[[#This Row],[Concatenado]],TabRankingEficiência[],13,FALSE),"")</f>
        <v/>
      </c>
      <c r="BB254" s="39" t="str">
        <f>IFERROR(VLOOKUP(Indicadores[[#This Row],[Concatenado]],TabRankingEficiência[],12,FALSE),"")</f>
        <v/>
      </c>
      <c r="BC254" s="39" t="str">
        <f>IFERROR(VLOOKUP(Indicadores[[#This Row],[Concatenado]],TabRankingEficiência[],11,FALSE),"")</f>
        <v/>
      </c>
    </row>
    <row r="255" spans="1:55" ht="15" hidden="1" x14ac:dyDescent="0.25">
      <c r="A255" t="str">
        <f t="shared" si="27"/>
        <v>Coop Aliança2008</v>
      </c>
      <c r="B255">
        <f>'Demonstrativos a plotar'!B255</f>
        <v>2008</v>
      </c>
      <c r="C255" s="38" t="str">
        <f t="shared" si="28"/>
        <v/>
      </c>
      <c r="D255" s="38" t="str">
        <f>IFERROR(VLOOKUP(Indicadores[[#This Row],[Concatenado]],TabRankingEficiência[],IF(TipoEbitda="Normal",14,IF(TipoEbitda="Recorrente",15,16)),FALSE),"")</f>
        <v/>
      </c>
      <c r="E255" t="str">
        <f>IF(OR(Tamanho="Todas",VLOOKUP(AG255,Empresas[], 4,FALSE)="Mais de 200m"), "Grande","")</f>
        <v>Grande</v>
      </c>
      <c r="F255" s="71" t="b">
        <f>IF(VLOOKUP(AG255,Empresas[], 6,FALSE), TRUE,FALSE)</f>
        <v>0</v>
      </c>
      <c r="G255" t="b">
        <f>IF(VLOOKUP(AG255,Empresas[], 5,FALSE), TRUE,FALSE)</f>
        <v>0</v>
      </c>
      <c r="H255" s="71" t="b">
        <f>IF(VLOOKUP(AG255,Empresas[],7,FALSE), TRUE,FALSE)</f>
        <v>0</v>
      </c>
      <c r="I255" s="9" t="str">
        <f t="shared" si="29"/>
        <v/>
      </c>
      <c r="J255" s="1" t="str">
        <f t="shared" si="30"/>
        <v/>
      </c>
      <c r="K255" s="1" t="str">
        <f t="shared" si="31"/>
        <v/>
      </c>
      <c r="L255" s="1" t="str">
        <f t="shared" si="32"/>
        <v/>
      </c>
      <c r="M255" s="8" t="str">
        <f>IFERROR(VLOOKUP(A255,BDNãoCont[],18,FALSE),"")</f>
        <v/>
      </c>
      <c r="N255" s="7">
        <f>IFERROR(VLOOKUP(A255,BDNãoCont[],13),"")</f>
        <v>0.11674234630740221</v>
      </c>
      <c r="O255" s="84">
        <f>IFERROR(VLOOKUP(A255,BDContábil[],21,FALSE),"")</f>
        <v>3706497.1800000048</v>
      </c>
      <c r="P255" s="84">
        <f>IFERROR(-VLOOKUP(A255,BDContábil[],11,FALSE),"")</f>
        <v>8292574.6599999992</v>
      </c>
      <c r="Q255" s="84" t="str">
        <f>IFERROR(VLOOKUP(A255,BDNãoCont[],3,FALSE),"")</f>
        <v/>
      </c>
      <c r="R255" s="84">
        <f>VLOOKUP(A255,BDContábil[],15,FALSE)-VLOOKUP(A255,BDContábil[],9,FALSE)</f>
        <v>-2161183.59</v>
      </c>
      <c r="S255" s="84">
        <f>VLOOKUP(A255,BDContábil[],23,FALSE)</f>
        <v>0</v>
      </c>
      <c r="T255" s="84">
        <f>VLOOKUP(A255,BDContábil[],16,FALSE)</f>
        <v>21717254.969999995</v>
      </c>
      <c r="U255" s="84" t="str">
        <f>IFERROR((1/VLOOKUP(Indicadores[[#This Row],[Concatenado]],TabRankingEficiência[],11,FALSE))*(Indicadores[[#This Row],[EBITDA Normal]]-VLOOKUP(A255,BDNãoCont[],14,FALSE)),"")</f>
        <v/>
      </c>
      <c r="V255" s="84" t="str">
        <f>IFERROR(VLOOKUP(A255,BDNãoCont[],14,FALSE),"")</f>
        <v/>
      </c>
      <c r="W255" s="84" t="str">
        <f>IFERROR(Indicadores[[#This Row],[EBITDA Normal]]-Indicadores[[#This Row],[Depreciação Regulatória]],"")</f>
        <v/>
      </c>
      <c r="X255" s="84" t="str">
        <f>IFERROR(Indicadores[[#This Row],[EBITDA AJ (com variações de mercado)]]-Indicadores[[#This Row],[Depreciação Regulatória]],"")</f>
        <v/>
      </c>
      <c r="Y255" s="84" t="str">
        <f>IFERROR(Indicadores[[#This Row],[EBITDA Recorrente]]-Indicadores[[#This Row],[Depreciação Regulatória]],"")</f>
        <v/>
      </c>
      <c r="Z255" s="8">
        <f>VLOOKUP(A255,BDContábil[],8,FALSE)</f>
        <v>4344737.5300000049</v>
      </c>
      <c r="AA255" s="8" t="str">
        <f>IFERROR((VLOOKUP(A255,TabRankingEficiência[],12,FALSE)*VLOOKUP(A255,BDNãoCont[],15,FALSE))+VLOOKUP(A255,BDNãoCont[],14,FALSE),"")</f>
        <v/>
      </c>
      <c r="AB255" s="8" t="str">
        <f>IFERROR((VLOOKUP(A255,TabRankingEficiência[],13,FALSE)*VLOOKUP(A255,BDNãoCont[],15,FALSE))+VLOOKUP(A255,BDNãoCont[],14,FALSE),"")</f>
        <v/>
      </c>
      <c r="AC255" s="8" t="str">
        <f t="shared" si="33"/>
        <v/>
      </c>
      <c r="AD255" s="8" t="str">
        <f>IFERROR(AC255-IFERROR(VLOOKUP(A255,BDNãoCont[],14,FALSE),VLOOKUP(A255,BDContábil[],17,FALSE)+VLOOKUP(A255,BDContábil[],18,FALSE)),"")</f>
        <v/>
      </c>
      <c r="AE255" s="8">
        <f>VLOOKUP(A255,BDContábil[],5,FALSE)</f>
        <v>0</v>
      </c>
      <c r="AF255" s="8">
        <f>-VLOOKUP(A255,BDContábil[],10,FALSE)</f>
        <v>0</v>
      </c>
      <c r="AG255" t="str">
        <f>'Demonstrativos a plotar'!A255</f>
        <v>Coop Aliança</v>
      </c>
      <c r="AH255" s="38" t="str">
        <f>IF(OR(IF(Reclassificado,Indicadores[[#This Row],[Ranking Financeiro Ajustado]],Indicadores[[#This Row],[Rating IFF]])="",E255&lt;&gt;"Grande",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55" s="38" t="str">
        <f>IF(OR(Indicadores[[#This Row],[Ranking Financeiro Ajustado]]="",E255&lt;&gt;"Grande",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55" s="38" t="str">
        <f>RIGHT(Indicadores[[#This Row],[Ano Ranking Financeiro]],1)</f>
        <v/>
      </c>
      <c r="AK255" s="39" t="e">
        <f>IF(Indicadores[[#This Row],[Div - At Reg/ Ebitda]]&lt;1,"A",IF(Indicadores[[#This Row],[Div - At Reg/ Ebitda]]&lt;2.5,"B",IF(Indicadores[[#This Row],[Div - At Reg/ Ebitda]]&lt;3.7,"C","D")))</f>
        <v>#VALUE!</v>
      </c>
      <c r="AL255" s="39"/>
      <c r="AM255" s="39" t="s">
        <v>840</v>
      </c>
      <c r="AN255" s="39" t="str">
        <f>IFERROR(Indicadores[[#This Row],[EBIT Aj]]/(Indicadores[[#This Row],[DF Ajust]]+Indicadores[[#This Row],[Dívidas CP]]),"")</f>
        <v/>
      </c>
      <c r="AO255" s="39" t="str">
        <f t="shared" si="34"/>
        <v/>
      </c>
      <c r="AP255" s="39" t="str">
        <f t="shared" si="35"/>
        <v/>
      </c>
      <c r="AQ255" s="39" t="str">
        <f>IFERROR((VLOOKUP(A255,BDContábil[],15,FALSE)-VLOOKUP(A255,BDContábil[],9,FALSE))/Indicadores[[#This Row],[EBITDA Utilizado]],"")</f>
        <v/>
      </c>
      <c r="AR255" s="39" t="str">
        <f>IFERROR(VLOOKUP(A255,BDContábil[],23,FALSE)/Indicadores[[#This Row],[EBITDA Utilizado]],"")</f>
        <v/>
      </c>
      <c r="AS255" s="39" t="str">
        <f>IFERROR((VLOOKUP(A255,BDContábil[],9,FALSE)+VLOOKUP(A255,BDContábil[],10,FALSE))/Indicadores[[#This Row],[EBITDA Utilizado]],"")</f>
        <v/>
      </c>
      <c r="AT255" s="39" t="e">
        <f>Indicadores[[#This Row],[Dív Líqu/ Ebitda]]-Indicadores[[#This Row],[Ativos Reg/ Ebitda]]</f>
        <v>#VALUE!</v>
      </c>
      <c r="AU255" s="39" t="str">
        <f>IFERROR(VLOOKUP(A255,BDNãoCont[],11,FALSE),"")</f>
        <v/>
      </c>
      <c r="AV255" s="39" t="str">
        <f>IFERROR(AC255*IF(TipoEbitda="Normal",1,IF(TipoEbitda="Aj a Provisões",1-DifEditaAjProv,1-DifEditaAjProveOutros))/(VLOOKUP(A255,BDNãoCont[],14,FALSE)+VLOOKUP(A255,BDNãoCont[],15,FALSE)),"")</f>
        <v/>
      </c>
      <c r="AW255" s="39" t="str">
        <f>IFERROR(Indicadores[[#This Row],[EBIT Aj]]/Indicadores[[#This Row],[Capital Investido]]*100,"")</f>
        <v/>
      </c>
      <c r="AX255" s="51">
        <f>IF(Indicadores[[#This Row],[Patrimônio Líquido]]&lt;0,"",Indicadores[[#This Row],[Lucro Líquido]]/Indicadores[[#This Row],[Patrimônio Líquido]]*100)</f>
        <v>17.06706112314896</v>
      </c>
      <c r="AY255" s="51"/>
      <c r="AZ255" s="39" t="str">
        <f>IF(OR(Indicadores[[#This Row],[Rating Operacional]]="",E255&lt;&gt;"Grande",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55" s="39" t="str">
        <f>IFERROR(VLOOKUP(Indicadores[[#This Row],[Concatenado]],TabRankingEficiência[],13,FALSE),"")</f>
        <v/>
      </c>
      <c r="BB255" s="39" t="str">
        <f>IFERROR(VLOOKUP(Indicadores[[#This Row],[Concatenado]],TabRankingEficiência[],12,FALSE),"")</f>
        <v/>
      </c>
      <c r="BC255" s="39" t="str">
        <f>IFERROR(VLOOKUP(Indicadores[[#This Row],[Concatenado]],TabRankingEficiência[],11,FALSE),"")</f>
        <v/>
      </c>
    </row>
    <row r="256" spans="1:55" ht="15" hidden="1" x14ac:dyDescent="0.25">
      <c r="A256" t="str">
        <f t="shared" si="27"/>
        <v>Coop Aliança2009</v>
      </c>
      <c r="B256">
        <f>'Demonstrativos a plotar'!B256</f>
        <v>2009</v>
      </c>
      <c r="C256" s="38" t="str">
        <f t="shared" si="28"/>
        <v/>
      </c>
      <c r="D256" s="38" t="str">
        <f>IFERROR(VLOOKUP(Indicadores[[#This Row],[Concatenado]],TabRankingEficiência[],IF(TipoEbitda="Normal",14,IF(TipoEbitda="Recorrente",15,16)),FALSE),"")</f>
        <v>D</v>
      </c>
      <c r="E256" t="str">
        <f>IF(OR(Tamanho="Todas",VLOOKUP(AG256,Empresas[], 4,FALSE)="Mais de 200m"), "Grande","")</f>
        <v>Grande</v>
      </c>
      <c r="F256" s="71" t="b">
        <f>IF(VLOOKUP(AG256,Empresas[], 6,FALSE), TRUE,FALSE)</f>
        <v>0</v>
      </c>
      <c r="G256" t="b">
        <f>IF(VLOOKUP(AG256,Empresas[], 5,FALSE), TRUE,FALSE)</f>
        <v>0</v>
      </c>
      <c r="H256" s="71" t="b">
        <f>IF(VLOOKUP(AG256,Empresas[],7,FALSE), TRUE,FALSE)</f>
        <v>0</v>
      </c>
      <c r="I256" s="9" t="str">
        <f t="shared" si="29"/>
        <v/>
      </c>
      <c r="J256" s="1" t="str">
        <f t="shared" si="30"/>
        <v/>
      </c>
      <c r="K256" s="1" t="str">
        <f t="shared" si="31"/>
        <v/>
      </c>
      <c r="L256" s="1" t="str">
        <f t="shared" si="32"/>
        <v/>
      </c>
      <c r="M256" s="8">
        <f>IFERROR(VLOOKUP(A256,BDNãoCont[],18,FALSE),"")</f>
        <v>27646494.519168913</v>
      </c>
      <c r="N256" s="7">
        <f>IFERROR(VLOOKUP(A256,BDNãoCont[],13),"")</f>
        <v>0.11674234630740221</v>
      </c>
      <c r="O256" s="84">
        <f>IFERROR(VLOOKUP(A256,BDContábil[],21,FALSE),"")</f>
        <v>665205.09000000195</v>
      </c>
      <c r="P256" s="84">
        <f>IFERROR(-VLOOKUP(A256,BDContábil[],11,FALSE),"")</f>
        <v>9339215.3399999999</v>
      </c>
      <c r="Q256" s="84">
        <f>IFERROR(VLOOKUP(A256,BDNãoCont[],3,FALSE),"")</f>
        <v>7380997.3399999999</v>
      </c>
      <c r="R256" s="84">
        <f>VLOOKUP(A256,BDContábil[],15,FALSE)-VLOOKUP(A256,BDContábil[],9,FALSE)</f>
        <v>-2588881.2999999998</v>
      </c>
      <c r="S256" s="84">
        <f>VLOOKUP(A256,BDContábil[],23,FALSE)</f>
        <v>475141.91000000003</v>
      </c>
      <c r="T256" s="84">
        <f>VLOOKUP(A256,BDContábil[],16,FALSE)</f>
        <v>22209813.240000002</v>
      </c>
      <c r="U256" s="84">
        <f>IFERROR((1/VLOOKUP(Indicadores[[#This Row],[Concatenado]],TabRankingEficiência[],11,FALSE))*(Indicadores[[#This Row],[EBITDA Normal]]-VLOOKUP(A256,BDNãoCont[],14,FALSE)),"")</f>
        <v>1407434.0248775706</v>
      </c>
      <c r="V256" s="84">
        <f>IFERROR(VLOOKUP(A256,BDNãoCont[],14,FALSE),"")</f>
        <v>2430217.224224112</v>
      </c>
      <c r="W256" s="84">
        <f>IFERROR(Indicadores[[#This Row],[EBITDA Normal]]-Indicadores[[#This Row],[Depreciação Regulatória]],"")</f>
        <v>-1218876.2642241102</v>
      </c>
      <c r="X256" s="84">
        <f>IFERROR(Indicadores[[#This Row],[EBITDA AJ (com variações de mercado)]]-Indicadores[[#This Row],[Depreciação Regulatória]],"")</f>
        <v>-1737440.7642407366</v>
      </c>
      <c r="Y256" s="84">
        <f>IFERROR(Indicadores[[#This Row],[EBITDA Recorrente]]-Indicadores[[#This Row],[Depreciação Regulatória]],"")</f>
        <v>-2617015.6673277537</v>
      </c>
      <c r="Z256" s="8">
        <f>VLOOKUP(A256,BDContábil[],8,FALSE)</f>
        <v>1211340.9600000018</v>
      </c>
      <c r="AA256" s="8">
        <f>IFERROR((VLOOKUP(A256,TabRankingEficiência[],12,FALSE)*VLOOKUP(A256,BDNãoCont[],15,FALSE))+VLOOKUP(A256,BDNãoCont[],14,FALSE),"")</f>
        <v>692776.45998337539</v>
      </c>
      <c r="AB256" s="8">
        <f>IFERROR((VLOOKUP(A256,TabRankingEficiência[],13,FALSE)*VLOOKUP(A256,BDNãoCont[],15,FALSE))+VLOOKUP(A256,BDNãoCont[],14,FALSE),"")</f>
        <v>-186798.44310364174</v>
      </c>
      <c r="AC256" s="8">
        <f t="shared" si="33"/>
        <v>-186798.44310364174</v>
      </c>
      <c r="AD256" s="8">
        <f>IFERROR(AC256-IFERROR(VLOOKUP(A256,BDNãoCont[],14,FALSE),VLOOKUP(A256,BDContábil[],17,FALSE)+VLOOKUP(A256,BDContábil[],18,FALSE)),"")</f>
        <v>-2617015.6673277537</v>
      </c>
      <c r="AE256" s="8">
        <f>VLOOKUP(A256,BDContábil[],5,FALSE)</f>
        <v>0</v>
      </c>
      <c r="AF256" s="8">
        <f>-VLOOKUP(A256,BDContábil[],10,FALSE)</f>
        <v>0</v>
      </c>
      <c r="AG256" t="str">
        <f>'Demonstrativos a plotar'!A256</f>
        <v>Coop Aliança</v>
      </c>
      <c r="AH256" s="38" t="str">
        <f>IF(OR(IF(Reclassificado,Indicadores[[#This Row],[Ranking Financeiro Ajustado]],Indicadores[[#This Row],[Rating IFF]])="",E256&lt;&gt;"Grande",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256" s="38" t="str">
        <f>IF(OR(Indicadores[[#This Row],[Ranking Financeiro Ajustado]]="",E256&lt;&gt;"Grande",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256" s="38" t="str">
        <f>RIGHT(Indicadores[[#This Row],[Ano Ranking Financeiro]],1)</f>
        <v>D</v>
      </c>
      <c r="AK256" s="39" t="str">
        <f>IF(Indicadores[[#This Row],[Div - At Reg/ Ebitda]]&lt;1,"A",IF(Indicadores[[#This Row],[Div - At Reg/ Ebitda]]&lt;2.5,"B",IF(Indicadores[[#This Row],[Div - At Reg/ Ebitda]]&lt;3.7,"C","D")))</f>
        <v>D</v>
      </c>
      <c r="AL256" s="39" t="s">
        <v>576</v>
      </c>
      <c r="AM256" s="39" t="s">
        <v>576</v>
      </c>
      <c r="AN256" s="39" t="str">
        <f>IFERROR(Indicadores[[#This Row],[EBIT Aj]]/(Indicadores[[#This Row],[DF Ajust]]+Indicadores[[#This Row],[Dívidas CP]]),"")</f>
        <v/>
      </c>
      <c r="AO256" s="39" t="str">
        <f t="shared" si="34"/>
        <v/>
      </c>
      <c r="AP256" s="39" t="str">
        <f t="shared" si="35"/>
        <v/>
      </c>
      <c r="AQ256" s="39">
        <f>IFERROR((VLOOKUP(A256,BDContábil[],15,FALSE)-VLOOKUP(A256,BDContábil[],9,FALSE))/Indicadores[[#This Row],[EBITDA Utilizado]],"")</f>
        <v>13.859223112280469</v>
      </c>
      <c r="AR256" s="39">
        <f>IFERROR(VLOOKUP(A256,BDContábil[],23,FALSE)/Indicadores[[#This Row],[EBITDA Utilizado]],"")</f>
        <v>-2.5436074418263548</v>
      </c>
      <c r="AS256" s="39">
        <f>IFERROR((VLOOKUP(A256,BDContábil[],9,FALSE)+VLOOKUP(A256,BDContábil[],10,FALSE))/Indicadores[[#This Row],[EBITDA Utilizado]],"")</f>
        <v>-13.859223112280469</v>
      </c>
      <c r="AT256" s="39">
        <f>Indicadores[[#This Row],[Dív Líqu/ Ebitda]]-Indicadores[[#This Row],[Ativos Reg/ Ebitda]]</f>
        <v>16.402830554106824</v>
      </c>
      <c r="AU256" s="39">
        <f>IFERROR(VLOOKUP(A256,BDNãoCont[],11,FALSE),"")</f>
        <v>2</v>
      </c>
      <c r="AV256" s="39">
        <f>IFERROR(AC256*IF(TipoEbitda="Normal",1,IF(TipoEbitda="Aj a Provisões",1-DifEditaAjProv,1-DifEditaAjProveOutros))/(VLOOKUP(A256,BDNãoCont[],14,FALSE)+VLOOKUP(A256,BDNãoCont[],15,FALSE)),"")</f>
        <v>-4.7226664938269228E-2</v>
      </c>
      <c r="AW256" s="39">
        <f>IFERROR(Indicadores[[#This Row],[EBIT Aj]]/Indicadores[[#This Row],[Capital Investido]]*100,"")</f>
        <v>-9.465994560407017</v>
      </c>
      <c r="AX256" s="51">
        <f>IF(Indicadores[[#This Row],[Patrimônio Líquido]]&lt;0,"",Indicadores[[#This Row],[Lucro Líquido]]/Indicadores[[#This Row],[Patrimônio Líquido]]*100)</f>
        <v>2.9950953788389527</v>
      </c>
      <c r="AY256" s="51"/>
      <c r="AZ256" s="39" t="str">
        <f>IF(OR(Indicadores[[#This Row],[Rating Operacional]]="",E256&lt;&gt;"Grande",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256" s="39">
        <f>IFERROR(VLOOKUP(Indicadores[[#This Row],[Concatenado]],TabRankingEficiência[],13,FALSE),"")</f>
        <v>-1.8594233423132385</v>
      </c>
      <c r="BB256" s="39">
        <f>IFERROR(VLOOKUP(Indicadores[[#This Row],[Concatenado]],TabRankingEficiência[],12,FALSE),"")</f>
        <v>-1.23447404356375</v>
      </c>
      <c r="BC256" s="39">
        <f>IFERROR(VLOOKUP(Indicadores[[#This Row],[Concatenado]],TabRankingEficiência[],11,FALSE),"")</f>
        <v>-0.86602728275674401</v>
      </c>
    </row>
    <row r="257" spans="1:55" ht="15" hidden="1" x14ac:dyDescent="0.25">
      <c r="A257" t="str">
        <f t="shared" si="27"/>
        <v>Coop Aliança2010</v>
      </c>
      <c r="B257">
        <f>'Demonstrativos a plotar'!B257</f>
        <v>2010</v>
      </c>
      <c r="C257" s="38" t="str">
        <f t="shared" si="28"/>
        <v>C</v>
      </c>
      <c r="D257" s="38" t="str">
        <f>IFERROR(VLOOKUP(Indicadores[[#This Row],[Concatenado]],TabRankingEficiência[],IF(TipoEbitda="Normal",14,IF(TipoEbitda="Recorrente",15,16)),FALSE),"")</f>
        <v>D</v>
      </c>
      <c r="E257" t="str">
        <f>IF(OR(Tamanho="Todas",VLOOKUP(AG257,Empresas[], 4,FALSE)="Mais de 200m"), "Grande","")</f>
        <v>Grande</v>
      </c>
      <c r="F257" s="71" t="b">
        <f>IF(VLOOKUP(AG257,Empresas[], 6,FALSE), TRUE,FALSE)</f>
        <v>0</v>
      </c>
      <c r="G257" t="b">
        <f>IF(VLOOKUP(AG257,Empresas[], 5,FALSE), TRUE,FALSE)</f>
        <v>0</v>
      </c>
      <c r="H257" s="71" t="b">
        <f>IF(VLOOKUP(AG257,Empresas[],7,FALSE), TRUE,FALSE)</f>
        <v>0</v>
      </c>
      <c r="I257" s="9">
        <f t="shared" si="29"/>
        <v>0</v>
      </c>
      <c r="J257" s="1">
        <f t="shared" si="30"/>
        <v>0</v>
      </c>
      <c r="K257" s="1">
        <f t="shared" si="31"/>
        <v>1</v>
      </c>
      <c r="L257" s="1">
        <f t="shared" si="32"/>
        <v>0</v>
      </c>
      <c r="M257" s="8">
        <f>IFERROR(VLOOKUP(A257,BDNãoCont[],18,FALSE),"")</f>
        <v>27757247.34214988</v>
      </c>
      <c r="N257" s="7">
        <f>IFERROR(VLOOKUP(A257,BDNãoCont[],13),"")</f>
        <v>0.11674234630740221</v>
      </c>
      <c r="O257" s="84">
        <f>IFERROR(VLOOKUP(A257,BDContábil[],21,FALSE),"")</f>
        <v>435845.5800000024</v>
      </c>
      <c r="P257" s="84">
        <f>IFERROR(-VLOOKUP(A257,BDContábil[],11,FALSE),"")</f>
        <v>9195514.7699999996</v>
      </c>
      <c r="Q257" s="84">
        <f>IFERROR(VLOOKUP(A257,BDNãoCont[],3,FALSE),"")</f>
        <v>7410565.8732277192</v>
      </c>
      <c r="R257" s="84">
        <f>VLOOKUP(A257,BDContábil[],15,FALSE)-VLOOKUP(A257,BDContábil[],9,FALSE)</f>
        <v>13201612.66</v>
      </c>
      <c r="S257" s="84">
        <f>VLOOKUP(A257,BDContábil[],23,FALSE)</f>
        <v>1134392.4100000006</v>
      </c>
      <c r="T257" s="84">
        <f>VLOOKUP(A257,BDContábil[],16,FALSE)</f>
        <v>24586309.340000011</v>
      </c>
      <c r="U257" s="84">
        <f>IFERROR((1/VLOOKUP(Indicadores[[#This Row],[Concatenado]],TabRankingEficiência[],11,FALSE))*(Indicadores[[#This Row],[EBITDA Normal]]-VLOOKUP(A257,BDNãoCont[],14,FALSE)),"")</f>
        <v>1413072.2489404727</v>
      </c>
      <c r="V257" s="84">
        <f>IFERROR(VLOOKUP(A257,BDNãoCont[],14,FALSE),"")</f>
        <v>2439952.7593333889</v>
      </c>
      <c r="W257" s="84">
        <f>IFERROR(Indicadores[[#This Row],[EBITDA Normal]]-Indicadores[[#This Row],[Depreciação Regulatória]],"")</f>
        <v>-889050.74933338654</v>
      </c>
      <c r="X257" s="84">
        <f>IFERROR(Indicadores[[#This Row],[EBITDA AJ (com variações de mercado)]]-Indicadores[[#This Row],[Depreciação Regulatória]],"")</f>
        <v>-2084122.0225104366</v>
      </c>
      <c r="Y257" s="84">
        <f>IFERROR(Indicadores[[#This Row],[EBITDA Recorrente]]-Indicadores[[#This Row],[Depreciação Regulatória]],"")</f>
        <v>-2085993.5737520389</v>
      </c>
      <c r="Z257" s="8">
        <f>VLOOKUP(A257,BDContábil[],8,FALSE)</f>
        <v>1550902.0100000023</v>
      </c>
      <c r="AA257" s="8">
        <f>IFERROR((VLOOKUP(A257,TabRankingEficiência[],12,FALSE)*VLOOKUP(A257,BDNãoCont[],15,FALSE))+VLOOKUP(A257,BDNãoCont[],14,FALSE),"")</f>
        <v>355830.73682295228</v>
      </c>
      <c r="AB257" s="8">
        <f>IFERROR((VLOOKUP(A257,TabRankingEficiência[],13,FALSE)*VLOOKUP(A257,BDNãoCont[],15,FALSE))+VLOOKUP(A257,BDNãoCont[],14,FALSE),"")</f>
        <v>353959.18558135</v>
      </c>
      <c r="AC257" s="8">
        <f t="shared" si="33"/>
        <v>353959.18558135</v>
      </c>
      <c r="AD257" s="8">
        <f>IFERROR(AC257-IFERROR(VLOOKUP(A257,BDNãoCont[],14,FALSE),VLOOKUP(A257,BDContábil[],17,FALSE)+VLOOKUP(A257,BDContábil[],18,FALSE)),"")</f>
        <v>-2085993.5737520389</v>
      </c>
      <c r="AE257" s="8">
        <f>VLOOKUP(A257,BDContábil[],5,FALSE)</f>
        <v>11876.05</v>
      </c>
      <c r="AF257" s="8">
        <f>-VLOOKUP(A257,BDContábil[],10,FALSE)</f>
        <v>2586232.63</v>
      </c>
      <c r="AG257" t="str">
        <f>'Demonstrativos a plotar'!A257</f>
        <v>Coop Aliança</v>
      </c>
      <c r="AH257" s="38" t="str">
        <f>IF(OR(IF(Reclassificado,Indicadores[[#This Row],[Ranking Financeiro Ajustado]],Indicadores[[#This Row],[Rating IFF]])="",E257&lt;&gt;"Grande",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257" s="38" t="str">
        <f>IF(OR(Indicadores[[#This Row],[Ranking Financeiro Ajustado]]="",E257&lt;&gt;"Grande",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257" s="38" t="str">
        <f>RIGHT(Indicadores[[#This Row],[Ano Ranking Financeiro]],1)</f>
        <v>D</v>
      </c>
      <c r="AK257" s="39" t="str">
        <f>IF(Indicadores[[#This Row],[Div - At Reg/ Ebitda]]&lt;1,"A",IF(Indicadores[[#This Row],[Div - At Reg/ Ebitda]]&lt;2.5,"B",IF(Indicadores[[#This Row],[Div - At Reg/ Ebitda]]&lt;3.7,"C","D")))</f>
        <v>D</v>
      </c>
      <c r="AL257" s="39" t="s">
        <v>576</v>
      </c>
      <c r="AM257" s="39" t="s">
        <v>576</v>
      </c>
      <c r="AN257" s="39">
        <f>IFERROR(Indicadores[[#This Row],[EBIT Aj]]/(Indicadores[[#This Row],[DF Ajust]]+Indicadores[[#This Row],[Dívidas CP]]),"")</f>
        <v>-0.80288926703098473</v>
      </c>
      <c r="AO257" s="39">
        <f t="shared" si="34"/>
        <v>0.13623725146915333</v>
      </c>
      <c r="AP257" s="39">
        <f t="shared" si="35"/>
        <v>29.804453970920466</v>
      </c>
      <c r="AQ257" s="39">
        <f>IFERROR((VLOOKUP(A257,BDContábil[],15,FALSE)-VLOOKUP(A257,BDContábil[],9,FALSE))/Indicadores[[#This Row],[EBITDA Utilizado]],"")</f>
        <v>37.296991285357926</v>
      </c>
      <c r="AR257" s="39">
        <f>IFERROR(VLOOKUP(A257,BDContábil[],23,FALSE)/Indicadores[[#This Row],[EBITDA Utilizado]],"")</f>
        <v>3.2048678384680165</v>
      </c>
      <c r="AS257" s="39">
        <f>IFERROR((VLOOKUP(A257,BDContábil[],9,FALSE)+VLOOKUP(A257,BDContábil[],10,FALSE))/Indicadores[[#This Row],[EBITDA Utilizado]],"")</f>
        <v>-5.9190024594473734</v>
      </c>
      <c r="AT257" s="39">
        <f>Indicadores[[#This Row],[Dív Líqu/ Ebitda]]-Indicadores[[#This Row],[Ativos Reg/ Ebitda]]</f>
        <v>34.092123446889907</v>
      </c>
      <c r="AU257" s="39">
        <f>IFERROR(VLOOKUP(A257,BDNãoCont[],11,FALSE),"")</f>
        <v>2</v>
      </c>
      <c r="AV257" s="39">
        <f>IFERROR(AC257*IF(TipoEbitda="Normal",1,IF(TipoEbitda="Aj a Provisões",1-DifEditaAjProv,1-DifEditaAjProveOutros))/(VLOOKUP(A257,BDNãoCont[],14,FALSE)+VLOOKUP(A257,BDNãoCont[],15,FALSE)),"")</f>
        <v>8.9131433065138072E-2</v>
      </c>
      <c r="AW257" s="39">
        <f>IFERROR(Indicadores[[#This Row],[EBIT Aj]]/Indicadores[[#This Row],[Capital Investido]]*100,"")</f>
        <v>-7.5151312665806742</v>
      </c>
      <c r="AX257" s="51">
        <f>IF(Indicadores[[#This Row],[Patrimônio Líquido]]&lt;0,"",Indicadores[[#This Row],[Lucro Líquido]]/Indicadores[[#This Row],[Patrimônio Líquido]]*100)</f>
        <v>1.7727165715389237</v>
      </c>
      <c r="AY257" s="51"/>
      <c r="AZ257" s="39" t="str">
        <f>IF(OR(Indicadores[[#This Row],[Rating Operacional]]="",E257&lt;&gt;"Grande",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257" s="39">
        <f>IFERROR(VLOOKUP(Indicadores[[#This Row],[Concatenado]],TabRankingEficiência[],13,FALSE),"")</f>
        <v>-1.4762115495054029</v>
      </c>
      <c r="BB257" s="39">
        <f>IFERROR(VLOOKUP(Indicadores[[#This Row],[Concatenado]],TabRankingEficiência[],12,FALSE),"")</f>
        <v>-1.4748870940549601</v>
      </c>
      <c r="BC257" s="39">
        <f>IFERROR(VLOOKUP(Indicadores[[#This Row],[Concatenado]],TabRankingEficiência[],11,FALSE),"")</f>
        <v>-0.62916156622564801</v>
      </c>
    </row>
    <row r="258" spans="1:55" ht="15" hidden="1" x14ac:dyDescent="0.25">
      <c r="A258" t="str">
        <f t="shared" si="27"/>
        <v>Coop Aliança2011</v>
      </c>
      <c r="B258">
        <f>'Demonstrativos a plotar'!B258</f>
        <v>2011</v>
      </c>
      <c r="C258" s="38" t="str">
        <f t="shared" si="28"/>
        <v>D</v>
      </c>
      <c r="D258" s="38" t="str">
        <f>IFERROR(VLOOKUP(Indicadores[[#This Row],[Concatenado]],TabRankingEficiência[],IF(TipoEbitda="Normal",14,IF(TipoEbitda="Recorrente",15,16)),FALSE),"")</f>
        <v>D</v>
      </c>
      <c r="E258" t="str">
        <f>IF(OR(Tamanho="Todas",VLOOKUP(AG258,Empresas[], 4,FALSE)="Mais de 200m"), "Grande","")</f>
        <v>Grande</v>
      </c>
      <c r="F258" s="71" t="b">
        <f>IF(VLOOKUP(AG258,Empresas[], 6,FALSE), TRUE,FALSE)</f>
        <v>0</v>
      </c>
      <c r="G258" t="b">
        <f>IF(VLOOKUP(AG258,Empresas[], 5,FALSE), TRUE,FALSE)</f>
        <v>0</v>
      </c>
      <c r="H258" s="71" t="b">
        <f>IF(VLOOKUP(AG258,Empresas[],7,FALSE), TRUE,FALSE)</f>
        <v>0</v>
      </c>
      <c r="I258" s="9">
        <f t="shared" si="29"/>
        <v>0</v>
      </c>
      <c r="J258" s="1">
        <f t="shared" si="30"/>
        <v>0</v>
      </c>
      <c r="K258" s="1">
        <f t="shared" si="31"/>
        <v>0</v>
      </c>
      <c r="L258" s="1">
        <f t="shared" si="32"/>
        <v>1</v>
      </c>
      <c r="M258" s="8">
        <f>IFERROR(VLOOKUP(A258,BDNãoCont[],18,FALSE),"")</f>
        <v>28626495.473458663</v>
      </c>
      <c r="N258" s="7">
        <f>IFERROR(VLOOKUP(A258,BDNãoCont[],13),"")</f>
        <v>0.11674234630740221</v>
      </c>
      <c r="O258" s="84">
        <f>IFERROR(VLOOKUP(A258,BDContábil[],21,FALSE),"")</f>
        <v>-1015086.3299999833</v>
      </c>
      <c r="P258" s="84">
        <f>IFERROR(-VLOOKUP(A258,BDContábil[],11,FALSE),"")</f>
        <v>9570481.25</v>
      </c>
      <c r="Q258" s="84">
        <f>IFERROR(VLOOKUP(A258,BDNãoCont[],3,FALSE),"")</f>
        <v>7642635.7344009532</v>
      </c>
      <c r="R258" s="84">
        <f>VLOOKUP(A258,BDContábil[],15,FALSE)-VLOOKUP(A258,BDContábil[],9,FALSE)</f>
        <v>13914690.67</v>
      </c>
      <c r="S258" s="84">
        <f>VLOOKUP(A258,BDContábil[],23,FALSE)</f>
        <v>932968.16000000015</v>
      </c>
      <c r="T258" s="84">
        <f>VLOOKUP(A258,BDContábil[],16,FALSE)</f>
        <v>31314277.610000011</v>
      </c>
      <c r="U258" s="84">
        <f>IFERROR((1/VLOOKUP(Indicadores[[#This Row],[Concatenado]],TabRankingEficiência[],11,FALSE))*(Indicadores[[#This Row],[EBITDA Normal]]-VLOOKUP(A258,BDNãoCont[],14,FALSE)),"")</f>
        <v>1457324.1311630856</v>
      </c>
      <c r="V258" s="84">
        <f>IFERROR(VLOOKUP(A258,BDNãoCont[],14,FALSE),"")</f>
        <v>2516362.5110061197</v>
      </c>
      <c r="W258" s="84">
        <f>IFERROR(Indicadores[[#This Row],[EBITDA Normal]]-Indicadores[[#This Row],[Depreciação Regulatória]],"")</f>
        <v>-1260628.1310061025</v>
      </c>
      <c r="X258" s="84">
        <f>IFERROR(Indicadores[[#This Row],[EBITDA AJ (com variações de mercado)]]-Indicadores[[#This Row],[Depreciação Regulatória]],"")</f>
        <v>-1951157.3936299775</v>
      </c>
      <c r="Y258" s="84">
        <f>IFERROR(Indicadores[[#This Row],[EBITDA Recorrente]]-Indicadores[[#This Row],[Depreciação Regulatória]],"")</f>
        <v>-2304605.5445733434</v>
      </c>
      <c r="Z258" s="8">
        <f>VLOOKUP(A258,BDContábil[],8,FALSE)</f>
        <v>1255734.3800000171</v>
      </c>
      <c r="AA258" s="8">
        <f>IFERROR((VLOOKUP(A258,TabRankingEficiência[],12,FALSE)*VLOOKUP(A258,BDNãoCont[],15,FALSE))+VLOOKUP(A258,BDNãoCont[],14,FALSE),"")</f>
        <v>565205.11737614218</v>
      </c>
      <c r="AB258" s="8">
        <f>IFERROR((VLOOKUP(A258,TabRankingEficiência[],13,FALSE)*VLOOKUP(A258,BDNãoCont[],15,FALSE))+VLOOKUP(A258,BDNãoCont[],14,FALSE),"")</f>
        <v>211756.9664327763</v>
      </c>
      <c r="AC258" s="8">
        <f t="shared" si="33"/>
        <v>211756.9664327763</v>
      </c>
      <c r="AD258" s="8">
        <f>IFERROR(AC258-IFERROR(VLOOKUP(A258,BDNãoCont[],14,FALSE),VLOOKUP(A258,BDContábil[],17,FALSE)+VLOOKUP(A258,BDContábil[],18,FALSE)),"")</f>
        <v>-2304605.5445733434</v>
      </c>
      <c r="AE258" s="8">
        <f>VLOOKUP(A258,BDContábil[],5,FALSE)</f>
        <v>282262.28000000003</v>
      </c>
      <c r="AF258" s="8">
        <f>-VLOOKUP(A258,BDContábil[],10,FALSE)</f>
        <v>3647797.24</v>
      </c>
      <c r="AG258" t="str">
        <f>'Demonstrativos a plotar'!A258</f>
        <v>Coop Aliança</v>
      </c>
      <c r="AH258" s="38" t="str">
        <f>IF(OR(IF(Reclassificado,Indicadores[[#This Row],[Ranking Financeiro Ajustado]],Indicadores[[#This Row],[Rating IFF]])="",E258&lt;&gt;"Grande",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258" s="38" t="str">
        <f>IF(OR(Indicadores[[#This Row],[Ranking Financeiro Ajustado]]="",E258&lt;&gt;"Grande",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258" s="38" t="str">
        <f>RIGHT(Indicadores[[#This Row],[Ano Ranking Financeiro]],1)</f>
        <v>D</v>
      </c>
      <c r="AK258" s="39" t="str">
        <f>IF(Indicadores[[#This Row],[Div - At Reg/ Ebitda]]&lt;1,"A",IF(Indicadores[[#This Row],[Div - At Reg/ Ebitda]]&lt;2.5,"B",IF(Indicadores[[#This Row],[Div - At Reg/ Ebitda]]&lt;3.7,"C","D")))</f>
        <v>D</v>
      </c>
      <c r="AL258" s="39"/>
      <c r="AM258" s="39" t="s">
        <v>576</v>
      </c>
      <c r="AN258" s="39">
        <f>IFERROR(Indicadores[[#This Row],[EBIT Aj]]/(Indicadores[[#This Row],[DF Ajust]]+Indicadores[[#This Row],[Dívidas CP]]),"")</f>
        <v>-0.58640474345114835</v>
      </c>
      <c r="AO258" s="39">
        <f t="shared" si="34"/>
        <v>5.3881363718577033E-2</v>
      </c>
      <c r="AP258" s="39">
        <f t="shared" si="35"/>
        <v>0.75021347674501981</v>
      </c>
      <c r="AQ258" s="39">
        <f>IFERROR((VLOOKUP(A258,BDContábil[],15,FALSE)-VLOOKUP(A258,BDContábil[],9,FALSE))/Indicadores[[#This Row],[EBITDA Utilizado]],"")</f>
        <v>65.710663051160182</v>
      </c>
      <c r="AR258" s="39">
        <f>IFERROR(VLOOKUP(A258,BDContábil[],23,FALSE)/Indicadores[[#This Row],[EBITDA Utilizado]],"")</f>
        <v>4.4058439999242118</v>
      </c>
      <c r="AS258" s="39">
        <f>IFERROR((VLOOKUP(A258,BDContábil[],9,FALSE)+VLOOKUP(A258,BDContábil[],10,FALSE))/Indicadores[[#This Row],[EBITDA Utilizado]],"")</f>
        <v>-16.14581653485002</v>
      </c>
      <c r="AT258" s="39">
        <f>Indicadores[[#This Row],[Dív Líqu/ Ebitda]]-Indicadores[[#This Row],[Ativos Reg/ Ebitda]]</f>
        <v>61.304819051235967</v>
      </c>
      <c r="AU258" s="39">
        <f>IFERROR(VLOOKUP(A258,BDNãoCont[],11,FALSE),"")</f>
        <v>2</v>
      </c>
      <c r="AV258" s="39">
        <f>IFERROR(AC258*IF(TipoEbitda="Normal",1,IF(TipoEbitda="Aj a Provisões",1-DifEditaAjProv,1-DifEditaAjProveOutros))/(VLOOKUP(A258,BDNãoCont[],14,FALSE)+VLOOKUP(A258,BDNãoCont[],15,FALSE)),"")</f>
        <v>5.1703937783424907E-2</v>
      </c>
      <c r="AW258" s="39">
        <f>IFERROR(Indicadores[[#This Row],[EBIT Aj]]/Indicadores[[#This Row],[Capital Investido]]*100,"")</f>
        <v>-8.0506031438954206</v>
      </c>
      <c r="AX258" s="51">
        <f>IF(Indicadores[[#This Row],[Patrimônio Líquido]]&lt;0,"",Indicadores[[#This Row],[Lucro Líquido]]/Indicadores[[#This Row],[Patrimônio Líquido]]*100)</f>
        <v>-3.2416086446005772</v>
      </c>
      <c r="AY258" s="51"/>
      <c r="AZ258" s="39" t="str">
        <f>IF(OR(Indicadores[[#This Row],[Rating Operacional]]="",E258&lt;&gt;"Grande",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258" s="39">
        <f>IFERROR(VLOOKUP(Indicadores[[#This Row],[Concatenado]],TabRankingEficiência[],13,FALSE),"")</f>
        <v>-1.5813953103323812</v>
      </c>
      <c r="BB258" s="39">
        <f>IFERROR(VLOOKUP(Indicadores[[#This Row],[Concatenado]],TabRankingEficiência[],12,FALSE),"")</f>
        <v>-1.3388630255066201</v>
      </c>
      <c r="BC258" s="39">
        <f>IFERROR(VLOOKUP(Indicadores[[#This Row],[Concatenado]],TabRankingEficiência[],11,FALSE),"")</f>
        <v>-0.86502933976671303</v>
      </c>
    </row>
    <row r="259" spans="1:55" ht="15" hidden="1" x14ac:dyDescent="0.25">
      <c r="A259" t="str">
        <f t="shared" ref="A259:A322" si="36">CONCATENATE(AG259,B259)</f>
        <v>Coop Aliança2012</v>
      </c>
      <c r="B259">
        <f>'Demonstrativos a plotar'!B259</f>
        <v>2012</v>
      </c>
      <c r="C259" s="38" t="str">
        <f t="shared" ref="C259:C322" si="37">IF(J259="","",IF(Tipo&lt;&gt;"Quatro níveis",IF(J259=1,"A",IF(K259=1,"B","C")),IF(I259=1,"A",IF(J259=1,"B",IF(K259=1,"C","D")))))</f>
        <v>C</v>
      </c>
      <c r="D259" s="38" t="str">
        <f>IFERROR(VLOOKUP(Indicadores[[#This Row],[Concatenado]],TabRankingEficiência[],IF(TipoEbitda="Normal",14,IF(TipoEbitda="Recorrente",15,16)),FALSE),"")</f>
        <v>C</v>
      </c>
      <c r="E259" t="str">
        <f>IF(OR(Tamanho="Todas",VLOOKUP(AG259,Empresas[], 4,FALSE)="Mais de 200m"), "Grande","")</f>
        <v>Grande</v>
      </c>
      <c r="F259" s="71" t="b">
        <f>IF(VLOOKUP(AG259,Empresas[], 6,FALSE), TRUE,FALSE)</f>
        <v>0</v>
      </c>
      <c r="G259" t="b">
        <f>IF(VLOOKUP(AG259,Empresas[], 5,FALSE), TRUE,FALSE)</f>
        <v>0</v>
      </c>
      <c r="H259" s="71" t="b">
        <f>IF(VLOOKUP(AG259,Empresas[],7,FALSE), TRUE,FALSE)</f>
        <v>0</v>
      </c>
      <c r="I259" s="9">
        <f t="shared" ref="I259:I322" si="38">IF(AN259="","",IF(AN259&gt;1,1,0))</f>
        <v>0</v>
      </c>
      <c r="J259" s="1">
        <f t="shared" ref="J259:J322" si="39">IF(AO259="","",IF(AO259&gt;1,1,0))</f>
        <v>0</v>
      </c>
      <c r="K259" s="1">
        <f t="shared" ref="K259:K322" si="40">IF(J259="","",IF(J259=1,0,IF(AP259&gt;1,1,0)))</f>
        <v>1</v>
      </c>
      <c r="L259" s="1">
        <f t="shared" ref="L259:L322" si="41">IF(AP259="","",IF(AP259&lt;1,1,0))</f>
        <v>0</v>
      </c>
      <c r="M259" s="8">
        <f>IFERROR(VLOOKUP(A259,BDNãoCont[],18,FALSE),"")</f>
        <v>30349978.922831547</v>
      </c>
      <c r="N259" s="7">
        <f>IFERROR(VLOOKUP(A259,BDNãoCont[],13),"")</f>
        <v>0.11674234630740221</v>
      </c>
      <c r="O259" s="84">
        <f>IFERROR(VLOOKUP(A259,BDContábil[],21,FALSE),"")</f>
        <v>763351.34000000916</v>
      </c>
      <c r="P259" s="84">
        <f>IFERROR(-VLOOKUP(A259,BDContábil[],11,FALSE),"")</f>
        <v>7926786.6500000004</v>
      </c>
      <c r="Q259" s="84">
        <f>IFERROR(VLOOKUP(A259,BDNãoCont[],3,FALSE),"")</f>
        <v>8102767.370494457</v>
      </c>
      <c r="R259" s="84">
        <f>VLOOKUP(A259,BDContábil[],15,FALSE)-VLOOKUP(A259,BDContábil[],9,FALSE)</f>
        <v>14920847.870000001</v>
      </c>
      <c r="S259" s="84">
        <f>VLOOKUP(A259,BDContábil[],23,FALSE)</f>
        <v>951700.73</v>
      </c>
      <c r="T259" s="84">
        <f>VLOOKUP(A259,BDContábil[],16,FALSE)</f>
        <v>33461582.430000003</v>
      </c>
      <c r="U259" s="84">
        <f>IFERROR((1/VLOOKUP(Indicadores[[#This Row],[Concatenado]],TabRankingEficiência[],11,FALSE))*(Indicadores[[#This Row],[EBITDA Normal]]-VLOOKUP(A259,BDNãoCont[],14,FALSE)),"")</f>
        <v>1545063.6208093408</v>
      </c>
      <c r="V259" s="84">
        <f>IFERROR(VLOOKUP(A259,BDNãoCont[],14,FALSE),"")</f>
        <v>2667862.3390015671</v>
      </c>
      <c r="W259" s="84">
        <f>IFERROR(Indicadores[[#This Row],[EBITDA Normal]]-Indicadores[[#This Row],[Depreciação Regulatória]],"")</f>
        <v>1906069.5909984419</v>
      </c>
      <c r="X259" s="84">
        <f>IFERROR(Indicadores[[#This Row],[EBITDA AJ (com variações de mercado)]]-Indicadores[[#This Row],[Depreciação Regulatória]],"")</f>
        <v>1428990.5617125016</v>
      </c>
      <c r="Y259" s="84">
        <f>IFERROR(Indicadores[[#This Row],[EBITDA Recorrente]]-Indicadores[[#This Row],[Depreciação Regulatória]],"")</f>
        <v>115983.23816331569</v>
      </c>
      <c r="Z259" s="8">
        <f>VLOOKUP(A259,BDContábil[],8,FALSE)</f>
        <v>4573931.930000009</v>
      </c>
      <c r="AA259" s="8">
        <f>IFERROR((VLOOKUP(A259,TabRankingEficiência[],12,FALSE)*VLOOKUP(A259,BDNãoCont[],15,FALSE))+VLOOKUP(A259,BDNãoCont[],14,FALSE),"")</f>
        <v>4096852.9007140687</v>
      </c>
      <c r="AB259" s="8">
        <f>IFERROR((VLOOKUP(A259,TabRankingEficiência[],13,FALSE)*VLOOKUP(A259,BDNãoCont[],15,FALSE))+VLOOKUP(A259,BDNãoCont[],14,FALSE),"")</f>
        <v>2783845.5771648828</v>
      </c>
      <c r="AC259" s="8">
        <f t="shared" ref="AC259:AC322" si="42">IF(TipoEbitda="Normal",Z259,IF(TipoEbitda="Recorrente",AB259,AA259))</f>
        <v>2783845.5771648828</v>
      </c>
      <c r="AD259" s="8">
        <f>IFERROR(AC259-IFERROR(VLOOKUP(A259,BDNãoCont[],14,FALSE),VLOOKUP(A259,BDContábil[],17,FALSE)+VLOOKUP(A259,BDContábil[],18,FALSE)),"")</f>
        <v>115983.23816331569</v>
      </c>
      <c r="AE259" s="8">
        <f>VLOOKUP(A259,BDContábil[],5,FALSE)</f>
        <v>303322.98</v>
      </c>
      <c r="AF259" s="8">
        <f>-VLOOKUP(A259,BDContábil[],10,FALSE)</f>
        <v>4726809.7700000005</v>
      </c>
      <c r="AG259" t="str">
        <f>'Demonstrativos a plotar'!A259</f>
        <v>Coop Aliança</v>
      </c>
      <c r="AH259" s="38" t="str">
        <f>IF(OR(IF(Reclassificado,Indicadores[[#This Row],[Ranking Financeiro Ajustado]],Indicadores[[#This Row],[Rating IFF]])="",E259&lt;&gt;"Grande",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259" s="38" t="str">
        <f>IF(OR(Indicadores[[#This Row],[Ranking Financeiro Ajustado]]="",E259&lt;&gt;"Grande",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259" s="38" t="str">
        <f>RIGHT(Indicadores[[#This Row],[Ano Ranking Financeiro]],1)</f>
        <v>D</v>
      </c>
      <c r="AK259" s="39" t="str">
        <f>IF(Indicadores[[#This Row],[Div - At Reg/ Ebitda]]&lt;1,"A",IF(Indicadores[[#This Row],[Div - At Reg/ Ebitda]]&lt;2.5,"B",IF(Indicadores[[#This Row],[Div - At Reg/ Ebitda]]&lt;3.7,"C","D")))</f>
        <v>D</v>
      </c>
      <c r="AL259" s="39" t="s">
        <v>576</v>
      </c>
      <c r="AM259" s="39" t="s">
        <v>576</v>
      </c>
      <c r="AN259" s="39">
        <f>IFERROR(Indicadores[[#This Row],[EBIT Aj]]/(Indicadores[[#This Row],[DF Ajust]]+Indicadores[[#This Row],[Dívidas CP]]),"")</f>
        <v>2.3057689315121095E-2</v>
      </c>
      <c r="AO259" s="39">
        <f t="shared" ref="AO259:AO322" si="43">IFERROR(AC259/(AE259+AF259),"")</f>
        <v>0.55343381885197418</v>
      </c>
      <c r="AP259" s="39">
        <f t="shared" ref="AP259:AP322" si="44">IFERROR(AC259/AE259,"")</f>
        <v>9.1778261481041863</v>
      </c>
      <c r="AQ259" s="39">
        <f>IFERROR((VLOOKUP(A259,BDContábil[],15,FALSE)-VLOOKUP(A259,BDContábil[],9,FALSE))/Indicadores[[#This Row],[EBITDA Utilizado]],"")</f>
        <v>5.3597972503904669</v>
      </c>
      <c r="AR259" s="39">
        <f>IFERROR(VLOOKUP(A259,BDContábil[],23,FALSE)/Indicadores[[#This Row],[EBITDA Utilizado]],"")</f>
        <v>0.34186548916597187</v>
      </c>
      <c r="AS259" s="39">
        <f>IFERROR((VLOOKUP(A259,BDContábil[],9,FALSE)+VLOOKUP(A259,BDContábil[],10,FALSE))/Indicadores[[#This Row],[EBITDA Utilizado]],"")</f>
        <v>-1.4353705078962908</v>
      </c>
      <c r="AT259" s="39">
        <f>Indicadores[[#This Row],[Dív Líqu/ Ebitda]]-Indicadores[[#This Row],[Ativos Reg/ Ebitda]]</f>
        <v>5.0179317612244949</v>
      </c>
      <c r="AU259" s="39">
        <f>IFERROR(VLOOKUP(A259,BDNãoCont[],11,FALSE),"")</f>
        <v>2</v>
      </c>
      <c r="AV259" s="39">
        <f>IFERROR(AC259*IF(TipoEbitda="Normal",1,IF(TipoEbitda="Aj a Provisões",1-DifEditaAjProv,1-DifEditaAjProveOutros))/(VLOOKUP(A259,BDNãoCont[],14,FALSE)+VLOOKUP(A259,BDNãoCont[],15,FALSE)),"")</f>
        <v>0.64112224293841857</v>
      </c>
      <c r="AW259" s="39">
        <f>IFERROR(Indicadores[[#This Row],[EBIT Aj]]/Indicadores[[#This Row],[Capital Investido]]*100,"")</f>
        <v>0.38215261519033328</v>
      </c>
      <c r="AX259" s="51">
        <f>IF(Indicadores[[#This Row],[Patrimônio Líquido]]&lt;0,"",Indicadores[[#This Row],[Lucro Líquido]]/Indicadores[[#This Row],[Patrimônio Líquido]]*100)</f>
        <v>2.281276869068888</v>
      </c>
      <c r="AY259" s="51"/>
      <c r="AZ259" s="39" t="str">
        <f>IF(OR(Indicadores[[#This Row],[Rating Operacional]]="",E259&lt;&gt;"Grande",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259" s="39">
        <f>IFERROR(VLOOKUP(Indicadores[[#This Row],[Concatenado]],TabRankingEficiência[],13,FALSE),"")</f>
        <v>7.5066966125575507E-2</v>
      </c>
      <c r="BB259" s="39">
        <f>IFERROR(VLOOKUP(Indicadores[[#This Row],[Concatenado]],TabRankingEficiência[],12,FALSE),"")</f>
        <v>0.92487490251645399</v>
      </c>
      <c r="BC259" s="39">
        <f>IFERROR(VLOOKUP(Indicadores[[#This Row],[Concatenado]],TabRankingEficiência[],11,FALSE),"")</f>
        <v>1.23365120071884</v>
      </c>
    </row>
    <row r="260" spans="1:55" ht="15" hidden="1" x14ac:dyDescent="0.25">
      <c r="A260" t="str">
        <f t="shared" si="36"/>
        <v>Coop Aliança2013</v>
      </c>
      <c r="B260">
        <f>'Demonstrativos a plotar'!B260</f>
        <v>2013</v>
      </c>
      <c r="C260" s="38" t="str">
        <f t="shared" si="37"/>
        <v>C</v>
      </c>
      <c r="D260" s="38" t="str">
        <f>IFERROR(VLOOKUP(Indicadores[[#This Row],[Concatenado]],TabRankingEficiência[],IF(TipoEbitda="Normal",14,IF(TipoEbitda="Recorrente",15,16)),FALSE),"")</f>
        <v>D</v>
      </c>
      <c r="E260" t="str">
        <f>IF(OR(Tamanho="Todas",VLOOKUP(AG260,Empresas[], 4,FALSE)="Mais de 200m"), "Grande","")</f>
        <v>Grande</v>
      </c>
      <c r="F260" s="71" t="b">
        <f>IF(VLOOKUP(AG260,Empresas[], 6,FALSE), TRUE,FALSE)</f>
        <v>0</v>
      </c>
      <c r="G260" t="b">
        <f>IF(VLOOKUP(AG260,Empresas[], 5,FALSE), TRUE,FALSE)</f>
        <v>0</v>
      </c>
      <c r="H260" s="71" t="b">
        <f>IF(VLOOKUP(AG260,Empresas[],7,FALSE), TRUE,FALSE)</f>
        <v>0</v>
      </c>
      <c r="I260" s="9">
        <f t="shared" si="38"/>
        <v>0</v>
      </c>
      <c r="J260" s="1">
        <f t="shared" si="39"/>
        <v>0</v>
      </c>
      <c r="K260" s="1">
        <f t="shared" si="40"/>
        <v>1</v>
      </c>
      <c r="L260" s="1">
        <f t="shared" si="41"/>
        <v>0</v>
      </c>
      <c r="M260" s="8">
        <f>IFERROR(VLOOKUP(A260,BDNãoCont[],18,FALSE),"")</f>
        <v>35850066.444628619</v>
      </c>
      <c r="N260" s="7">
        <f>IFERROR(VLOOKUP(A260,BDNãoCont[],13),"")</f>
        <v>0.11674234630740221</v>
      </c>
      <c r="O260" s="84">
        <f>IFERROR(VLOOKUP(A260,BDContábil[],21,FALSE),"")</f>
        <v>-1743878.3000000129</v>
      </c>
      <c r="P260" s="84">
        <f>IFERROR(-VLOOKUP(A260,BDContábil[],11,FALSE),"")</f>
        <v>9350066.0700000003</v>
      </c>
      <c r="Q260" s="84">
        <f>IFERROR(VLOOKUP(A260,BDNãoCont[],3,FALSE),"")</f>
        <v>8943592.7029223256</v>
      </c>
      <c r="R260" s="84">
        <f>VLOOKUP(A260,BDContábil[],15,FALSE)-VLOOKUP(A260,BDContábil[],9,FALSE)</f>
        <v>13327984.470000001</v>
      </c>
      <c r="S260" s="84">
        <f>VLOOKUP(A260,BDContábil[],23,FALSE)</f>
        <v>-1480290.1300000004</v>
      </c>
      <c r="T260" s="84">
        <f>VLOOKUP(A260,BDContábil[],16,FALSE)</f>
        <v>24701668.459999993</v>
      </c>
      <c r="U260" s="84">
        <f>IFERROR((1/VLOOKUP(Indicadores[[#This Row],[Concatenado]],TabRankingEficiência[],11,FALSE))*(Indicadores[[#This Row],[EBITDA Normal]]-VLOOKUP(A260,BDNãoCont[],14,FALSE)),"")</f>
        <v>2358235.8869277067</v>
      </c>
      <c r="V260" s="84">
        <f>IFERROR(VLOOKUP(A260,BDNãoCont[],14,FALSE),"")</f>
        <v>2736416.0128767821</v>
      </c>
      <c r="W260" s="84">
        <f>IFERROR(Indicadores[[#This Row],[EBITDA Normal]]-Indicadores[[#This Row],[Depreciação Regulatória]],"")</f>
        <v>-251939.71287679486</v>
      </c>
      <c r="X260" s="84">
        <f>IFERROR(Indicadores[[#This Row],[EBITDA AJ (com variações de mercado)]]-Indicadores[[#This Row],[Depreciação Regulatória]],"")</f>
        <v>300929.13975694031</v>
      </c>
      <c r="Y260" s="84">
        <f>IFERROR(Indicadores[[#This Row],[EBITDA Recorrente]]-Indicadores[[#This Row],[Depreciação Regulatória]],"")</f>
        <v>1299213.9838701226</v>
      </c>
      <c r="Z260" s="8">
        <f>VLOOKUP(A260,BDContábil[],8,FALSE)</f>
        <v>2484476.2999999872</v>
      </c>
      <c r="AA260" s="8">
        <f>IFERROR((VLOOKUP(A260,TabRankingEficiência[],12,FALSE)*VLOOKUP(A260,BDNãoCont[],15,FALSE))+VLOOKUP(A260,BDNãoCont[],14,FALSE),"")</f>
        <v>3037345.1526337224</v>
      </c>
      <c r="AB260" s="8">
        <f>IFERROR((VLOOKUP(A260,TabRankingEficiência[],13,FALSE)*VLOOKUP(A260,BDNãoCont[],15,FALSE))+VLOOKUP(A260,BDNãoCont[],14,FALSE),"")</f>
        <v>4035629.9967469047</v>
      </c>
      <c r="AC260" s="8">
        <f t="shared" si="42"/>
        <v>4035629.9967469047</v>
      </c>
      <c r="AD260" s="8">
        <f>IFERROR(AC260-IFERROR(VLOOKUP(A260,BDNãoCont[],14,FALSE),VLOOKUP(A260,BDContábil[],17,FALSE)+VLOOKUP(A260,BDContábil[],18,FALSE)),"")</f>
        <v>1299213.9838701226</v>
      </c>
      <c r="AE260" s="8">
        <f>VLOOKUP(A260,BDContábil[],5,FALSE)</f>
        <v>49880.25</v>
      </c>
      <c r="AF260" s="8">
        <f>-VLOOKUP(A260,BDContábil[],10,FALSE)</f>
        <v>6916759.9000000004</v>
      </c>
      <c r="AG260" t="str">
        <f>'Demonstrativos a plotar'!A260</f>
        <v>Coop Aliança</v>
      </c>
      <c r="AH260" s="38" t="str">
        <f>IF(OR(IF(Reclassificado,Indicadores[[#This Row],[Ranking Financeiro Ajustado]],Indicadores[[#This Row],[Rating IFF]])="",E260&lt;&gt;"Grande",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260" s="38" t="str">
        <f>IF(OR(Indicadores[[#This Row],[Ranking Financeiro Ajustado]]="",E260&lt;&gt;"Grande",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260" s="38" t="str">
        <f>RIGHT(Indicadores[[#This Row],[Ano Ranking Financeiro]],1)</f>
        <v>C</v>
      </c>
      <c r="AK260" s="39" t="str">
        <f>IF(Indicadores[[#This Row],[Div - At Reg/ Ebitda]]&lt;1,"A",IF(Indicadores[[#This Row],[Div - At Reg/ Ebitda]]&lt;2.5,"B",IF(Indicadores[[#This Row],[Div - At Reg/ Ebitda]]&lt;3.7,"C","D")))</f>
        <v>C</v>
      </c>
      <c r="AL260" s="39"/>
      <c r="AM260" s="39" t="s">
        <v>80</v>
      </c>
      <c r="AN260" s="39">
        <f>IFERROR(Indicadores[[#This Row],[EBIT Aj]]/(Indicadores[[#This Row],[DF Ajust]]+Indicadores[[#This Row],[Dívidas CP]]),"")</f>
        <v>0.18649075535645723</v>
      </c>
      <c r="AO260" s="39">
        <f t="shared" si="43"/>
        <v>0.57927923789014768</v>
      </c>
      <c r="AP260" s="39">
        <f t="shared" si="44"/>
        <v>80.906370692747217</v>
      </c>
      <c r="AQ260" s="39">
        <f>IFERROR((VLOOKUP(A260,BDContábil[],15,FALSE)-VLOOKUP(A260,BDContábil[],9,FALSE))/Indicadores[[#This Row],[EBITDA Utilizado]],"")</f>
        <v>3.3025784030606382</v>
      </c>
      <c r="AR260" s="39">
        <f>IFERROR(VLOOKUP(A260,BDContábil[],23,FALSE)/Indicadores[[#This Row],[EBITDA Utilizado]],"")</f>
        <v>-0.36680521534264854</v>
      </c>
      <c r="AS260" s="39">
        <f>IFERROR((VLOOKUP(A260,BDContábil[],9,FALSE)+VLOOKUP(A260,BDContábil[],10,FALSE))/Indicadores[[#This Row],[EBITDA Utilizado]],"")</f>
        <v>-1.4844041660977119</v>
      </c>
      <c r="AT260" s="39">
        <f>Indicadores[[#This Row],[Dív Líqu/ Ebitda]]-Indicadores[[#This Row],[Ativos Reg/ Ebitda]]</f>
        <v>3.6693836184032866</v>
      </c>
      <c r="AU260" s="39">
        <f>IFERROR(VLOOKUP(A260,BDNãoCont[],11,FALSE),"")</f>
        <v>2.416666666666667</v>
      </c>
      <c r="AV260" s="39">
        <f>IFERROR(AC260*IF(TipoEbitda="Normal",1,IF(TipoEbitda="Aj a Provisões",1-DifEditaAjProv,1-DifEditaAjProveOutros))/(VLOOKUP(A260,BDNãoCont[],14,FALSE)+VLOOKUP(A260,BDNãoCont[],15,FALSE)),"")</f>
        <v>0.76855748757401887</v>
      </c>
      <c r="AW260" s="39">
        <f>IFERROR(Indicadores[[#This Row],[EBIT Aj]]/Indicadores[[#This Row],[Capital Investido]]*100,"")</f>
        <v>3.6240211322252169</v>
      </c>
      <c r="AX260" s="51">
        <f>IF(Indicadores[[#This Row],[Patrimônio Líquido]]&lt;0,"",Indicadores[[#This Row],[Lucro Líquido]]/Indicadores[[#This Row],[Patrimônio Líquido]]*100)</f>
        <v>-7.0597591528034505</v>
      </c>
      <c r="AY260" s="51"/>
      <c r="AZ260" s="39" t="str">
        <f>IF(OR(Indicadores[[#This Row],[Rating Operacional]]="",E260&lt;&gt;"Grande",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260" s="39">
        <f>IFERROR(VLOOKUP(Indicadores[[#This Row],[Concatenado]],TabRankingEficiência[],13,FALSE),"")</f>
        <v>0.5509262262481005</v>
      </c>
      <c r="BB260" s="39">
        <f>IFERROR(VLOOKUP(Indicadores[[#This Row],[Concatenado]],TabRankingEficiência[],12,FALSE),"")</f>
        <v>0.127607736210259</v>
      </c>
      <c r="BC260" s="39">
        <f>IFERROR(VLOOKUP(Indicadores[[#This Row],[Concatenado]],TabRankingEficiência[],11,FALSE),"")</f>
        <v>-0.106833974613549</v>
      </c>
    </row>
    <row r="261" spans="1:55" ht="15" hidden="1" x14ac:dyDescent="0.25">
      <c r="A261" t="str">
        <f t="shared" si="36"/>
        <v>Coop Aliança2014</v>
      </c>
      <c r="B261">
        <f>'Demonstrativos a plotar'!B261</f>
        <v>2014</v>
      </c>
      <c r="C261" s="38" t="str">
        <f t="shared" si="37"/>
        <v>C</v>
      </c>
      <c r="D261" s="38" t="str">
        <f>IFERROR(VLOOKUP(Indicadores[[#This Row],[Concatenado]],TabRankingEficiência[],IF(TipoEbitda="Normal",14,IF(TipoEbitda="Recorrente",15,16)),FALSE),"")</f>
        <v>B</v>
      </c>
      <c r="E261" t="str">
        <f>IF(OR(Tamanho="Todas",VLOOKUP(AG261,Empresas[], 4,FALSE)="Mais de 200m"), "Grande","")</f>
        <v>Grande</v>
      </c>
      <c r="F261" s="71" t="b">
        <f>IF(VLOOKUP(AG261,Empresas[], 6,FALSE), TRUE,FALSE)</f>
        <v>0</v>
      </c>
      <c r="G261" t="b">
        <f>IF(VLOOKUP(AG261,Empresas[], 5,FALSE), TRUE,FALSE)</f>
        <v>0</v>
      </c>
      <c r="H261" s="71" t="b">
        <f>IF(VLOOKUP(AG261,Empresas[],7,FALSE), TRUE,FALSE)</f>
        <v>0</v>
      </c>
      <c r="I261" s="9">
        <f t="shared" si="38"/>
        <v>0</v>
      </c>
      <c r="J261" s="1">
        <f t="shared" si="39"/>
        <v>0</v>
      </c>
      <c r="K261" s="1">
        <f t="shared" si="40"/>
        <v>1</v>
      </c>
      <c r="L261" s="1">
        <f t="shared" si="41"/>
        <v>0</v>
      </c>
      <c r="M261" s="8">
        <f>IFERROR(VLOOKUP(A261,BDNãoCont[],18,FALSE),"")</f>
        <v>40677807.194963634</v>
      </c>
      <c r="N261" s="7">
        <f>IFERROR(VLOOKUP(A261,BDNãoCont[],13),"")</f>
        <v>0.11674234630740221</v>
      </c>
      <c r="O261" s="84">
        <f>IFERROR(VLOOKUP(A261,BDContábil[],21,FALSE),"")</f>
        <v>2985365.7199999886</v>
      </c>
      <c r="P261" s="84">
        <f>IFERROR(-VLOOKUP(A261,BDContábil[],11,FALSE),"")</f>
        <v>10312886.350000001</v>
      </c>
      <c r="Q261" s="84">
        <f>IFERROR(VLOOKUP(A261,BDNãoCont[],3,FALSE),"")</f>
        <v>10031279.981260445</v>
      </c>
      <c r="R261" s="84">
        <f>VLOOKUP(A261,BDContábil[],15,FALSE)-VLOOKUP(A261,BDContábil[],9,FALSE)</f>
        <v>10909225.85</v>
      </c>
      <c r="S261" s="84">
        <f>VLOOKUP(A261,BDContábil[],23,FALSE)</f>
        <v>-649248.41000000015</v>
      </c>
      <c r="T261" s="84">
        <f>VLOOKUP(A261,BDContábil[],16,FALSE)</f>
        <v>27075957.93</v>
      </c>
      <c r="U261" s="84">
        <f>IFERROR((1/VLOOKUP(Indicadores[[#This Row],[Concatenado]],TabRankingEficiência[],11,FALSE))*(Indicadores[[#This Row],[EBITDA Normal]]-VLOOKUP(A261,BDNãoCont[],14,FALSE)),"")</f>
        <v>3515462.4667908447</v>
      </c>
      <c r="V261" s="84">
        <f>IFERROR(VLOOKUP(A261,BDNãoCont[],14,FALSE),"")</f>
        <v>2798757.9244720442</v>
      </c>
      <c r="W261" s="84">
        <f>IFERROR(Indicadores[[#This Row],[EBITDA Normal]]-Indicadores[[#This Row],[Depreciação Regulatória]],"")</f>
        <v>4898913.7555279443</v>
      </c>
      <c r="X261" s="84">
        <f>IFERROR(Indicadores[[#This Row],[EBITDA AJ (com variações de mercado)]]-Indicadores[[#This Row],[Depreciação Regulatória]],"")</f>
        <v>4648591.0955581758</v>
      </c>
      <c r="Y261" s="84">
        <f>IFERROR(Indicadores[[#This Row],[EBITDA Recorrente]]-Indicadores[[#This Row],[Depreciação Regulatória]],"")</f>
        <v>4039058.8296025135</v>
      </c>
      <c r="Z261" s="8">
        <f>VLOOKUP(A261,BDContábil[],8,FALSE)</f>
        <v>7697671.6799999885</v>
      </c>
      <c r="AA261" s="8">
        <f>IFERROR((VLOOKUP(A261,TabRankingEficiência[],12,FALSE)*VLOOKUP(A261,BDNãoCont[],15,FALSE))+VLOOKUP(A261,BDNãoCont[],14,FALSE),"")</f>
        <v>7447349.02003022</v>
      </c>
      <c r="AB261" s="8">
        <f>IFERROR((VLOOKUP(A261,TabRankingEficiência[],13,FALSE)*VLOOKUP(A261,BDNãoCont[],15,FALSE))+VLOOKUP(A261,BDNãoCont[],14,FALSE),"")</f>
        <v>6837816.7540745577</v>
      </c>
      <c r="AC261" s="8">
        <f t="shared" si="42"/>
        <v>6837816.7540745577</v>
      </c>
      <c r="AD261" s="8">
        <f>IFERROR(AC261-IFERROR(VLOOKUP(A261,BDNãoCont[],14,FALSE),VLOOKUP(A261,BDContábil[],17,FALSE)+VLOOKUP(A261,BDContábil[],18,FALSE)),"")</f>
        <v>4039058.8296025135</v>
      </c>
      <c r="AE261" s="8">
        <f>VLOOKUP(A261,BDContábil[],5,FALSE)</f>
        <v>612981.1</v>
      </c>
      <c r="AF261" s="8">
        <f>-VLOOKUP(A261,BDContábil[],10,FALSE)</f>
        <v>6473988.6899999995</v>
      </c>
      <c r="AG261" t="str">
        <f>'Demonstrativos a plotar'!A261</f>
        <v>Coop Aliança</v>
      </c>
      <c r="AH261" s="38" t="str">
        <f>IF(OR(IF(Reclassificado,Indicadores[[#This Row],[Ranking Financeiro Ajustado]],Indicadores[[#This Row],[Rating IFF]])="",E261&lt;&gt;"Grande",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261" s="38" t="str">
        <f>IF(OR(Indicadores[[#This Row],[Ranking Financeiro Ajustado]]="",E261&lt;&gt;"Grande",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261" s="38" t="str">
        <f>RIGHT(Indicadores[[#This Row],[Ano Ranking Financeiro]],1)</f>
        <v>B</v>
      </c>
      <c r="AK261" s="39" t="str">
        <f>IF(Indicadores[[#This Row],[Div - At Reg/ Ebitda]]&lt;1,"A",IF(Indicadores[[#This Row],[Div - At Reg/ Ebitda]]&lt;2.5,"B",IF(Indicadores[[#This Row],[Div - At Reg/ Ebitda]]&lt;3.7,"C","D")))</f>
        <v>B</v>
      </c>
      <c r="AL261" s="39" t="s">
        <v>79</v>
      </c>
      <c r="AM261" s="39" t="s">
        <v>79</v>
      </c>
      <c r="AN261" s="39">
        <f>IFERROR(Indicadores[[#This Row],[EBIT Aj]]/(Indicadores[[#This Row],[DF Ajust]]+Indicadores[[#This Row],[Dívidas CP]]),"")</f>
        <v>0.56992747948520806</v>
      </c>
      <c r="AO261" s="39">
        <f t="shared" si="43"/>
        <v>0.96484350246885398</v>
      </c>
      <c r="AP261" s="39">
        <f t="shared" si="44"/>
        <v>11.155020528487025</v>
      </c>
      <c r="AQ261" s="39">
        <f>IFERROR((VLOOKUP(A261,BDContábil[],15,FALSE)-VLOOKUP(A261,BDContábil[],9,FALSE))/Indicadores[[#This Row],[EBITDA Utilizado]],"")</f>
        <v>1.595425300553623</v>
      </c>
      <c r="AR261" s="39">
        <f>IFERROR(VLOOKUP(A261,BDContábil[],23,FALSE)/Indicadores[[#This Row],[EBITDA Utilizado]],"")</f>
        <v>-9.4949664980875995E-2</v>
      </c>
      <c r="AS261" s="39">
        <f>IFERROR((VLOOKUP(A261,BDContábil[],9,FALSE)+VLOOKUP(A261,BDContábil[],10,FALSE))/Indicadores[[#This Row],[EBITDA Utilizado]],"")</f>
        <v>-0.76196283658747344</v>
      </c>
      <c r="AT261" s="39">
        <f>Indicadores[[#This Row],[Dív Líqu/ Ebitda]]-Indicadores[[#This Row],[Ativos Reg/ Ebitda]]</f>
        <v>1.6903749655344991</v>
      </c>
      <c r="AU261" s="39">
        <f>IFERROR(VLOOKUP(A261,BDNãoCont[],11,FALSE),"")</f>
        <v>3</v>
      </c>
      <c r="AV261" s="39">
        <f>IFERROR(AC261*IF(TipoEbitda="Normal",1,IF(TipoEbitda="Aj a Provisões",1-DifEditaAjProv,1-DifEditaAjProveOutros))/(VLOOKUP(A261,BDNãoCont[],14,FALSE)+VLOOKUP(A261,BDNãoCont[],15,FALSE)),"")</f>
        <v>1.0506964165230548</v>
      </c>
      <c r="AW261" s="39">
        <f>IFERROR(Indicadores[[#This Row],[EBIT Aj]]/Indicadores[[#This Row],[Capital Investido]]*100,"")</f>
        <v>9.9293917448494966</v>
      </c>
      <c r="AX261" s="51">
        <f>IF(Indicadores[[#This Row],[Patrimônio Líquido]]&lt;0,"",Indicadores[[#This Row],[Lucro Líquido]]/Indicadores[[#This Row],[Patrimônio Líquido]]*100)</f>
        <v>11.025891411554534</v>
      </c>
      <c r="AY261" s="51"/>
      <c r="AZ261" s="39" t="str">
        <f>IF(OR(Indicadores[[#This Row],[Rating Operacional]]="",E261&lt;&gt;"Grande",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261" s="39">
        <f>IFERROR(VLOOKUP(Indicadores[[#This Row],[Concatenado]],TabRankingEficiência[],13,FALSE),"")</f>
        <v>1.1489409605698317</v>
      </c>
      <c r="BB261" s="39">
        <f>IFERROR(VLOOKUP(Indicadores[[#This Row],[Concatenado]],TabRankingEficiência[],12,FALSE),"")</f>
        <v>1.32232704299397</v>
      </c>
      <c r="BC261" s="39">
        <f>IFERROR(VLOOKUP(Indicadores[[#This Row],[Concatenado]],TabRankingEficiência[],11,FALSE),"")</f>
        <v>1.39353322693842</v>
      </c>
    </row>
    <row r="262" spans="1:55" ht="15" hidden="1" x14ac:dyDescent="0.25">
      <c r="A262" t="str">
        <f t="shared" si="36"/>
        <v>Coop Aliança2015</v>
      </c>
      <c r="B262">
        <f>'Demonstrativos a plotar'!B262</f>
        <v>2015</v>
      </c>
      <c r="C262" s="38" t="str">
        <f t="shared" si="37"/>
        <v>B</v>
      </c>
      <c r="D262" s="38" t="str">
        <f>IFERROR(VLOOKUP(Indicadores[[#This Row],[Concatenado]],TabRankingEficiência[],IF(TipoEbitda="Normal",14,IF(TipoEbitda="Recorrente",15,16)),FALSE),"")</f>
        <v>C</v>
      </c>
      <c r="E262" t="str">
        <f>IF(OR(Tamanho="Todas",VLOOKUP(AG262,Empresas[], 4,FALSE)="Mais de 200m"), "Grande","")</f>
        <v>Grande</v>
      </c>
      <c r="F262" s="71" t="b">
        <f>IF(VLOOKUP(AG262,Empresas[], 6,FALSE), TRUE,FALSE)</f>
        <v>0</v>
      </c>
      <c r="G262" t="b">
        <f>IF(VLOOKUP(AG262,Empresas[], 5,FALSE), TRUE,FALSE)</f>
        <v>0</v>
      </c>
      <c r="H262" s="71" t="b">
        <f>IF(VLOOKUP(AG262,Empresas[],7,FALSE), TRUE,FALSE)</f>
        <v>0</v>
      </c>
      <c r="I262" s="9">
        <f t="shared" si="38"/>
        <v>0</v>
      </c>
      <c r="J262" s="1">
        <f t="shared" si="39"/>
        <v>1</v>
      </c>
      <c r="K262" s="1">
        <f t="shared" si="40"/>
        <v>0</v>
      </c>
      <c r="L262" s="1" t="str">
        <f t="shared" si="41"/>
        <v/>
      </c>
      <c r="M262" s="8">
        <f>IFERROR(VLOOKUP(A262,BDNãoCont[],18,FALSE),"")</f>
        <v>42858331.94235158</v>
      </c>
      <c r="N262" s="7">
        <f>IFERROR(VLOOKUP(A262,BDNãoCont[],13),"")</f>
        <v>0.11674234630740221</v>
      </c>
      <c r="O262" s="84">
        <f>IFERROR(VLOOKUP(A262,BDContábil[],21,FALSE),"")</f>
        <v>-1560304.1100000022</v>
      </c>
      <c r="P262" s="84">
        <f>IFERROR(-VLOOKUP(A262,BDContábil[],11,FALSE),"")</f>
        <v>12119444.529999999</v>
      </c>
      <c r="Q262" s="84">
        <f>IFERROR(VLOOKUP(A262,BDNãoCont[],3,FALSE),"")</f>
        <v>10569004.498766489</v>
      </c>
      <c r="R262" s="84">
        <f>VLOOKUP(A262,BDContábil[],15,FALSE)-VLOOKUP(A262,BDContábil[],9,FALSE)</f>
        <v>6930756.0300000012</v>
      </c>
      <c r="S262" s="84">
        <f>VLOOKUP(A262,BDContábil[],23,FALSE)</f>
        <v>-107242.16000000015</v>
      </c>
      <c r="T262" s="84">
        <f>VLOOKUP(A262,BDContábil[],16,FALSE)</f>
        <v>25247879.059999987</v>
      </c>
      <c r="U262" s="84">
        <f>IFERROR((1/VLOOKUP(Indicadores[[#This Row],[Concatenado]],TabRankingEficiência[],11,FALSE))*(Indicadores[[#This Row],[EBITDA Normal]]-VLOOKUP(A262,BDNãoCont[],14,FALSE)),"")</f>
        <v>3703908.0779132121</v>
      </c>
      <c r="V262" s="84">
        <f>IFERROR(VLOOKUP(A262,BDNãoCont[],14,FALSE),"")</f>
        <v>2948784.7164033218</v>
      </c>
      <c r="W262" s="84">
        <f>IFERROR(Indicadores[[#This Row],[EBITDA Normal]]-Indicadores[[#This Row],[Depreciação Regulatória]],"")</f>
        <v>477256.18359667575</v>
      </c>
      <c r="X262" s="84">
        <f>IFERROR(Indicadores[[#This Row],[EBITDA AJ (com variações de mercado)]]-Indicadores[[#This Row],[Depreciação Regulatória]],"")</f>
        <v>763124.46298458008</v>
      </c>
      <c r="Y262" s="84">
        <f>IFERROR(Indicadores[[#This Row],[EBITDA Recorrente]]-Indicadores[[#This Row],[Depreciação Regulatória]],"")</f>
        <v>1637226.3323392668</v>
      </c>
      <c r="Z262" s="8">
        <f>VLOOKUP(A262,BDContábil[],8,FALSE)</f>
        <v>3426040.8999999976</v>
      </c>
      <c r="AA262" s="8">
        <f>IFERROR((VLOOKUP(A262,TabRankingEficiência[],12,FALSE)*VLOOKUP(A262,BDNãoCont[],15,FALSE))+VLOOKUP(A262,BDNãoCont[],14,FALSE),"")</f>
        <v>3711909.1793879019</v>
      </c>
      <c r="AB262" s="8">
        <f>IFERROR((VLOOKUP(A262,TabRankingEficiência[],13,FALSE)*VLOOKUP(A262,BDNãoCont[],15,FALSE))+VLOOKUP(A262,BDNãoCont[],14,FALSE),"")</f>
        <v>4586011.0487425886</v>
      </c>
      <c r="AC262" s="8">
        <f t="shared" si="42"/>
        <v>4586011.0487425886</v>
      </c>
      <c r="AD262" s="8">
        <f>IFERROR(AC262-IFERROR(VLOOKUP(A262,BDNãoCont[],14,FALSE),VLOOKUP(A262,BDContábil[],17,FALSE)+VLOOKUP(A262,BDContábil[],18,FALSE)),"")</f>
        <v>1637226.3323392668</v>
      </c>
      <c r="AE262" s="8">
        <f>VLOOKUP(A262,BDContábil[],5,FALSE)</f>
        <v>0</v>
      </c>
      <c r="AF262" s="8">
        <f>-VLOOKUP(A262,BDContábil[],10,FALSE)</f>
        <v>3772100.18</v>
      </c>
      <c r="AG262" t="str">
        <f>'Demonstrativos a plotar'!A262</f>
        <v>Coop Aliança</v>
      </c>
      <c r="AH262" s="38" t="str">
        <f>IF(OR(IF(Reclassificado,Indicadores[[#This Row],[Ranking Financeiro Ajustado]],Indicadores[[#This Row],[Rating IFF]])="",E262&lt;&gt;"Grande",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62" s="38" t="str">
        <f>IF(OR(Indicadores[[#This Row],[Ranking Financeiro Ajustado]]="",E262&lt;&gt;"Grande",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62" s="38" t="str">
        <f>RIGHT(Indicadores[[#This Row],[Ano Ranking Financeiro]],1)</f>
        <v>B</v>
      </c>
      <c r="AK262" s="39" t="str">
        <f>IF(Indicadores[[#This Row],[Div - At Reg/ Ebitda]]&lt;1,"A",IF(Indicadores[[#This Row],[Div - At Reg/ Ebitda]]&lt;2.5,"B",IF(Indicadores[[#This Row],[Div - At Reg/ Ebitda]]&lt;3.7,"C","D")))</f>
        <v>B</v>
      </c>
      <c r="AL262" s="39"/>
      <c r="AM262" s="39" t="s">
        <v>79</v>
      </c>
      <c r="AN262" s="39">
        <f>IFERROR(Indicadores[[#This Row],[EBIT Aj]]/(Indicadores[[#This Row],[DF Ajust]]+Indicadores[[#This Row],[Dívidas CP]]),"")</f>
        <v>0.43403575043419623</v>
      </c>
      <c r="AO262" s="39">
        <f t="shared" si="43"/>
        <v>1.2157712759215713</v>
      </c>
      <c r="AP262" s="39" t="str">
        <f t="shared" si="44"/>
        <v/>
      </c>
      <c r="AQ262" s="39">
        <f>IFERROR((VLOOKUP(A262,BDContábil[],15,FALSE)-VLOOKUP(A262,BDContábil[],9,FALSE))/Indicadores[[#This Row],[EBITDA Utilizado]],"")</f>
        <v>1.5112820174954233</v>
      </c>
      <c r="AR262" s="39">
        <f>IFERROR(VLOOKUP(A262,BDContábil[],23,FALSE)/Indicadores[[#This Row],[EBITDA Utilizado]],"")</f>
        <v>-2.3384627481306274E-2</v>
      </c>
      <c r="AS262" s="39">
        <f>IFERROR((VLOOKUP(A262,BDContábil[],9,FALSE)+VLOOKUP(A262,BDContábil[],10,FALSE))/Indicadores[[#This Row],[EBITDA Utilizado]],"")</f>
        <v>5.9524171899857536E-2</v>
      </c>
      <c r="AT262" s="39">
        <f>Indicadores[[#This Row],[Dív Líqu/ Ebitda]]-Indicadores[[#This Row],[Ativos Reg/ Ebitda]]</f>
        <v>1.5346666449767297</v>
      </c>
      <c r="AU262" s="39">
        <f>IFERROR(VLOOKUP(A262,BDNãoCont[],11,FALSE),"")</f>
        <v>3</v>
      </c>
      <c r="AV262" s="39">
        <f>IFERROR(AC262*IF(TipoEbitda="Normal",1,IF(TipoEbitda="Aj a Provisões",1-DifEditaAjProv,1-DifEditaAjProveOutros))/(VLOOKUP(A262,BDNãoCont[],14,FALSE)+VLOOKUP(A262,BDNãoCont[],15,FALSE)),"")</f>
        <v>0.66883217792479921</v>
      </c>
      <c r="AW262" s="39">
        <f>IFERROR(Indicadores[[#This Row],[EBIT Aj]]/Indicadores[[#This Row],[Capital Investido]]*100,"")</f>
        <v>3.8200887858666257</v>
      </c>
      <c r="AX262" s="51">
        <f>IF(Indicadores[[#This Row],[Patrimônio Líquido]]&lt;0,"",Indicadores[[#This Row],[Lucro Líquido]]/Indicadores[[#This Row],[Patrimônio Líquido]]*100)</f>
        <v>-6.179941318207514</v>
      </c>
      <c r="AY262" s="51"/>
      <c r="AZ262" s="39" t="str">
        <f>IF(OR(Indicadores[[#This Row],[Rating Operacional]]="",E262&lt;&gt;"Grande",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262" s="39">
        <f>IFERROR(VLOOKUP(Indicadores[[#This Row],[Concatenado]],TabRankingEficiência[],13,FALSE),"")</f>
        <v>0.44202672146280308</v>
      </c>
      <c r="BB262" s="39">
        <f>IFERROR(VLOOKUP(Indicadores[[#This Row],[Concatenado]],TabRankingEficiência[],12,FALSE),"")</f>
        <v>0.20603223743608601</v>
      </c>
      <c r="BC262" s="39">
        <f>IFERROR(VLOOKUP(Indicadores[[#This Row],[Concatenado]],TabRankingEficiência[],11,FALSE),"")</f>
        <v>0.128852059380902</v>
      </c>
    </row>
    <row r="263" spans="1:55" ht="15" hidden="1" x14ac:dyDescent="0.25">
      <c r="A263" t="str">
        <f t="shared" si="36"/>
        <v>COPEL2007</v>
      </c>
      <c r="B263">
        <f>'Demonstrativos a plotar'!B263</f>
        <v>2007</v>
      </c>
      <c r="C263" s="38" t="str">
        <f t="shared" si="37"/>
        <v/>
      </c>
      <c r="D263" s="38" t="str">
        <f>IFERROR(VLOOKUP(Indicadores[[#This Row],[Concatenado]],TabRankingEficiência[],IF(TipoEbitda="Normal",14,IF(TipoEbitda="Recorrente",15,16)),FALSE),"")</f>
        <v/>
      </c>
      <c r="E263" t="str">
        <f>IF(OR(Tamanho="Todas",VLOOKUP(AG263,Empresas[], 4,FALSE)="Mais de 200m"), "Grande","")</f>
        <v>Grande</v>
      </c>
      <c r="F263" s="71" t="b">
        <f>IF(VLOOKUP(AG263,Empresas[], 6,FALSE), TRUE,FALSE)</f>
        <v>0</v>
      </c>
      <c r="G263" t="b">
        <f>IF(VLOOKUP(AG263,Empresas[], 5,FALSE), TRUE,FALSE)</f>
        <v>0</v>
      </c>
      <c r="H263" s="71" t="b">
        <f>IF(VLOOKUP(AG263,Empresas[],7,FALSE), TRUE,FALSE)</f>
        <v>1</v>
      </c>
      <c r="I263" s="9" t="str">
        <f t="shared" si="38"/>
        <v/>
      </c>
      <c r="J263" s="1" t="str">
        <f t="shared" si="39"/>
        <v/>
      </c>
      <c r="K263" s="1" t="str">
        <f t="shared" si="40"/>
        <v/>
      </c>
      <c r="L263" s="1" t="str">
        <f t="shared" si="41"/>
        <v/>
      </c>
      <c r="M263" s="8" t="str">
        <f>IFERROR(VLOOKUP(A263,BDNãoCont[],18,FALSE),"")</f>
        <v/>
      </c>
      <c r="N263" s="7">
        <f>IFERROR(VLOOKUP(A263,BDNãoCont[],13),"")</f>
        <v>0.11674234630740221</v>
      </c>
      <c r="O263" s="84">
        <f>IFERROR(VLOOKUP(A263,BDContábil[],21,FALSE),"")</f>
        <v>581460904.69999957</v>
      </c>
      <c r="P263" s="84">
        <f>IFERROR(-VLOOKUP(A263,BDContábil[],11,FALSE),"")</f>
        <v>606547004.81999993</v>
      </c>
      <c r="Q263" s="84" t="str">
        <f>IFERROR(VLOOKUP(A263,BDNãoCont[],3,FALSE),"")</f>
        <v/>
      </c>
      <c r="R263" s="84">
        <f>VLOOKUP(A263,BDContábil[],15,FALSE)-VLOOKUP(A263,BDContábil[],9,FALSE)</f>
        <v>495827207.80000013</v>
      </c>
      <c r="S263" s="84">
        <f>VLOOKUP(A263,BDContábil[],23,FALSE)</f>
        <v>-78779291.569999978</v>
      </c>
      <c r="T263" s="84">
        <f>VLOOKUP(A263,BDContábil[],16,FALSE)</f>
        <v>2663910714.0500021</v>
      </c>
      <c r="U263" s="84" t="str">
        <f>IFERROR((1/VLOOKUP(Indicadores[[#This Row],[Concatenado]],TabRankingEficiência[],11,FALSE))*(Indicadores[[#This Row],[EBITDA Normal]]-VLOOKUP(A263,BDNãoCont[],14,FALSE)),"")</f>
        <v/>
      </c>
      <c r="V263" s="84" t="str">
        <f>IFERROR(VLOOKUP(A263,BDNãoCont[],14,FALSE),"")</f>
        <v/>
      </c>
      <c r="W263" s="84" t="str">
        <f>IFERROR(Indicadores[[#This Row],[EBITDA Normal]]-Indicadores[[#This Row],[Depreciação Regulatória]],"")</f>
        <v/>
      </c>
      <c r="X263" s="84" t="str">
        <f>IFERROR(Indicadores[[#This Row],[EBITDA AJ (com variações de mercado)]]-Indicadores[[#This Row],[Depreciação Regulatória]],"")</f>
        <v/>
      </c>
      <c r="Y263" s="84" t="str">
        <f>IFERROR(Indicadores[[#This Row],[EBITDA Recorrente]]-Indicadores[[#This Row],[Depreciação Regulatória]],"")</f>
        <v/>
      </c>
      <c r="Z263" s="8">
        <f>VLOOKUP(A263,BDContábil[],8,FALSE)</f>
        <v>911605919.95999956</v>
      </c>
      <c r="AA263" s="8" t="str">
        <f>IFERROR((VLOOKUP(A263,TabRankingEficiência[],12,FALSE)*VLOOKUP(A263,BDNãoCont[],15,FALSE))+VLOOKUP(A263,BDNãoCont[],14,FALSE),"")</f>
        <v/>
      </c>
      <c r="AB263" s="8" t="str">
        <f>IFERROR((VLOOKUP(A263,TabRankingEficiência[],13,FALSE)*VLOOKUP(A263,BDNãoCont[],15,FALSE))+VLOOKUP(A263,BDNãoCont[],14,FALSE),"")</f>
        <v/>
      </c>
      <c r="AC263" s="8" t="str">
        <f t="shared" si="42"/>
        <v/>
      </c>
      <c r="AD263" s="8" t="str">
        <f>IFERROR(AC263-IFERROR(VLOOKUP(A263,BDNãoCont[],14,FALSE),VLOOKUP(A263,BDContábil[],17,FALSE)+VLOOKUP(A263,BDContábil[],18,FALSE)),"")</f>
        <v/>
      </c>
      <c r="AE263" s="8">
        <f>VLOOKUP(A263,BDContábil[],5,FALSE)</f>
        <v>94407870.560000002</v>
      </c>
      <c r="AF263" s="8">
        <f>-VLOOKUP(A263,BDContábil[],10,FALSE)</f>
        <v>15771414.84</v>
      </c>
      <c r="AG263" t="str">
        <f>'Demonstrativos a plotar'!A263</f>
        <v>COPEL</v>
      </c>
      <c r="AH263" s="38" t="str">
        <f>IF(OR(IF(Reclassificado,Indicadores[[#This Row],[Ranking Financeiro Ajustado]],Indicadores[[#This Row],[Rating IFF]])="",E263&lt;&gt;"Grande",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63" s="38" t="str">
        <f>IF(OR(Indicadores[[#This Row],[Ranking Financeiro Ajustado]]="",E263&lt;&gt;"Grande",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63" s="38" t="str">
        <f>RIGHT(Indicadores[[#This Row],[Ano Ranking Financeiro]],1)</f>
        <v/>
      </c>
      <c r="AK263" s="39" t="e">
        <f>IF(Indicadores[[#This Row],[Div - At Reg/ Ebitda]]&lt;1,"A",IF(Indicadores[[#This Row],[Div - At Reg/ Ebitda]]&lt;2.5,"B",IF(Indicadores[[#This Row],[Div - At Reg/ Ebitda]]&lt;3.7,"C","D")))</f>
        <v>#VALUE!</v>
      </c>
      <c r="AL263" s="39"/>
      <c r="AM263" s="39" t="s">
        <v>840</v>
      </c>
      <c r="AN263" s="39" t="str">
        <f>IFERROR(Indicadores[[#This Row],[EBIT Aj]]/(Indicadores[[#This Row],[DF Ajust]]+Indicadores[[#This Row],[Dívidas CP]]),"")</f>
        <v/>
      </c>
      <c r="AO263" s="39" t="str">
        <f t="shared" si="43"/>
        <v/>
      </c>
      <c r="AP263" s="39" t="str">
        <f t="shared" si="44"/>
        <v/>
      </c>
      <c r="AQ263" s="39" t="str">
        <f>IFERROR((VLOOKUP(A263,BDContábil[],15,FALSE)-VLOOKUP(A263,BDContábil[],9,FALSE))/Indicadores[[#This Row],[EBITDA Utilizado]],"")</f>
        <v/>
      </c>
      <c r="AR263" s="39" t="str">
        <f>IFERROR(VLOOKUP(A263,BDContábil[],23,FALSE)/Indicadores[[#This Row],[EBITDA Utilizado]],"")</f>
        <v/>
      </c>
      <c r="AS263" s="39" t="str">
        <f>IFERROR((VLOOKUP(A263,BDContábil[],9,FALSE)+VLOOKUP(A263,BDContábil[],10,FALSE))/Indicadores[[#This Row],[EBITDA Utilizado]],"")</f>
        <v/>
      </c>
      <c r="AT263" s="39" t="e">
        <f>Indicadores[[#This Row],[Dív Líqu/ Ebitda]]-Indicadores[[#This Row],[Ativos Reg/ Ebitda]]</f>
        <v>#VALUE!</v>
      </c>
      <c r="AU263" s="39" t="str">
        <f>IFERROR(VLOOKUP(A263,BDNãoCont[],11,FALSE),"")</f>
        <v/>
      </c>
      <c r="AV263" s="39" t="str">
        <f>IFERROR(AC263*IF(TipoEbitda="Normal",1,IF(TipoEbitda="Aj a Provisões",1-DifEditaAjProv,1-DifEditaAjProveOutros))/(VLOOKUP(A263,BDNãoCont[],14,FALSE)+VLOOKUP(A263,BDNãoCont[],15,FALSE)),"")</f>
        <v/>
      </c>
      <c r="AW263" s="39" t="str">
        <f>IFERROR(Indicadores[[#This Row],[EBIT Aj]]/Indicadores[[#This Row],[Capital Investido]]*100,"")</f>
        <v/>
      </c>
      <c r="AX263" s="51">
        <f>IF(Indicadores[[#This Row],[Patrimônio Líquido]]&lt;0,"",Indicadores[[#This Row],[Lucro Líquido]]/Indicadores[[#This Row],[Patrimônio Líquido]]*100)</f>
        <v>21.827342096462075</v>
      </c>
      <c r="AY263" s="51"/>
      <c r="AZ263" s="39" t="str">
        <f>IF(OR(Indicadores[[#This Row],[Rating Operacional]]="",E263&lt;&gt;"Grande",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63" s="39" t="str">
        <f>IFERROR(VLOOKUP(Indicadores[[#This Row],[Concatenado]],TabRankingEficiência[],13,FALSE),"")</f>
        <v/>
      </c>
      <c r="BB263" s="39" t="str">
        <f>IFERROR(VLOOKUP(Indicadores[[#This Row],[Concatenado]],TabRankingEficiência[],12,FALSE),"")</f>
        <v/>
      </c>
      <c r="BC263" s="39" t="str">
        <f>IFERROR(VLOOKUP(Indicadores[[#This Row],[Concatenado]],TabRankingEficiência[],11,FALSE),"")</f>
        <v/>
      </c>
    </row>
    <row r="264" spans="1:55" ht="15" hidden="1" x14ac:dyDescent="0.25">
      <c r="A264" t="str">
        <f t="shared" si="36"/>
        <v>COPEL2008</v>
      </c>
      <c r="B264">
        <f>'Demonstrativos a plotar'!B264</f>
        <v>2008</v>
      </c>
      <c r="C264" s="38" t="str">
        <f t="shared" si="37"/>
        <v>A</v>
      </c>
      <c r="D264" s="38" t="str">
        <f>IFERROR(VLOOKUP(Indicadores[[#This Row],[Concatenado]],TabRankingEficiência[],IF(TipoEbitda="Normal",14,IF(TipoEbitda="Recorrente",15,16)),FALSE),"")</f>
        <v>B</v>
      </c>
      <c r="E264" t="str">
        <f>IF(OR(Tamanho="Todas",VLOOKUP(AG264,Empresas[], 4,FALSE)="Mais de 200m"), "Grande","")</f>
        <v>Grande</v>
      </c>
      <c r="F264" s="71" t="b">
        <f>IF(VLOOKUP(AG264,Empresas[], 6,FALSE), TRUE,FALSE)</f>
        <v>0</v>
      </c>
      <c r="G264" t="b">
        <f>IF(VLOOKUP(AG264,Empresas[], 5,FALSE), TRUE,FALSE)</f>
        <v>0</v>
      </c>
      <c r="H264" s="71" t="b">
        <f>IF(VLOOKUP(AG264,Empresas[],7,FALSE), TRUE,FALSE)</f>
        <v>1</v>
      </c>
      <c r="I264" s="9">
        <f t="shared" si="38"/>
        <v>1</v>
      </c>
      <c r="J264" s="1">
        <f t="shared" si="39"/>
        <v>1</v>
      </c>
      <c r="K264" s="1">
        <f t="shared" si="40"/>
        <v>0</v>
      </c>
      <c r="L264" s="1">
        <f t="shared" si="41"/>
        <v>0</v>
      </c>
      <c r="M264" s="8">
        <f>IFERROR(VLOOKUP(A264,BDNãoCont[],18,FALSE),"")</f>
        <v>2263779306.7383137</v>
      </c>
      <c r="N264" s="7">
        <f>IFERROR(VLOOKUP(A264,BDNãoCont[],13),"")</f>
        <v>0.11674234630740221</v>
      </c>
      <c r="O264" s="84">
        <f>IFERROR(VLOOKUP(A264,BDContábil[],21,FALSE),"")</f>
        <v>544374532.37999976</v>
      </c>
      <c r="P264" s="84">
        <f>IFERROR(-VLOOKUP(A264,BDContábil[],11,FALSE),"")</f>
        <v>741746175.74000001</v>
      </c>
      <c r="Q264" s="84">
        <f>IFERROR(VLOOKUP(A264,BDNãoCont[],3,FALSE),"")</f>
        <v>616254231.6260612</v>
      </c>
      <c r="R264" s="84">
        <f>VLOOKUP(A264,BDContábil[],15,FALSE)-VLOOKUP(A264,BDContábil[],9,FALSE)</f>
        <v>410579490.30000001</v>
      </c>
      <c r="S264" s="84">
        <f>VLOOKUP(A264,BDContábil[],23,FALSE)</f>
        <v>154719175.74999997</v>
      </c>
      <c r="T264" s="84">
        <f>VLOOKUP(A264,BDContábil[],16,FALSE)</f>
        <v>3042285246.4300008</v>
      </c>
      <c r="U264" s="84">
        <f>IFERROR((1/VLOOKUP(Indicadores[[#This Row],[Concatenado]],TabRankingEficiência[],11,FALSE))*(Indicadores[[#This Row],[EBITDA Normal]]-VLOOKUP(A264,BDNãoCont[],14,FALSE)),"")</f>
        <v>315423305.91157675</v>
      </c>
      <c r="V264" s="84">
        <f>IFERROR(VLOOKUP(A264,BDNãoCont[],14,FALSE),"")</f>
        <v>344766872.64778674</v>
      </c>
      <c r="W264" s="84">
        <f>IFERROR(Indicadores[[#This Row],[EBITDA Normal]]-Indicadores[[#This Row],[Depreciação Regulatória]],"")</f>
        <v>442891835.37221301</v>
      </c>
      <c r="X264" s="84">
        <f>IFERROR(Indicadores[[#This Row],[EBITDA AJ (com variações de mercado)]]-Indicadores[[#This Row],[Depreciação Regulatória]],"")</f>
        <v>360876558.26798165</v>
      </c>
      <c r="Y264" s="84">
        <f>IFERROR(Indicadores[[#This Row],[EBITDA Recorrente]]-Indicadores[[#This Row],[Depreciação Regulatória]],"")</f>
        <v>191456211.42026818</v>
      </c>
      <c r="Z264" s="8">
        <f>VLOOKUP(A264,BDContábil[],8,FALSE)</f>
        <v>787658708.01999974</v>
      </c>
      <c r="AA264" s="8">
        <f>IFERROR((VLOOKUP(A264,TabRankingEficiência[],12,FALSE)*VLOOKUP(A264,BDNãoCont[],15,FALSE))+VLOOKUP(A264,BDNãoCont[],14,FALSE),"")</f>
        <v>705643430.91576838</v>
      </c>
      <c r="AB264" s="8">
        <f>IFERROR((VLOOKUP(A264,TabRankingEficiência[],13,FALSE)*VLOOKUP(A264,BDNãoCont[],15,FALSE))+VLOOKUP(A264,BDNãoCont[],14,FALSE),"")</f>
        <v>536223084.06805491</v>
      </c>
      <c r="AC264" s="8">
        <f t="shared" si="42"/>
        <v>536223084.06805491</v>
      </c>
      <c r="AD264" s="8">
        <f>IFERROR(AC264-IFERROR(VLOOKUP(A264,BDNãoCont[],14,FALSE),VLOOKUP(A264,BDContábil[],17,FALSE)+VLOOKUP(A264,BDContábil[],18,FALSE)),"")</f>
        <v>191456211.42026818</v>
      </c>
      <c r="AE264" s="8">
        <f>VLOOKUP(A264,BDContábil[],5,FALSE)</f>
        <v>76164438.420000002</v>
      </c>
      <c r="AF264" s="8">
        <f>-VLOOKUP(A264,BDContábil[],10,FALSE)</f>
        <v>14312846.35</v>
      </c>
      <c r="AG264" t="str">
        <f>'Demonstrativos a plotar'!A264</f>
        <v>COPEL</v>
      </c>
      <c r="AH264" s="38" t="str">
        <f>IF(OR(IF(Reclassificado,Indicadores[[#This Row],[Ranking Financeiro Ajustado]],Indicadores[[#This Row],[Rating IFF]])="",E264&lt;&gt;"Grande",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64" s="38" t="str">
        <f>IF(OR(Indicadores[[#This Row],[Ranking Financeiro Ajustado]]="",E264&lt;&gt;"Grande",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64" s="38" t="str">
        <f>RIGHT(Indicadores[[#This Row],[Ano Ranking Financeiro]],1)</f>
        <v>A</v>
      </c>
      <c r="AK264" s="39" t="str">
        <f>IF(Indicadores[[#This Row],[Div - At Reg/ Ebitda]]&lt;1,"A",IF(Indicadores[[#This Row],[Div - At Reg/ Ebitda]]&lt;2.5,"B",IF(Indicadores[[#This Row],[Div - At Reg/ Ebitda]]&lt;3.7,"C","D")))</f>
        <v>A</v>
      </c>
      <c r="AL264" s="39"/>
      <c r="AM264" s="39" t="s">
        <v>78</v>
      </c>
      <c r="AN264" s="39">
        <f>IFERROR(Indicadores[[#This Row],[EBIT Aj]]/(Indicadores[[#This Row],[DF Ajust]]+Indicadores[[#This Row],[Dívidas CP]]),"")</f>
        <v>2.1160693748377191</v>
      </c>
      <c r="AO264" s="39">
        <f t="shared" si="43"/>
        <v>5.9266045110789296</v>
      </c>
      <c r="AP264" s="39">
        <f t="shared" si="44"/>
        <v>7.0403339825223243</v>
      </c>
      <c r="AQ264" s="39">
        <f>IFERROR((VLOOKUP(A264,BDContábil[],15,FALSE)-VLOOKUP(A264,BDContábil[],9,FALSE))/Indicadores[[#This Row],[EBITDA Utilizado]],"")</f>
        <v>0.76568783123833439</v>
      </c>
      <c r="AR264" s="39">
        <f>IFERROR(VLOOKUP(A264,BDContábil[],23,FALSE)/Indicadores[[#This Row],[EBITDA Utilizado]],"")</f>
        <v>0.28853508986637311</v>
      </c>
      <c r="AS264" s="39">
        <f>IFERROR((VLOOKUP(A264,BDContábil[],9,FALSE)+VLOOKUP(A264,BDContábil[],10,FALSE))/Indicadores[[#This Row],[EBITDA Utilizado]],"")</f>
        <v>0.63401520039158199</v>
      </c>
      <c r="AT264" s="39">
        <f>Indicadores[[#This Row],[Dív Líqu/ Ebitda]]-Indicadores[[#This Row],[Ativos Reg/ Ebitda]]</f>
        <v>0.47715274137196129</v>
      </c>
      <c r="AU264" s="39">
        <f>IFERROR(VLOOKUP(A264,BDNãoCont[],11,FALSE),"")</f>
        <v>2</v>
      </c>
      <c r="AV264" s="39">
        <f>IFERROR(AC264*IF(TipoEbitda="Normal",1,IF(TipoEbitda="Aj a Provisões",1-DifEditaAjProv,1-DifEditaAjProveOutros))/(VLOOKUP(A264,BDNãoCont[],14,FALSE)+VLOOKUP(A264,BDNãoCont[],15,FALSE)),"")</f>
        <v>0.78805399828491884</v>
      </c>
      <c r="AW264" s="39">
        <f>IFERROR(Indicadores[[#This Row],[EBIT Aj]]/Indicadores[[#This Row],[Capital Investido]]*100,"")</f>
        <v>8.4573708598883286</v>
      </c>
      <c r="AX264" s="51">
        <f>IF(Indicadores[[#This Row],[Patrimônio Líquido]]&lt;0,"",Indicadores[[#This Row],[Lucro Líquido]]/Indicadores[[#This Row],[Patrimônio Líquido]]*100)</f>
        <v>17.893605900985168</v>
      </c>
      <c r="AY264" s="51"/>
      <c r="AZ264" s="39" t="str">
        <f>IF(OR(Indicadores[[#This Row],[Rating Operacional]]="",E264&lt;&gt;"Grande",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64" s="39">
        <f>IFERROR(VLOOKUP(Indicadores[[#This Row],[Concatenado]],TabRankingEficiência[],13,FALSE),"")</f>
        <v>0.60698181723650868</v>
      </c>
      <c r="BB264" s="39">
        <f>IFERROR(VLOOKUP(Indicadores[[#This Row],[Concatenado]],TabRankingEficiência[],12,FALSE),"")</f>
        <v>1.1441023903618699</v>
      </c>
      <c r="BC264" s="39">
        <f>IFERROR(VLOOKUP(Indicadores[[#This Row],[Concatenado]],TabRankingEficiência[],11,FALSE),"")</f>
        <v>1.4041189318343199</v>
      </c>
    </row>
    <row r="265" spans="1:55" ht="15" hidden="1" x14ac:dyDescent="0.25">
      <c r="A265" t="str">
        <f t="shared" si="36"/>
        <v>COPEL2009</v>
      </c>
      <c r="B265">
        <f>'Demonstrativos a plotar'!B265</f>
        <v>2009</v>
      </c>
      <c r="C265" s="38" t="str">
        <f t="shared" si="37"/>
        <v>A</v>
      </c>
      <c r="D265" s="38" t="str">
        <f>IFERROR(VLOOKUP(Indicadores[[#This Row],[Concatenado]],TabRankingEficiência[],IF(TipoEbitda="Normal",14,IF(TipoEbitda="Recorrente",15,16)),FALSE),"")</f>
        <v>C</v>
      </c>
      <c r="E265" t="str">
        <f>IF(OR(Tamanho="Todas",VLOOKUP(AG265,Empresas[], 4,FALSE)="Mais de 200m"), "Grande","")</f>
        <v>Grande</v>
      </c>
      <c r="F265" s="71" t="b">
        <f>IF(VLOOKUP(AG265,Empresas[], 6,FALSE), TRUE,FALSE)</f>
        <v>0</v>
      </c>
      <c r="G265" t="b">
        <f>IF(VLOOKUP(AG265,Empresas[], 5,FALSE), TRUE,FALSE)</f>
        <v>0</v>
      </c>
      <c r="H265" s="71" t="b">
        <f>IF(VLOOKUP(AG265,Empresas[],7,FALSE), TRUE,FALSE)</f>
        <v>1</v>
      </c>
      <c r="I265" s="9">
        <f t="shared" si="38"/>
        <v>1</v>
      </c>
      <c r="J265" s="1">
        <f t="shared" si="39"/>
        <v>1</v>
      </c>
      <c r="K265" s="1">
        <f t="shared" si="40"/>
        <v>0</v>
      </c>
      <c r="L265" s="1">
        <f t="shared" si="41"/>
        <v>0</v>
      </c>
      <c r="M265" s="8">
        <f>IFERROR(VLOOKUP(A265,BDNãoCont[],18,FALSE),"")</f>
        <v>2487208389.6293488</v>
      </c>
      <c r="N265" s="7">
        <f>IFERROR(VLOOKUP(A265,BDNãoCont[],13),"")</f>
        <v>0.11674234630740221</v>
      </c>
      <c r="O265" s="84">
        <f>IFERROR(VLOOKUP(A265,BDContábil[],21,FALSE),"")</f>
        <v>319713082.74000049</v>
      </c>
      <c r="P265" s="84">
        <f>IFERROR(-VLOOKUP(A265,BDContábil[],11,FALSE),"")</f>
        <v>877447783.15999985</v>
      </c>
      <c r="Q265" s="84">
        <f>IFERROR(VLOOKUP(A265,BDNãoCont[],3,FALSE),"")</f>
        <v>670281962.08676541</v>
      </c>
      <c r="R265" s="84">
        <f>VLOOKUP(A265,BDContábil[],15,FALSE)-VLOOKUP(A265,BDContábil[],9,FALSE)</f>
        <v>625969753.8900001</v>
      </c>
      <c r="S265" s="84">
        <f>VLOOKUP(A265,BDContábil[],23,FALSE)</f>
        <v>276605553.90999997</v>
      </c>
      <c r="T265" s="84">
        <f>VLOOKUP(A265,BDContábil[],16,FALSE)</f>
        <v>3175667329.1699991</v>
      </c>
      <c r="U265" s="84">
        <f>IFERROR((1/VLOOKUP(Indicadores[[#This Row],[Concatenado]],TabRankingEficiência[],11,FALSE))*(Indicadores[[#This Row],[EBITDA Normal]]-VLOOKUP(A265,BDNãoCont[],14,FALSE)),"")</f>
        <v>343139166.0326522</v>
      </c>
      <c r="V265" s="84">
        <f>IFERROR(VLOOKUP(A265,BDNãoCont[],14,FALSE),"")</f>
        <v>378961070.93285811</v>
      </c>
      <c r="W265" s="84">
        <f>IFERROR(Indicadores[[#This Row],[EBITDA Normal]]-Indicadores[[#This Row],[Depreciação Regulatória]],"")</f>
        <v>35855255.707142353</v>
      </c>
      <c r="X265" s="84">
        <f>IFERROR(Indicadores[[#This Row],[EBITDA AJ (com variações de mercado)]]-Indicadores[[#This Row],[Depreciação Regulatória]],"")</f>
        <v>96549345.498951197</v>
      </c>
      <c r="Y265" s="84">
        <f>IFERROR(Indicadores[[#This Row],[EBITDA Recorrente]]-Indicadores[[#This Row],[Depreciação Regulatória]],"")</f>
        <v>115935513.27217078</v>
      </c>
      <c r="Z265" s="8">
        <f>VLOOKUP(A265,BDContábil[],8,FALSE)</f>
        <v>414816326.64000046</v>
      </c>
      <c r="AA265" s="8">
        <f>IFERROR((VLOOKUP(A265,TabRankingEficiência[],12,FALSE)*VLOOKUP(A265,BDNãoCont[],15,FALSE))+VLOOKUP(A265,BDNãoCont[],14,FALSE),"")</f>
        <v>475510416.43180931</v>
      </c>
      <c r="AB265" s="8">
        <f>IFERROR((VLOOKUP(A265,TabRankingEficiência[],13,FALSE)*VLOOKUP(A265,BDNãoCont[],15,FALSE))+VLOOKUP(A265,BDNãoCont[],14,FALSE),"")</f>
        <v>494896584.20502889</v>
      </c>
      <c r="AC265" s="8">
        <f t="shared" si="42"/>
        <v>494896584.20502889</v>
      </c>
      <c r="AD265" s="8">
        <f>IFERROR(AC265-IFERROR(VLOOKUP(A265,BDNãoCont[],14,FALSE),VLOOKUP(A265,BDContábil[],17,FALSE)+VLOOKUP(A265,BDContábil[],18,FALSE)),"")</f>
        <v>115935513.27217078</v>
      </c>
      <c r="AE265" s="8">
        <f>VLOOKUP(A265,BDContábil[],5,FALSE)</f>
        <v>65446918.56000001</v>
      </c>
      <c r="AF265" s="8">
        <f>-VLOOKUP(A265,BDContábil[],10,FALSE)</f>
        <v>12489623.949999999</v>
      </c>
      <c r="AG265" t="str">
        <f>'Demonstrativos a plotar'!A265</f>
        <v>COPEL</v>
      </c>
      <c r="AH265" s="38" t="str">
        <f>IF(OR(IF(Reclassificado,Indicadores[[#This Row],[Ranking Financeiro Ajustado]],Indicadores[[#This Row],[Rating IFF]])="",E265&lt;&gt;"Grande",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65" s="38" t="str">
        <f>IF(OR(Indicadores[[#This Row],[Ranking Financeiro Ajustado]]="",E265&lt;&gt;"Grande",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65" s="38" t="str">
        <f>RIGHT(Indicadores[[#This Row],[Ano Ranking Financeiro]],1)</f>
        <v>A</v>
      </c>
      <c r="AK265" s="39" t="str">
        <f>IF(Indicadores[[#This Row],[Div - At Reg/ Ebitda]]&lt;1,"A",IF(Indicadores[[#This Row],[Div - At Reg/ Ebitda]]&lt;2.5,"B",IF(Indicadores[[#This Row],[Div - At Reg/ Ebitda]]&lt;3.7,"C","D")))</f>
        <v>A</v>
      </c>
      <c r="AL265" s="39"/>
      <c r="AM265" s="39" t="s">
        <v>78</v>
      </c>
      <c r="AN265" s="39">
        <f>IFERROR(Indicadores[[#This Row],[EBIT Aj]]/(Indicadores[[#This Row],[DF Ajust]]+Indicadores[[#This Row],[Dívidas CP]]),"")</f>
        <v>1.4875629523505631</v>
      </c>
      <c r="AO265" s="39">
        <f t="shared" si="43"/>
        <v>6.3499940883511599</v>
      </c>
      <c r="AP265" s="39">
        <f t="shared" si="44"/>
        <v>7.561801152659628</v>
      </c>
      <c r="AQ265" s="39">
        <f>IFERROR((VLOOKUP(A265,BDContábil[],15,FALSE)-VLOOKUP(A265,BDContábil[],9,FALSE))/Indicadores[[#This Row],[EBITDA Utilizado]],"")</f>
        <v>1.264849614784711</v>
      </c>
      <c r="AR265" s="39">
        <f>IFERROR(VLOOKUP(A265,BDContábil[],23,FALSE)/Indicadores[[#This Row],[EBITDA Utilizado]],"")</f>
        <v>0.55891586795718529</v>
      </c>
      <c r="AS265" s="39">
        <f>IFERROR((VLOOKUP(A265,BDContábil[],9,FALSE)+VLOOKUP(A265,BDContábil[],10,FALSE))/Indicadores[[#This Row],[EBITDA Utilizado]],"")</f>
        <v>0.36366884376279585</v>
      </c>
      <c r="AT265" s="39">
        <f>Indicadores[[#This Row],[Dív Líqu/ Ebitda]]-Indicadores[[#This Row],[Ativos Reg/ Ebitda]]</f>
        <v>0.70593374682752574</v>
      </c>
      <c r="AU265" s="39">
        <f>IFERROR(VLOOKUP(A265,BDNãoCont[],11,FALSE),"")</f>
        <v>2</v>
      </c>
      <c r="AV265" s="39">
        <f>IFERROR(AC265*IF(TipoEbitda="Normal",1,IF(TipoEbitda="Aj a Provisões",1-DifEditaAjProv,1-DifEditaAjProveOutros))/(VLOOKUP(A265,BDNãoCont[],14,FALSE)+VLOOKUP(A265,BDNãoCont[],15,FALSE)),"")</f>
        <v>0.66496149603631749</v>
      </c>
      <c r="AW265" s="39">
        <f>IFERROR(Indicadores[[#This Row],[EBIT Aj]]/Indicadores[[#This Row],[Capital Investido]]*100,"")</f>
        <v>4.6612705937940264</v>
      </c>
      <c r="AX265" s="51">
        <f>IF(Indicadores[[#This Row],[Patrimônio Líquido]]&lt;0,"",Indicadores[[#This Row],[Lucro Líquido]]/Indicadores[[#This Row],[Patrimônio Líquido]]*100)</f>
        <v>10.067587363553018</v>
      </c>
      <c r="AY265" s="51"/>
      <c r="AZ265" s="39" t="str">
        <f>IF(OR(Indicadores[[#This Row],[Rating Operacional]]="",E265&lt;&gt;"Grande",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265" s="39">
        <f>IFERROR(VLOOKUP(Indicadores[[#This Row],[Concatenado]],TabRankingEficiência[],13,FALSE),"")</f>
        <v>0.33786732830188509</v>
      </c>
      <c r="BB265" s="39">
        <f>IFERROR(VLOOKUP(Indicadores[[#This Row],[Concatenado]],TabRankingEficiência[],12,FALSE),"")</f>
        <v>0.28137081117194301</v>
      </c>
      <c r="BC265" s="39">
        <f>IFERROR(VLOOKUP(Indicadores[[#This Row],[Concatenado]],TabRankingEficiência[],11,FALSE),"")</f>
        <v>0.10449187751342399</v>
      </c>
    </row>
    <row r="266" spans="1:55" ht="15" hidden="1" x14ac:dyDescent="0.25">
      <c r="A266" t="str">
        <f t="shared" si="36"/>
        <v>COPEL2010</v>
      </c>
      <c r="B266">
        <f>'Demonstrativos a plotar'!B266</f>
        <v>2010</v>
      </c>
      <c r="C266" s="38" t="str">
        <f t="shared" si="37"/>
        <v>A</v>
      </c>
      <c r="D266" s="38" t="str">
        <f>IFERROR(VLOOKUP(Indicadores[[#This Row],[Concatenado]],TabRankingEficiência[],IF(TipoEbitda="Normal",14,IF(TipoEbitda="Recorrente",15,16)),FALSE),"")</f>
        <v>D</v>
      </c>
      <c r="E266" t="str">
        <f>IF(OR(Tamanho="Todas",VLOOKUP(AG266,Empresas[], 4,FALSE)="Mais de 200m"), "Grande","")</f>
        <v>Grande</v>
      </c>
      <c r="F266" s="71" t="b">
        <f>IF(VLOOKUP(AG266,Empresas[], 6,FALSE), TRUE,FALSE)</f>
        <v>0</v>
      </c>
      <c r="G266" t="b">
        <f>IF(VLOOKUP(AG266,Empresas[], 5,FALSE), TRUE,FALSE)</f>
        <v>0</v>
      </c>
      <c r="H266" s="71" t="b">
        <f>IF(VLOOKUP(AG266,Empresas[],7,FALSE), TRUE,FALSE)</f>
        <v>1</v>
      </c>
      <c r="I266" s="9">
        <f t="shared" si="38"/>
        <v>1</v>
      </c>
      <c r="J266" s="1">
        <f t="shared" si="39"/>
        <v>1</v>
      </c>
      <c r="K266" s="1">
        <f t="shared" si="40"/>
        <v>0</v>
      </c>
      <c r="L266" s="1">
        <f t="shared" si="41"/>
        <v>0</v>
      </c>
      <c r="M266" s="8">
        <f>IFERROR(VLOOKUP(A266,BDNãoCont[],18,FALSE),"")</f>
        <v>2750728767.5407047</v>
      </c>
      <c r="N266" s="7">
        <f>IFERROR(VLOOKUP(A266,BDNãoCont[],13),"")</f>
        <v>0.11674234630740221</v>
      </c>
      <c r="O266" s="84">
        <f>IFERROR(VLOOKUP(A266,BDContábil[],21,FALSE),"")</f>
        <v>212266263.36999792</v>
      </c>
      <c r="P266" s="84">
        <f>IFERROR(-VLOOKUP(A266,BDContábil[],11,FALSE),"")</f>
        <v>972543668.91000009</v>
      </c>
      <c r="Q266" s="84">
        <f>IFERROR(VLOOKUP(A266,BDNãoCont[],3,FALSE),"")</f>
        <v>736041258.39022851</v>
      </c>
      <c r="R266" s="84">
        <f>VLOOKUP(A266,BDContábil[],15,FALSE)-VLOOKUP(A266,BDContábil[],9,FALSE)</f>
        <v>590121271.16000009</v>
      </c>
      <c r="S266" s="84">
        <f>VLOOKUP(A266,BDContábil[],23,FALSE)</f>
        <v>-14612201.170000009</v>
      </c>
      <c r="T266" s="84">
        <f>VLOOKUP(A266,BDContábil[],16,FALSE)</f>
        <v>3219337291.0399976</v>
      </c>
      <c r="U266" s="84">
        <f>IFERROR((1/VLOOKUP(Indicadores[[#This Row],[Concatenado]],TabRankingEficiência[],11,FALSE))*(Indicadores[[#This Row],[EBITDA Normal]]-VLOOKUP(A266,BDNãoCont[],14,FALSE)),"")</f>
        <v>376825556.7863071</v>
      </c>
      <c r="V266" s="84">
        <f>IFERROR(VLOOKUP(A266,BDNãoCont[],14,FALSE),"")</f>
        <v>418865964.99832433</v>
      </c>
      <c r="W266" s="84">
        <f>IFERROR(Indicadores[[#This Row],[EBITDA Normal]]-Indicadores[[#This Row],[Depreciação Regulatória]],"")</f>
        <v>-170773705.49832639</v>
      </c>
      <c r="X266" s="84">
        <f>IFERROR(Indicadores[[#This Row],[EBITDA AJ (com variações de mercado)]]-Indicadores[[#This Row],[Depreciação Regulatória]],"")</f>
        <v>4617182.5306592584</v>
      </c>
      <c r="Y266" s="84">
        <f>IFERROR(Indicadores[[#This Row],[EBITDA Recorrente]]-Indicadores[[#This Row],[Depreciação Regulatória]],"")</f>
        <v>158211467.94937807</v>
      </c>
      <c r="Z266" s="8">
        <f>VLOOKUP(A266,BDContábil[],8,FALSE)</f>
        <v>248092259.49999794</v>
      </c>
      <c r="AA266" s="8">
        <f>IFERROR((VLOOKUP(A266,TabRankingEficiência[],12,FALSE)*VLOOKUP(A266,BDNãoCont[],15,FALSE))+VLOOKUP(A266,BDNãoCont[],14,FALSE),"")</f>
        <v>423483147.52898359</v>
      </c>
      <c r="AB266" s="8">
        <f>IFERROR((VLOOKUP(A266,TabRankingEficiência[],13,FALSE)*VLOOKUP(A266,BDNãoCont[],15,FALSE))+VLOOKUP(A266,BDNãoCont[],14,FALSE),"")</f>
        <v>577077432.94770241</v>
      </c>
      <c r="AC266" s="8">
        <f t="shared" si="42"/>
        <v>577077432.94770241</v>
      </c>
      <c r="AD266" s="8">
        <f>IFERROR(AC266-IFERROR(VLOOKUP(A266,BDNãoCont[],14,FALSE),VLOOKUP(A266,BDContábil[],17,FALSE)+VLOOKUP(A266,BDContábil[],18,FALSE)),"")</f>
        <v>158211467.94937807</v>
      </c>
      <c r="AE266" s="8">
        <f>VLOOKUP(A266,BDContábil[],5,FALSE)</f>
        <v>93081576.550000012</v>
      </c>
      <c r="AF266" s="8">
        <f>-VLOOKUP(A266,BDContábil[],10,FALSE)</f>
        <v>17950251.309999999</v>
      </c>
      <c r="AG266" t="str">
        <f>'Demonstrativos a plotar'!A266</f>
        <v>COPEL</v>
      </c>
      <c r="AH266" s="38" t="str">
        <f>IF(OR(IF(Reclassificado,Indicadores[[#This Row],[Ranking Financeiro Ajustado]],Indicadores[[#This Row],[Rating IFF]])="",E266&lt;&gt;"Grande",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266" s="38" t="str">
        <f>IF(OR(Indicadores[[#This Row],[Ranking Financeiro Ajustado]]="",E266&lt;&gt;"Grande",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266" s="38" t="str">
        <f>RIGHT(Indicadores[[#This Row],[Ano Ranking Financeiro]],1)</f>
        <v>A</v>
      </c>
      <c r="AK266" s="39" t="str">
        <f>IF(Indicadores[[#This Row],[Div - At Reg/ Ebitda]]&lt;1,"A",IF(Indicadores[[#This Row],[Div - At Reg/ Ebitda]]&lt;2.5,"B",IF(Indicadores[[#This Row],[Div - At Reg/ Ebitda]]&lt;3.7,"C","D")))</f>
        <v>B</v>
      </c>
      <c r="AL266" s="39"/>
      <c r="AM266" s="39" t="s">
        <v>78</v>
      </c>
      <c r="AN266" s="39">
        <f>IFERROR(Indicadores[[#This Row],[EBIT Aj]]/(Indicadores[[#This Row],[DF Ajust]]+Indicadores[[#This Row],[Dívidas CP]]),"")</f>
        <v>1.4249199621289388</v>
      </c>
      <c r="AO266" s="39">
        <f t="shared" si="43"/>
        <v>5.1974055013787499</v>
      </c>
      <c r="AP266" s="39">
        <f t="shared" si="44"/>
        <v>6.1996955180246394</v>
      </c>
      <c r="AQ266" s="39">
        <f>IFERROR((VLOOKUP(A266,BDContábil[],15,FALSE)-VLOOKUP(A266,BDContábil[],9,FALSE))/Indicadores[[#This Row],[EBITDA Utilizado]],"")</f>
        <v>1.0226032720525389</v>
      </c>
      <c r="AR266" s="39">
        <f>IFERROR(VLOOKUP(A266,BDContábil[],23,FALSE)/Indicadores[[#This Row],[EBITDA Utilizado]],"")</f>
        <v>-2.532104070568332E-2</v>
      </c>
      <c r="AS266" s="39">
        <f>IFERROR((VLOOKUP(A266,BDContábil[],9,FALSE)+VLOOKUP(A266,BDContábil[],10,FALSE))/Indicadores[[#This Row],[EBITDA Utilizado]],"")</f>
        <v>1.1283207495639644</v>
      </c>
      <c r="AT266" s="39">
        <f>Indicadores[[#This Row],[Dív Líqu/ Ebitda]]-Indicadores[[#This Row],[Ativos Reg/ Ebitda]]</f>
        <v>1.0479243127582223</v>
      </c>
      <c r="AU266" s="39">
        <f>IFERROR(VLOOKUP(A266,BDNãoCont[],11,FALSE),"")</f>
        <v>2</v>
      </c>
      <c r="AV266" s="39">
        <f>IFERROR(AC266*IF(TipoEbitda="Normal",1,IF(TipoEbitda="Aj a Provisões",1-DifEditaAjProv,1-DifEditaAjProveOutros))/(VLOOKUP(A266,BDNãoCont[],14,FALSE)+VLOOKUP(A266,BDNãoCont[],15,FALSE)),"")</f>
        <v>0.70366976438601336</v>
      </c>
      <c r="AW266" s="39">
        <f>IFERROR(Indicadores[[#This Row],[EBIT Aj]]/Indicadores[[#This Row],[Capital Investido]]*100,"")</f>
        <v>5.7516200730625791</v>
      </c>
      <c r="AX266" s="51">
        <f>IF(Indicadores[[#This Row],[Patrimônio Líquido]]&lt;0,"",Indicadores[[#This Row],[Lucro Líquido]]/Indicadores[[#This Row],[Patrimônio Líquido]]*100)</f>
        <v>6.5934769854893309</v>
      </c>
      <c r="AY266" s="51"/>
      <c r="AZ266" s="39" t="str">
        <f>IF(OR(Indicadores[[#This Row],[Rating Operacional]]="",E266&lt;&gt;"Grande",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266" s="39">
        <f>IFERROR(VLOOKUP(Indicadores[[#This Row],[Concatenado]],TabRankingEficiência[],13,FALSE),"")</f>
        <v>0.41985333823317267</v>
      </c>
      <c r="BB266" s="39">
        <f>IFERROR(VLOOKUP(Indicadores[[#This Row],[Concatenado]],TabRankingEficiência[],12,FALSE),"")</f>
        <v>1.22528380771325E-2</v>
      </c>
      <c r="BC266" s="39">
        <f>IFERROR(VLOOKUP(Indicadores[[#This Row],[Concatenado]],TabRankingEficiência[],11,FALSE),"")</f>
        <v>-0.45319034875113301</v>
      </c>
    </row>
    <row r="267" spans="1:55" ht="15" hidden="1" x14ac:dyDescent="0.25">
      <c r="A267" t="str">
        <f t="shared" si="36"/>
        <v>COPEL2011</v>
      </c>
      <c r="B267">
        <f>'Demonstrativos a plotar'!B267</f>
        <v>2011</v>
      </c>
      <c r="C267" s="38" t="str">
        <f t="shared" si="37"/>
        <v>A</v>
      </c>
      <c r="D267" s="38" t="str">
        <f>IFERROR(VLOOKUP(Indicadores[[#This Row],[Concatenado]],TabRankingEficiência[],IF(TipoEbitda="Normal",14,IF(TipoEbitda="Recorrente",15,16)),FALSE),"")</f>
        <v>C</v>
      </c>
      <c r="E267" t="str">
        <f>IF(OR(Tamanho="Todas",VLOOKUP(AG267,Empresas[], 4,FALSE)="Mais de 200m"), "Grande","")</f>
        <v>Grande</v>
      </c>
      <c r="F267" s="71" t="b">
        <f>IF(VLOOKUP(AG267,Empresas[], 6,FALSE), TRUE,FALSE)</f>
        <v>0</v>
      </c>
      <c r="G267" t="b">
        <f>IF(VLOOKUP(AG267,Empresas[], 5,FALSE), TRUE,FALSE)</f>
        <v>0</v>
      </c>
      <c r="H267" s="71" t="b">
        <f>IF(VLOOKUP(AG267,Empresas[],7,FALSE), TRUE,FALSE)</f>
        <v>1</v>
      </c>
      <c r="I267" s="9">
        <f t="shared" si="38"/>
        <v>1</v>
      </c>
      <c r="J267" s="1">
        <f t="shared" si="39"/>
        <v>1</v>
      </c>
      <c r="K267" s="1">
        <f t="shared" si="40"/>
        <v>0</v>
      </c>
      <c r="L267" s="1">
        <f t="shared" si="41"/>
        <v>0</v>
      </c>
      <c r="M267" s="8">
        <f>IFERROR(VLOOKUP(A267,BDNãoCont[],18,FALSE),"")</f>
        <v>3275608707.8346663</v>
      </c>
      <c r="N267" s="7">
        <f>IFERROR(VLOOKUP(A267,BDNãoCont[],13),"")</f>
        <v>0.11674234630740221</v>
      </c>
      <c r="O267" s="84">
        <f>IFERROR(VLOOKUP(A267,BDContábil[],21,FALSE),"")</f>
        <v>306636401.98999798</v>
      </c>
      <c r="P267" s="84">
        <f>IFERROR(-VLOOKUP(A267,BDContábil[],11,FALSE),"")</f>
        <v>1135568495.1400001</v>
      </c>
      <c r="Q267" s="84">
        <f>IFERROR(VLOOKUP(A267,BDNãoCont[],3,FALSE),"")</f>
        <v>876488872.24317741</v>
      </c>
      <c r="R267" s="84">
        <f>VLOOKUP(A267,BDContábil[],15,FALSE)-VLOOKUP(A267,BDContábil[],9,FALSE)</f>
        <v>868320457.61000001</v>
      </c>
      <c r="S267" s="84">
        <f>VLOOKUP(A267,BDContábil[],23,FALSE)</f>
        <v>-140586428.02999997</v>
      </c>
      <c r="T267" s="84">
        <f>VLOOKUP(A267,BDContábil[],16,FALSE)</f>
        <v>3588704396.6900001</v>
      </c>
      <c r="U267" s="84">
        <f>IFERROR((1/VLOOKUP(Indicadores[[#This Row],[Concatenado]],TabRankingEficiência[],11,FALSE))*(Indicadores[[#This Row],[EBITDA Normal]]-VLOOKUP(A267,BDNãoCont[],14,FALSE)),"")</f>
        <v>448729474.82227397</v>
      </c>
      <c r="V267" s="84">
        <f>IFERROR(VLOOKUP(A267,BDNãoCont[],14,FALSE),"")</f>
        <v>498791817.84642398</v>
      </c>
      <c r="W267" s="84">
        <f>IFERROR(Indicadores[[#This Row],[EBITDA Normal]]-Indicadores[[#This Row],[Depreciação Regulatória]],"")</f>
        <v>49694469.013574004</v>
      </c>
      <c r="X267" s="84">
        <f>IFERROR(Indicadores[[#This Row],[EBITDA AJ (com variações de mercado)]]-Indicadores[[#This Row],[Depreciação Regulatória]],"")</f>
        <v>186302668.1995151</v>
      </c>
      <c r="Y267" s="84">
        <f>IFERROR(Indicadores[[#This Row],[EBITDA Recorrente]]-Indicadores[[#This Row],[Depreciação Regulatória]],"")</f>
        <v>208073511.05239153</v>
      </c>
      <c r="Z267" s="8">
        <f>VLOOKUP(A267,BDContábil[],8,FALSE)</f>
        <v>548486286.85999799</v>
      </c>
      <c r="AA267" s="8">
        <f>IFERROR((VLOOKUP(A267,TabRankingEficiência[],12,FALSE)*VLOOKUP(A267,BDNãoCont[],15,FALSE))+VLOOKUP(A267,BDNãoCont[],14,FALSE),"")</f>
        <v>685094486.04593909</v>
      </c>
      <c r="AB267" s="8">
        <f>IFERROR((VLOOKUP(A267,TabRankingEficiência[],13,FALSE)*VLOOKUP(A267,BDNãoCont[],15,FALSE))+VLOOKUP(A267,BDNãoCont[],14,FALSE),"")</f>
        <v>706865328.89881551</v>
      </c>
      <c r="AC267" s="8">
        <f t="shared" si="42"/>
        <v>706865328.89881551</v>
      </c>
      <c r="AD267" s="8">
        <f>IFERROR(AC267-IFERROR(VLOOKUP(A267,BDNãoCont[],14,FALSE),VLOOKUP(A267,BDContábil[],17,FALSE)+VLOOKUP(A267,BDContábil[],18,FALSE)),"")</f>
        <v>208073511.05239153</v>
      </c>
      <c r="AE267" s="8">
        <f>VLOOKUP(A267,BDContábil[],5,FALSE)</f>
        <v>145715079.14000002</v>
      </c>
      <c r="AF267" s="8">
        <f>-VLOOKUP(A267,BDContábil[],10,FALSE)</f>
        <v>17618648.169999998</v>
      </c>
      <c r="AG267" t="str">
        <f>'Demonstrativos a plotar'!A267</f>
        <v>COPEL</v>
      </c>
      <c r="AH267" s="38" t="str">
        <f>IF(OR(IF(Reclassificado,Indicadores[[#This Row],[Ranking Financeiro Ajustado]],Indicadores[[#This Row],[Rating IFF]])="",E267&lt;&gt;"Grande",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67" s="38" t="str">
        <f>IF(OR(Indicadores[[#This Row],[Ranking Financeiro Ajustado]]="",E267&lt;&gt;"Grande",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67" s="38" t="str">
        <f>RIGHT(Indicadores[[#This Row],[Ano Ranking Financeiro]],1)</f>
        <v>A</v>
      </c>
      <c r="AK267" s="39" t="str">
        <f>IF(Indicadores[[#This Row],[Div - At Reg/ Ebitda]]&lt;1,"A",IF(Indicadores[[#This Row],[Div - At Reg/ Ebitda]]&lt;2.5,"B",IF(Indicadores[[#This Row],[Div - At Reg/ Ebitda]]&lt;3.7,"C","D")))</f>
        <v>B</v>
      </c>
      <c r="AL267" s="39"/>
      <c r="AM267" s="39" t="s">
        <v>78</v>
      </c>
      <c r="AN267" s="39">
        <f>IFERROR(Indicadores[[#This Row],[EBIT Aj]]/(Indicadores[[#This Row],[DF Ajust]]+Indicadores[[#This Row],[Dívidas CP]]),"")</f>
        <v>1.273916382606499</v>
      </c>
      <c r="AO267" s="39">
        <f t="shared" si="43"/>
        <v>4.3277364726834229</v>
      </c>
      <c r="AP267" s="39">
        <f t="shared" si="44"/>
        <v>4.8510101567434489</v>
      </c>
      <c r="AQ267" s="39">
        <f>IFERROR((VLOOKUP(A267,BDContábil[],15,FALSE)-VLOOKUP(A267,BDContábil[],9,FALSE))/Indicadores[[#This Row],[EBITDA Utilizado]],"")</f>
        <v>1.2284100267906846</v>
      </c>
      <c r="AR267" s="39">
        <f>IFERROR(VLOOKUP(A267,BDContábil[],23,FALSE)/Indicadores[[#This Row],[EBITDA Utilizado]],"")</f>
        <v>-0.19888714622488474</v>
      </c>
      <c r="AS267" s="39">
        <f>IFERROR((VLOOKUP(A267,BDContábil[],9,FALSE)+VLOOKUP(A267,BDContábil[],10,FALSE))/Indicadores[[#This Row],[EBITDA Utilizado]],"")</f>
        <v>0.89149140670358895</v>
      </c>
      <c r="AT267" s="39">
        <f>Indicadores[[#This Row],[Dív Líqu/ Ebitda]]-Indicadores[[#This Row],[Ativos Reg/ Ebitda]]</f>
        <v>1.4272971730155692</v>
      </c>
      <c r="AU267" s="39">
        <f>IFERROR(VLOOKUP(A267,BDNãoCont[],11,FALSE),"")</f>
        <v>2</v>
      </c>
      <c r="AV267" s="39">
        <f>IFERROR(AC267*IF(TipoEbitda="Normal",1,IF(TipoEbitda="Aj a Provisões",1-DifEditaAjProv,1-DifEditaAjProveOutros))/(VLOOKUP(A267,BDNãoCont[],14,FALSE)+VLOOKUP(A267,BDNãoCont[],15,FALSE)),"")</f>
        <v>0.72381442186518219</v>
      </c>
      <c r="AW267" s="39">
        <f>IFERROR(Indicadores[[#This Row],[EBIT Aj]]/Indicadores[[#This Row],[Capital Investido]]*100,"")</f>
        <v>6.3522089972076685</v>
      </c>
      <c r="AX267" s="51">
        <f>IF(Indicadores[[#This Row],[Patrimônio Líquido]]&lt;0,"",Indicadores[[#This Row],[Lucro Líquido]]/Indicadores[[#This Row],[Patrimônio Líquido]]*100)</f>
        <v>8.5444875948216996</v>
      </c>
      <c r="AY267" s="51"/>
      <c r="AZ267" s="39" t="str">
        <f>IF(OR(Indicadores[[#This Row],[Rating Operacional]]="",E267&lt;&gt;"Grande",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267" s="39">
        <f>IFERROR(VLOOKUP(Indicadores[[#This Row],[Concatenado]],TabRankingEficiência[],13,FALSE),"")</f>
        <v>0.46369477099559764</v>
      </c>
      <c r="BB267" s="39">
        <f>IFERROR(VLOOKUP(Indicadores[[#This Row],[Concatenado]],TabRankingEficiência[],12,FALSE),"")</f>
        <v>0.41517813886886901</v>
      </c>
      <c r="BC267" s="39">
        <f>IFERROR(VLOOKUP(Indicadores[[#This Row],[Concatenado]],TabRankingEficiência[],11,FALSE),"")</f>
        <v>0.110744829127296</v>
      </c>
    </row>
    <row r="268" spans="1:55" ht="15" hidden="1" x14ac:dyDescent="0.25">
      <c r="A268" t="str">
        <f t="shared" si="36"/>
        <v>COPEL2012</v>
      </c>
      <c r="B268">
        <f>'Demonstrativos a plotar'!B268</f>
        <v>2012</v>
      </c>
      <c r="C268" s="38" t="str">
        <f t="shared" si="37"/>
        <v>C</v>
      </c>
      <c r="D268" s="38" t="str">
        <f>IFERROR(VLOOKUP(Indicadores[[#This Row],[Concatenado]],TabRankingEficiência[],IF(TipoEbitda="Normal",14,IF(TipoEbitda="Recorrente",15,16)),FALSE),"")</f>
        <v>D</v>
      </c>
      <c r="E268" t="str">
        <f>IF(OR(Tamanho="Todas",VLOOKUP(AG268,Empresas[], 4,FALSE)="Mais de 200m"), "Grande","")</f>
        <v>Grande</v>
      </c>
      <c r="F268" s="71" t="b">
        <f>IF(VLOOKUP(AG268,Empresas[], 6,FALSE), TRUE,FALSE)</f>
        <v>0</v>
      </c>
      <c r="G268" t="b">
        <f>IF(VLOOKUP(AG268,Empresas[], 5,FALSE), TRUE,FALSE)</f>
        <v>0</v>
      </c>
      <c r="H268" s="71" t="b">
        <f>IF(VLOOKUP(AG268,Empresas[],7,FALSE), TRUE,FALSE)</f>
        <v>1</v>
      </c>
      <c r="I268" s="9">
        <f t="shared" si="38"/>
        <v>0</v>
      </c>
      <c r="J268" s="1">
        <f t="shared" si="39"/>
        <v>0</v>
      </c>
      <c r="K268" s="1">
        <f t="shared" si="40"/>
        <v>1</v>
      </c>
      <c r="L268" s="1">
        <f t="shared" si="41"/>
        <v>0</v>
      </c>
      <c r="M268" s="8">
        <f>IFERROR(VLOOKUP(A268,BDNãoCont[],18,FALSE),"")</f>
        <v>3298546383.9049997</v>
      </c>
      <c r="N268" s="7">
        <f>IFERROR(VLOOKUP(A268,BDNãoCont[],13),"")</f>
        <v>0.11674234630740221</v>
      </c>
      <c r="O268" s="84">
        <f>IFERROR(VLOOKUP(A268,BDContábil[],21,FALSE),"")</f>
        <v>233865877.27000087</v>
      </c>
      <c r="P268" s="84">
        <f>IFERROR(-VLOOKUP(A268,BDContábil[],11,FALSE),"")</f>
        <v>1318720511.5</v>
      </c>
      <c r="Q268" s="84">
        <f>IFERROR(VLOOKUP(A268,BDNãoCont[],3,FALSE),"")</f>
        <v>886951195.65438914</v>
      </c>
      <c r="R268" s="84">
        <f>VLOOKUP(A268,BDContábil[],15,FALSE)-VLOOKUP(A268,BDContábil[],9,FALSE)</f>
        <v>1529213561.2199998</v>
      </c>
      <c r="S268" s="84">
        <f>VLOOKUP(A268,BDContábil[],23,FALSE)</f>
        <v>1617625.3999999911</v>
      </c>
      <c r="T268" s="84">
        <f>VLOOKUP(A268,BDContábil[],16,FALSE)</f>
        <v>3620623345.2000022</v>
      </c>
      <c r="U268" s="84">
        <f>IFERROR((1/VLOOKUP(Indicadores[[#This Row],[Concatenado]],TabRankingEficiência[],11,FALSE))*(Indicadores[[#This Row],[EBITDA Normal]]-VLOOKUP(A268,BDNãoCont[],14,FALSE)),"")</f>
        <v>376731504.29259402</v>
      </c>
      <c r="V268" s="84">
        <f>IFERROR(VLOOKUP(A268,BDNãoCont[],14,FALSE),"")</f>
        <v>421607240.89712173</v>
      </c>
      <c r="W268" s="84">
        <f>IFERROR(Indicadores[[#This Row],[EBITDA Normal]]-Indicadores[[#This Row],[Depreciação Regulatória]],"")</f>
        <v>-146447078.56712085</v>
      </c>
      <c r="X268" s="84">
        <f>IFERROR(Indicadores[[#This Row],[EBITDA AJ (com variações de mercado)]]-Indicadores[[#This Row],[Depreciação Regulatória]],"")</f>
        <v>-101379511.55847836</v>
      </c>
      <c r="Y268" s="84">
        <f>IFERROR(Indicadores[[#This Row],[EBITDA Recorrente]]-Indicadores[[#This Row],[Depreciação Regulatória]],"")</f>
        <v>-84958122.353894174</v>
      </c>
      <c r="Z268" s="8">
        <f>VLOOKUP(A268,BDContábil[],8,FALSE)</f>
        <v>275160162.33000088</v>
      </c>
      <c r="AA268" s="8">
        <f>IFERROR((VLOOKUP(A268,TabRankingEficiência[],12,FALSE)*VLOOKUP(A268,BDNãoCont[],15,FALSE))+VLOOKUP(A268,BDNãoCont[],14,FALSE),"")</f>
        <v>320227729.33864337</v>
      </c>
      <c r="AB268" s="8">
        <f>IFERROR((VLOOKUP(A268,TabRankingEficiência[],13,FALSE)*VLOOKUP(A268,BDNãoCont[],15,FALSE))+VLOOKUP(A268,BDNãoCont[],14,FALSE),"")</f>
        <v>336649118.54322755</v>
      </c>
      <c r="AC268" s="8">
        <f t="shared" si="42"/>
        <v>336649118.54322755</v>
      </c>
      <c r="AD268" s="8">
        <f>IFERROR(AC268-IFERROR(VLOOKUP(A268,BDNãoCont[],14,FALSE),VLOOKUP(A268,BDContábil[],17,FALSE)+VLOOKUP(A268,BDContábil[],18,FALSE)),"")</f>
        <v>-84958122.353894174</v>
      </c>
      <c r="AE268" s="8">
        <f>VLOOKUP(A268,BDContábil[],5,FALSE)</f>
        <v>160971659.31</v>
      </c>
      <c r="AF268" s="8">
        <f>-VLOOKUP(A268,BDContábil[],10,FALSE)</f>
        <v>177241756.19</v>
      </c>
      <c r="AG268" t="str">
        <f>'Demonstrativos a plotar'!A268</f>
        <v>COPEL</v>
      </c>
      <c r="AH268" s="38" t="str">
        <f>IF(OR(IF(Reclassificado,Indicadores[[#This Row],[Ranking Financeiro Ajustado]],Indicadores[[#This Row],[Rating IFF]])="",E268&lt;&gt;"Grande",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268" s="38" t="str">
        <f>IF(OR(Indicadores[[#This Row],[Ranking Financeiro Ajustado]]="",E268&lt;&gt;"Grande",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268" s="38" t="str">
        <f>RIGHT(Indicadores[[#This Row],[Ano Ranking Financeiro]],1)</f>
        <v>C</v>
      </c>
      <c r="AK268" s="39" t="str">
        <f>IF(Indicadores[[#This Row],[Div - At Reg/ Ebitda]]&lt;1,"A",IF(Indicadores[[#This Row],[Div - At Reg/ Ebitda]]&lt;2.5,"B",IF(Indicadores[[#This Row],[Div - At Reg/ Ebitda]]&lt;3.7,"C","D")))</f>
        <v>D</v>
      </c>
      <c r="AL268" s="39"/>
      <c r="AM268" s="39" t="s">
        <v>80</v>
      </c>
      <c r="AN268" s="39">
        <f>IFERROR(Indicadores[[#This Row],[EBIT Aj]]/(Indicadores[[#This Row],[DF Ajust]]+Indicadores[[#This Row],[Dívidas CP]]),"")</f>
        <v>-0.25119678422068437</v>
      </c>
      <c r="AO268" s="39">
        <f t="shared" si="43"/>
        <v>0.99537482286307344</v>
      </c>
      <c r="AP268" s="39">
        <f t="shared" si="44"/>
        <v>2.0913564535910454</v>
      </c>
      <c r="AQ268" s="39">
        <f>IFERROR((VLOOKUP(A268,BDContábil[],15,FALSE)-VLOOKUP(A268,BDContábil[],9,FALSE))/Indicadores[[#This Row],[EBITDA Utilizado]],"")</f>
        <v>4.5424552657001556</v>
      </c>
      <c r="AR268" s="39">
        <f>IFERROR(VLOOKUP(A268,BDContábil[],23,FALSE)/Indicadores[[#This Row],[EBITDA Utilizado]],"")</f>
        <v>4.8050783765598345E-3</v>
      </c>
      <c r="AS268" s="39">
        <f>IFERROR((VLOOKUP(A268,BDContábil[],9,FALSE)+VLOOKUP(A268,BDContábil[],10,FALSE))/Indicadores[[#This Row],[EBITDA Utilizado]],"")</f>
        <v>2.8193120987130338</v>
      </c>
      <c r="AT268" s="39">
        <f>Indicadores[[#This Row],[Dív Líqu/ Ebitda]]-Indicadores[[#This Row],[Ativos Reg/ Ebitda]]</f>
        <v>4.5376501873235959</v>
      </c>
      <c r="AU268" s="39">
        <f>IFERROR(VLOOKUP(A268,BDNãoCont[],11,FALSE),"")</f>
        <v>2.5833333333333335</v>
      </c>
      <c r="AV268" s="39">
        <f>IFERROR(AC268*IF(TipoEbitda="Normal",1,IF(TipoEbitda="Aj a Provisões",1-DifEditaAjProv,1-DifEditaAjProveOutros))/(VLOOKUP(A268,BDNãoCont[],14,FALSE)+VLOOKUP(A268,BDNãoCont[],15,FALSE)),"")</f>
        <v>0.40913798736020845</v>
      </c>
      <c r="AW268" s="39">
        <f>IFERROR(Indicadores[[#This Row],[EBIT Aj]]/Indicadores[[#This Row],[Capital Investido]]*100,"")</f>
        <v>-2.5756230916879241</v>
      </c>
      <c r="AX268" s="51">
        <f>IF(Indicadores[[#This Row],[Patrimônio Líquido]]&lt;0,"",Indicadores[[#This Row],[Lucro Líquido]]/Indicadores[[#This Row],[Patrimônio Líquido]]*100)</f>
        <v>6.4592710970624925</v>
      </c>
      <c r="AY268" s="51"/>
      <c r="AZ268" s="39" t="str">
        <f>IF(OR(Indicadores[[#This Row],[Rating Operacional]]="",E268&lt;&gt;"Grande",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268" s="39">
        <f>IFERROR(VLOOKUP(Indicadores[[#This Row],[Concatenado]],TabRankingEficiência[],13,FALSE),"")</f>
        <v>-0.22551371834673212</v>
      </c>
      <c r="BB268" s="39">
        <f>IFERROR(VLOOKUP(Indicadores[[#This Row],[Concatenado]],TabRankingEficiência[],12,FALSE),"")</f>
        <v>-0.26910282362990601</v>
      </c>
      <c r="BC268" s="39">
        <f>IFERROR(VLOOKUP(Indicadores[[#This Row],[Concatenado]],TabRankingEficiência[],11,FALSE),"")</f>
        <v>-0.38873063945663699</v>
      </c>
    </row>
    <row r="269" spans="1:55" ht="15" hidden="1" x14ac:dyDescent="0.25">
      <c r="A269" t="str">
        <f t="shared" si="36"/>
        <v>COPEL2013</v>
      </c>
      <c r="B269">
        <f>'Demonstrativos a plotar'!B269</f>
        <v>2013</v>
      </c>
      <c r="C269" s="38" t="str">
        <f t="shared" si="37"/>
        <v>C</v>
      </c>
      <c r="D269" s="38" t="str">
        <f>IFERROR(VLOOKUP(Indicadores[[#This Row],[Concatenado]],TabRankingEficiência[],IF(TipoEbitda="Normal",14,IF(TipoEbitda="Recorrente",15,16)),FALSE),"")</f>
        <v>D</v>
      </c>
      <c r="E269" t="str">
        <f>IF(OR(Tamanho="Todas",VLOOKUP(AG269,Empresas[], 4,FALSE)="Mais de 200m"), "Grande","")</f>
        <v>Grande</v>
      </c>
      <c r="F269" s="71" t="b">
        <f>IF(VLOOKUP(AG269,Empresas[], 6,FALSE), TRUE,FALSE)</f>
        <v>0</v>
      </c>
      <c r="G269" t="b">
        <f>IF(VLOOKUP(AG269,Empresas[], 5,FALSE), TRUE,FALSE)</f>
        <v>0</v>
      </c>
      <c r="H269" s="71" t="b">
        <f>IF(VLOOKUP(AG269,Empresas[],7,FALSE), TRUE,FALSE)</f>
        <v>1</v>
      </c>
      <c r="I269" s="9">
        <f t="shared" si="38"/>
        <v>0</v>
      </c>
      <c r="J269" s="1">
        <f t="shared" si="39"/>
        <v>0</v>
      </c>
      <c r="K269" s="1">
        <f t="shared" si="40"/>
        <v>1</v>
      </c>
      <c r="L269" s="1">
        <f t="shared" si="41"/>
        <v>0</v>
      </c>
      <c r="M269" s="8">
        <f>IFERROR(VLOOKUP(A269,BDNãoCont[],18,FALSE),"")</f>
        <v>3052176393.0228553</v>
      </c>
      <c r="N269" s="7">
        <f>IFERROR(VLOOKUP(A269,BDNãoCont[],13),"")</f>
        <v>0.11674234630740221</v>
      </c>
      <c r="O269" s="84">
        <f>IFERROR(VLOOKUP(A269,BDContábil[],21,FALSE),"")</f>
        <v>106369646.77999911</v>
      </c>
      <c r="P269" s="84">
        <f>IFERROR(-VLOOKUP(A269,BDContábil[],11,FALSE),"")</f>
        <v>1185119483.5700002</v>
      </c>
      <c r="Q269" s="84">
        <f>IFERROR(VLOOKUP(A269,BDNãoCont[],3,FALSE),"")</f>
        <v>844762050.38611722</v>
      </c>
      <c r="R269" s="84">
        <f>VLOOKUP(A269,BDContábil[],15,FALSE)-VLOOKUP(A269,BDContábil[],9,FALSE)</f>
        <v>1585973337.3100002</v>
      </c>
      <c r="S269" s="84">
        <f>VLOOKUP(A269,BDContábil[],23,FALSE)</f>
        <v>390330861.13</v>
      </c>
      <c r="T269" s="84">
        <f>VLOOKUP(A269,BDContábil[],16,FALSE)</f>
        <v>3571897293.7499976</v>
      </c>
      <c r="U269" s="84">
        <f>IFERROR((1/VLOOKUP(Indicadores[[#This Row],[Concatenado]],TabRankingEficiência[],11,FALSE))*(Indicadores[[#This Row],[EBITDA Normal]]-VLOOKUP(A269,BDNãoCont[],14,FALSE)),"")</f>
        <v>298509718.98153973</v>
      </c>
      <c r="V269" s="84">
        <f>IFERROR(VLOOKUP(A269,BDNãoCont[],14,FALSE),"")</f>
        <v>335587061.47937679</v>
      </c>
      <c r="W269" s="84">
        <f>IFERROR(Indicadores[[#This Row],[EBITDA Normal]]-Indicadores[[#This Row],[Depreciação Regulatória]],"")</f>
        <v>-10064170.479377627</v>
      </c>
      <c r="X269" s="84">
        <f>IFERROR(Indicadores[[#This Row],[EBITDA AJ (com variações de mercado)]]-Indicadores[[#This Row],[Depreciação Regulatória]],"")</f>
        <v>-7389693.6611124277</v>
      </c>
      <c r="Y269" s="84">
        <f>IFERROR(Indicadores[[#This Row],[EBITDA Recorrente]]-Indicadores[[#This Row],[Depreciação Regulatória]],"")</f>
        <v>-45887388.594896555</v>
      </c>
      <c r="Z269" s="8">
        <f>VLOOKUP(A269,BDContábil[],8,FALSE)</f>
        <v>325522890.99999917</v>
      </c>
      <c r="AA269" s="8">
        <f>IFERROR((VLOOKUP(A269,TabRankingEficiência[],12,FALSE)*VLOOKUP(A269,BDNãoCont[],15,FALSE))+VLOOKUP(A269,BDNãoCont[],14,FALSE),"")</f>
        <v>328197367.81826437</v>
      </c>
      <c r="AB269" s="8">
        <f>IFERROR((VLOOKUP(A269,TabRankingEficiência[],13,FALSE)*VLOOKUP(A269,BDNãoCont[],15,FALSE))+VLOOKUP(A269,BDNãoCont[],14,FALSE),"")</f>
        <v>289699672.88448024</v>
      </c>
      <c r="AC269" s="8">
        <f t="shared" si="42"/>
        <v>289699672.88448024</v>
      </c>
      <c r="AD269" s="8">
        <f>IFERROR(AC269-IFERROR(VLOOKUP(A269,BDNãoCont[],14,FALSE),VLOOKUP(A269,BDContábil[],17,FALSE)+VLOOKUP(A269,BDContábil[],18,FALSE)),"")</f>
        <v>-45887388.594896555</v>
      </c>
      <c r="AE269" s="8">
        <f>VLOOKUP(A269,BDContábil[],5,FALSE)</f>
        <v>223235291.38999999</v>
      </c>
      <c r="AF269" s="8">
        <f>-VLOOKUP(A269,BDContábil[],10,FALSE)</f>
        <v>191382951.12</v>
      </c>
      <c r="AG269" t="str">
        <f>'Demonstrativos a plotar'!A269</f>
        <v>COPEL</v>
      </c>
      <c r="AH269" s="38" t="str">
        <f>IF(OR(IF(Reclassificado,Indicadores[[#This Row],[Ranking Financeiro Ajustado]],Indicadores[[#This Row],[Rating IFF]])="",E269&lt;&gt;"Grande",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269" s="38" t="str">
        <f>IF(OR(Indicadores[[#This Row],[Ranking Financeiro Ajustado]]="",E269&lt;&gt;"Grande",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269" s="38" t="str">
        <f>RIGHT(Indicadores[[#This Row],[Ano Ranking Financeiro]],1)</f>
        <v>D</v>
      </c>
      <c r="AK269" s="39" t="str">
        <f>IF(Indicadores[[#This Row],[Div - At Reg/ Ebitda]]&lt;1,"A",IF(Indicadores[[#This Row],[Div - At Reg/ Ebitda]]&lt;2.5,"B",IF(Indicadores[[#This Row],[Div - At Reg/ Ebitda]]&lt;3.7,"C","D")))</f>
        <v>D</v>
      </c>
      <c r="AL269" s="39" t="s">
        <v>576</v>
      </c>
      <c r="AM269" s="39" t="s">
        <v>576</v>
      </c>
      <c r="AN269" s="39">
        <f>IFERROR(Indicadores[[#This Row],[EBIT Aj]]/(Indicadores[[#This Row],[DF Ajust]]+Indicadores[[#This Row],[Dívidas CP]]),"")</f>
        <v>-0.11067382929681348</v>
      </c>
      <c r="AO269" s="39">
        <f t="shared" si="43"/>
        <v>0.69871424646129288</v>
      </c>
      <c r="AP269" s="39">
        <f t="shared" si="44"/>
        <v>1.2977324108595563</v>
      </c>
      <c r="AQ269" s="39">
        <f>IFERROR((VLOOKUP(A269,BDContábil[],15,FALSE)-VLOOKUP(A269,BDContábil[],9,FALSE))/Indicadores[[#This Row],[EBITDA Utilizado]],"")</f>
        <v>5.4745430725509241</v>
      </c>
      <c r="AR269" s="39">
        <f>IFERROR(VLOOKUP(A269,BDContábil[],23,FALSE)/Indicadores[[#This Row],[EBITDA Utilizado]],"")</f>
        <v>1.3473638311136344</v>
      </c>
      <c r="AS269" s="39">
        <f>IFERROR((VLOOKUP(A269,BDContábil[],9,FALSE)+VLOOKUP(A269,BDContábil[],10,FALSE))/Indicadores[[#This Row],[EBITDA Utilizado]],"")</f>
        <v>0.19213846914558222</v>
      </c>
      <c r="AT269" s="39">
        <f>Indicadores[[#This Row],[Dív Líqu/ Ebitda]]-Indicadores[[#This Row],[Ativos Reg/ Ebitda]]</f>
        <v>4.1271792414372896</v>
      </c>
      <c r="AU269" s="39">
        <f>IFERROR(VLOOKUP(A269,BDNãoCont[],11,FALSE),"")</f>
        <v>3</v>
      </c>
      <c r="AV269" s="39">
        <f>IFERROR(AC269*IF(TipoEbitda="Normal",1,IF(TipoEbitda="Aj a Provisões",1-DifEditaAjProv,1-DifEditaAjProveOutros))/(VLOOKUP(A269,BDNãoCont[],14,FALSE)+VLOOKUP(A269,BDNãoCont[],15,FALSE)),"")</f>
        <v>0.44327372216845923</v>
      </c>
      <c r="AW269" s="39">
        <f>IFERROR(Indicadores[[#This Row],[EBIT Aj]]/Indicadores[[#This Row],[Capital Investido]]*100,"")</f>
        <v>-1.5034317380801832</v>
      </c>
      <c r="AX269" s="51">
        <f>IF(Indicadores[[#This Row],[Patrimônio Líquido]]&lt;0,"",Indicadores[[#This Row],[Lucro Líquido]]/Indicadores[[#This Row],[Patrimônio Líquido]]*100)</f>
        <v>2.977959275764217</v>
      </c>
      <c r="AY269" s="51"/>
      <c r="AZ269" s="39" t="str">
        <f>IF(OR(Indicadores[[#This Row],[Rating Operacional]]="",E269&lt;&gt;"Grande",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269" s="39">
        <f>IFERROR(VLOOKUP(Indicadores[[#This Row],[Concatenado]],TabRankingEficiência[],13,FALSE),"")</f>
        <v>-0.15372158986601067</v>
      </c>
      <c r="BB269" s="39">
        <f>IFERROR(VLOOKUP(Indicadores[[#This Row],[Concatenado]],TabRankingEficiência[],12,FALSE),"")</f>
        <v>-2.4755286648308499E-2</v>
      </c>
      <c r="BC269" s="39">
        <f>IFERROR(VLOOKUP(Indicadores[[#This Row],[Concatenado]],TabRankingEficiência[],11,FALSE),"")</f>
        <v>-3.3714716270259897E-2</v>
      </c>
    </row>
    <row r="270" spans="1:55" ht="15" hidden="1" x14ac:dyDescent="0.25">
      <c r="A270" t="str">
        <f t="shared" si="36"/>
        <v>COPEL2014</v>
      </c>
      <c r="B270">
        <f>'Demonstrativos a plotar'!B270</f>
        <v>2014</v>
      </c>
      <c r="C270" s="38" t="str">
        <f t="shared" si="37"/>
        <v>C</v>
      </c>
      <c r="D270" s="38" t="str">
        <f>IFERROR(VLOOKUP(Indicadores[[#This Row],[Concatenado]],TabRankingEficiência[],IF(TipoEbitda="Normal",14,IF(TipoEbitda="Recorrente",15,16)),FALSE),"")</f>
        <v>C</v>
      </c>
      <c r="E270" t="str">
        <f>IF(OR(Tamanho="Todas",VLOOKUP(AG270,Empresas[], 4,FALSE)="Mais de 200m"), "Grande","")</f>
        <v>Grande</v>
      </c>
      <c r="F270" s="71" t="b">
        <f>IF(VLOOKUP(AG270,Empresas[], 6,FALSE), TRUE,FALSE)</f>
        <v>0</v>
      </c>
      <c r="G270" t="b">
        <f>IF(VLOOKUP(AG270,Empresas[], 5,FALSE), TRUE,FALSE)</f>
        <v>0</v>
      </c>
      <c r="H270" s="71" t="b">
        <f>IF(VLOOKUP(AG270,Empresas[],7,FALSE), TRUE,FALSE)</f>
        <v>1</v>
      </c>
      <c r="I270" s="9">
        <f t="shared" si="38"/>
        <v>0</v>
      </c>
      <c r="J270" s="1">
        <f t="shared" si="39"/>
        <v>0</v>
      </c>
      <c r="K270" s="1">
        <f t="shared" si="40"/>
        <v>1</v>
      </c>
      <c r="L270" s="1">
        <f t="shared" si="41"/>
        <v>0</v>
      </c>
      <c r="M270" s="8">
        <f>IFERROR(VLOOKUP(A270,BDNãoCont[],18,FALSE),"")</f>
        <v>3342804115.2999363</v>
      </c>
      <c r="N270" s="7">
        <f>IFERROR(VLOOKUP(A270,BDNãoCont[],13),"")</f>
        <v>0.11674234630740221</v>
      </c>
      <c r="O270" s="84">
        <f>IFERROR(VLOOKUP(A270,BDContábil[],21,FALSE),"")</f>
        <v>6756003.9200008102</v>
      </c>
      <c r="P270" s="84">
        <f>IFERROR(-VLOOKUP(A270,BDContábil[],11,FALSE),"")</f>
        <v>1103832619.9700003</v>
      </c>
      <c r="Q270" s="84">
        <f>IFERROR(VLOOKUP(A270,BDNãoCont[],3,FALSE),"")</f>
        <v>925200150.5991528</v>
      </c>
      <c r="R270" s="84">
        <f>VLOOKUP(A270,BDContábil[],15,FALSE)-VLOOKUP(A270,BDContábil[],9,FALSE)</f>
        <v>1788879414.8700001</v>
      </c>
      <c r="S270" s="84">
        <f>VLOOKUP(A270,BDContábil[],23,FALSE)</f>
        <v>1041144254.7800001</v>
      </c>
      <c r="T270" s="84">
        <f>VLOOKUP(A270,BDContábil[],16,FALSE)</f>
        <v>4103765488.5400009</v>
      </c>
      <c r="U270" s="84">
        <f>IFERROR((1/VLOOKUP(Indicadores[[#This Row],[Concatenado]],TabRankingEficiência[],11,FALSE))*(Indicadores[[#This Row],[EBITDA Normal]]-VLOOKUP(A270,BDNãoCont[],14,FALSE)),"")</f>
        <v>326933764.20537549</v>
      </c>
      <c r="V270" s="84">
        <f>IFERROR(VLOOKUP(A270,BDNãoCont[],14,FALSE),"")</f>
        <v>367541604.97377032</v>
      </c>
      <c r="W270" s="84">
        <f>IFERROR(Indicadores[[#This Row],[EBITDA Normal]]-Indicadores[[#This Row],[Depreciação Regulatória]],"")</f>
        <v>-48564358.533769548</v>
      </c>
      <c r="X270" s="84">
        <f>IFERROR(Indicadores[[#This Row],[EBITDA AJ (com variações de mercado)]]-Indicadores[[#This Row],[Depreciação Regulatória]],"")</f>
        <v>138305623.5755741</v>
      </c>
      <c r="Y270" s="84">
        <f>IFERROR(Indicadores[[#This Row],[EBITDA Recorrente]]-Indicadores[[#This Row],[Depreciação Regulatória]],"")</f>
        <v>138880343.00815088</v>
      </c>
      <c r="Z270" s="8">
        <f>VLOOKUP(A270,BDContábil[],8,FALSE)</f>
        <v>318977246.44000077</v>
      </c>
      <c r="AA270" s="8">
        <f>IFERROR((VLOOKUP(A270,TabRankingEficiência[],12,FALSE)*VLOOKUP(A270,BDNãoCont[],15,FALSE))+VLOOKUP(A270,BDNãoCont[],14,FALSE),"")</f>
        <v>505847228.54934442</v>
      </c>
      <c r="AB270" s="8">
        <f>IFERROR((VLOOKUP(A270,TabRankingEficiência[],13,FALSE)*VLOOKUP(A270,BDNãoCont[],15,FALSE))+VLOOKUP(A270,BDNãoCont[],14,FALSE),"")</f>
        <v>506421947.9819212</v>
      </c>
      <c r="AC270" s="8">
        <f t="shared" si="42"/>
        <v>506421947.9819212</v>
      </c>
      <c r="AD270" s="8">
        <f>IFERROR(AC270-IFERROR(VLOOKUP(A270,BDNãoCont[],14,FALSE),VLOOKUP(A270,BDContábil[],17,FALSE)+VLOOKUP(A270,BDContábil[],18,FALSE)),"")</f>
        <v>138880343.00815088</v>
      </c>
      <c r="AE270" s="8">
        <f>VLOOKUP(A270,BDContábil[],5,FALSE)</f>
        <v>196365121.46000001</v>
      </c>
      <c r="AF270" s="8">
        <f>-VLOOKUP(A270,BDContábil[],10,FALSE)</f>
        <v>426086711.75999999</v>
      </c>
      <c r="AG270" t="str">
        <f>'Demonstrativos a plotar'!A270</f>
        <v>COPEL</v>
      </c>
      <c r="AH270" s="38" t="str">
        <f>IF(OR(IF(Reclassificado,Indicadores[[#This Row],[Ranking Financeiro Ajustado]],Indicadores[[#This Row],[Rating IFF]])="",E270&lt;&gt;"Grande",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270" s="38" t="str">
        <f>IF(OR(Indicadores[[#This Row],[Ranking Financeiro Ajustado]]="",E270&lt;&gt;"Grande",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270" s="38" t="str">
        <f>RIGHT(Indicadores[[#This Row],[Ano Ranking Financeiro]],1)</f>
        <v>C</v>
      </c>
      <c r="AK270" s="39" t="str">
        <f>IF(Indicadores[[#This Row],[Div - At Reg/ Ebitda]]&lt;1,"A",IF(Indicadores[[#This Row],[Div - At Reg/ Ebitda]]&lt;2.5,"B",IF(Indicadores[[#This Row],[Div - At Reg/ Ebitda]]&lt;3.7,"C","D")))</f>
        <v>B</v>
      </c>
      <c r="AL270" s="39"/>
      <c r="AM270" s="39" t="s">
        <v>80</v>
      </c>
      <c r="AN270" s="39">
        <f>IFERROR(Indicadores[[#This Row],[EBIT Aj]]/(Indicadores[[#This Row],[DF Ajust]]+Indicadores[[#This Row],[Dívidas CP]]),"")</f>
        <v>0.22311821669752374</v>
      </c>
      <c r="AO270" s="39">
        <f t="shared" si="43"/>
        <v>0.81359218650245491</v>
      </c>
      <c r="AP270" s="39">
        <f t="shared" si="44"/>
        <v>2.5789811562084379</v>
      </c>
      <c r="AQ270" s="39">
        <f>IFERROR((VLOOKUP(A270,BDContábil[],15,FALSE)-VLOOKUP(A270,BDContábil[],9,FALSE))/Indicadores[[#This Row],[EBITDA Utilizado]],"")</f>
        <v>3.5323891904737539</v>
      </c>
      <c r="AR270" s="39">
        <f>IFERROR(VLOOKUP(A270,BDContábil[],23,FALSE)/Indicadores[[#This Row],[EBITDA Utilizado]],"")</f>
        <v>2.0558829626735844</v>
      </c>
      <c r="AS270" s="39">
        <f>IFERROR((VLOOKUP(A270,BDContábil[],9,FALSE)+VLOOKUP(A270,BDContábil[],10,FALSE))/Indicadores[[#This Row],[EBITDA Utilizado]],"")</f>
        <v>-0.52460129399740019</v>
      </c>
      <c r="AT270" s="39">
        <f>Indicadores[[#This Row],[Dív Líqu/ Ebitda]]-Indicadores[[#This Row],[Ativos Reg/ Ebitda]]</f>
        <v>1.4765062278001695</v>
      </c>
      <c r="AU270" s="39">
        <f>IFERROR(VLOOKUP(A270,BDNãoCont[],11,FALSE),"")</f>
        <v>3</v>
      </c>
      <c r="AV270" s="39">
        <f>IFERROR(AC270*IF(TipoEbitda="Normal",1,IF(TipoEbitda="Aj a Provisões",1-DifEditaAjProv,1-DifEditaAjProveOutros))/(VLOOKUP(A270,BDNãoCont[],14,FALSE)+VLOOKUP(A270,BDNãoCont[],15,FALSE)),"")</f>
        <v>0.7075142672872895</v>
      </c>
      <c r="AW270" s="39">
        <f>IFERROR(Indicadores[[#This Row],[EBIT Aj]]/Indicadores[[#This Row],[Capital Investido]]*100,"")</f>
        <v>4.1546060797430151</v>
      </c>
      <c r="AX270" s="51">
        <f>IF(Indicadores[[#This Row],[Patrimônio Líquido]]&lt;0,"",Indicadores[[#This Row],[Lucro Líquido]]/Indicadores[[#This Row],[Patrimônio Líquido]]*100)</f>
        <v>0.16462938583764924</v>
      </c>
      <c r="AY270" s="51"/>
      <c r="AZ270" s="39" t="str">
        <f>IF(OR(Indicadores[[#This Row],[Rating Operacional]]="",E270&lt;&gt;"Grande",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270" s="39">
        <f>IFERROR(VLOOKUP(Indicadores[[#This Row],[Concatenado]],TabRankingEficiência[],13,FALSE),"")</f>
        <v>0.42479657417677064</v>
      </c>
      <c r="BB270" s="39">
        <f>IFERROR(VLOOKUP(Indicadores[[#This Row],[Concatenado]],TabRankingEficiência[],12,FALSE),"")</f>
        <v>0.423038666320386</v>
      </c>
      <c r="BC270" s="39">
        <f>IFERROR(VLOOKUP(Indicadores[[#This Row],[Concatenado]],TabRankingEficiência[],11,FALSE),"")</f>
        <v>-0.14854494656373901</v>
      </c>
    </row>
    <row r="271" spans="1:55" ht="15" hidden="1" x14ac:dyDescent="0.25">
      <c r="A271" t="str">
        <f t="shared" si="36"/>
        <v>COPEL2015</v>
      </c>
      <c r="B271">
        <f>'Demonstrativos a plotar'!B271</f>
        <v>2015</v>
      </c>
      <c r="C271" s="38" t="str">
        <f t="shared" si="37"/>
        <v>C</v>
      </c>
      <c r="D271" s="38" t="str">
        <f>IFERROR(VLOOKUP(Indicadores[[#This Row],[Concatenado]],TabRankingEficiência[],IF(TipoEbitda="Normal",14,IF(TipoEbitda="Recorrente",15,16)),FALSE),"")</f>
        <v>C</v>
      </c>
      <c r="E271" t="str">
        <f>IF(OR(Tamanho="Todas",VLOOKUP(AG271,Empresas[], 4,FALSE)="Mais de 200m"), "Grande","")</f>
        <v>Grande</v>
      </c>
      <c r="F271" s="71" t="b">
        <f>IF(VLOOKUP(AG271,Empresas[], 6,FALSE), TRUE,FALSE)</f>
        <v>0</v>
      </c>
      <c r="G271" t="b">
        <f>IF(VLOOKUP(AG271,Empresas[], 5,FALSE), TRUE,FALSE)</f>
        <v>0</v>
      </c>
      <c r="H271" s="71" t="b">
        <f>IF(VLOOKUP(AG271,Empresas[],7,FALSE), TRUE,FALSE)</f>
        <v>1</v>
      </c>
      <c r="I271" s="9">
        <f t="shared" si="38"/>
        <v>0</v>
      </c>
      <c r="J271" s="1">
        <f t="shared" si="39"/>
        <v>0</v>
      </c>
      <c r="K271" s="1">
        <f t="shared" si="40"/>
        <v>1</v>
      </c>
      <c r="L271" s="1">
        <f t="shared" si="41"/>
        <v>0</v>
      </c>
      <c r="M271" s="8">
        <f>IFERROR(VLOOKUP(A271,BDNãoCont[],18,FALSE),"")</f>
        <v>3641871183.4502549</v>
      </c>
      <c r="N271" s="7">
        <f>IFERROR(VLOOKUP(A271,BDNãoCont[],13),"")</f>
        <v>0.11674234630740221</v>
      </c>
      <c r="O271" s="84">
        <f>IFERROR(VLOOKUP(A271,BDContábil[],21,FALSE),"")</f>
        <v>7777251.9100036845</v>
      </c>
      <c r="P271" s="84">
        <f>IFERROR(-VLOOKUP(A271,BDContábil[],11,FALSE),"")</f>
        <v>1274830204.4699998</v>
      </c>
      <c r="Q271" s="84">
        <f>IFERROR(VLOOKUP(A271,BDNãoCont[],3,FALSE),"")</f>
        <v>1007974039.5104074</v>
      </c>
      <c r="R271" s="84">
        <f>VLOOKUP(A271,BDContábil[],15,FALSE)-VLOOKUP(A271,BDContábil[],9,FALSE)</f>
        <v>1479154155.1799998</v>
      </c>
      <c r="S271" s="84">
        <f>VLOOKUP(A271,BDContábil[],23,FALSE)</f>
        <v>1045661271.7300003</v>
      </c>
      <c r="T271" s="84">
        <f>VLOOKUP(A271,BDContábil[],16,FALSE)</f>
        <v>5179500156.4600039</v>
      </c>
      <c r="U271" s="84">
        <f>IFERROR((1/VLOOKUP(Indicadores[[#This Row],[Concatenado]],TabRankingEficiência[],11,FALSE))*(Indicadores[[#This Row],[EBITDA Normal]]-VLOOKUP(A271,BDNãoCont[],14,FALSE)),"")</f>
        <v>356183196.35342127</v>
      </c>
      <c r="V271" s="84">
        <f>IFERROR(VLOOKUP(A271,BDNãoCont[],14,FALSE),"")</f>
        <v>400424055.28537202</v>
      </c>
      <c r="W271" s="84">
        <f>IFERROR(Indicadores[[#This Row],[EBITDA Normal]]-Indicadores[[#This Row],[Depreciação Regulatória]],"")</f>
        <v>-45099942.015368402</v>
      </c>
      <c r="X271" s="84">
        <f>IFERROR(Indicadores[[#This Row],[EBITDA AJ (com variações de mercado)]]-Indicadores[[#This Row],[Depreciação Regulatória]],"")</f>
        <v>105369899.80315131</v>
      </c>
      <c r="Y271" s="84">
        <f>IFERROR(Indicadores[[#This Row],[EBITDA Recorrente]]-Indicadores[[#This Row],[Depreciação Regulatória]],"")</f>
        <v>80050083.919823587</v>
      </c>
      <c r="Z271" s="8">
        <f>VLOOKUP(A271,BDContábil[],8,FALSE)</f>
        <v>355324113.27000362</v>
      </c>
      <c r="AA271" s="8">
        <f>IFERROR((VLOOKUP(A271,TabRankingEficiência[],12,FALSE)*VLOOKUP(A271,BDNãoCont[],15,FALSE))+VLOOKUP(A271,BDNãoCont[],14,FALSE),"")</f>
        <v>505793955.08852333</v>
      </c>
      <c r="AB271" s="8">
        <f>IFERROR((VLOOKUP(A271,TabRankingEficiência[],13,FALSE)*VLOOKUP(A271,BDNãoCont[],15,FALSE))+VLOOKUP(A271,BDNãoCont[],14,FALSE),"")</f>
        <v>480474139.20519561</v>
      </c>
      <c r="AC271" s="8">
        <f t="shared" si="42"/>
        <v>480474139.20519561</v>
      </c>
      <c r="AD271" s="8">
        <f>IFERROR(AC271-IFERROR(VLOOKUP(A271,BDNãoCont[],14,FALSE),VLOOKUP(A271,BDContábil[],17,FALSE)+VLOOKUP(A271,BDContábil[],18,FALSE)),"")</f>
        <v>80050083.919823587</v>
      </c>
      <c r="AE271" s="8">
        <f>VLOOKUP(A271,BDContábil[],5,FALSE)</f>
        <v>219978459.53999999</v>
      </c>
      <c r="AF271" s="8">
        <f>-VLOOKUP(A271,BDContábil[],10,FALSE)</f>
        <v>625107776.25999999</v>
      </c>
      <c r="AG271" t="str">
        <f>'Demonstrativos a plotar'!A271</f>
        <v>COPEL</v>
      </c>
      <c r="AH271" s="38" t="str">
        <f>IF(OR(IF(Reclassificado,Indicadores[[#This Row],[Ranking Financeiro Ajustado]],Indicadores[[#This Row],[Rating IFF]])="",E271&lt;&gt;"Grande",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271" s="38" t="str">
        <f>IF(OR(Indicadores[[#This Row],[Ranking Financeiro Ajustado]]="",E271&lt;&gt;"Grande",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271" s="38" t="str">
        <f>RIGHT(Indicadores[[#This Row],[Ano Ranking Financeiro]],1)</f>
        <v>C</v>
      </c>
      <c r="AK271" s="39" t="str">
        <f>IF(Indicadores[[#This Row],[Div - At Reg/ Ebitda]]&lt;1,"A",IF(Indicadores[[#This Row],[Div - At Reg/ Ebitda]]&lt;2.5,"B",IF(Indicadores[[#This Row],[Div - At Reg/ Ebitda]]&lt;3.7,"C","D")))</f>
        <v>A</v>
      </c>
      <c r="AL271" s="39"/>
      <c r="AM271" s="39" t="s">
        <v>80</v>
      </c>
      <c r="AN271" s="39">
        <f>IFERROR(Indicadores[[#This Row],[EBIT Aj]]/(Indicadores[[#This Row],[DF Ajust]]+Indicadores[[#This Row],[Dívidas CP]]),"")</f>
        <v>9.4724160125557205E-2</v>
      </c>
      <c r="AO271" s="39">
        <f t="shared" si="43"/>
        <v>0.56855042580400716</v>
      </c>
      <c r="AP271" s="39">
        <f t="shared" si="44"/>
        <v>2.184187216375284</v>
      </c>
      <c r="AQ271" s="39">
        <f>IFERROR((VLOOKUP(A271,BDContábil[],15,FALSE)-VLOOKUP(A271,BDContábil[],9,FALSE))/Indicadores[[#This Row],[EBITDA Utilizado]],"")</f>
        <v>3.0785302152303746</v>
      </c>
      <c r="AR271" s="39">
        <f>IFERROR(VLOOKUP(A271,BDContábil[],23,FALSE)/Indicadores[[#This Row],[EBITDA Utilizado]],"")</f>
        <v>2.1763112442633061</v>
      </c>
      <c r="AS271" s="39">
        <f>IFERROR((VLOOKUP(A271,BDContábil[],9,FALSE)+VLOOKUP(A271,BDContábil[],10,FALSE))/Indicadores[[#This Row],[EBITDA Utilizado]],"")</f>
        <v>-0.43503209626592065</v>
      </c>
      <c r="AT271" s="39">
        <f>Indicadores[[#This Row],[Dív Líqu/ Ebitda]]-Indicadores[[#This Row],[Ativos Reg/ Ebitda]]</f>
        <v>0.90221897096706849</v>
      </c>
      <c r="AU271" s="39">
        <f>IFERROR(VLOOKUP(A271,BDNãoCont[],11,FALSE),"")</f>
        <v>3</v>
      </c>
      <c r="AV271" s="39">
        <f>IFERROR(AC271*IF(TipoEbitda="Normal",1,IF(TipoEbitda="Aj a Provisões",1-DifEditaAjProv,1-DifEditaAjProveOutros))/(VLOOKUP(A271,BDNãoCont[],14,FALSE)+VLOOKUP(A271,BDNãoCont[],15,FALSE)),"")</f>
        <v>0.61613949428550607</v>
      </c>
      <c r="AW271" s="39">
        <f>IFERROR(Indicadores[[#This Row],[EBIT Aj]]/Indicadores[[#This Row],[Capital Investido]]*100,"")</f>
        <v>2.1980481979591961</v>
      </c>
      <c r="AX271" s="51">
        <f>IF(Indicadores[[#This Row],[Patrimônio Líquido]]&lt;0,"",Indicadores[[#This Row],[Lucro Líquido]]/Indicadores[[#This Row],[Patrimônio Líquido]]*100)</f>
        <v>0.1501544874036484</v>
      </c>
      <c r="AY271" s="51"/>
      <c r="AZ271" s="39" t="str">
        <f>IF(OR(Indicadores[[#This Row],[Rating Operacional]]="",E271&lt;&gt;"Grande",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271" s="39">
        <f>IFERROR(VLOOKUP(Indicadores[[#This Row],[Concatenado]],TabRankingEficiência[],13,FALSE),"")</f>
        <v>0.22474413372693242</v>
      </c>
      <c r="BB271" s="39">
        <f>IFERROR(VLOOKUP(Indicadores[[#This Row],[Concatenado]],TabRankingEficiência[],12,FALSE),"")</f>
        <v>0.29583063118174302</v>
      </c>
      <c r="BC271" s="39">
        <f>IFERROR(VLOOKUP(Indicadores[[#This Row],[Concatenado]],TabRankingEficiência[],11,FALSE),"")</f>
        <v>-0.12662007213450399</v>
      </c>
    </row>
    <row r="272" spans="1:55" ht="15" hidden="1" x14ac:dyDescent="0.25">
      <c r="A272" t="str">
        <f t="shared" si="36"/>
        <v>Coronel Vivida2007</v>
      </c>
      <c r="B272">
        <f>'Demonstrativos a plotar'!B272</f>
        <v>2007</v>
      </c>
      <c r="C272" s="38" t="str">
        <f t="shared" si="37"/>
        <v/>
      </c>
      <c r="D272" s="38" t="str">
        <f>IFERROR(VLOOKUP(Indicadores[[#This Row],[Concatenado]],TabRankingEficiência[],IF(TipoEbitda="Normal",14,IF(TipoEbitda="Recorrente",15,16)),FALSE),"")</f>
        <v/>
      </c>
      <c r="E272" t="str">
        <f>IF(OR(Tamanho="Todas",VLOOKUP(AG272,Empresas[], 4,FALSE)="Mais de 200m"), "Grande","")</f>
        <v>Grande</v>
      </c>
      <c r="F272" s="71" t="b">
        <f>IF(VLOOKUP(AG272,Empresas[], 6,FALSE), TRUE,FALSE)</f>
        <v>0</v>
      </c>
      <c r="G272" t="b">
        <f>IF(VLOOKUP(AG272,Empresas[], 5,FALSE), TRUE,FALSE)</f>
        <v>0</v>
      </c>
      <c r="H272" s="71" t="b">
        <f>IF(VLOOKUP(AG272,Empresas[],7,FALSE), TRUE,FALSE)</f>
        <v>0</v>
      </c>
      <c r="I272" s="9" t="str">
        <f t="shared" si="38"/>
        <v/>
      </c>
      <c r="J272" s="1" t="str">
        <f t="shared" si="39"/>
        <v/>
      </c>
      <c r="K272" s="1" t="str">
        <f t="shared" si="40"/>
        <v/>
      </c>
      <c r="L272" s="1" t="str">
        <f t="shared" si="41"/>
        <v/>
      </c>
      <c r="M272" s="8" t="str">
        <f>IFERROR(VLOOKUP(A272,BDNãoCont[],18,FALSE),"")</f>
        <v/>
      </c>
      <c r="N272" s="7">
        <f>IFERROR(VLOOKUP(A272,BDNãoCont[],13),"")</f>
        <v>0.11674234630740221</v>
      </c>
      <c r="O272" s="84">
        <f>IFERROR(VLOOKUP(A272,BDContábil[],21,FALSE),"")</f>
        <v>686258.5400000012</v>
      </c>
      <c r="P272" s="84">
        <f>IFERROR(-VLOOKUP(A272,BDContábil[],11,FALSE),"")</f>
        <v>2326953.8799999994</v>
      </c>
      <c r="Q272" s="84" t="str">
        <f>IFERROR(VLOOKUP(A272,BDNãoCont[],3,FALSE),"")</f>
        <v/>
      </c>
      <c r="R272" s="84">
        <f>VLOOKUP(A272,BDContábil[],15,FALSE)-VLOOKUP(A272,BDContábil[],9,FALSE)</f>
        <v>-1113353.75</v>
      </c>
      <c r="S272" s="84">
        <f>VLOOKUP(A272,BDContábil[],23,FALSE)</f>
        <v>-1523.2700000000041</v>
      </c>
      <c r="T272" s="84">
        <f>VLOOKUP(A272,BDContábil[],16,FALSE)</f>
        <v>6524342.7299999986</v>
      </c>
      <c r="U272" s="84" t="str">
        <f>IFERROR((1/VLOOKUP(Indicadores[[#This Row],[Concatenado]],TabRankingEficiência[],11,FALSE))*(Indicadores[[#This Row],[EBITDA Normal]]-VLOOKUP(A272,BDNãoCont[],14,FALSE)),"")</f>
        <v/>
      </c>
      <c r="V272" s="84" t="str">
        <f>IFERROR(VLOOKUP(A272,BDNãoCont[],14,FALSE),"")</f>
        <v/>
      </c>
      <c r="W272" s="84" t="str">
        <f>IFERROR(Indicadores[[#This Row],[EBITDA Normal]]-Indicadores[[#This Row],[Depreciação Regulatória]],"")</f>
        <v/>
      </c>
      <c r="X272" s="84" t="str">
        <f>IFERROR(Indicadores[[#This Row],[EBITDA AJ (com variações de mercado)]]-Indicadores[[#This Row],[Depreciação Regulatória]],"")</f>
        <v/>
      </c>
      <c r="Y272" s="84" t="str">
        <f>IFERROR(Indicadores[[#This Row],[EBITDA Recorrente]]-Indicadores[[#This Row],[Depreciação Regulatória]],"")</f>
        <v/>
      </c>
      <c r="Z272" s="8">
        <f>VLOOKUP(A272,BDContábil[],8,FALSE)</f>
        <v>1334216.5400000014</v>
      </c>
      <c r="AA272" s="8" t="str">
        <f>IFERROR((VLOOKUP(A272,TabRankingEficiência[],12,FALSE)*VLOOKUP(A272,BDNãoCont[],15,FALSE))+VLOOKUP(A272,BDNãoCont[],14,FALSE),"")</f>
        <v/>
      </c>
      <c r="AB272" s="8" t="str">
        <f>IFERROR((VLOOKUP(A272,TabRankingEficiência[],13,FALSE)*VLOOKUP(A272,BDNãoCont[],15,FALSE))+VLOOKUP(A272,BDNãoCont[],14,FALSE),"")</f>
        <v/>
      </c>
      <c r="AC272" s="8" t="str">
        <f t="shared" si="42"/>
        <v/>
      </c>
      <c r="AD272" s="8" t="str">
        <f>IFERROR(AC272-IFERROR(VLOOKUP(A272,BDNãoCont[],14,FALSE),VLOOKUP(A272,BDContábil[],17,FALSE)+VLOOKUP(A272,BDContábil[],18,FALSE)),"")</f>
        <v/>
      </c>
      <c r="AE272" s="8">
        <f>VLOOKUP(A272,BDContábil[],5,FALSE)</f>
        <v>7493.51</v>
      </c>
      <c r="AF272" s="8">
        <f>-VLOOKUP(A272,BDContábil[],10,FALSE)</f>
        <v>0</v>
      </c>
      <c r="AG272" t="str">
        <f>'Demonstrativos a plotar'!A272</f>
        <v>Coronel Vivida</v>
      </c>
      <c r="AH272" s="38" t="str">
        <f>IF(OR(IF(Reclassificado,Indicadores[[#This Row],[Ranking Financeiro Ajustado]],Indicadores[[#This Row],[Rating IFF]])="",E272&lt;&gt;"Grande",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72" s="38" t="str">
        <f>IF(OR(Indicadores[[#This Row],[Ranking Financeiro Ajustado]]="",E272&lt;&gt;"Grande",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72" s="38" t="str">
        <f>RIGHT(Indicadores[[#This Row],[Ano Ranking Financeiro]],1)</f>
        <v/>
      </c>
      <c r="AK272" s="39" t="e">
        <f>IF(Indicadores[[#This Row],[Div - At Reg/ Ebitda]]&lt;1,"A",IF(Indicadores[[#This Row],[Div - At Reg/ Ebitda]]&lt;2.5,"B",IF(Indicadores[[#This Row],[Div - At Reg/ Ebitda]]&lt;3.7,"C","D")))</f>
        <v>#VALUE!</v>
      </c>
      <c r="AL272" s="39"/>
      <c r="AM272" s="39" t="s">
        <v>840</v>
      </c>
      <c r="AN272" s="39" t="str">
        <f>IFERROR(Indicadores[[#This Row],[EBIT Aj]]/(Indicadores[[#This Row],[DF Ajust]]+Indicadores[[#This Row],[Dívidas CP]]),"")</f>
        <v/>
      </c>
      <c r="AO272" s="39" t="str">
        <f t="shared" si="43"/>
        <v/>
      </c>
      <c r="AP272" s="39" t="str">
        <f t="shared" si="44"/>
        <v/>
      </c>
      <c r="AQ272" s="39" t="str">
        <f>IFERROR((VLOOKUP(A272,BDContábil[],15,FALSE)-VLOOKUP(A272,BDContábil[],9,FALSE))/Indicadores[[#This Row],[EBITDA Utilizado]],"")</f>
        <v/>
      </c>
      <c r="AR272" s="39" t="str">
        <f>IFERROR(VLOOKUP(A272,BDContábil[],23,FALSE)/Indicadores[[#This Row],[EBITDA Utilizado]],"")</f>
        <v/>
      </c>
      <c r="AS272" s="39" t="str">
        <f>IFERROR((VLOOKUP(A272,BDContábil[],9,FALSE)+VLOOKUP(A272,BDContábil[],10,FALSE))/Indicadores[[#This Row],[EBITDA Utilizado]],"")</f>
        <v/>
      </c>
      <c r="AT272" s="39" t="e">
        <f>Indicadores[[#This Row],[Dív Líqu/ Ebitda]]-Indicadores[[#This Row],[Ativos Reg/ Ebitda]]</f>
        <v>#VALUE!</v>
      </c>
      <c r="AU272" s="39" t="str">
        <f>IFERROR(VLOOKUP(A272,BDNãoCont[],11,FALSE),"")</f>
        <v/>
      </c>
      <c r="AV272" s="39" t="str">
        <f>IFERROR(AC272*IF(TipoEbitda="Normal",1,IF(TipoEbitda="Aj a Provisões",1-DifEditaAjProv,1-DifEditaAjProveOutros))/(VLOOKUP(A272,BDNãoCont[],14,FALSE)+VLOOKUP(A272,BDNãoCont[],15,FALSE)),"")</f>
        <v/>
      </c>
      <c r="AW272" s="39" t="str">
        <f>IFERROR(Indicadores[[#This Row],[EBIT Aj]]/Indicadores[[#This Row],[Capital Investido]]*100,"")</f>
        <v/>
      </c>
      <c r="AX272" s="51">
        <f>IF(Indicadores[[#This Row],[Patrimônio Líquido]]&lt;0,"",Indicadores[[#This Row],[Lucro Líquido]]/Indicadores[[#This Row],[Patrimônio Líquido]]*100)</f>
        <v>10.51843179305207</v>
      </c>
      <c r="AY272" s="51"/>
      <c r="AZ272" s="39" t="str">
        <f>IF(OR(Indicadores[[#This Row],[Rating Operacional]]="",E272&lt;&gt;"Grande",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72" s="39" t="str">
        <f>IFERROR(VLOOKUP(Indicadores[[#This Row],[Concatenado]],TabRankingEficiência[],13,FALSE),"")</f>
        <v/>
      </c>
      <c r="BB272" s="39" t="str">
        <f>IFERROR(VLOOKUP(Indicadores[[#This Row],[Concatenado]],TabRankingEficiência[],12,FALSE),"")</f>
        <v/>
      </c>
      <c r="BC272" s="39" t="str">
        <f>IFERROR(VLOOKUP(Indicadores[[#This Row],[Concatenado]],TabRankingEficiência[],11,FALSE),"")</f>
        <v/>
      </c>
    </row>
    <row r="273" spans="1:55" ht="15" hidden="1" x14ac:dyDescent="0.25">
      <c r="A273" t="str">
        <f t="shared" si="36"/>
        <v>Coronel Vivida2008</v>
      </c>
      <c r="B273">
        <f>'Demonstrativos a plotar'!B273</f>
        <v>2008</v>
      </c>
      <c r="C273" s="38" t="str">
        <f t="shared" si="37"/>
        <v>A</v>
      </c>
      <c r="D273" s="38" t="str">
        <f>IFERROR(VLOOKUP(Indicadores[[#This Row],[Concatenado]],TabRankingEficiência[],IF(TipoEbitda="Normal",14,IF(TipoEbitda="Recorrente",15,16)),FALSE),"")</f>
        <v>D</v>
      </c>
      <c r="E273" t="str">
        <f>IF(OR(Tamanho="Todas",VLOOKUP(AG273,Empresas[], 4,FALSE)="Mais de 200m"), "Grande","")</f>
        <v>Grande</v>
      </c>
      <c r="F273" s="71" t="b">
        <f>IF(VLOOKUP(AG273,Empresas[], 6,FALSE), TRUE,FALSE)</f>
        <v>0</v>
      </c>
      <c r="G273" t="b">
        <f>IF(VLOOKUP(AG273,Empresas[], 5,FALSE), TRUE,FALSE)</f>
        <v>0</v>
      </c>
      <c r="H273" s="71" t="b">
        <f>IF(VLOOKUP(AG273,Empresas[],7,FALSE), TRUE,FALSE)</f>
        <v>0</v>
      </c>
      <c r="I273" s="9">
        <f t="shared" si="38"/>
        <v>1</v>
      </c>
      <c r="J273" s="1">
        <f t="shared" si="39"/>
        <v>1</v>
      </c>
      <c r="K273" s="1">
        <f t="shared" si="40"/>
        <v>0</v>
      </c>
      <c r="L273" s="1">
        <f t="shared" si="41"/>
        <v>0</v>
      </c>
      <c r="M273" s="8">
        <f>IFERROR(VLOOKUP(A273,BDNãoCont[],18,FALSE),"")</f>
        <v>6349883.1200649869</v>
      </c>
      <c r="N273" s="7">
        <f>IFERROR(VLOOKUP(A273,BDNãoCont[],13),"")</f>
        <v>0.11674234630740221</v>
      </c>
      <c r="O273" s="84">
        <f>IFERROR(VLOOKUP(A273,BDContábil[],21,FALSE),"")</f>
        <v>559071.98999999976</v>
      </c>
      <c r="P273" s="84">
        <f>IFERROR(-VLOOKUP(A273,BDContábil[],11,FALSE),"")</f>
        <v>2620519.84</v>
      </c>
      <c r="Q273" s="84">
        <f>IFERROR(VLOOKUP(A273,BDNãoCont[],3,FALSE),"")</f>
        <v>2451771.9390373882</v>
      </c>
      <c r="R273" s="84">
        <f>VLOOKUP(A273,BDContábil[],15,FALSE)-VLOOKUP(A273,BDContábil[],9,FALSE)</f>
        <v>-1634925.99</v>
      </c>
      <c r="S273" s="84">
        <f>VLOOKUP(A273,BDContábil[],23,FALSE)</f>
        <v>55932.480000000003</v>
      </c>
      <c r="T273" s="84">
        <f>VLOOKUP(A273,BDContábil[],16,FALSE)</f>
        <v>7083414.7199999979</v>
      </c>
      <c r="U273" s="84">
        <f>IFERROR((1/VLOOKUP(Indicadores[[#This Row],[Concatenado]],TabRankingEficiência[],11,FALSE))*(Indicadores[[#This Row],[EBITDA Normal]]-VLOOKUP(A273,BDNãoCont[],14,FALSE)),"")</f>
        <v>776041.58929935633</v>
      </c>
      <c r="V273" s="84">
        <f>IFERROR(VLOOKUP(A273,BDNãoCont[],14,FALSE),"")</f>
        <v>667373.44031041884</v>
      </c>
      <c r="W273" s="84">
        <f>IFERROR(Indicadores[[#This Row],[EBITDA Normal]]-Indicadores[[#This Row],[Depreciação Regulatória]],"")</f>
        <v>343824.40968958079</v>
      </c>
      <c r="X273" s="84">
        <f>IFERROR(Indicadores[[#This Row],[EBITDA AJ (com variações de mercado)]]-Indicadores[[#This Row],[Depreciação Regulatória]],"")</f>
        <v>-26046.885788434651</v>
      </c>
      <c r="Y273" s="84">
        <f>IFERROR(Indicadores[[#This Row],[EBITDA Recorrente]]-Indicadores[[#This Row],[Depreciação Regulatória]],"")</f>
        <v>268254.86252080696</v>
      </c>
      <c r="Z273" s="8">
        <f>VLOOKUP(A273,BDContábil[],8,FALSE)</f>
        <v>1011197.8499999996</v>
      </c>
      <c r="AA273" s="8">
        <f>IFERROR((VLOOKUP(A273,TabRankingEficiência[],12,FALSE)*VLOOKUP(A273,BDNãoCont[],15,FALSE))+VLOOKUP(A273,BDNãoCont[],14,FALSE),"")</f>
        <v>641326.55452198419</v>
      </c>
      <c r="AB273" s="8">
        <f>IFERROR((VLOOKUP(A273,TabRankingEficiência[],13,FALSE)*VLOOKUP(A273,BDNãoCont[],15,FALSE))+VLOOKUP(A273,BDNãoCont[],14,FALSE),"")</f>
        <v>935628.3028312258</v>
      </c>
      <c r="AC273" s="8">
        <f t="shared" si="42"/>
        <v>935628.3028312258</v>
      </c>
      <c r="AD273" s="8">
        <f>IFERROR(AC273-IFERROR(VLOOKUP(A273,BDNãoCont[],14,FALSE),VLOOKUP(A273,BDContábil[],17,FALSE)+VLOOKUP(A273,BDContábil[],18,FALSE)),"")</f>
        <v>268254.86252080696</v>
      </c>
      <c r="AE273" s="8">
        <f>VLOOKUP(A273,BDContábil[],5,FALSE)</f>
        <v>15686.06</v>
      </c>
      <c r="AF273" s="8">
        <f>-VLOOKUP(A273,BDContábil[],10,FALSE)</f>
        <v>0</v>
      </c>
      <c r="AG273" t="str">
        <f>'Demonstrativos a plotar'!A273</f>
        <v>Coronel Vivida</v>
      </c>
      <c r="AH273" s="38" t="str">
        <f>IF(OR(IF(Reclassificado,Indicadores[[#This Row],[Ranking Financeiro Ajustado]],Indicadores[[#This Row],[Rating IFF]])="",E273&lt;&gt;"Grande",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73" s="38" t="str">
        <f>IF(OR(Indicadores[[#This Row],[Ranking Financeiro Ajustado]]="",E273&lt;&gt;"Grande",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73" s="38" t="str">
        <f>RIGHT(Indicadores[[#This Row],[Ano Ranking Financeiro]],1)</f>
        <v>A</v>
      </c>
      <c r="AK273" s="39" t="str">
        <f>IF(Indicadores[[#This Row],[Div - At Reg/ Ebitda]]&lt;1,"A",IF(Indicadores[[#This Row],[Div - At Reg/ Ebitda]]&lt;2.5,"B",IF(Indicadores[[#This Row],[Div - At Reg/ Ebitda]]&lt;3.7,"C","D")))</f>
        <v>A</v>
      </c>
      <c r="AL273" s="39"/>
      <c r="AM273" s="39" t="s">
        <v>78</v>
      </c>
      <c r="AN273" s="39">
        <f>IFERROR(Indicadores[[#This Row],[EBIT Aj]]/(Indicadores[[#This Row],[DF Ajust]]+Indicadores[[#This Row],[Dívidas CP]]),"")</f>
        <v>17.101481348458883</v>
      </c>
      <c r="AO273" s="39">
        <f t="shared" si="43"/>
        <v>59.64711997985637</v>
      </c>
      <c r="AP273" s="39">
        <f t="shared" si="44"/>
        <v>59.64711997985637</v>
      </c>
      <c r="AQ273" s="39">
        <f>IFERROR((VLOOKUP(A273,BDContábil[],15,FALSE)-VLOOKUP(A273,BDContábil[],9,FALSE))/Indicadores[[#This Row],[EBITDA Utilizado]],"")</f>
        <v>-1.7474097192792144</v>
      </c>
      <c r="AR273" s="39">
        <f>IFERROR(VLOOKUP(A273,BDContábil[],23,FALSE)/Indicadores[[#This Row],[EBITDA Utilizado]],"")</f>
        <v>5.9780662716965111E-2</v>
      </c>
      <c r="AS273" s="39">
        <f>IFERROR((VLOOKUP(A273,BDContábil[],9,FALSE)+VLOOKUP(A273,BDContábil[],10,FALSE))/Indicadores[[#This Row],[EBITDA Utilizado]],"")</f>
        <v>1.7474097192792144</v>
      </c>
      <c r="AT273" s="39">
        <f>Indicadores[[#This Row],[Dív Líqu/ Ebitda]]-Indicadores[[#This Row],[Ativos Reg/ Ebitda]]</f>
        <v>-1.8071903819961794</v>
      </c>
      <c r="AU273" s="39">
        <f>IFERROR(VLOOKUP(A273,BDNãoCont[],11,FALSE),"")</f>
        <v>2</v>
      </c>
      <c r="AV273" s="39">
        <f>IFERROR(AC273*IF(TipoEbitda="Normal",1,IF(TipoEbitda="Aj a Provisões",1-DifEditaAjProv,1-DifEditaAjProveOutros))/(VLOOKUP(A273,BDNãoCont[],14,FALSE)+VLOOKUP(A273,BDNãoCont[],15,FALSE)),"")</f>
        <v>0.62891457148468188</v>
      </c>
      <c r="AW273" s="39">
        <f>IFERROR(Indicadores[[#This Row],[EBIT Aj]]/Indicadores[[#This Row],[Capital Investido]]*100,"")</f>
        <v>4.2245637824915043</v>
      </c>
      <c r="AX273" s="51">
        <f>IF(Indicadores[[#This Row],[Patrimônio Líquido]]&lt;0,"",Indicadores[[#This Row],[Lucro Líquido]]/Indicadores[[#This Row],[Patrimônio Líquido]]*100)</f>
        <v>7.8926903492105556</v>
      </c>
      <c r="AY273" s="51"/>
      <c r="AZ273" s="39" t="str">
        <f>IF(OR(Indicadores[[#This Row],[Rating Operacional]]="",E273&lt;&gt;"Grande", AND(Federais="Excluídas",Indicadores[[#This Row],[Federal]]), AND(Estaduais="Excluídas",Indicadores[[#This Row],[Estadual]])),"",Indicadores[[#This Row],[Ano]] &amp; " " &amp; Indicadores[[#This Row],[Rating Operacional]])</f>
        <v>2008 D</v>
      </c>
      <c r="BA273" s="39">
        <f>IFERROR(VLOOKUP(Indicadores[[#This Row],[Concatenado]],TabRankingEficiência[],13,FALSE),"")</f>
        <v>0.34567072918780412</v>
      </c>
      <c r="BB273" s="39">
        <f>IFERROR(VLOOKUP(Indicadores[[#This Row],[Concatenado]],TabRankingEficiência[],12,FALSE),"")</f>
        <v>-3.3563775578760668E-2</v>
      </c>
      <c r="BC273" s="39">
        <f>IFERROR(VLOOKUP(Indicadores[[#This Row],[Concatenado]],TabRankingEficiência[],11,FALSE),"")</f>
        <v>0.44304894793074201</v>
      </c>
    </row>
    <row r="274" spans="1:55" ht="15" hidden="1" x14ac:dyDescent="0.25">
      <c r="A274" t="str">
        <f t="shared" si="36"/>
        <v>Coronel Vivida2009</v>
      </c>
      <c r="B274">
        <f>'Demonstrativos a plotar'!B274</f>
        <v>2009</v>
      </c>
      <c r="C274" s="38" t="str">
        <f t="shared" si="37"/>
        <v>A</v>
      </c>
      <c r="D274" s="38" t="str">
        <f>IFERROR(VLOOKUP(Indicadores[[#This Row],[Concatenado]],TabRankingEficiência[],IF(TipoEbitda="Normal",14,IF(TipoEbitda="Recorrente",15,16)),FALSE),"")</f>
        <v>D</v>
      </c>
      <c r="E274" t="str">
        <f>IF(OR(Tamanho="Todas",VLOOKUP(AG274,Empresas[], 4,FALSE)="Mais de 200m"), "Grande","")</f>
        <v>Grande</v>
      </c>
      <c r="F274" s="71" t="b">
        <f>IF(VLOOKUP(AG274,Empresas[], 6,FALSE), TRUE,FALSE)</f>
        <v>0</v>
      </c>
      <c r="G274" t="b">
        <f>IF(VLOOKUP(AG274,Empresas[], 5,FALSE), TRUE,FALSE)</f>
        <v>0</v>
      </c>
      <c r="H274" s="71" t="b">
        <f>IF(VLOOKUP(AG274,Empresas[],7,FALSE), TRUE,FALSE)</f>
        <v>0</v>
      </c>
      <c r="I274" s="9">
        <f t="shared" si="38"/>
        <v>1</v>
      </c>
      <c r="J274" s="1">
        <f t="shared" si="39"/>
        <v>1</v>
      </c>
      <c r="K274" s="1">
        <f t="shared" si="40"/>
        <v>0</v>
      </c>
      <c r="L274" s="1">
        <f t="shared" si="41"/>
        <v>0</v>
      </c>
      <c r="M274" s="8">
        <f>IFERROR(VLOOKUP(A274,BDNãoCont[],18,FALSE),"")</f>
        <v>6519608.7575796805</v>
      </c>
      <c r="N274" s="7">
        <f>IFERROR(VLOOKUP(A274,BDNãoCont[],13),"")</f>
        <v>0.11674234630740221</v>
      </c>
      <c r="O274" s="84">
        <f>IFERROR(VLOOKUP(A274,BDContábil[],21,FALSE),"")</f>
        <v>263999.8</v>
      </c>
      <c r="P274" s="84">
        <f>IFERROR(-VLOOKUP(A274,BDContábil[],11,FALSE),"")</f>
        <v>2834503.41</v>
      </c>
      <c r="Q274" s="84">
        <f>IFERROR(VLOOKUP(A274,BDNãoCont[],3,FALSE),"")</f>
        <v>2421023.1489178156</v>
      </c>
      <c r="R274" s="84">
        <f>VLOOKUP(A274,BDContábil[],15,FALSE)-VLOOKUP(A274,BDContábil[],9,FALSE)</f>
        <v>-2487044.5700000003</v>
      </c>
      <c r="S274" s="84">
        <f>VLOOKUP(A274,BDContábil[],23,FALSE)</f>
        <v>188869.25</v>
      </c>
      <c r="T274" s="84">
        <f>VLOOKUP(A274,BDContábil[],16,FALSE)</f>
        <v>7347414.5199999968</v>
      </c>
      <c r="U274" s="84">
        <f>IFERROR((1/VLOOKUP(Indicadores[[#This Row],[Concatenado]],TabRankingEficiência[],11,FALSE))*(Indicadores[[#This Row],[EBITDA Normal]]-VLOOKUP(A274,BDNãoCont[],14,FALSE)),"")</f>
        <v>782996.57817269163</v>
      </c>
      <c r="V274" s="84">
        <f>IFERROR(VLOOKUP(A274,BDNãoCont[],14,FALSE),"")</f>
        <v>677468.86779330601</v>
      </c>
      <c r="W274" s="84">
        <f>IFERROR(Indicadores[[#This Row],[EBITDA Normal]]-Indicadores[[#This Row],[Depreciação Regulatória]],"")</f>
        <v>-27946.127793306019</v>
      </c>
      <c r="X274" s="84">
        <f>IFERROR(Indicadores[[#This Row],[EBITDA AJ (com variações de mercado)]]-Indicadores[[#This Row],[Depreciação Regulatória]],"")</f>
        <v>-157356.51460488909</v>
      </c>
      <c r="Y274" s="84">
        <f>IFERROR(Indicadores[[#This Row],[EBITDA Recorrente]]-Indicadores[[#This Row],[Depreciação Regulatória]],"")</f>
        <v>316697.74387206184</v>
      </c>
      <c r="Z274" s="8">
        <f>VLOOKUP(A274,BDContábil[],8,FALSE)</f>
        <v>649522.74</v>
      </c>
      <c r="AA274" s="8">
        <f>IFERROR((VLOOKUP(A274,TabRankingEficiência[],12,FALSE)*VLOOKUP(A274,BDNãoCont[],15,FALSE))+VLOOKUP(A274,BDNãoCont[],14,FALSE),"")</f>
        <v>520112.35318841692</v>
      </c>
      <c r="AB274" s="8">
        <f>IFERROR((VLOOKUP(A274,TabRankingEficiência[],13,FALSE)*VLOOKUP(A274,BDNãoCont[],15,FALSE))+VLOOKUP(A274,BDNãoCont[],14,FALSE),"")</f>
        <v>994166.61166536785</v>
      </c>
      <c r="AC274" s="8">
        <f t="shared" si="42"/>
        <v>994166.61166536785</v>
      </c>
      <c r="AD274" s="8">
        <f>IFERROR(AC274-IFERROR(VLOOKUP(A274,BDNãoCont[],14,FALSE),VLOOKUP(A274,BDContábil[],17,FALSE)+VLOOKUP(A274,BDContábil[],18,FALSE)),"")</f>
        <v>316697.74387206184</v>
      </c>
      <c r="AE274" s="8">
        <f>VLOOKUP(A274,BDContábil[],5,FALSE)</f>
        <v>39678.979999999996</v>
      </c>
      <c r="AF274" s="8">
        <f>-VLOOKUP(A274,BDContábil[],10,FALSE)</f>
        <v>0</v>
      </c>
      <c r="AG274" t="str">
        <f>'Demonstrativos a plotar'!A274</f>
        <v>Coronel Vivida</v>
      </c>
      <c r="AH274" s="38" t="str">
        <f>IF(OR(IF(Reclassificado,Indicadores[[#This Row],[Ranking Financeiro Ajustado]],Indicadores[[#This Row],[Rating IFF]])="",E274&lt;&gt;"Grande",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74" s="38" t="str">
        <f>IF(OR(Indicadores[[#This Row],[Ranking Financeiro Ajustado]]="",E274&lt;&gt;"Grande",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74" s="38" t="str">
        <f>RIGHT(Indicadores[[#This Row],[Ano Ranking Financeiro]],1)</f>
        <v>A</v>
      </c>
      <c r="AK274" s="39" t="str">
        <f>IF(Indicadores[[#This Row],[Div - At Reg/ Ebitda]]&lt;1,"A",IF(Indicadores[[#This Row],[Div - At Reg/ Ebitda]]&lt;2.5,"B",IF(Indicadores[[#This Row],[Div - At Reg/ Ebitda]]&lt;3.7,"C","D")))</f>
        <v>A</v>
      </c>
      <c r="AL274" s="39"/>
      <c r="AM274" s="39" t="s">
        <v>78</v>
      </c>
      <c r="AN274" s="39">
        <f>IFERROR(Indicadores[[#This Row],[EBIT Aj]]/(Indicadores[[#This Row],[DF Ajust]]+Indicadores[[#This Row],[Dívidas CP]]),"")</f>
        <v>7.9814991179728381</v>
      </c>
      <c r="AO274" s="39">
        <f t="shared" si="43"/>
        <v>25.055246169769685</v>
      </c>
      <c r="AP274" s="39">
        <f t="shared" si="44"/>
        <v>25.055246169769685</v>
      </c>
      <c r="AQ274" s="39">
        <f>IFERROR((VLOOKUP(A274,BDContábil[],15,FALSE)-VLOOKUP(A274,BDContábil[],9,FALSE))/Indicadores[[#This Row],[EBITDA Utilizado]],"")</f>
        <v>-2.5016375935557256</v>
      </c>
      <c r="AR274" s="39">
        <f>IFERROR(VLOOKUP(A274,BDContábil[],23,FALSE)/Indicadores[[#This Row],[EBITDA Utilizado]],"")</f>
        <v>0.18997746231249674</v>
      </c>
      <c r="AS274" s="39">
        <f>IFERROR((VLOOKUP(A274,BDContábil[],9,FALSE)+VLOOKUP(A274,BDContábil[],10,FALSE))/Indicadores[[#This Row],[EBITDA Utilizado]],"")</f>
        <v>2.5016375935557256</v>
      </c>
      <c r="AT274" s="39">
        <f>Indicadores[[#This Row],[Dív Líqu/ Ebitda]]-Indicadores[[#This Row],[Ativos Reg/ Ebitda]]</f>
        <v>-2.6916150558682221</v>
      </c>
      <c r="AU274" s="39">
        <f>IFERROR(VLOOKUP(A274,BDNãoCont[],11,FALSE),"")</f>
        <v>2</v>
      </c>
      <c r="AV274" s="39">
        <f>IFERROR(AC274*IF(TipoEbitda="Normal",1,IF(TipoEbitda="Aj a Provisões",1-DifEditaAjProv,1-DifEditaAjProveOutros))/(VLOOKUP(A274,BDNãoCont[],14,FALSE)+VLOOKUP(A274,BDNãoCont[],15,FALSE)),"")</f>
        <v>0.66046133772035809</v>
      </c>
      <c r="AW274" s="39">
        <f>IFERROR(Indicadores[[#This Row],[EBIT Aj]]/Indicadores[[#This Row],[Capital Investido]]*100,"")</f>
        <v>4.8576188487364345</v>
      </c>
      <c r="AX274" s="51">
        <f>IF(Indicadores[[#This Row],[Patrimônio Líquido]]&lt;0,"",Indicadores[[#This Row],[Lucro Líquido]]/Indicadores[[#This Row],[Patrimônio Líquido]]*100)</f>
        <v>3.5930979432476624</v>
      </c>
      <c r="AY274" s="51"/>
      <c r="AZ274" s="39" t="str">
        <f>IF(OR(Indicadores[[#This Row],[Rating Operacional]]="",E274&lt;&gt;"Grande",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274" s="39">
        <f>IFERROR(VLOOKUP(Indicadores[[#This Row],[Concatenado]],TabRankingEficiência[],13,FALSE),"")</f>
        <v>0.40446884318528287</v>
      </c>
      <c r="BB274" s="39">
        <f>IFERROR(VLOOKUP(Indicadores[[#This Row],[Concatenado]],TabRankingEficiência[],12,FALSE),"")</f>
        <v>-0.20096703769263</v>
      </c>
      <c r="BC274" s="39">
        <f>IFERROR(VLOOKUP(Indicadores[[#This Row],[Concatenado]],TabRankingEficiência[],11,FALSE),"")</f>
        <v>-3.5691251497579901E-2</v>
      </c>
    </row>
    <row r="275" spans="1:55" ht="15" hidden="1" x14ac:dyDescent="0.25">
      <c r="A275" t="str">
        <f t="shared" si="36"/>
        <v>Coronel Vivida2010</v>
      </c>
      <c r="B275">
        <f>'Demonstrativos a plotar'!B275</f>
        <v>2010</v>
      </c>
      <c r="C275" s="38" t="str">
        <f t="shared" si="37"/>
        <v>A</v>
      </c>
      <c r="D275" s="38" t="str">
        <f>IFERROR(VLOOKUP(Indicadores[[#This Row],[Concatenado]],TabRankingEficiência[],IF(TipoEbitda="Normal",14,IF(TipoEbitda="Recorrente",15,16)),FALSE),"")</f>
        <v>D</v>
      </c>
      <c r="E275" t="str">
        <f>IF(OR(Tamanho="Todas",VLOOKUP(AG275,Empresas[], 4,FALSE)="Mais de 200m"), "Grande","")</f>
        <v>Grande</v>
      </c>
      <c r="F275" s="71" t="b">
        <f>IF(VLOOKUP(AG275,Empresas[], 6,FALSE), TRUE,FALSE)</f>
        <v>0</v>
      </c>
      <c r="G275" t="b">
        <f>IF(VLOOKUP(AG275,Empresas[], 5,FALSE), TRUE,FALSE)</f>
        <v>0</v>
      </c>
      <c r="H275" s="71" t="b">
        <f>IF(VLOOKUP(AG275,Empresas[],7,FALSE), TRUE,FALSE)</f>
        <v>0</v>
      </c>
      <c r="I275" s="9">
        <f t="shared" si="38"/>
        <v>1</v>
      </c>
      <c r="J275" s="1">
        <f t="shared" si="39"/>
        <v>1</v>
      </c>
      <c r="K275" s="1">
        <f t="shared" si="40"/>
        <v>0</v>
      </c>
      <c r="L275" s="1">
        <f t="shared" si="41"/>
        <v>0</v>
      </c>
      <c r="M275" s="8">
        <f>IFERROR(VLOOKUP(A275,BDNãoCont[],18,FALSE),"")</f>
        <v>7311410.5409097746</v>
      </c>
      <c r="N275" s="7">
        <f>IFERROR(VLOOKUP(A275,BDNãoCont[],13),"")</f>
        <v>0.11674234630740221</v>
      </c>
      <c r="O275" s="84">
        <f>IFERROR(VLOOKUP(A275,BDContábil[],21,FALSE),"")</f>
        <v>697936.68999999762</v>
      </c>
      <c r="P275" s="84">
        <f>IFERROR(-VLOOKUP(A275,BDContábil[],11,FALSE),"")</f>
        <v>2880984.7300000004</v>
      </c>
      <c r="Q275" s="84">
        <f>IFERROR(VLOOKUP(A275,BDNãoCont[],3,FALSE),"")</f>
        <v>2569422.8997325562</v>
      </c>
      <c r="R275" s="84">
        <f>VLOOKUP(A275,BDContábil[],15,FALSE)-VLOOKUP(A275,BDContábil[],9,FALSE)</f>
        <v>-2686728.51</v>
      </c>
      <c r="S275" s="84">
        <f>VLOOKUP(A275,BDContábil[],23,FALSE)</f>
        <v>131009.2</v>
      </c>
      <c r="T275" s="84">
        <f>VLOOKUP(A275,BDContábil[],16,FALSE)</f>
        <v>8045351.2099999953</v>
      </c>
      <c r="U275" s="84">
        <f>IFERROR((1/VLOOKUP(Indicadores[[#This Row],[Concatenado]],TabRankingEficiência[],11,FALSE))*(Indicadores[[#This Row],[EBITDA Normal]]-VLOOKUP(A275,BDNãoCont[],14,FALSE)),"")</f>
        <v>856403.48661046464</v>
      </c>
      <c r="V275" s="84">
        <f>IFERROR(VLOOKUP(A275,BDNãoCont[],14,FALSE),"")</f>
        <v>747434.90658716089</v>
      </c>
      <c r="W275" s="84">
        <f>IFERROR(Indicadores[[#This Row],[EBITDA Normal]]-Indicadores[[#This Row],[Depreciação Regulatória]],"")</f>
        <v>442142.21341283666</v>
      </c>
      <c r="X275" s="84">
        <f>IFERROR(Indicadores[[#This Row],[EBITDA AJ (com variações de mercado)]]-Indicadores[[#This Row],[Depreciação Regulatória]],"")</f>
        <v>132192.16880158358</v>
      </c>
      <c r="Y275" s="84">
        <f>IFERROR(Indicadores[[#This Row],[EBITDA Recorrente]]-Indicadores[[#This Row],[Depreciação Regulatória]],"")</f>
        <v>211635.21326516673</v>
      </c>
      <c r="Z275" s="8">
        <f>VLOOKUP(A275,BDContábil[],8,FALSE)</f>
        <v>1189577.1199999976</v>
      </c>
      <c r="AA275" s="8">
        <f>IFERROR((VLOOKUP(A275,TabRankingEficiência[],12,FALSE)*VLOOKUP(A275,BDNãoCont[],15,FALSE))+VLOOKUP(A275,BDNãoCont[],14,FALSE),"")</f>
        <v>879627.07538874447</v>
      </c>
      <c r="AB275" s="8">
        <f>IFERROR((VLOOKUP(A275,TabRankingEficiência[],13,FALSE)*VLOOKUP(A275,BDNãoCont[],15,FALSE))+VLOOKUP(A275,BDNãoCont[],14,FALSE),"")</f>
        <v>959070.11985232763</v>
      </c>
      <c r="AC275" s="8">
        <f t="shared" si="42"/>
        <v>959070.11985232763</v>
      </c>
      <c r="AD275" s="8">
        <f>IFERROR(AC275-IFERROR(VLOOKUP(A275,BDNãoCont[],14,FALSE),VLOOKUP(A275,BDContábil[],17,FALSE)+VLOOKUP(A275,BDContábil[],18,FALSE)),"")</f>
        <v>211635.21326516673</v>
      </c>
      <c r="AE275" s="8">
        <f>VLOOKUP(A275,BDContábil[],5,FALSE)</f>
        <v>79.309999999999988</v>
      </c>
      <c r="AF275" s="8">
        <f>-VLOOKUP(A275,BDContábil[],10,FALSE)</f>
        <v>0</v>
      </c>
      <c r="AG275" t="str">
        <f>'Demonstrativos a plotar'!A275</f>
        <v>Coronel Vivida</v>
      </c>
      <c r="AH275" s="38" t="str">
        <f>IF(OR(IF(Reclassificado,Indicadores[[#This Row],[Ranking Financeiro Ajustado]],Indicadores[[#This Row],[Rating IFF]])="",E275&lt;&gt;"Grande",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275" s="38" t="str">
        <f>IF(OR(Indicadores[[#This Row],[Ranking Financeiro Ajustado]]="",E275&lt;&gt;"Grande",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275" s="38" t="str">
        <f>RIGHT(Indicadores[[#This Row],[Ano Ranking Financeiro]],1)</f>
        <v>A</v>
      </c>
      <c r="AK275" s="39" t="str">
        <f>IF(Indicadores[[#This Row],[Div - At Reg/ Ebitda]]&lt;1,"A",IF(Indicadores[[#This Row],[Div - At Reg/ Ebitda]]&lt;2.5,"B",IF(Indicadores[[#This Row],[Div - At Reg/ Ebitda]]&lt;3.7,"C","D")))</f>
        <v>A</v>
      </c>
      <c r="AL275" s="39"/>
      <c r="AM275" s="39" t="s">
        <v>78</v>
      </c>
      <c r="AN275" s="39">
        <f>IFERROR(Indicadores[[#This Row],[EBIT Aj]]/(Indicadores[[#This Row],[DF Ajust]]+Indicadores[[#This Row],[Dívidas CP]]),"")</f>
        <v>2668.4555953242561</v>
      </c>
      <c r="AO275" s="39">
        <f t="shared" si="43"/>
        <v>12092.675827163381</v>
      </c>
      <c r="AP275" s="39">
        <f t="shared" si="44"/>
        <v>12092.675827163381</v>
      </c>
      <c r="AQ275" s="39">
        <f>IFERROR((VLOOKUP(A275,BDContábil[],15,FALSE)-VLOOKUP(A275,BDContábil[],9,FALSE))/Indicadores[[#This Row],[EBITDA Utilizado]],"")</f>
        <v>-2.8013890271273256</v>
      </c>
      <c r="AR275" s="39">
        <f>IFERROR(VLOOKUP(A275,BDContábil[],23,FALSE)/Indicadores[[#This Row],[EBITDA Utilizado]],"")</f>
        <v>0.13660023108651542</v>
      </c>
      <c r="AS275" s="39">
        <f>IFERROR((VLOOKUP(A275,BDContábil[],9,FALSE)+VLOOKUP(A275,BDContábil[],10,FALSE))/Indicadores[[#This Row],[EBITDA Utilizado]],"")</f>
        <v>2.8013890271273256</v>
      </c>
      <c r="AT275" s="39">
        <f>Indicadores[[#This Row],[Dív Líqu/ Ebitda]]-Indicadores[[#This Row],[Ativos Reg/ Ebitda]]</f>
        <v>-2.9379892582138409</v>
      </c>
      <c r="AU275" s="39">
        <f>IFERROR(VLOOKUP(A275,BDNãoCont[],11,FALSE),"")</f>
        <v>2</v>
      </c>
      <c r="AV275" s="39">
        <f>IFERROR(AC275*IF(TipoEbitda="Normal",1,IF(TipoEbitda="Aj a Provisões",1-DifEditaAjProv,1-DifEditaAjProveOutros))/(VLOOKUP(A275,BDNãoCont[],14,FALSE)+VLOOKUP(A275,BDNãoCont[],15,FALSE)),"")</f>
        <v>0.58018872691508516</v>
      </c>
      <c r="AW275" s="39">
        <f>IFERROR(Indicadores[[#This Row],[EBIT Aj]]/Indicadores[[#This Row],[Capital Investido]]*100,"")</f>
        <v>2.8945880152810091</v>
      </c>
      <c r="AX275" s="51">
        <f>IF(Indicadores[[#This Row],[Patrimônio Líquido]]&lt;0,"",Indicadores[[#This Row],[Lucro Líquido]]/Indicadores[[#This Row],[Patrimônio Líquido]]*100)</f>
        <v>8.6750307324370741</v>
      </c>
      <c r="AY275" s="51"/>
      <c r="AZ275" s="39" t="str">
        <f>IF(OR(Indicadores[[#This Row],[Rating Operacional]]="",E275&lt;&gt;"Grande",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275" s="39">
        <f>IFERROR(VLOOKUP(Indicadores[[#This Row],[Concatenado]],TabRankingEficiência[],13,FALSE),"")</f>
        <v>0.24712091641459627</v>
      </c>
      <c r="BB275" s="39">
        <f>IFERROR(VLOOKUP(Indicadores[[#This Row],[Concatenado]],TabRankingEficiência[],12,FALSE),"")</f>
        <v>0.154357346270868</v>
      </c>
      <c r="BC275" s="39">
        <f>IFERROR(VLOOKUP(Indicadores[[#This Row],[Concatenado]],TabRankingEficiência[],11,FALSE),"")</f>
        <v>0.51627792311166198</v>
      </c>
    </row>
    <row r="276" spans="1:55" ht="15" hidden="1" x14ac:dyDescent="0.25">
      <c r="A276" t="str">
        <f t="shared" si="36"/>
        <v>Coronel Vivida2011</v>
      </c>
      <c r="B276">
        <f>'Demonstrativos a plotar'!B276</f>
        <v>2011</v>
      </c>
      <c r="C276" s="38" t="str">
        <f t="shared" si="37"/>
        <v>A</v>
      </c>
      <c r="D276" s="38" t="str">
        <f>IFERROR(VLOOKUP(Indicadores[[#This Row],[Concatenado]],TabRankingEficiência[],IF(TipoEbitda="Normal",14,IF(TipoEbitda="Recorrente",15,16)),FALSE),"")</f>
        <v>C</v>
      </c>
      <c r="E276" t="str">
        <f>IF(OR(Tamanho="Todas",VLOOKUP(AG276,Empresas[], 4,FALSE)="Mais de 200m"), "Grande","")</f>
        <v>Grande</v>
      </c>
      <c r="F276" s="71" t="b">
        <f>IF(VLOOKUP(AG276,Empresas[], 6,FALSE), TRUE,FALSE)</f>
        <v>0</v>
      </c>
      <c r="G276" t="b">
        <f>IF(VLOOKUP(AG276,Empresas[], 5,FALSE), TRUE,FALSE)</f>
        <v>0</v>
      </c>
      <c r="H276" s="71" t="b">
        <f>IF(VLOOKUP(AG276,Empresas[],7,FALSE), TRUE,FALSE)</f>
        <v>0</v>
      </c>
      <c r="I276" s="9">
        <f t="shared" si="38"/>
        <v>1</v>
      </c>
      <c r="J276" s="1">
        <f t="shared" si="39"/>
        <v>1</v>
      </c>
      <c r="K276" s="1">
        <f t="shared" si="40"/>
        <v>0</v>
      </c>
      <c r="L276" s="1">
        <f t="shared" si="41"/>
        <v>0</v>
      </c>
      <c r="M276" s="8">
        <f>IFERROR(VLOOKUP(A276,BDNãoCont[],18,FALSE),"")</f>
        <v>8453342.3541362006</v>
      </c>
      <c r="N276" s="7">
        <f>IFERROR(VLOOKUP(A276,BDNãoCont[],13),"")</f>
        <v>0.11674234630740221</v>
      </c>
      <c r="O276" s="84">
        <f>IFERROR(VLOOKUP(A276,BDContábil[],21,FALSE),"")</f>
        <v>823020.16999999806</v>
      </c>
      <c r="P276" s="84">
        <f>IFERROR(-VLOOKUP(A276,BDContábil[],11,FALSE),"")</f>
        <v>3233486.3700000006</v>
      </c>
      <c r="Q276" s="84">
        <f>IFERROR(VLOOKUP(A276,BDNãoCont[],3,FALSE),"")</f>
        <v>2970727.9193891343</v>
      </c>
      <c r="R276" s="84">
        <f>VLOOKUP(A276,BDContábil[],15,FALSE)-VLOOKUP(A276,BDContábil[],9,FALSE)</f>
        <v>-2884252.89</v>
      </c>
      <c r="S276" s="84">
        <f>VLOOKUP(A276,BDContábil[],23,FALSE)</f>
        <v>49400.070000000007</v>
      </c>
      <c r="T276" s="84">
        <f>VLOOKUP(A276,BDContábil[],16,FALSE)</f>
        <v>8364371.3800000018</v>
      </c>
      <c r="U276" s="84">
        <f>IFERROR((1/VLOOKUP(Indicadores[[#This Row],[Concatenado]],TabRankingEficiência[],11,FALSE))*(Indicadores[[#This Row],[EBITDA Normal]]-VLOOKUP(A276,BDNãoCont[],14,FALSE)),"")</f>
        <v>990160.75694530492</v>
      </c>
      <c r="V276" s="84">
        <f>IFERROR(VLOOKUP(A276,BDNãoCont[],14,FALSE),"")</f>
        <v>864172.94138524472</v>
      </c>
      <c r="W276" s="84">
        <f>IFERROR(Indicadores[[#This Row],[EBITDA Normal]]-Indicadores[[#This Row],[Depreciação Regulatória]],"")</f>
        <v>449019.40861475328</v>
      </c>
      <c r="X276" s="84">
        <f>IFERROR(Indicadores[[#This Row],[EBITDA AJ (com variações de mercado)]]-Indicadores[[#This Row],[Depreciação Regulatória]],"")</f>
        <v>514291.97826335533</v>
      </c>
      <c r="Y276" s="84">
        <f>IFERROR(Indicadores[[#This Row],[EBITDA Recorrente]]-Indicadores[[#This Row],[Depreciação Regulatória]],"")</f>
        <v>603761.89341407316</v>
      </c>
      <c r="Z276" s="8">
        <f>VLOOKUP(A276,BDContábil[],8,FALSE)</f>
        <v>1313192.349999998</v>
      </c>
      <c r="AA276" s="8">
        <f>IFERROR((VLOOKUP(A276,TabRankingEficiência[],12,FALSE)*VLOOKUP(A276,BDNãoCont[],15,FALSE))+VLOOKUP(A276,BDNãoCont[],14,FALSE),"")</f>
        <v>1378464.9196486</v>
      </c>
      <c r="AB276" s="8">
        <f>IFERROR((VLOOKUP(A276,TabRankingEficiência[],13,FALSE)*VLOOKUP(A276,BDNãoCont[],15,FALSE))+VLOOKUP(A276,BDNãoCont[],14,FALSE),"")</f>
        <v>1467934.8347993179</v>
      </c>
      <c r="AC276" s="8">
        <f t="shared" si="42"/>
        <v>1467934.8347993179</v>
      </c>
      <c r="AD276" s="8">
        <f>IFERROR(AC276-IFERROR(VLOOKUP(A276,BDNãoCont[],14,FALSE),VLOOKUP(A276,BDContábil[],17,FALSE)+VLOOKUP(A276,BDContábil[],18,FALSE)),"")</f>
        <v>603761.89341407316</v>
      </c>
      <c r="AE276" s="8">
        <f>VLOOKUP(A276,BDContábil[],5,FALSE)</f>
        <v>6935.36</v>
      </c>
      <c r="AF276" s="8">
        <f>-VLOOKUP(A276,BDContábil[],10,FALSE)</f>
        <v>0</v>
      </c>
      <c r="AG276" t="str">
        <f>'Demonstrativos a plotar'!A276</f>
        <v>Coronel Vivida</v>
      </c>
      <c r="AH276" s="38" t="str">
        <f>IF(OR(IF(Reclassificado,Indicadores[[#This Row],[Ranking Financeiro Ajustado]],Indicadores[[#This Row],[Rating IFF]])="",E276&lt;&gt;"Grande",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76" s="38" t="str">
        <f>IF(OR(Indicadores[[#This Row],[Ranking Financeiro Ajustado]]="",E276&lt;&gt;"Grande",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76" s="38" t="str">
        <f>RIGHT(Indicadores[[#This Row],[Ano Ranking Financeiro]],1)</f>
        <v>A</v>
      </c>
      <c r="AK276" s="39" t="str">
        <f>IF(Indicadores[[#This Row],[Div - At Reg/ Ebitda]]&lt;1,"A",IF(Indicadores[[#This Row],[Div - At Reg/ Ebitda]]&lt;2.5,"B",IF(Indicadores[[#This Row],[Div - At Reg/ Ebitda]]&lt;3.7,"C","D")))</f>
        <v>A</v>
      </c>
      <c r="AL276" s="39"/>
      <c r="AM276" s="39" t="s">
        <v>78</v>
      </c>
      <c r="AN276" s="39">
        <f>IFERROR(Indicadores[[#This Row],[EBIT Aj]]/(Indicadores[[#This Row],[DF Ajust]]+Indicadores[[#This Row],[Dívidas CP]]),"")</f>
        <v>87.055595299173106</v>
      </c>
      <c r="AO276" s="39">
        <f t="shared" si="43"/>
        <v>211.65950070354214</v>
      </c>
      <c r="AP276" s="39">
        <f t="shared" si="44"/>
        <v>211.65950070354214</v>
      </c>
      <c r="AQ276" s="39">
        <f>IFERROR((VLOOKUP(A276,BDContábil[],15,FALSE)-VLOOKUP(A276,BDContábil[],9,FALSE))/Indicadores[[#This Row],[EBITDA Utilizado]],"")</f>
        <v>-1.9648371451000466</v>
      </c>
      <c r="AR276" s="39">
        <f>IFERROR(VLOOKUP(A276,BDContábil[],23,FALSE)/Indicadores[[#This Row],[EBITDA Utilizado]],"")</f>
        <v>3.3652767703924349E-2</v>
      </c>
      <c r="AS276" s="39">
        <f>IFERROR((VLOOKUP(A276,BDContábil[],9,FALSE)+VLOOKUP(A276,BDContábil[],10,FALSE))/Indicadores[[#This Row],[EBITDA Utilizado]],"")</f>
        <v>1.9648371451000466</v>
      </c>
      <c r="AT276" s="39">
        <f>Indicadores[[#This Row],[Dív Líqu/ Ebitda]]-Indicadores[[#This Row],[Ativos Reg/ Ebitda]]</f>
        <v>-1.998489912803971</v>
      </c>
      <c r="AU276" s="39">
        <f>IFERROR(VLOOKUP(A276,BDNãoCont[],11,FALSE),"")</f>
        <v>2</v>
      </c>
      <c r="AV276" s="39">
        <f>IFERROR(AC276*IF(TipoEbitda="Normal",1,IF(TipoEbitda="Aj a Provisões",1-DifEditaAjProv,1-DifEditaAjProveOutros))/(VLOOKUP(A276,BDNãoCont[],14,FALSE)+VLOOKUP(A276,BDNãoCont[],15,FALSE)),"")</f>
        <v>0.76806577748959748</v>
      </c>
      <c r="AW276" s="39">
        <f>IFERROR(Indicadores[[#This Row],[EBIT Aj]]/Indicadores[[#This Row],[Capital Investido]]*100,"")</f>
        <v>7.1422860700614335</v>
      </c>
      <c r="AX276" s="51">
        <f>IF(Indicadores[[#This Row],[Patrimônio Líquido]]&lt;0,"",Indicadores[[#This Row],[Lucro Líquido]]/Indicadores[[#This Row],[Patrimônio Líquido]]*100)</f>
        <v>9.8395938273127932</v>
      </c>
      <c r="AY276" s="51"/>
      <c r="AZ276" s="39" t="str">
        <f>IF(OR(Indicadores[[#This Row],[Rating Operacional]]="",E276&lt;&gt;"Grande",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276" s="39">
        <f>IFERROR(VLOOKUP(Indicadores[[#This Row],[Concatenado]],TabRankingEficiência[],13,FALSE),"")</f>
        <v>0.60976148232875149</v>
      </c>
      <c r="BB276" s="39">
        <f>IFERROR(VLOOKUP(Indicadores[[#This Row],[Concatenado]],TabRankingEficiência[],12,FALSE),"")</f>
        <v>0.51940250359685902</v>
      </c>
      <c r="BC276" s="39">
        <f>IFERROR(VLOOKUP(Indicadores[[#This Row],[Concatenado]],TabRankingEficiência[],11,FALSE),"")</f>
        <v>0.45348132155832999</v>
      </c>
    </row>
    <row r="277" spans="1:55" ht="15" hidden="1" x14ac:dyDescent="0.25">
      <c r="A277" t="str">
        <f t="shared" si="36"/>
        <v>Coronel Vivida2012</v>
      </c>
      <c r="B277">
        <f>'Demonstrativos a plotar'!B277</f>
        <v>2012</v>
      </c>
      <c r="C277" s="38" t="str">
        <f t="shared" si="37"/>
        <v>B</v>
      </c>
      <c r="D277" s="38" t="str">
        <f>IFERROR(VLOOKUP(Indicadores[[#This Row],[Concatenado]],TabRankingEficiência[],IF(TipoEbitda="Normal",14,IF(TipoEbitda="Recorrente",15,16)),FALSE),"")</f>
        <v>D</v>
      </c>
      <c r="E277" t="str">
        <f>IF(OR(Tamanho="Todas",VLOOKUP(AG277,Empresas[], 4,FALSE)="Mais de 200m"), "Grande","")</f>
        <v>Grande</v>
      </c>
      <c r="F277" s="71" t="b">
        <f>IF(VLOOKUP(AG277,Empresas[], 6,FALSE), TRUE,FALSE)</f>
        <v>0</v>
      </c>
      <c r="G277" t="b">
        <f>IF(VLOOKUP(AG277,Empresas[], 5,FALSE), TRUE,FALSE)</f>
        <v>0</v>
      </c>
      <c r="H277" s="71" t="b">
        <f>IF(VLOOKUP(AG277,Empresas[],7,FALSE), TRUE,FALSE)</f>
        <v>0</v>
      </c>
      <c r="I277" s="9">
        <f t="shared" si="38"/>
        <v>0</v>
      </c>
      <c r="J277" s="1">
        <f t="shared" si="39"/>
        <v>1</v>
      </c>
      <c r="K277" s="1">
        <f t="shared" si="40"/>
        <v>0</v>
      </c>
      <c r="L277" s="1">
        <f t="shared" si="41"/>
        <v>0</v>
      </c>
      <c r="M277" s="8">
        <f>IFERROR(VLOOKUP(A277,BDNãoCont[],18,FALSE),"")</f>
        <v>7889057.5193316247</v>
      </c>
      <c r="N277" s="7">
        <f>IFERROR(VLOOKUP(A277,BDNãoCont[],13),"")</f>
        <v>0.11674234630740221</v>
      </c>
      <c r="O277" s="84">
        <f>IFERROR(VLOOKUP(A277,BDContábil[],21,FALSE),"")</f>
        <v>-807805.41999999923</v>
      </c>
      <c r="P277" s="84">
        <f>IFERROR(-VLOOKUP(A277,BDContábil[],11,FALSE),"")</f>
        <v>3774076.2700000005</v>
      </c>
      <c r="Q277" s="84">
        <f>IFERROR(VLOOKUP(A277,BDNãoCont[],3,FALSE),"")</f>
        <v>3240309.9701863257</v>
      </c>
      <c r="R277" s="84">
        <f>VLOOKUP(A277,BDContábil[],15,FALSE)-VLOOKUP(A277,BDContábil[],9,FALSE)</f>
        <v>-2741138.7199999997</v>
      </c>
      <c r="S277" s="84">
        <f>VLOOKUP(A277,BDContábil[],23,FALSE)</f>
        <v>58598.59</v>
      </c>
      <c r="T277" s="84">
        <f>VLOOKUP(A277,BDContábil[],16,FALSE)</f>
        <v>7249279.8100000015</v>
      </c>
      <c r="U277" s="84">
        <f>IFERROR((1/VLOOKUP(Indicadores[[#This Row],[Concatenado]],TabRankingEficiência[],11,FALSE))*(Indicadores[[#This Row],[EBITDA Normal]]-VLOOKUP(A277,BDNãoCont[],14,FALSE)),"")</f>
        <v>838773.48289336124</v>
      </c>
      <c r="V277" s="84">
        <f>IFERROR(VLOOKUP(A277,BDNãoCont[],14,FALSE),"")</f>
        <v>752457.07909321808</v>
      </c>
      <c r="W277" s="84">
        <f>IFERROR(Indicadores[[#This Row],[EBITDA Normal]]-Indicadores[[#This Row],[Depreciação Regulatória]],"")</f>
        <v>-44461.409093217226</v>
      </c>
      <c r="X277" s="84">
        <f>IFERROR(Indicadores[[#This Row],[EBITDA AJ (com variações de mercado)]]-Indicadores[[#This Row],[Depreciação Regulatória]],"")</f>
        <v>-51854.809320856701</v>
      </c>
      <c r="Y277" s="84">
        <f>IFERROR(Indicadores[[#This Row],[EBITDA Recorrente]]-Indicadores[[#This Row],[Depreciação Regulatória]],"")</f>
        <v>76365.990155290463</v>
      </c>
      <c r="Z277" s="8">
        <f>VLOOKUP(A277,BDContábil[],8,FALSE)</f>
        <v>707995.67000000086</v>
      </c>
      <c r="AA277" s="8">
        <f>IFERROR((VLOOKUP(A277,TabRankingEficiência[],12,FALSE)*VLOOKUP(A277,BDNãoCont[],15,FALSE))+VLOOKUP(A277,BDNãoCont[],14,FALSE),"")</f>
        <v>700602.26977236138</v>
      </c>
      <c r="AB277" s="8">
        <f>IFERROR((VLOOKUP(A277,TabRankingEficiência[],13,FALSE)*VLOOKUP(A277,BDNãoCont[],15,FALSE))+VLOOKUP(A277,BDNãoCont[],14,FALSE),"")</f>
        <v>828823.06924850855</v>
      </c>
      <c r="AC277" s="8">
        <f t="shared" si="42"/>
        <v>828823.06924850855</v>
      </c>
      <c r="AD277" s="8">
        <f>IFERROR(AC277-IFERROR(VLOOKUP(A277,BDNãoCont[],14,FALSE),VLOOKUP(A277,BDContábil[],17,FALSE)+VLOOKUP(A277,BDContábil[],18,FALSE)),"")</f>
        <v>76365.990155290463</v>
      </c>
      <c r="AE277" s="8">
        <f>VLOOKUP(A277,BDContábil[],5,FALSE)</f>
        <v>116750.45</v>
      </c>
      <c r="AF277" s="8">
        <f>-VLOOKUP(A277,BDContábil[],10,FALSE)</f>
        <v>0</v>
      </c>
      <c r="AG277" t="str">
        <f>'Demonstrativos a plotar'!A277</f>
        <v>Coronel Vivida</v>
      </c>
      <c r="AH277" s="38" t="str">
        <f>IF(OR(IF(Reclassificado,Indicadores[[#This Row],[Ranking Financeiro Ajustado]],Indicadores[[#This Row],[Rating IFF]])="",E277&lt;&gt;"Grande",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77" s="38" t="str">
        <f>IF(OR(Indicadores[[#This Row],[Ranking Financeiro Ajustado]]="",E277&lt;&gt;"Grande",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77" s="38" t="str">
        <f>RIGHT(Indicadores[[#This Row],[Ano Ranking Financeiro]],1)</f>
        <v>A</v>
      </c>
      <c r="AK277" s="39" t="str">
        <f>IF(Indicadores[[#This Row],[Div - At Reg/ Ebitda]]&lt;1,"A",IF(Indicadores[[#This Row],[Div - At Reg/ Ebitda]]&lt;2.5,"B",IF(Indicadores[[#This Row],[Div - At Reg/ Ebitda]]&lt;3.7,"C","D")))</f>
        <v>A</v>
      </c>
      <c r="AL277" s="39" t="s">
        <v>78</v>
      </c>
      <c r="AM277" s="39" t="s">
        <v>78</v>
      </c>
      <c r="AN277" s="39">
        <f>IFERROR(Indicadores[[#This Row],[EBIT Aj]]/(Indicadores[[#This Row],[DF Ajust]]+Indicadores[[#This Row],[Dívidas CP]]),"")</f>
        <v>0.65409589560717296</v>
      </c>
      <c r="AO277" s="39">
        <f t="shared" si="43"/>
        <v>7.0990995687683309</v>
      </c>
      <c r="AP277" s="39">
        <f t="shared" si="44"/>
        <v>7.0990995687683309</v>
      </c>
      <c r="AQ277" s="39">
        <f>IFERROR((VLOOKUP(A277,BDContábil[],15,FALSE)-VLOOKUP(A277,BDContábil[],9,FALSE))/Indicadores[[#This Row],[EBITDA Utilizado]],"")</f>
        <v>-3.3072664380413328</v>
      </c>
      <c r="AR277" s="39">
        <f>IFERROR(VLOOKUP(A277,BDContábil[],23,FALSE)/Indicadores[[#This Row],[EBITDA Utilizado]],"")</f>
        <v>7.0700964022552076E-2</v>
      </c>
      <c r="AS277" s="39">
        <f>IFERROR((VLOOKUP(A277,BDContábil[],9,FALSE)+VLOOKUP(A277,BDContábil[],10,FALSE))/Indicadores[[#This Row],[EBITDA Utilizado]],"")</f>
        <v>3.3072664380413328</v>
      </c>
      <c r="AT277" s="39">
        <f>Indicadores[[#This Row],[Dív Líqu/ Ebitda]]-Indicadores[[#This Row],[Ativos Reg/ Ebitda]]</f>
        <v>-3.3779674020638848</v>
      </c>
      <c r="AU277" s="39">
        <f>IFERROR(VLOOKUP(A277,BDNãoCont[],11,FALSE),"")</f>
        <v>2.416666666666667</v>
      </c>
      <c r="AV277" s="39">
        <f>IFERROR(AC277*IF(TipoEbitda="Normal",1,IF(TipoEbitda="Aj a Provisões",1-DifEditaAjProv,1-DifEditaAjProveOutros))/(VLOOKUP(A277,BDNãoCont[],14,FALSE)+VLOOKUP(A277,BDNãoCont[],15,FALSE)),"")</f>
        <v>0.50536858762961934</v>
      </c>
      <c r="AW277" s="39">
        <f>IFERROR(Indicadores[[#This Row],[EBIT Aj]]/Indicadores[[#This Row],[Capital Investido]]*100,"")</f>
        <v>0.96799890187339288</v>
      </c>
      <c r="AX277" s="51">
        <f>IF(Indicadores[[#This Row],[Patrimônio Líquido]]&lt;0,"",Indicadores[[#This Row],[Lucro Líquido]]/Indicadores[[#This Row],[Patrimônio Líquido]]*100)</f>
        <v>-11.143250656233105</v>
      </c>
      <c r="AY277" s="51"/>
      <c r="AZ277" s="39" t="str">
        <f>IF(OR(Indicadores[[#This Row],[Rating Operacional]]="",E277&lt;&gt;"Grande",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277" s="39">
        <f>IFERROR(VLOOKUP(Indicadores[[#This Row],[Concatenado]],TabRankingEficiência[],13,FALSE),"")</f>
        <v>9.1044829140619898E-2</v>
      </c>
      <c r="BB277" s="39">
        <f>IFERROR(VLOOKUP(Indicadores[[#This Row],[Concatenado]],TabRankingEficiência[],12,FALSE),"")</f>
        <v>-6.18221834763934E-2</v>
      </c>
      <c r="BC277" s="39">
        <f>IFERROR(VLOOKUP(Indicadores[[#This Row],[Concatenado]],TabRankingEficiência[],11,FALSE),"")</f>
        <v>-5.3007647475748702E-2</v>
      </c>
    </row>
    <row r="278" spans="1:55" ht="15" hidden="1" x14ac:dyDescent="0.25">
      <c r="A278" t="str">
        <f t="shared" si="36"/>
        <v>Coronel Vivida2013</v>
      </c>
      <c r="B278">
        <f>'Demonstrativos a plotar'!B278</f>
        <v>2013</v>
      </c>
      <c r="C278" s="38" t="str">
        <f t="shared" si="37"/>
        <v/>
      </c>
      <c r="D278" s="38" t="str">
        <f>IFERROR(VLOOKUP(Indicadores[[#This Row],[Concatenado]],TabRankingEficiência[],IF(TipoEbitda="Normal",14,IF(TipoEbitda="Recorrente",15,16)),FALSE),"")</f>
        <v>D</v>
      </c>
      <c r="E278" t="str">
        <f>IF(OR(Tamanho="Todas",VLOOKUP(AG278,Empresas[], 4,FALSE)="Mais de 200m"), "Grande","")</f>
        <v>Grande</v>
      </c>
      <c r="F278" s="71" t="b">
        <f>IF(VLOOKUP(AG278,Empresas[], 6,FALSE), TRUE,FALSE)</f>
        <v>0</v>
      </c>
      <c r="G278" t="b">
        <f>IF(VLOOKUP(AG278,Empresas[], 5,FALSE), TRUE,FALSE)</f>
        <v>0</v>
      </c>
      <c r="H278" s="71" t="b">
        <f>IF(VLOOKUP(AG278,Empresas[],7,FALSE), TRUE,FALSE)</f>
        <v>0</v>
      </c>
      <c r="I278" s="9" t="str">
        <f t="shared" si="38"/>
        <v/>
      </c>
      <c r="J278" s="1" t="str">
        <f t="shared" si="39"/>
        <v/>
      </c>
      <c r="K278" s="1" t="str">
        <f t="shared" si="40"/>
        <v/>
      </c>
      <c r="L278" s="1" t="str">
        <f t="shared" si="41"/>
        <v/>
      </c>
      <c r="M278" s="8">
        <f>IFERROR(VLOOKUP(A278,BDNãoCont[],18,FALSE),"")</f>
        <v>6099708.2377036642</v>
      </c>
      <c r="N278" s="7">
        <f>IFERROR(VLOOKUP(A278,BDNãoCont[],13),"")</f>
        <v>0.11674234630740221</v>
      </c>
      <c r="O278" s="84">
        <f>IFERROR(VLOOKUP(A278,BDContábil[],21,FALSE),"")</f>
        <v>-277896.88999999873</v>
      </c>
      <c r="P278" s="84">
        <f>IFERROR(-VLOOKUP(A278,BDContábil[],11,FALSE),"")</f>
        <v>4082555.01</v>
      </c>
      <c r="Q278" s="84">
        <f>IFERROR(VLOOKUP(A278,BDNãoCont[],3,FALSE),"")</f>
        <v>3393145.6770573715</v>
      </c>
      <c r="R278" s="84">
        <f>VLOOKUP(A278,BDContábil[],15,FALSE)-VLOOKUP(A278,BDContábil[],9,FALSE)</f>
        <v>-2718147.28</v>
      </c>
      <c r="S278" s="84">
        <f>VLOOKUP(A278,BDContábil[],23,FALSE)</f>
        <v>-177561.23</v>
      </c>
      <c r="T278" s="84">
        <f>VLOOKUP(A278,BDContábil[],16,FALSE)</f>
        <v>6971382.9199999925</v>
      </c>
      <c r="U278" s="84">
        <f>IFERROR((1/VLOOKUP(Indicadores[[#This Row],[Concatenado]],TabRankingEficiência[],11,FALSE))*(Indicadores[[#This Row],[EBITDA Normal]]-VLOOKUP(A278,BDNãoCont[],14,FALSE)),"")</f>
        <v>555852.27644355176</v>
      </c>
      <c r="V278" s="84">
        <f>IFERROR(VLOOKUP(A278,BDNãoCont[],14,FALSE),"")</f>
        <v>515548.10610500944</v>
      </c>
      <c r="W278" s="84">
        <f>IFERROR(Indicadores[[#This Row],[EBITDA Normal]]-Indicadores[[#This Row],[Depreciação Regulatória]],"")</f>
        <v>336001.01389499172</v>
      </c>
      <c r="X278" s="84">
        <f>IFERROR(Indicadores[[#This Row],[EBITDA AJ (com variações de mercado)]]-Indicadores[[#This Row],[Depreciação Regulatória]],"")</f>
        <v>-627787.54677310481</v>
      </c>
      <c r="Y278" s="84">
        <f>IFERROR(Indicadores[[#This Row],[EBITDA Recorrente]]-Indicadores[[#This Row],[Depreciação Regulatória]],"")</f>
        <v>-107710.55294537585</v>
      </c>
      <c r="Z278" s="8">
        <f>VLOOKUP(A278,BDContábil[],8,FALSE)</f>
        <v>851549.12000000116</v>
      </c>
      <c r="AA278" s="8">
        <f>IFERROR((VLOOKUP(A278,TabRankingEficiência[],12,FALSE)*VLOOKUP(A278,BDNãoCont[],15,FALSE))+VLOOKUP(A278,BDNãoCont[],14,FALSE),"")</f>
        <v>-112239.44066809537</v>
      </c>
      <c r="AB278" s="8">
        <f>IFERROR((VLOOKUP(A278,TabRankingEficiência[],13,FALSE)*VLOOKUP(A278,BDNãoCont[],15,FALSE))+VLOOKUP(A278,BDNãoCont[],14,FALSE),"")</f>
        <v>407837.55315963359</v>
      </c>
      <c r="AC278" s="8">
        <f t="shared" si="42"/>
        <v>407837.55315963359</v>
      </c>
      <c r="AD278" s="8">
        <f>IFERROR(AC278-IFERROR(VLOOKUP(A278,BDNãoCont[],14,FALSE),VLOOKUP(A278,BDContábil[],17,FALSE)+VLOOKUP(A278,BDContábil[],18,FALSE)),"")</f>
        <v>-107710.55294537585</v>
      </c>
      <c r="AE278" s="8">
        <f>VLOOKUP(A278,BDContábil[],5,FALSE)</f>
        <v>0</v>
      </c>
      <c r="AF278" s="8">
        <f>-VLOOKUP(A278,BDContábil[],10,FALSE)</f>
        <v>0</v>
      </c>
      <c r="AG278" t="str">
        <f>'Demonstrativos a plotar'!A278</f>
        <v>Coronel Vivida</v>
      </c>
      <c r="AH278" s="38" t="str">
        <f>IF(OR(IF(Reclassificado,Indicadores[[#This Row],[Ranking Financeiro Ajustado]],Indicadores[[#This Row],[Rating IFF]])="",E278&lt;&gt;"Grande",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78" s="38" t="str">
        <f>IF(OR(Indicadores[[#This Row],[Ranking Financeiro Ajustado]]="",E278&lt;&gt;"Grande",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78" s="38" t="str">
        <f>RIGHT(Indicadores[[#This Row],[Ano Ranking Financeiro]],1)</f>
        <v>A</v>
      </c>
      <c r="AK278" s="39" t="str">
        <f>IF(Indicadores[[#This Row],[Div - At Reg/ Ebitda]]&lt;1,"A",IF(Indicadores[[#This Row],[Div - At Reg/ Ebitda]]&lt;2.5,"B",IF(Indicadores[[#This Row],[Div - At Reg/ Ebitda]]&lt;3.7,"C","D")))</f>
        <v>A</v>
      </c>
      <c r="AL278" s="39" t="s">
        <v>78</v>
      </c>
      <c r="AM278" s="39" t="s">
        <v>78</v>
      </c>
      <c r="AN278" s="39" t="str">
        <f>IFERROR(Indicadores[[#This Row],[EBIT Aj]]/(Indicadores[[#This Row],[DF Ajust]]+Indicadores[[#This Row],[Dívidas CP]]),"")</f>
        <v/>
      </c>
      <c r="AO278" s="39" t="str">
        <f t="shared" si="43"/>
        <v/>
      </c>
      <c r="AP278" s="39" t="str">
        <f t="shared" si="44"/>
        <v/>
      </c>
      <c r="AQ278" s="39">
        <f>IFERROR((VLOOKUP(A278,BDContábil[],15,FALSE)-VLOOKUP(A278,BDContábil[],9,FALSE))/Indicadores[[#This Row],[EBITDA Utilizado]],"")</f>
        <v>-6.6647792949465767</v>
      </c>
      <c r="AR278" s="39">
        <f>IFERROR(VLOOKUP(A278,BDContábil[],23,FALSE)/Indicadores[[#This Row],[EBITDA Utilizado]],"")</f>
        <v>-0.43537243842403089</v>
      </c>
      <c r="AS278" s="39">
        <f>IFERROR((VLOOKUP(A278,BDContábil[],9,FALSE)+VLOOKUP(A278,BDContábil[],10,FALSE))/Indicadores[[#This Row],[EBITDA Utilizado]],"")</f>
        <v>6.6647792949465767</v>
      </c>
      <c r="AT278" s="39">
        <f>Indicadores[[#This Row],[Dív Líqu/ Ebitda]]-Indicadores[[#This Row],[Ativos Reg/ Ebitda]]</f>
        <v>-6.2294068565225462</v>
      </c>
      <c r="AU278" s="39">
        <f>IFERROR(VLOOKUP(A278,BDNãoCont[],11,FALSE),"")</f>
        <v>3</v>
      </c>
      <c r="AV278" s="39">
        <f>IFERROR(AC278*IF(TipoEbitda="Normal",1,IF(TipoEbitda="Aj a Provisões",1-DifEditaAjProv,1-DifEditaAjProveOutros))/(VLOOKUP(A278,BDNãoCont[],14,FALSE)+VLOOKUP(A278,BDNãoCont[],15,FALSE)),"")</f>
        <v>0.36933030940606354</v>
      </c>
      <c r="AW278" s="39">
        <f>IFERROR(Indicadores[[#This Row],[EBIT Aj]]/Indicadores[[#This Row],[Capital Investido]]*100,"")</f>
        <v>-1.7658312291003162</v>
      </c>
      <c r="AX278" s="51">
        <f>IF(Indicadores[[#This Row],[Patrimônio Líquido]]&lt;0,"",Indicadores[[#This Row],[Lucro Líquido]]/Indicadores[[#This Row],[Patrimônio Líquido]]*100)</f>
        <v>-3.9862519845631867</v>
      </c>
      <c r="AY278" s="51"/>
      <c r="AZ278" s="39" t="str">
        <f>IF(OR(Indicadores[[#This Row],[Rating Operacional]]="",E278&lt;&gt;"Grande",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278" s="39">
        <f>IFERROR(VLOOKUP(Indicadores[[#This Row],[Concatenado]],TabRankingEficiência[],13,FALSE),"")</f>
        <v>-0.19377550418858772</v>
      </c>
      <c r="BB278" s="39">
        <f>IFERROR(VLOOKUP(Indicadores[[#This Row],[Concatenado]],TabRankingEficiência[],12,FALSE),"")</f>
        <v>-1.1294143895163946</v>
      </c>
      <c r="BC278" s="39">
        <f>IFERROR(VLOOKUP(Indicadores[[#This Row],[Concatenado]],TabRankingEficiência[],11,FALSE),"")</f>
        <v>0.60447897424256303</v>
      </c>
    </row>
    <row r="279" spans="1:55" ht="15" hidden="1" x14ac:dyDescent="0.25">
      <c r="A279" t="str">
        <f t="shared" si="36"/>
        <v>Coronel Vivida2014</v>
      </c>
      <c r="B279">
        <f>'Demonstrativos a plotar'!B279</f>
        <v>2014</v>
      </c>
      <c r="C279" s="38" t="str">
        <f t="shared" si="37"/>
        <v/>
      </c>
      <c r="D279" s="38" t="str">
        <f>IFERROR(VLOOKUP(Indicadores[[#This Row],[Concatenado]],TabRankingEficiência[],IF(TipoEbitda="Normal",14,IF(TipoEbitda="Recorrente",15,16)),FALSE),"")</f>
        <v>D</v>
      </c>
      <c r="E279" t="str">
        <f>IF(OR(Tamanho="Todas",VLOOKUP(AG279,Empresas[], 4,FALSE)="Mais de 200m"), "Grande","")</f>
        <v>Grande</v>
      </c>
      <c r="F279" s="71" t="b">
        <f>IF(VLOOKUP(AG279,Empresas[], 6,FALSE), TRUE,FALSE)</f>
        <v>0</v>
      </c>
      <c r="G279" t="b">
        <f>IF(VLOOKUP(AG279,Empresas[], 5,FALSE), TRUE,FALSE)</f>
        <v>0</v>
      </c>
      <c r="H279" s="71" t="b">
        <f>IF(VLOOKUP(AG279,Empresas[],7,FALSE), TRUE,FALSE)</f>
        <v>0</v>
      </c>
      <c r="I279" s="9" t="str">
        <f t="shared" si="38"/>
        <v/>
      </c>
      <c r="J279" s="1" t="str">
        <f t="shared" si="39"/>
        <v/>
      </c>
      <c r="K279" s="1" t="str">
        <f t="shared" si="40"/>
        <v/>
      </c>
      <c r="L279" s="1" t="str">
        <f t="shared" si="41"/>
        <v/>
      </c>
      <c r="M279" s="8">
        <f>IFERROR(VLOOKUP(A279,BDNãoCont[],18,FALSE),"")</f>
        <v>6470842.1006155256</v>
      </c>
      <c r="N279" s="7">
        <f>IFERROR(VLOOKUP(A279,BDNãoCont[],13),"")</f>
        <v>0.11674234630740221</v>
      </c>
      <c r="O279" s="84">
        <f>IFERROR(VLOOKUP(A279,BDContábil[],21,FALSE),"")</f>
        <v>407287.07000000332</v>
      </c>
      <c r="P279" s="84">
        <f>IFERROR(-VLOOKUP(A279,BDContábil[],11,FALSE),"")</f>
        <v>3928419.3599999994</v>
      </c>
      <c r="Q279" s="84">
        <f>IFERROR(VLOOKUP(A279,BDNãoCont[],3,FALSE),"")</f>
        <v>3599600.0210151533</v>
      </c>
      <c r="R279" s="84">
        <f>VLOOKUP(A279,BDContábil[],15,FALSE)-VLOOKUP(A279,BDContábil[],9,FALSE)</f>
        <v>-2311095.1800000002</v>
      </c>
      <c r="S279" s="84">
        <f>VLOOKUP(A279,BDContábil[],23,FALSE)</f>
        <v>564027.63</v>
      </c>
      <c r="T279" s="84">
        <f>VLOOKUP(A279,BDContábil[],16,FALSE)</f>
        <v>7378669.9899999984</v>
      </c>
      <c r="U279" s="84">
        <f>IFERROR((1/VLOOKUP(Indicadores[[#This Row],[Concatenado]],TabRankingEficiência[],11,FALSE))*(Indicadores[[#This Row],[EBITDA Normal]]-VLOOKUP(A279,BDNãoCont[],14,FALSE)),"")</f>
        <v>589672.83256988856</v>
      </c>
      <c r="V279" s="84">
        <f>IFERROR(VLOOKUP(A279,BDNãoCont[],14,FALSE),"")</f>
        <v>546916.38679636247</v>
      </c>
      <c r="W279" s="84">
        <f>IFERROR(Indicadores[[#This Row],[EBITDA Normal]]-Indicadores[[#This Row],[Depreciação Regulatória]],"")</f>
        <v>735089.71320364089</v>
      </c>
      <c r="X279" s="84">
        <f>IFERROR(Indicadores[[#This Row],[EBITDA AJ (com variações de mercado)]]-Indicadores[[#This Row],[Depreciação Regulatória]],"")</f>
        <v>-8044.7239225459052</v>
      </c>
      <c r="Y279" s="84">
        <f>IFERROR(Indicadores[[#This Row],[EBITDA Recorrente]]-Indicadores[[#This Row],[Depreciação Regulatória]],"")</f>
        <v>297227.95429198467</v>
      </c>
      <c r="Z279" s="8">
        <f>VLOOKUP(A279,BDContábil[],8,FALSE)</f>
        <v>1282006.1000000034</v>
      </c>
      <c r="AA279" s="8">
        <f>IFERROR((VLOOKUP(A279,TabRankingEficiência[],12,FALSE)*VLOOKUP(A279,BDNãoCont[],15,FALSE))+VLOOKUP(A279,BDNãoCont[],14,FALSE),"")</f>
        <v>538871.66287381656</v>
      </c>
      <c r="AB279" s="8">
        <f>IFERROR((VLOOKUP(A279,TabRankingEficiência[],13,FALSE)*VLOOKUP(A279,BDNãoCont[],15,FALSE))+VLOOKUP(A279,BDNãoCont[],14,FALSE),"")</f>
        <v>844144.34108834714</v>
      </c>
      <c r="AC279" s="8">
        <f t="shared" si="42"/>
        <v>844144.34108834714</v>
      </c>
      <c r="AD279" s="8">
        <f>IFERROR(AC279-IFERROR(VLOOKUP(A279,BDNãoCont[],14,FALSE),VLOOKUP(A279,BDContábil[],17,FALSE)+VLOOKUP(A279,BDContábil[],18,FALSE)),"")</f>
        <v>297227.95429198467</v>
      </c>
      <c r="AE279" s="8">
        <f>VLOOKUP(A279,BDContábil[],5,FALSE)</f>
        <v>0</v>
      </c>
      <c r="AF279" s="8">
        <f>-VLOOKUP(A279,BDContábil[],10,FALSE)</f>
        <v>0</v>
      </c>
      <c r="AG279" t="str">
        <f>'Demonstrativos a plotar'!A279</f>
        <v>Coronel Vivida</v>
      </c>
      <c r="AH279" s="38" t="str">
        <f>IF(OR(IF(Reclassificado,Indicadores[[#This Row],[Ranking Financeiro Ajustado]],Indicadores[[#This Row],[Rating IFF]])="",E279&lt;&gt;"Grande",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279" s="38" t="str">
        <f>IF(OR(Indicadores[[#This Row],[Ranking Financeiro Ajustado]]="",E279&lt;&gt;"Grande",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279" s="38" t="str">
        <f>RIGHT(Indicadores[[#This Row],[Ano Ranking Financeiro]],1)</f>
        <v>A</v>
      </c>
      <c r="AK279" s="39" t="str">
        <f>IF(Indicadores[[#This Row],[Div - At Reg/ Ebitda]]&lt;1,"A",IF(Indicadores[[#This Row],[Div - At Reg/ Ebitda]]&lt;2.5,"B",IF(Indicadores[[#This Row],[Div - At Reg/ Ebitda]]&lt;3.7,"C","D")))</f>
        <v>A</v>
      </c>
      <c r="AL279" s="39" t="s">
        <v>78</v>
      </c>
      <c r="AM279" s="39" t="s">
        <v>78</v>
      </c>
      <c r="AN279" s="39" t="str">
        <f>IFERROR(Indicadores[[#This Row],[EBIT Aj]]/(Indicadores[[#This Row],[DF Ajust]]+Indicadores[[#This Row],[Dívidas CP]]),"")</f>
        <v/>
      </c>
      <c r="AO279" s="39" t="str">
        <f t="shared" si="43"/>
        <v/>
      </c>
      <c r="AP279" s="39" t="str">
        <f t="shared" si="44"/>
        <v/>
      </c>
      <c r="AQ279" s="39">
        <f>IFERROR((VLOOKUP(A279,BDContábil[],15,FALSE)-VLOOKUP(A279,BDContábil[],9,FALSE))/Indicadores[[#This Row],[EBITDA Utilizado]],"")</f>
        <v>-2.7377962126954825</v>
      </c>
      <c r="AR279" s="39">
        <f>IFERROR(VLOOKUP(A279,BDContábil[],23,FALSE)/Indicadores[[#This Row],[EBITDA Utilizado]],"")</f>
        <v>0.66816491273613776</v>
      </c>
      <c r="AS279" s="39">
        <f>IFERROR((VLOOKUP(A279,BDContábil[],9,FALSE)+VLOOKUP(A279,BDContábil[],10,FALSE))/Indicadores[[#This Row],[EBITDA Utilizado]],"")</f>
        <v>2.7377962126954825</v>
      </c>
      <c r="AT279" s="39">
        <f>Indicadores[[#This Row],[Dív Líqu/ Ebitda]]-Indicadores[[#This Row],[Ativos Reg/ Ebitda]]</f>
        <v>-3.4059611254316202</v>
      </c>
      <c r="AU279" s="39">
        <f>IFERROR(VLOOKUP(A279,BDNãoCont[],11,FALSE),"")</f>
        <v>3</v>
      </c>
      <c r="AV279" s="39">
        <f>IFERROR(AC279*IF(TipoEbitda="Normal",1,IF(TipoEbitda="Aj a Provisões",1-DifEditaAjProv,1-DifEditaAjProveOutros))/(VLOOKUP(A279,BDNãoCont[],14,FALSE)+VLOOKUP(A279,BDNãoCont[],15,FALSE)),"")</f>
        <v>0.72059743274946197</v>
      </c>
      <c r="AW279" s="39">
        <f>IFERROR(Indicadores[[#This Row],[EBIT Aj]]/Indicadores[[#This Row],[Capital Investido]]*100,"")</f>
        <v>4.5933427159922733</v>
      </c>
      <c r="AX279" s="51">
        <f>IF(Indicadores[[#This Row],[Patrimônio Líquido]]&lt;0,"",Indicadores[[#This Row],[Lucro Líquido]]/Indicadores[[#This Row],[Patrimônio Líquido]]*100)</f>
        <v>5.5197897527871884</v>
      </c>
      <c r="AY279" s="51"/>
      <c r="AZ279" s="39" t="str">
        <f>IF(OR(Indicadores[[#This Row],[Rating Operacional]]="",E279&lt;&gt;"Grande",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279" s="39">
        <f>IFERROR(VLOOKUP(Indicadores[[#This Row],[Concatenado]],TabRankingEficiência[],13,FALSE),"")</f>
        <v>0.50405570251233489</v>
      </c>
      <c r="BB279" s="39">
        <f>IFERROR(VLOOKUP(Indicadores[[#This Row],[Concatenado]],TabRankingEficiência[],12,FALSE),"")</f>
        <v>-1.36426904325197E-2</v>
      </c>
      <c r="BC279" s="39">
        <f>IFERROR(VLOOKUP(Indicadores[[#This Row],[Concatenado]],TabRankingEficiência[],11,FALSE),"")</f>
        <v>1.2466060374530099</v>
      </c>
    </row>
    <row r="280" spans="1:55" ht="15" hidden="1" x14ac:dyDescent="0.25">
      <c r="A280" t="str">
        <f t="shared" si="36"/>
        <v>Coronel Vivida2015</v>
      </c>
      <c r="B280">
        <f>'Demonstrativos a plotar'!B280</f>
        <v>2015</v>
      </c>
      <c r="C280" s="38" t="str">
        <f t="shared" si="37"/>
        <v/>
      </c>
      <c r="D280" s="38" t="str">
        <f>IFERROR(VLOOKUP(Indicadores[[#This Row],[Concatenado]],TabRankingEficiência[],IF(TipoEbitda="Normal",14,IF(TipoEbitda="Recorrente",15,16)),FALSE),"")</f>
        <v>D</v>
      </c>
      <c r="E280" t="str">
        <f>IF(OR(Tamanho="Todas",VLOOKUP(AG280,Empresas[], 4,FALSE)="Mais de 200m"), "Grande","")</f>
        <v>Grande</v>
      </c>
      <c r="F280" s="71" t="b">
        <f>IF(VLOOKUP(AG280,Empresas[], 6,FALSE), TRUE,FALSE)</f>
        <v>0</v>
      </c>
      <c r="G280" t="b">
        <f>IF(VLOOKUP(AG280,Empresas[], 5,FALSE), TRUE,FALSE)</f>
        <v>0</v>
      </c>
      <c r="H280" s="71" t="b">
        <f>IF(VLOOKUP(AG280,Empresas[],7,FALSE), TRUE,FALSE)</f>
        <v>0</v>
      </c>
      <c r="I280" s="9" t="str">
        <f t="shared" si="38"/>
        <v/>
      </c>
      <c r="J280" s="1" t="str">
        <f t="shared" si="39"/>
        <v/>
      </c>
      <c r="K280" s="1" t="str">
        <f t="shared" si="40"/>
        <v/>
      </c>
      <c r="L280" s="1" t="str">
        <f t="shared" si="41"/>
        <v/>
      </c>
      <c r="M280" s="8">
        <f>IFERROR(VLOOKUP(A280,BDNãoCont[],18,FALSE),"")</f>
        <v>7148706.6834365521</v>
      </c>
      <c r="N280" s="7">
        <f>IFERROR(VLOOKUP(A280,BDNãoCont[],13),"")</f>
        <v>0.11674234630740221</v>
      </c>
      <c r="O280" s="84">
        <f>IFERROR(VLOOKUP(A280,BDContábil[],21,FALSE),"")</f>
        <v>658238.52999999921</v>
      </c>
      <c r="P280" s="84">
        <f>IFERROR(-VLOOKUP(A280,BDContábil[],11,FALSE),"")</f>
        <v>4056675.06</v>
      </c>
      <c r="Q280" s="84">
        <f>IFERROR(VLOOKUP(A280,BDNãoCont[],3,FALSE),"")</f>
        <v>3976682.528767257</v>
      </c>
      <c r="R280" s="84">
        <f>VLOOKUP(A280,BDContábil[],15,FALSE)-VLOOKUP(A280,BDContábil[],9,FALSE)</f>
        <v>-3071717.76</v>
      </c>
      <c r="S280" s="84">
        <f>VLOOKUP(A280,BDContábil[],23,FALSE)</f>
        <v>-71588.84999999986</v>
      </c>
      <c r="T280" s="84">
        <f>VLOOKUP(A280,BDContábil[],16,FALSE)</f>
        <v>7846729.0499999942</v>
      </c>
      <c r="U280" s="84">
        <f>IFERROR((1/VLOOKUP(Indicadores[[#This Row],[Concatenado]],TabRankingEficiência[],11,FALSE))*(Indicadores[[#This Row],[EBITDA Normal]]-VLOOKUP(A280,BDNãoCont[],14,FALSE)),"")</f>
        <v>651445.06475559482</v>
      </c>
      <c r="V280" s="84">
        <f>IFERROR(VLOOKUP(A280,BDNãoCont[],14,FALSE),"")</f>
        <v>604209.58644628641</v>
      </c>
      <c r="W280" s="84">
        <f>IFERROR(Indicadores[[#This Row],[EBITDA Normal]]-Indicadores[[#This Row],[Depreciação Regulatória]],"")</f>
        <v>486805.28355371277</v>
      </c>
      <c r="X280" s="84">
        <f>IFERROR(Indicadores[[#This Row],[EBITDA AJ (com variações de mercado)]]-Indicadores[[#This Row],[Depreciação Regulatória]],"")</f>
        <v>-1100001.4744616679</v>
      </c>
      <c r="Y280" s="84">
        <f>IFERROR(Indicadores[[#This Row],[EBITDA Recorrente]]-Indicadores[[#This Row],[Depreciação Regulatória]],"")</f>
        <v>627492.38805059274</v>
      </c>
      <c r="Z280" s="8">
        <f>VLOOKUP(A280,BDContábil[],8,FALSE)</f>
        <v>1091014.8699999992</v>
      </c>
      <c r="AA280" s="8">
        <f>IFERROR((VLOOKUP(A280,TabRankingEficiência[],12,FALSE)*VLOOKUP(A280,BDNãoCont[],15,FALSE))+VLOOKUP(A280,BDNãoCont[],14,FALSE),"")</f>
        <v>-495791.88801538153</v>
      </c>
      <c r="AB280" s="8">
        <f>IFERROR((VLOOKUP(A280,TabRankingEficiência[],13,FALSE)*VLOOKUP(A280,BDNãoCont[],15,FALSE))+VLOOKUP(A280,BDNãoCont[],14,FALSE),"")</f>
        <v>1231701.9744968791</v>
      </c>
      <c r="AC280" s="8">
        <f t="shared" si="42"/>
        <v>1231701.9744968791</v>
      </c>
      <c r="AD280" s="8">
        <f>IFERROR(AC280-IFERROR(VLOOKUP(A280,BDNãoCont[],14,FALSE),VLOOKUP(A280,BDContábil[],17,FALSE)+VLOOKUP(A280,BDContábil[],18,FALSE)),"")</f>
        <v>627492.38805059274</v>
      </c>
      <c r="AE280" s="8">
        <f>VLOOKUP(A280,BDContábil[],5,FALSE)</f>
        <v>0</v>
      </c>
      <c r="AF280" s="8">
        <f>-VLOOKUP(A280,BDContábil[],10,FALSE)</f>
        <v>0</v>
      </c>
      <c r="AG280" t="str">
        <f>'Demonstrativos a plotar'!A280</f>
        <v>Coronel Vivida</v>
      </c>
      <c r="AH280" s="38" t="str">
        <f>IF(OR(IF(Reclassificado,Indicadores[[#This Row],[Ranking Financeiro Ajustado]],Indicadores[[#This Row],[Rating IFF]])="",E280&lt;&gt;"Grande",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280" s="38" t="str">
        <f>IF(OR(Indicadores[[#This Row],[Ranking Financeiro Ajustado]]="",E280&lt;&gt;"Grande",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280" s="38" t="str">
        <f>RIGHT(Indicadores[[#This Row],[Ano Ranking Financeiro]],1)</f>
        <v>A</v>
      </c>
      <c r="AK280" s="39" t="str">
        <f>IF(Indicadores[[#This Row],[Div - At Reg/ Ebitda]]&lt;1,"A",IF(Indicadores[[#This Row],[Div - At Reg/ Ebitda]]&lt;2.5,"B",IF(Indicadores[[#This Row],[Div - At Reg/ Ebitda]]&lt;3.7,"C","D")))</f>
        <v>A</v>
      </c>
      <c r="AL280" s="39" t="s">
        <v>78</v>
      </c>
      <c r="AM280" s="39" t="s">
        <v>78</v>
      </c>
      <c r="AN280" s="39" t="str">
        <f>IFERROR(Indicadores[[#This Row],[EBIT Aj]]/(Indicadores[[#This Row],[DF Ajust]]+Indicadores[[#This Row],[Dívidas CP]]),"")</f>
        <v/>
      </c>
      <c r="AO280" s="39" t="str">
        <f t="shared" si="43"/>
        <v/>
      </c>
      <c r="AP280" s="39" t="str">
        <f t="shared" si="44"/>
        <v/>
      </c>
      <c r="AQ280" s="39">
        <f>IFERROR((VLOOKUP(A280,BDContábil[],15,FALSE)-VLOOKUP(A280,BDContábil[],9,FALSE))/Indicadores[[#This Row],[EBITDA Utilizado]],"")</f>
        <v>-2.4938806818546535</v>
      </c>
      <c r="AR280" s="39">
        <f>IFERROR(VLOOKUP(A280,BDContábil[],23,FALSE)/Indicadores[[#This Row],[EBITDA Utilizado]],"")</f>
        <v>-5.8121892699930268E-2</v>
      </c>
      <c r="AS280" s="39">
        <f>IFERROR((VLOOKUP(A280,BDContábil[],9,FALSE)+VLOOKUP(A280,BDContábil[],10,FALSE))/Indicadores[[#This Row],[EBITDA Utilizado]],"")</f>
        <v>2.4938806818546535</v>
      </c>
      <c r="AT280" s="39">
        <f>Indicadores[[#This Row],[Dív Líqu/ Ebitda]]-Indicadores[[#This Row],[Ativos Reg/ Ebitda]]</f>
        <v>-2.4357587891547232</v>
      </c>
      <c r="AU280" s="39">
        <f>IFERROR(VLOOKUP(A280,BDNãoCont[],11,FALSE),"")</f>
        <v>3</v>
      </c>
      <c r="AV280" s="39">
        <f>IFERROR(AC280*IF(TipoEbitda="Normal",1,IF(TipoEbitda="Aj a Provisões",1-DifEditaAjProv,1-DifEditaAjProveOutros))/(VLOOKUP(A280,BDNãoCont[],14,FALSE)+VLOOKUP(A280,BDNãoCont[],15,FALSE)),"")</f>
        <v>0.95173262973993433</v>
      </c>
      <c r="AW280" s="39">
        <f>IFERROR(Indicadores[[#This Row],[EBIT Aj]]/Indicadores[[#This Row],[Capital Investido]]*100,"")</f>
        <v>8.7777050568389292</v>
      </c>
      <c r="AX280" s="51">
        <f>IF(Indicadores[[#This Row],[Patrimônio Líquido]]&lt;0,"",Indicadores[[#This Row],[Lucro Líquido]]/Indicadores[[#This Row],[Patrimônio Líquido]]*100)</f>
        <v>8.3886996200028054</v>
      </c>
      <c r="AY280" s="51"/>
      <c r="AZ280" s="39" t="str">
        <f>IF(OR(Indicadores[[#This Row],[Rating Operacional]]="",E280&lt;&gt;"Grande",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280" s="39">
        <f>IFERROR(VLOOKUP(Indicadores[[#This Row],[Concatenado]],TabRankingEficiência[],13,FALSE),"")</f>
        <v>0.96323147703888057</v>
      </c>
      <c r="BB280" s="39">
        <f>IFERROR(VLOOKUP(Indicadores[[#This Row],[Concatenado]],TabRankingEficiência[],12,FALSE),"")</f>
        <v>-1.6885560130575326</v>
      </c>
      <c r="BC280" s="39">
        <f>IFERROR(VLOOKUP(Indicadores[[#This Row],[Concatenado]],TabRankingEficiência[],11,FALSE),"")</f>
        <v>0.74726989256776299</v>
      </c>
    </row>
    <row r="281" spans="1:55" ht="15" hidden="1" x14ac:dyDescent="0.25">
      <c r="A281" t="str">
        <f t="shared" si="36"/>
        <v>COSERN2007</v>
      </c>
      <c r="B281">
        <f>'Demonstrativos a plotar'!B281</f>
        <v>2007</v>
      </c>
      <c r="C281" s="38" t="str">
        <f t="shared" si="37"/>
        <v/>
      </c>
      <c r="D281" s="38" t="str">
        <f>IFERROR(VLOOKUP(Indicadores[[#This Row],[Concatenado]],TabRankingEficiência[],IF(TipoEbitda="Normal",14,IF(TipoEbitda="Recorrente",15,16)),FALSE),"")</f>
        <v/>
      </c>
      <c r="E281" t="str">
        <f>IF(OR(Tamanho="Todas",VLOOKUP(AG281,Empresas[], 4,FALSE)="Mais de 200m"), "Grande","")</f>
        <v>Grande</v>
      </c>
      <c r="F281" s="71" t="b">
        <f>IF(VLOOKUP(AG281,Empresas[], 6,FALSE), TRUE,FALSE)</f>
        <v>0</v>
      </c>
      <c r="G281" t="b">
        <f>IF(VLOOKUP(AG281,Empresas[], 5,FALSE), TRUE,FALSE)</f>
        <v>0</v>
      </c>
      <c r="H281" s="71" t="b">
        <f>IF(VLOOKUP(AG281,Empresas[],7,FALSE), TRUE,FALSE)</f>
        <v>0</v>
      </c>
      <c r="I281" s="9" t="str">
        <f t="shared" si="38"/>
        <v/>
      </c>
      <c r="J281" s="1" t="str">
        <f t="shared" si="39"/>
        <v/>
      </c>
      <c r="K281" s="1" t="str">
        <f t="shared" si="40"/>
        <v/>
      </c>
      <c r="L281" s="1" t="str">
        <f t="shared" si="41"/>
        <v/>
      </c>
      <c r="M281" s="8" t="str">
        <f>IFERROR(VLOOKUP(A281,BDNãoCont[],18,FALSE),"")</f>
        <v/>
      </c>
      <c r="N281" s="7">
        <f>IFERROR(VLOOKUP(A281,BDNãoCont[],13),"")</f>
        <v>0.11674234630740221</v>
      </c>
      <c r="O281" s="84">
        <f>IFERROR(VLOOKUP(A281,BDContábil[],21,FALSE),"")</f>
        <v>169114440.13000038</v>
      </c>
      <c r="P281" s="84">
        <f>IFERROR(-VLOOKUP(A281,BDContábil[],11,FALSE),"")</f>
        <v>106046033.48</v>
      </c>
      <c r="Q281" s="84" t="str">
        <f>IFERROR(VLOOKUP(A281,BDNãoCont[],3,FALSE),"")</f>
        <v/>
      </c>
      <c r="R281" s="84">
        <f>VLOOKUP(A281,BDContábil[],15,FALSE)-VLOOKUP(A281,BDContábil[],9,FALSE)</f>
        <v>356017510.50000006</v>
      </c>
      <c r="S281" s="84">
        <f>VLOOKUP(A281,BDContábil[],23,FALSE)</f>
        <v>16594877.349999998</v>
      </c>
      <c r="T281" s="84">
        <f>VLOOKUP(A281,BDContábil[],16,FALSE)</f>
        <v>513013882.03000069</v>
      </c>
      <c r="U281" s="84" t="str">
        <f>IFERROR((1/VLOOKUP(Indicadores[[#This Row],[Concatenado]],TabRankingEficiência[],11,FALSE))*(Indicadores[[#This Row],[EBITDA Normal]]-VLOOKUP(A281,BDNãoCont[],14,FALSE)),"")</f>
        <v/>
      </c>
      <c r="V281" s="84" t="str">
        <f>IFERROR(VLOOKUP(A281,BDNãoCont[],14,FALSE),"")</f>
        <v/>
      </c>
      <c r="W281" s="84" t="str">
        <f>IFERROR(Indicadores[[#This Row],[EBITDA Normal]]-Indicadores[[#This Row],[Depreciação Regulatória]],"")</f>
        <v/>
      </c>
      <c r="X281" s="84" t="str">
        <f>IFERROR(Indicadores[[#This Row],[EBITDA AJ (com variações de mercado)]]-Indicadores[[#This Row],[Depreciação Regulatória]],"")</f>
        <v/>
      </c>
      <c r="Y281" s="84" t="str">
        <f>IFERROR(Indicadores[[#This Row],[EBITDA Recorrente]]-Indicadores[[#This Row],[Depreciação Regulatória]],"")</f>
        <v/>
      </c>
      <c r="Z281" s="8">
        <f>VLOOKUP(A281,BDContábil[],8,FALSE)</f>
        <v>286842574.59000039</v>
      </c>
      <c r="AA281" s="8" t="str">
        <f>IFERROR((VLOOKUP(A281,TabRankingEficiência[],12,FALSE)*VLOOKUP(A281,BDNãoCont[],15,FALSE))+VLOOKUP(A281,BDNãoCont[],14,FALSE),"")</f>
        <v/>
      </c>
      <c r="AB281" s="8" t="str">
        <f>IFERROR((VLOOKUP(A281,TabRankingEficiência[],13,FALSE)*VLOOKUP(A281,BDNãoCont[],15,FALSE))+VLOOKUP(A281,BDNãoCont[],14,FALSE),"")</f>
        <v/>
      </c>
      <c r="AC281" s="8" t="str">
        <f t="shared" si="42"/>
        <v/>
      </c>
      <c r="AD281" s="8" t="str">
        <f>IFERROR(AC281-IFERROR(VLOOKUP(A281,BDNãoCont[],14,FALSE),VLOOKUP(A281,BDContábil[],17,FALSE)+VLOOKUP(A281,BDContábil[],18,FALSE)),"")</f>
        <v/>
      </c>
      <c r="AE281" s="8">
        <f>VLOOKUP(A281,BDContábil[],5,FALSE)</f>
        <v>51616203.230000004</v>
      </c>
      <c r="AF281" s="8">
        <f>-VLOOKUP(A281,BDContábil[],10,FALSE)</f>
        <v>42468690.539999999</v>
      </c>
      <c r="AG281" t="str">
        <f>'Demonstrativos a plotar'!A281</f>
        <v>COSERN</v>
      </c>
      <c r="AH281" s="38" t="str">
        <f>IF(OR(IF(Reclassificado,Indicadores[[#This Row],[Ranking Financeiro Ajustado]],Indicadores[[#This Row],[Rating IFF]])="",E281&lt;&gt;"Grande",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81" s="38" t="str">
        <f>IF(OR(Indicadores[[#This Row],[Ranking Financeiro Ajustado]]="",E281&lt;&gt;"Grande",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81" s="38" t="str">
        <f>RIGHT(Indicadores[[#This Row],[Ano Ranking Financeiro]],1)</f>
        <v/>
      </c>
      <c r="AK281" s="39" t="e">
        <f>IF(Indicadores[[#This Row],[Div - At Reg/ Ebitda]]&lt;1,"A",IF(Indicadores[[#This Row],[Div - At Reg/ Ebitda]]&lt;2.5,"B",IF(Indicadores[[#This Row],[Div - At Reg/ Ebitda]]&lt;3.7,"C","D")))</f>
        <v>#VALUE!</v>
      </c>
      <c r="AL281" s="39"/>
      <c r="AM281" s="39" t="s">
        <v>840</v>
      </c>
      <c r="AN281" s="39" t="str">
        <f>IFERROR(Indicadores[[#This Row],[EBIT Aj]]/(Indicadores[[#This Row],[DF Ajust]]+Indicadores[[#This Row],[Dívidas CP]]),"")</f>
        <v/>
      </c>
      <c r="AO281" s="39" t="str">
        <f t="shared" si="43"/>
        <v/>
      </c>
      <c r="AP281" s="39" t="str">
        <f t="shared" si="44"/>
        <v/>
      </c>
      <c r="AQ281" s="39" t="str">
        <f>IFERROR((VLOOKUP(A281,BDContábil[],15,FALSE)-VLOOKUP(A281,BDContábil[],9,FALSE))/Indicadores[[#This Row],[EBITDA Utilizado]],"")</f>
        <v/>
      </c>
      <c r="AR281" s="39" t="str">
        <f>IFERROR(VLOOKUP(A281,BDContábil[],23,FALSE)/Indicadores[[#This Row],[EBITDA Utilizado]],"")</f>
        <v/>
      </c>
      <c r="AS281" s="39" t="str">
        <f>IFERROR((VLOOKUP(A281,BDContábil[],9,FALSE)+VLOOKUP(A281,BDContábil[],10,FALSE))/Indicadores[[#This Row],[EBITDA Utilizado]],"")</f>
        <v/>
      </c>
      <c r="AT281" s="39" t="e">
        <f>Indicadores[[#This Row],[Dív Líqu/ Ebitda]]-Indicadores[[#This Row],[Ativos Reg/ Ebitda]]</f>
        <v>#VALUE!</v>
      </c>
      <c r="AU281" s="39" t="str">
        <f>IFERROR(VLOOKUP(A281,BDNãoCont[],11,FALSE),"")</f>
        <v/>
      </c>
      <c r="AV281" s="39" t="str">
        <f>IFERROR(AC281*IF(TipoEbitda="Normal",1,IF(TipoEbitda="Aj a Provisões",1-DifEditaAjProv,1-DifEditaAjProveOutros))/(VLOOKUP(A281,BDNãoCont[],14,FALSE)+VLOOKUP(A281,BDNãoCont[],15,FALSE)),"")</f>
        <v/>
      </c>
      <c r="AW281" s="39" t="str">
        <f>IFERROR(Indicadores[[#This Row],[EBIT Aj]]/Indicadores[[#This Row],[Capital Investido]]*100,"")</f>
        <v/>
      </c>
      <c r="AX281" s="51">
        <f>IF(Indicadores[[#This Row],[Patrimônio Líquido]]&lt;0,"",Indicadores[[#This Row],[Lucro Líquido]]/Indicadores[[#This Row],[Patrimônio Líquido]]*100)</f>
        <v>32.96488575724559</v>
      </c>
      <c r="AY281" s="51"/>
      <c r="AZ281" s="39" t="str">
        <f>IF(OR(Indicadores[[#This Row],[Rating Operacional]]="",E281&lt;&gt;"Grande",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81" s="39" t="str">
        <f>IFERROR(VLOOKUP(Indicadores[[#This Row],[Concatenado]],TabRankingEficiência[],13,FALSE),"")</f>
        <v/>
      </c>
      <c r="BB281" s="39" t="str">
        <f>IFERROR(VLOOKUP(Indicadores[[#This Row],[Concatenado]],TabRankingEficiência[],12,FALSE),"")</f>
        <v/>
      </c>
      <c r="BC281" s="39" t="str">
        <f>IFERROR(VLOOKUP(Indicadores[[#This Row],[Concatenado]],TabRankingEficiência[],11,FALSE),"")</f>
        <v/>
      </c>
    </row>
    <row r="282" spans="1:55" ht="15" hidden="1" x14ac:dyDescent="0.25">
      <c r="A282" t="str">
        <f t="shared" si="36"/>
        <v>COSERN2008</v>
      </c>
      <c r="B282">
        <f>'Demonstrativos a plotar'!B282</f>
        <v>2008</v>
      </c>
      <c r="C282" s="38" t="str">
        <f t="shared" si="37"/>
        <v>A</v>
      </c>
      <c r="D282" s="38" t="str">
        <f>IFERROR(VLOOKUP(Indicadores[[#This Row],[Concatenado]],TabRankingEficiência[],IF(TipoEbitda="Normal",14,IF(TipoEbitda="Recorrente",15,16)),FALSE),"")</f>
        <v>B</v>
      </c>
      <c r="E282" t="str">
        <f>IF(OR(Tamanho="Todas",VLOOKUP(AG282,Empresas[], 4,FALSE)="Mais de 200m"), "Grande","")</f>
        <v>Grande</v>
      </c>
      <c r="F282" s="71" t="b">
        <f>IF(VLOOKUP(AG282,Empresas[], 6,FALSE), TRUE,FALSE)</f>
        <v>0</v>
      </c>
      <c r="G282" t="b">
        <f>IF(VLOOKUP(AG282,Empresas[], 5,FALSE), TRUE,FALSE)</f>
        <v>0</v>
      </c>
      <c r="H282" s="71" t="b">
        <f>IF(VLOOKUP(AG282,Empresas[],7,FALSE), TRUE,FALSE)</f>
        <v>0</v>
      </c>
      <c r="I282" s="9">
        <f t="shared" si="38"/>
        <v>1</v>
      </c>
      <c r="J282" s="1">
        <f t="shared" si="39"/>
        <v>1</v>
      </c>
      <c r="K282" s="1">
        <f t="shared" si="40"/>
        <v>0</v>
      </c>
      <c r="L282" s="1">
        <f t="shared" si="41"/>
        <v>0</v>
      </c>
      <c r="M282" s="8">
        <f>IFERROR(VLOOKUP(A282,BDNãoCont[],18,FALSE),"")</f>
        <v>680703272.27534115</v>
      </c>
      <c r="N282" s="7">
        <f>IFERROR(VLOOKUP(A282,BDNãoCont[],13),"")</f>
        <v>0.11674234630740221</v>
      </c>
      <c r="O282" s="84">
        <f>IFERROR(VLOOKUP(A282,BDContábil[],21,FALSE),"")</f>
        <v>212343787.64000019</v>
      </c>
      <c r="P282" s="84">
        <f>IFERROR(-VLOOKUP(A282,BDContábil[],11,FALSE),"")</f>
        <v>98861352.370000005</v>
      </c>
      <c r="Q282" s="84">
        <f>IFERROR(VLOOKUP(A282,BDNãoCont[],3,FALSE),"")</f>
        <v>153454912.49735147</v>
      </c>
      <c r="R282" s="84">
        <f>VLOOKUP(A282,BDContábil[],15,FALSE)-VLOOKUP(A282,BDContábil[],9,FALSE)</f>
        <v>386241710.35000002</v>
      </c>
      <c r="S282" s="84">
        <f>VLOOKUP(A282,BDContábil[],23,FALSE)</f>
        <v>22897507.629999992</v>
      </c>
      <c r="T282" s="84">
        <f>VLOOKUP(A282,BDContábil[],16,FALSE)</f>
        <v>551632929.13999951</v>
      </c>
      <c r="U282" s="84">
        <f>IFERROR((1/VLOOKUP(Indicadores[[#This Row],[Concatenado]],TabRankingEficiência[],11,FALSE))*(Indicadores[[#This Row],[EBITDA Normal]]-VLOOKUP(A282,BDNãoCont[],14,FALSE)),"")</f>
        <v>96016744.791457012</v>
      </c>
      <c r="V282" s="84">
        <f>IFERROR(VLOOKUP(A282,BDNãoCont[],14,FALSE),"")</f>
        <v>64195146.127147682</v>
      </c>
      <c r="W282" s="84">
        <f>IFERROR(Indicadores[[#This Row],[EBITDA Normal]]-Indicadores[[#This Row],[Depreciação Regulatória]],"")</f>
        <v>187961079.29285255</v>
      </c>
      <c r="X282" s="84">
        <f>IFERROR(Indicadores[[#This Row],[EBITDA AJ (com variações de mercado)]]-Indicadores[[#This Row],[Depreciação Regulatória]],"")</f>
        <v>176599128.64376947</v>
      </c>
      <c r="Y282" s="84">
        <f>IFERROR(Indicadores[[#This Row],[EBITDA Recorrente]]-Indicadores[[#This Row],[Depreciação Regulatória]],"")</f>
        <v>151305232.17464235</v>
      </c>
      <c r="Z282" s="8">
        <f>VLOOKUP(A282,BDContábil[],8,FALSE)</f>
        <v>252156225.42000023</v>
      </c>
      <c r="AA282" s="8">
        <f>IFERROR((VLOOKUP(A282,TabRankingEficiência[],12,FALSE)*VLOOKUP(A282,BDNãoCont[],15,FALSE))+VLOOKUP(A282,BDNãoCont[],14,FALSE),"")</f>
        <v>240794274.77091715</v>
      </c>
      <c r="AB282" s="8">
        <f>IFERROR((VLOOKUP(A282,TabRankingEficiência[],13,FALSE)*VLOOKUP(A282,BDNãoCont[],15,FALSE))+VLOOKUP(A282,BDNãoCont[],14,FALSE),"")</f>
        <v>215500378.30179003</v>
      </c>
      <c r="AC282" s="8">
        <f t="shared" si="42"/>
        <v>215500378.30179003</v>
      </c>
      <c r="AD282" s="8">
        <f>IFERROR(AC282-IFERROR(VLOOKUP(A282,BDNãoCont[],14,FALSE),VLOOKUP(A282,BDContábil[],17,FALSE)+VLOOKUP(A282,BDContábil[],18,FALSE)),"")</f>
        <v>151305232.17464235</v>
      </c>
      <c r="AE282" s="8">
        <f>VLOOKUP(A282,BDContábil[],5,FALSE)</f>
        <v>44374003.210000001</v>
      </c>
      <c r="AF282" s="8">
        <f>-VLOOKUP(A282,BDContábil[],10,FALSE)</f>
        <v>48488348.640000001</v>
      </c>
      <c r="AG282" t="str">
        <f>'Demonstrativos a plotar'!A282</f>
        <v>COSERN</v>
      </c>
      <c r="AH282" s="38" t="str">
        <f>IF(OR(IF(Reclassificado,Indicadores[[#This Row],[Ranking Financeiro Ajustado]],Indicadores[[#This Row],[Rating IFF]])="",E282&lt;&gt;"Grande",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282" s="38" t="str">
        <f>IF(OR(Indicadores[[#This Row],[Ranking Financeiro Ajustado]]="",E282&lt;&gt;"Grande",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282" s="38" t="str">
        <f>RIGHT(Indicadores[[#This Row],[Ano Ranking Financeiro]],1)</f>
        <v>A</v>
      </c>
      <c r="AK282" s="39" t="str">
        <f>IF(Indicadores[[#This Row],[Div - At Reg/ Ebitda]]&lt;1,"A",IF(Indicadores[[#This Row],[Div - At Reg/ Ebitda]]&lt;2.5,"B",IF(Indicadores[[#This Row],[Div - At Reg/ Ebitda]]&lt;3.7,"C","D")))</f>
        <v>B</v>
      </c>
      <c r="AL282" s="39"/>
      <c r="AM282" s="39" t="s">
        <v>78</v>
      </c>
      <c r="AN282" s="39">
        <f>IFERROR(Indicadores[[#This Row],[EBIT Aj]]/(Indicadores[[#This Row],[DF Ajust]]+Indicadores[[#This Row],[Dívidas CP]]),"")</f>
        <v>1.6293495605091373</v>
      </c>
      <c r="AO282" s="39">
        <f t="shared" si="43"/>
        <v>2.3206431240282015</v>
      </c>
      <c r="AP282" s="39">
        <f t="shared" si="44"/>
        <v>4.8564556432272816</v>
      </c>
      <c r="AQ282" s="39">
        <f>IFERROR((VLOOKUP(A282,BDContábil[],15,FALSE)-VLOOKUP(A282,BDContábil[],9,FALSE))/Indicadores[[#This Row],[EBITDA Utilizado]],"")</f>
        <v>1.7923017741022302</v>
      </c>
      <c r="AR282" s="39">
        <f>IFERROR(VLOOKUP(A282,BDContábil[],23,FALSE)/Indicadores[[#This Row],[EBITDA Utilizado]],"")</f>
        <v>0.10625274911552114</v>
      </c>
      <c r="AS282" s="39">
        <f>IFERROR((VLOOKUP(A282,BDContábil[],9,FALSE)+VLOOKUP(A282,BDContábil[],10,FALSE))/Indicadores[[#This Row],[EBITDA Utilizado]],"")</f>
        <v>-5.0730470109384446E-2</v>
      </c>
      <c r="AT282" s="39">
        <f>Indicadores[[#This Row],[Dív Líqu/ Ebitda]]-Indicadores[[#This Row],[Ativos Reg/ Ebitda]]</f>
        <v>1.6860490249867091</v>
      </c>
      <c r="AU282" s="39">
        <f>IFERROR(VLOOKUP(A282,BDNãoCont[],11,FALSE),"")</f>
        <v>2</v>
      </c>
      <c r="AV282" s="39">
        <f>IFERROR(AC282*IF(TipoEbitda="Normal",1,IF(TipoEbitda="Aj a Provisões",1-DifEditaAjProv,1-DifEditaAjProveOutros))/(VLOOKUP(A282,BDNãoCont[],14,FALSE)+VLOOKUP(A282,BDNãoCont[],15,FALSE)),"")</f>
        <v>1.3050670368378849</v>
      </c>
      <c r="AW282" s="39">
        <f>IFERROR(Indicadores[[#This Row],[EBIT Aj]]/Indicadores[[#This Row],[Capital Investido]]*100,"")</f>
        <v>22.227780934398112</v>
      </c>
      <c r="AX282" s="51">
        <f>IF(Indicadores[[#This Row],[Patrimônio Líquido]]&lt;0,"",Indicadores[[#This Row],[Lucro Líquido]]/Indicadores[[#This Row],[Patrimônio Líquido]]*100)</f>
        <v>38.493675127597257</v>
      </c>
      <c r="AY282" s="51"/>
      <c r="AZ282" s="39" t="str">
        <f>IF(OR(Indicadores[[#This Row],[Rating Operacional]]="",E282&lt;&gt;"Grande",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282" s="39">
        <f>IFERROR(VLOOKUP(Indicadores[[#This Row],[Concatenado]],TabRankingEficiência[],13,FALSE),"")</f>
        <v>1.5758213060052806</v>
      </c>
      <c r="BB282" s="39">
        <f>IFERROR(VLOOKUP(Indicadores[[#This Row],[Concatenado]],TabRankingEficiência[],12,FALSE),"")</f>
        <v>1.83925344509969</v>
      </c>
      <c r="BC282" s="39">
        <f>IFERROR(VLOOKUP(Indicadores[[#This Row],[Concatenado]],TabRankingEficiência[],11,FALSE),"")</f>
        <v>1.95758645745691</v>
      </c>
    </row>
    <row r="283" spans="1:55" ht="15" hidden="1" x14ac:dyDescent="0.25">
      <c r="A283" t="str">
        <f t="shared" si="36"/>
        <v>COSERN2009</v>
      </c>
      <c r="B283">
        <f>'Demonstrativos a plotar'!B283</f>
        <v>2009</v>
      </c>
      <c r="C283" s="38" t="str">
        <f t="shared" si="37"/>
        <v>A</v>
      </c>
      <c r="D283" s="38" t="str">
        <f>IFERROR(VLOOKUP(Indicadores[[#This Row],[Concatenado]],TabRankingEficiência[],IF(TipoEbitda="Normal",14,IF(TipoEbitda="Recorrente",15,16)),FALSE),"")</f>
        <v>B</v>
      </c>
      <c r="E283" t="str">
        <f>IF(OR(Tamanho="Todas",VLOOKUP(AG283,Empresas[], 4,FALSE)="Mais de 200m"), "Grande","")</f>
        <v>Grande</v>
      </c>
      <c r="F283" s="71" t="b">
        <f>IF(VLOOKUP(AG283,Empresas[], 6,FALSE), TRUE,FALSE)</f>
        <v>0</v>
      </c>
      <c r="G283" t="b">
        <f>IF(VLOOKUP(AG283,Empresas[], 5,FALSE), TRUE,FALSE)</f>
        <v>0</v>
      </c>
      <c r="H283" s="71" t="b">
        <f>IF(VLOOKUP(AG283,Empresas[],7,FALSE), TRUE,FALSE)</f>
        <v>0</v>
      </c>
      <c r="I283" s="9">
        <f t="shared" si="38"/>
        <v>1</v>
      </c>
      <c r="J283" s="1">
        <f t="shared" si="39"/>
        <v>1</v>
      </c>
      <c r="K283" s="1">
        <f t="shared" si="40"/>
        <v>0</v>
      </c>
      <c r="L283" s="1">
        <f t="shared" si="41"/>
        <v>0</v>
      </c>
      <c r="M283" s="8">
        <f>IFERROR(VLOOKUP(A283,BDNãoCont[],18,FALSE),"")</f>
        <v>714617367.9309144</v>
      </c>
      <c r="N283" s="7">
        <f>IFERROR(VLOOKUP(A283,BDNãoCont[],13),"")</f>
        <v>0.11674234630740221</v>
      </c>
      <c r="O283" s="84">
        <f>IFERROR(VLOOKUP(A283,BDContábil[],21,FALSE),"")</f>
        <v>197165173.3300001</v>
      </c>
      <c r="P283" s="84">
        <f>IFERROR(-VLOOKUP(A283,BDContábil[],11,FALSE),"")</f>
        <v>104542515.40000001</v>
      </c>
      <c r="Q283" s="84">
        <f>IFERROR(VLOOKUP(A283,BDNãoCont[],3,FALSE),"")</f>
        <v>151314469.63812798</v>
      </c>
      <c r="R283" s="84">
        <f>VLOOKUP(A283,BDContábil[],15,FALSE)-VLOOKUP(A283,BDContábil[],9,FALSE)</f>
        <v>336559491.40999997</v>
      </c>
      <c r="S283" s="84">
        <f>VLOOKUP(A283,BDContábil[],23,FALSE)</f>
        <v>10164146.210000008</v>
      </c>
      <c r="T283" s="84">
        <f>VLOOKUP(A283,BDContábil[],16,FALSE)</f>
        <v>585390786.67999995</v>
      </c>
      <c r="U283" s="84">
        <f>IFERROR((1/VLOOKUP(Indicadores[[#This Row],[Concatenado]],TabRankingEficiência[],11,FALSE))*(Indicadores[[#This Row],[EBITDA Normal]]-VLOOKUP(A283,BDNãoCont[],14,FALSE)),"")</f>
        <v>99533167.640473261</v>
      </c>
      <c r="V283" s="84">
        <f>IFERROR(VLOOKUP(A283,BDNãoCont[],14,FALSE),"")</f>
        <v>67419121.189173922</v>
      </c>
      <c r="W283" s="84">
        <f>IFERROR(Indicadores[[#This Row],[EBITDA Normal]]-Indicadores[[#This Row],[Depreciação Regulatória]],"")</f>
        <v>173797186.46082622</v>
      </c>
      <c r="X283" s="84">
        <f>IFERROR(Indicadores[[#This Row],[EBITDA AJ (com variações de mercado)]]-Indicadores[[#This Row],[Depreciação Regulatória]],"")</f>
        <v>161427845.63152021</v>
      </c>
      <c r="Y283" s="84">
        <f>IFERROR(Indicadores[[#This Row],[EBITDA Recorrente]]-Indicadores[[#This Row],[Depreciação Regulatória]],"")</f>
        <v>147269745.84991014</v>
      </c>
      <c r="Z283" s="8">
        <f>VLOOKUP(A283,BDContábil[],8,FALSE)</f>
        <v>241216307.65000013</v>
      </c>
      <c r="AA283" s="8">
        <f>IFERROR((VLOOKUP(A283,TabRankingEficiência[],12,FALSE)*VLOOKUP(A283,BDNãoCont[],15,FALSE))+VLOOKUP(A283,BDNãoCont[],14,FALSE),"")</f>
        <v>228846966.82069415</v>
      </c>
      <c r="AB283" s="8">
        <f>IFERROR((VLOOKUP(A283,TabRankingEficiência[],13,FALSE)*VLOOKUP(A283,BDNãoCont[],15,FALSE))+VLOOKUP(A283,BDNãoCont[],14,FALSE),"")</f>
        <v>214688867.03908408</v>
      </c>
      <c r="AC283" s="8">
        <f t="shared" si="42"/>
        <v>214688867.03908408</v>
      </c>
      <c r="AD283" s="8">
        <f>IFERROR(AC283-IFERROR(VLOOKUP(A283,BDNãoCont[],14,FALSE),VLOOKUP(A283,BDContábil[],17,FALSE)+VLOOKUP(A283,BDContábil[],18,FALSE)),"")</f>
        <v>147269745.84991014</v>
      </c>
      <c r="AE283" s="8">
        <f>VLOOKUP(A283,BDContábil[],5,FALSE)</f>
        <v>37935204.270000003</v>
      </c>
      <c r="AF283" s="8">
        <f>-VLOOKUP(A283,BDContábil[],10,FALSE)</f>
        <v>85098280.00999999</v>
      </c>
      <c r="AG283" t="str">
        <f>'Demonstrativos a plotar'!A283</f>
        <v>COSERN</v>
      </c>
      <c r="AH283" s="38" t="str">
        <f>IF(OR(IF(Reclassificado,Indicadores[[#This Row],[Ranking Financeiro Ajustado]],Indicadores[[#This Row],[Rating IFF]])="",E283&lt;&gt;"Grande",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83" s="38" t="str">
        <f>IF(OR(Indicadores[[#This Row],[Ranking Financeiro Ajustado]]="",E283&lt;&gt;"Grande",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83" s="38" t="str">
        <f>RIGHT(Indicadores[[#This Row],[Ano Ranking Financeiro]],1)</f>
        <v>A</v>
      </c>
      <c r="AK283" s="39" t="str">
        <f>IF(Indicadores[[#This Row],[Div - At Reg/ Ebitda]]&lt;1,"A",IF(Indicadores[[#This Row],[Div - At Reg/ Ebitda]]&lt;2.5,"B",IF(Indicadores[[#This Row],[Div - At Reg/ Ebitda]]&lt;3.7,"C","D")))</f>
        <v>B</v>
      </c>
      <c r="AL283" s="39"/>
      <c r="AM283" s="39" t="s">
        <v>78</v>
      </c>
      <c r="AN283" s="39">
        <f>IFERROR(Indicadores[[#This Row],[EBIT Aj]]/(Indicadores[[#This Row],[DF Ajust]]+Indicadores[[#This Row],[Dívidas CP]]),"")</f>
        <v>1.1969891506506731</v>
      </c>
      <c r="AO283" s="39">
        <f t="shared" si="43"/>
        <v>1.7449629122954402</v>
      </c>
      <c r="AP283" s="39">
        <f t="shared" si="44"/>
        <v>5.6593570845449426</v>
      </c>
      <c r="AQ283" s="39">
        <f>IFERROR((VLOOKUP(A283,BDContábil[],15,FALSE)-VLOOKUP(A283,BDContábil[],9,FALSE))/Indicadores[[#This Row],[EBITDA Utilizado]],"")</f>
        <v>1.5676615935037255</v>
      </c>
      <c r="AR283" s="39">
        <f>IFERROR(VLOOKUP(A283,BDContábil[],23,FALSE)/Indicadores[[#This Row],[EBITDA Utilizado]],"")</f>
        <v>4.7343611013372332E-2</v>
      </c>
      <c r="AS283" s="39">
        <f>IFERROR((VLOOKUP(A283,BDContábil[],9,FALSE)+VLOOKUP(A283,BDContábil[],10,FALSE))/Indicadores[[#This Row],[EBITDA Utilizado]],"")</f>
        <v>-3.5849264548025492E-2</v>
      </c>
      <c r="AT283" s="39">
        <f>Indicadores[[#This Row],[Dív Líqu/ Ebitda]]-Indicadores[[#This Row],[Ativos Reg/ Ebitda]]</f>
        <v>1.5203179824903532</v>
      </c>
      <c r="AU283" s="39">
        <f>IFERROR(VLOOKUP(A283,BDNãoCont[],11,FALSE),"")</f>
        <v>2</v>
      </c>
      <c r="AV283" s="39">
        <f>IFERROR(AC283*IF(TipoEbitda="Normal",1,IF(TipoEbitda="Aj a Provisões",1-DifEditaAjProv,1-DifEditaAjProveOutros))/(VLOOKUP(A283,BDNãoCont[],14,FALSE)+VLOOKUP(A283,BDNãoCont[],15,FALSE)),"")</f>
        <v>1.2476612203496351</v>
      </c>
      <c r="AW283" s="39">
        <f>IFERROR(Indicadores[[#This Row],[EBIT Aj]]/Indicadores[[#This Row],[Capital Investido]]*100,"")</f>
        <v>20.608195722462128</v>
      </c>
      <c r="AX283" s="51">
        <f>IF(Indicadores[[#This Row],[Patrimônio Líquido]]&lt;0,"",Indicadores[[#This Row],[Lucro Líquido]]/Indicadores[[#This Row],[Patrimônio Líquido]]*100)</f>
        <v>33.680949173834392</v>
      </c>
      <c r="AY283" s="51"/>
      <c r="AZ283" s="39" t="str">
        <f>IF(OR(Indicadores[[#This Row],[Rating Operacional]]="",E283&lt;&gt;"Grande",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283" s="39">
        <f>IFERROR(VLOOKUP(Indicadores[[#This Row],[Concatenado]],TabRankingEficiência[],13,FALSE),"")</f>
        <v>1.4796047322440173</v>
      </c>
      <c r="BB283" s="39">
        <f>IFERROR(VLOOKUP(Indicadores[[#This Row],[Concatenado]],TabRankingEficiência[],12,FALSE),"")</f>
        <v>1.62184977595994</v>
      </c>
      <c r="BC283" s="39">
        <f>IFERROR(VLOOKUP(Indicadores[[#This Row],[Concatenado]],TabRankingEficiência[],11,FALSE),"")</f>
        <v>1.7461233333656601</v>
      </c>
    </row>
    <row r="284" spans="1:55" ht="15" hidden="1" x14ac:dyDescent="0.25">
      <c r="A284" t="str">
        <f t="shared" si="36"/>
        <v>COSERN2010</v>
      </c>
      <c r="B284">
        <f>'Demonstrativos a plotar'!B284</f>
        <v>2010</v>
      </c>
      <c r="C284" s="38" t="str">
        <f t="shared" si="37"/>
        <v>A</v>
      </c>
      <c r="D284" s="38" t="str">
        <f>IFERROR(VLOOKUP(Indicadores[[#This Row],[Concatenado]],TabRankingEficiência[],IF(TipoEbitda="Normal",14,IF(TipoEbitda="Recorrente",15,16)),FALSE),"")</f>
        <v>B</v>
      </c>
      <c r="E284" t="str">
        <f>IF(OR(Tamanho="Todas",VLOOKUP(AG284,Empresas[], 4,FALSE)="Mais de 200m"), "Grande","")</f>
        <v>Grande</v>
      </c>
      <c r="F284" s="71" t="b">
        <f>IF(VLOOKUP(AG284,Empresas[], 6,FALSE), TRUE,FALSE)</f>
        <v>0</v>
      </c>
      <c r="G284" t="b">
        <f>IF(VLOOKUP(AG284,Empresas[], 5,FALSE), TRUE,FALSE)</f>
        <v>0</v>
      </c>
      <c r="H284" s="71" t="b">
        <f>IF(VLOOKUP(AG284,Empresas[],7,FALSE), TRUE,FALSE)</f>
        <v>0</v>
      </c>
      <c r="I284" s="9">
        <f t="shared" si="38"/>
        <v>1</v>
      </c>
      <c r="J284" s="1">
        <f t="shared" si="39"/>
        <v>1</v>
      </c>
      <c r="K284" s="1">
        <f t="shared" si="40"/>
        <v>0</v>
      </c>
      <c r="L284" s="1">
        <f t="shared" si="41"/>
        <v>0</v>
      </c>
      <c r="M284" s="8">
        <f>IFERROR(VLOOKUP(A284,BDNãoCont[],18,FALSE),"")</f>
        <v>772125634.8465476</v>
      </c>
      <c r="N284" s="7">
        <f>IFERROR(VLOOKUP(A284,BDNãoCont[],13),"")</f>
        <v>0.11674234630740221</v>
      </c>
      <c r="O284" s="84">
        <f>IFERROR(VLOOKUP(A284,BDContábil[],21,FALSE),"")</f>
        <v>229110214.63999993</v>
      </c>
      <c r="P284" s="84">
        <f>IFERROR(-VLOOKUP(A284,BDContábil[],11,FALSE),"")</f>
        <v>123328160.93000001</v>
      </c>
      <c r="Q284" s="84">
        <f>IFERROR(VLOOKUP(A284,BDNãoCont[],3,FALSE),"")</f>
        <v>160148590.01101351</v>
      </c>
      <c r="R284" s="84">
        <f>VLOOKUP(A284,BDContábil[],15,FALSE)-VLOOKUP(A284,BDContábil[],9,FALSE)</f>
        <v>493687878.18000007</v>
      </c>
      <c r="S284" s="84">
        <f>VLOOKUP(A284,BDContábil[],23,FALSE)</f>
        <v>-5210592.4700000007</v>
      </c>
      <c r="T284" s="84">
        <f>VLOOKUP(A284,BDContábil[],16,FALSE)</f>
        <v>707612247.80000043</v>
      </c>
      <c r="U284" s="84">
        <f>IFERROR((1/VLOOKUP(Indicadores[[#This Row],[Concatenado]],TabRankingEficiência[],11,FALSE))*(Indicadores[[#This Row],[EBITDA Normal]]-VLOOKUP(A284,BDNãoCont[],14,FALSE)),"")</f>
        <v>107088373.60911304</v>
      </c>
      <c r="V284" s="84">
        <f>IFERROR(VLOOKUP(A284,BDNãoCont[],14,FALSE),"")</f>
        <v>72837373.431624085</v>
      </c>
      <c r="W284" s="84">
        <f>IFERROR(Indicadores[[#This Row],[EBITDA Normal]]-Indicadores[[#This Row],[Depreciação Regulatória]],"")</f>
        <v>196097089.8983759</v>
      </c>
      <c r="X284" s="84">
        <f>IFERROR(Indicadores[[#This Row],[EBITDA AJ (com variações de mercado)]]-Indicadores[[#This Row],[Depreciação Regulatória]],"")</f>
        <v>181635744.66568536</v>
      </c>
      <c r="Y284" s="84">
        <f>IFERROR(Indicadores[[#This Row],[EBITDA Recorrente]]-Indicadores[[#This Row],[Depreciação Regulatória]],"")</f>
        <v>137800823.75106862</v>
      </c>
      <c r="Z284" s="8">
        <f>VLOOKUP(A284,BDContábil[],8,FALSE)</f>
        <v>268934463.32999998</v>
      </c>
      <c r="AA284" s="8">
        <f>IFERROR((VLOOKUP(A284,TabRankingEficiência[],12,FALSE)*VLOOKUP(A284,BDNãoCont[],15,FALSE))+VLOOKUP(A284,BDNãoCont[],14,FALSE),"")</f>
        <v>254473118.09730944</v>
      </c>
      <c r="AB284" s="8">
        <f>IFERROR((VLOOKUP(A284,TabRankingEficiência[],13,FALSE)*VLOOKUP(A284,BDNãoCont[],15,FALSE))+VLOOKUP(A284,BDNãoCont[],14,FALSE),"")</f>
        <v>210638197.18269271</v>
      </c>
      <c r="AC284" s="8">
        <f t="shared" si="42"/>
        <v>210638197.18269271</v>
      </c>
      <c r="AD284" s="8">
        <f>IFERROR(AC284-IFERROR(VLOOKUP(A284,BDNãoCont[],14,FALSE),VLOOKUP(A284,BDContábil[],17,FALSE)+VLOOKUP(A284,BDContábil[],18,FALSE)),"")</f>
        <v>137800823.75106862</v>
      </c>
      <c r="AE284" s="8">
        <f>VLOOKUP(A284,BDContábil[],5,FALSE)</f>
        <v>43424364.180000007</v>
      </c>
      <c r="AF284" s="8">
        <f>-VLOOKUP(A284,BDContábil[],10,FALSE)</f>
        <v>73923004.650000006</v>
      </c>
      <c r="AG284" t="str">
        <f>'Demonstrativos a plotar'!A284</f>
        <v>COSERN</v>
      </c>
      <c r="AH284" s="38" t="str">
        <f>IF(OR(IF(Reclassificado,Indicadores[[#This Row],[Ranking Financeiro Ajustado]],Indicadores[[#This Row],[Rating IFF]])="",E284&lt;&gt;"Grande",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284" s="38" t="str">
        <f>IF(OR(Indicadores[[#This Row],[Ranking Financeiro Ajustado]]="",E284&lt;&gt;"Grande",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284" s="38" t="str">
        <f>RIGHT(Indicadores[[#This Row],[Ano Ranking Financeiro]],1)</f>
        <v>B</v>
      </c>
      <c r="AK284" s="39" t="str">
        <f>IF(Indicadores[[#This Row],[Div - At Reg/ Ebitda]]&lt;1,"A",IF(Indicadores[[#This Row],[Div - At Reg/ Ebitda]]&lt;2.5,"B",IF(Indicadores[[#This Row],[Div - At Reg/ Ebitda]]&lt;3.7,"C","D")))</f>
        <v>B</v>
      </c>
      <c r="AL284" s="39" t="s">
        <v>79</v>
      </c>
      <c r="AM284" s="39" t="s">
        <v>79</v>
      </c>
      <c r="AN284" s="39">
        <f>IFERROR(Indicadores[[#This Row],[EBIT Aj]]/(Indicadores[[#This Row],[DF Ajust]]+Indicadores[[#This Row],[Dívidas CP]]),"")</f>
        <v>1.1742983683826718</v>
      </c>
      <c r="AO284" s="39">
        <f t="shared" si="43"/>
        <v>1.7949971889684395</v>
      </c>
      <c r="AP284" s="39">
        <f t="shared" si="44"/>
        <v>4.8506915682073819</v>
      </c>
      <c r="AQ284" s="39">
        <f>IFERROR((VLOOKUP(A284,BDContábil[],15,FALSE)-VLOOKUP(A284,BDContábil[],9,FALSE))/Indicadores[[#This Row],[EBITDA Utilizado]],"")</f>
        <v>2.343771855167418</v>
      </c>
      <c r="AR284" s="39">
        <f>IFERROR(VLOOKUP(A284,BDContábil[],23,FALSE)/Indicadores[[#This Row],[EBITDA Utilizado]],"")</f>
        <v>-2.4737167995606706E-2</v>
      </c>
      <c r="AS284" s="39">
        <f>IFERROR((VLOOKUP(A284,BDContábil[],9,FALSE)+VLOOKUP(A284,BDContábil[],10,FALSE))/Indicadores[[#This Row],[EBITDA Utilizado]],"")</f>
        <v>-0.2312320410611737</v>
      </c>
      <c r="AT284" s="39">
        <f>Indicadores[[#This Row],[Dív Líqu/ Ebitda]]-Indicadores[[#This Row],[Ativos Reg/ Ebitda]]</f>
        <v>2.3685090231630248</v>
      </c>
      <c r="AU284" s="39">
        <f>IFERROR(VLOOKUP(A284,BDNãoCont[],11,FALSE),"")</f>
        <v>2</v>
      </c>
      <c r="AV284" s="39">
        <f>IFERROR(AC284*IF(TipoEbitda="Normal",1,IF(TipoEbitda="Aj a Provisões",1-DifEditaAjProv,1-DifEditaAjProveOutros))/(VLOOKUP(A284,BDNãoCont[],14,FALSE)+VLOOKUP(A284,BDNãoCont[],15,FALSE)),"")</f>
        <v>1.1358561775773202</v>
      </c>
      <c r="AW284" s="39">
        <f>IFERROR(Indicadores[[#This Row],[EBIT Aj]]/Indicadores[[#This Row],[Capital Investido]]*100,"")</f>
        <v>17.846943234627251</v>
      </c>
      <c r="AX284" s="51">
        <f>IF(Indicadores[[#This Row],[Patrimônio Líquido]]&lt;0,"",Indicadores[[#This Row],[Lucro Líquido]]/Indicadores[[#This Row],[Patrimônio Líquido]]*100)</f>
        <v>32.377932314246152</v>
      </c>
      <c r="AY284" s="51"/>
      <c r="AZ284" s="39" t="str">
        <f>IF(OR(Indicadores[[#This Row],[Rating Operacional]]="",E284&lt;&gt;"Grande",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84" s="39">
        <f>IFERROR(VLOOKUP(Indicadores[[#This Row],[Concatenado]],TabRankingEficiência[],13,FALSE),"")</f>
        <v>1.2867953737799718</v>
      </c>
      <c r="BB284" s="39">
        <f>IFERROR(VLOOKUP(Indicadores[[#This Row],[Concatenado]],TabRankingEficiência[],12,FALSE),"")</f>
        <v>1.69612945399444</v>
      </c>
      <c r="BC284" s="39">
        <f>IFERROR(VLOOKUP(Indicadores[[#This Row],[Concatenado]],TabRankingEficiência[],11,FALSE),"")</f>
        <v>1.8311706797803899</v>
      </c>
    </row>
    <row r="285" spans="1:55" ht="15" hidden="1" x14ac:dyDescent="0.25">
      <c r="A285" t="str">
        <f t="shared" si="36"/>
        <v>COSERN2011</v>
      </c>
      <c r="B285">
        <f>'Demonstrativos a plotar'!B285</f>
        <v>2011</v>
      </c>
      <c r="C285" s="38" t="str">
        <f t="shared" si="37"/>
        <v>A</v>
      </c>
      <c r="D285" s="38" t="str">
        <f>IFERROR(VLOOKUP(Indicadores[[#This Row],[Concatenado]],TabRankingEficiência[],IF(TipoEbitda="Normal",14,IF(TipoEbitda="Recorrente",15,16)),FALSE),"")</f>
        <v>B</v>
      </c>
      <c r="E285" t="str">
        <f>IF(OR(Tamanho="Todas",VLOOKUP(AG285,Empresas[], 4,FALSE)="Mais de 200m"), "Grande","")</f>
        <v>Grande</v>
      </c>
      <c r="F285" s="71" t="b">
        <f>IF(VLOOKUP(AG285,Empresas[], 6,FALSE), TRUE,FALSE)</f>
        <v>0</v>
      </c>
      <c r="G285" t="b">
        <f>IF(VLOOKUP(AG285,Empresas[], 5,FALSE), TRUE,FALSE)</f>
        <v>0</v>
      </c>
      <c r="H285" s="71" t="b">
        <f>IF(VLOOKUP(AG285,Empresas[],7,FALSE), TRUE,FALSE)</f>
        <v>0</v>
      </c>
      <c r="I285" s="9">
        <f t="shared" si="38"/>
        <v>1</v>
      </c>
      <c r="J285" s="1">
        <f t="shared" si="39"/>
        <v>1</v>
      </c>
      <c r="K285" s="1">
        <f t="shared" si="40"/>
        <v>0</v>
      </c>
      <c r="L285" s="1">
        <f t="shared" si="41"/>
        <v>0</v>
      </c>
      <c r="M285" s="8">
        <f>IFERROR(VLOOKUP(A285,BDNãoCont[],18,FALSE),"")</f>
        <v>907477560.73763418</v>
      </c>
      <c r="N285" s="7">
        <f>IFERROR(VLOOKUP(A285,BDNãoCont[],13),"")</f>
        <v>0.11674234630740221</v>
      </c>
      <c r="O285" s="84">
        <f>IFERROR(VLOOKUP(A285,BDContábil[],21,FALSE),"")</f>
        <v>176939519.53999972</v>
      </c>
      <c r="P285" s="84">
        <f>IFERROR(-VLOOKUP(A285,BDContábil[],11,FALSE),"")</f>
        <v>128897536.28</v>
      </c>
      <c r="Q285" s="84">
        <f>IFERROR(VLOOKUP(A285,BDNãoCont[],3,FALSE),"")</f>
        <v>188222285.67459631</v>
      </c>
      <c r="R285" s="84">
        <f>VLOOKUP(A285,BDContábil[],15,FALSE)-VLOOKUP(A285,BDContábil[],9,FALSE)</f>
        <v>485146854.64999998</v>
      </c>
      <c r="S285" s="84">
        <f>VLOOKUP(A285,BDContábil[],23,FALSE)</f>
        <v>-35946810.310000002</v>
      </c>
      <c r="T285" s="84">
        <f>VLOOKUP(A285,BDContábil[],16,FALSE)</f>
        <v>986556879.50999975</v>
      </c>
      <c r="U285" s="84">
        <f>IFERROR((1/VLOOKUP(Indicadores[[#This Row],[Concatenado]],TabRankingEficiência[],11,FALSE))*(Indicadores[[#This Row],[EBITDA Normal]]-VLOOKUP(A285,BDNãoCont[],14,FALSE)),"")</f>
        <v>125860730.02292427</v>
      </c>
      <c r="V285" s="84">
        <f>IFERROR(VLOOKUP(A285,BDNãoCont[],14,FALSE),"")</f>
        <v>85605604.825441077</v>
      </c>
      <c r="W285" s="84">
        <f>IFERROR(Indicadores[[#This Row],[EBITDA Normal]]-Indicadores[[#This Row],[Depreciação Regulatória]],"")</f>
        <v>196228151.50455862</v>
      </c>
      <c r="X285" s="84">
        <f>IFERROR(Indicadores[[#This Row],[EBITDA AJ (com variações de mercado)]]-Indicadores[[#This Row],[Depreciação Regulatória]],"")</f>
        <v>194280388.75174034</v>
      </c>
      <c r="Y285" s="84">
        <f>IFERROR(Indicadores[[#This Row],[EBITDA Recorrente]]-Indicadores[[#This Row],[Depreciação Regulatória]],"")</f>
        <v>183922834.81263435</v>
      </c>
      <c r="Z285" s="8">
        <f>VLOOKUP(A285,BDContábil[],8,FALSE)</f>
        <v>281833756.32999969</v>
      </c>
      <c r="AA285" s="8">
        <f>IFERROR((VLOOKUP(A285,TabRankingEficiência[],12,FALSE)*VLOOKUP(A285,BDNãoCont[],15,FALSE))+VLOOKUP(A285,BDNãoCont[],14,FALSE),"")</f>
        <v>279885993.5771814</v>
      </c>
      <c r="AB285" s="8">
        <f>IFERROR((VLOOKUP(A285,TabRankingEficiência[],13,FALSE)*VLOOKUP(A285,BDNãoCont[],15,FALSE))+VLOOKUP(A285,BDNãoCont[],14,FALSE),"")</f>
        <v>269528439.63807541</v>
      </c>
      <c r="AC285" s="8">
        <f t="shared" si="42"/>
        <v>269528439.63807541</v>
      </c>
      <c r="AD285" s="8">
        <f>IFERROR(AC285-IFERROR(VLOOKUP(A285,BDNãoCont[],14,FALSE),VLOOKUP(A285,BDContábil[],17,FALSE)+VLOOKUP(A285,BDContábil[],18,FALSE)),"")</f>
        <v>183922834.81263435</v>
      </c>
      <c r="AE285" s="8">
        <f>VLOOKUP(A285,BDContábil[],5,FALSE)</f>
        <v>53122068.699999996</v>
      </c>
      <c r="AF285" s="8">
        <f>-VLOOKUP(A285,BDContábil[],10,FALSE)</f>
        <v>89843887.899999991</v>
      </c>
      <c r="AG285" t="str">
        <f>'Demonstrativos a plotar'!A285</f>
        <v>COSERN</v>
      </c>
      <c r="AH285" s="38" t="str">
        <f>IF(OR(IF(Reclassificado,Indicadores[[#This Row],[Ranking Financeiro Ajustado]],Indicadores[[#This Row],[Rating IFF]])="",E285&lt;&gt;"Grande",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85" s="38" t="str">
        <f>IF(OR(Indicadores[[#This Row],[Ranking Financeiro Ajustado]]="",E285&lt;&gt;"Grande",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85" s="38" t="str">
        <f>RIGHT(Indicadores[[#This Row],[Ano Ranking Financeiro]],1)</f>
        <v>A</v>
      </c>
      <c r="AK285" s="39" t="str">
        <f>IF(Indicadores[[#This Row],[Div - At Reg/ Ebitda]]&lt;1,"A",IF(Indicadores[[#This Row],[Div - At Reg/ Ebitda]]&lt;2.5,"B",IF(Indicadores[[#This Row],[Div - At Reg/ Ebitda]]&lt;3.7,"C","D")))</f>
        <v>B</v>
      </c>
      <c r="AL285" s="39"/>
      <c r="AM285" s="39" t="s">
        <v>78</v>
      </c>
      <c r="AN285" s="39">
        <f>IFERROR(Indicadores[[#This Row],[EBIT Aj]]/(Indicadores[[#This Row],[DF Ajust]]+Indicadores[[#This Row],[Dívidas CP]]),"")</f>
        <v>1.2864799368091966</v>
      </c>
      <c r="AO285" s="39">
        <f t="shared" si="43"/>
        <v>1.8852630797426877</v>
      </c>
      <c r="AP285" s="39">
        <f t="shared" si="44"/>
        <v>5.0737564675841664</v>
      </c>
      <c r="AQ285" s="39">
        <f>IFERROR((VLOOKUP(A285,BDContábil[],15,FALSE)-VLOOKUP(A285,BDContábil[],9,FALSE))/Indicadores[[#This Row],[EBITDA Utilizado]],"")</f>
        <v>1.7999839100521577</v>
      </c>
      <c r="AR285" s="39">
        <f>IFERROR(VLOOKUP(A285,BDContábil[],23,FALSE)/Indicadores[[#This Row],[EBITDA Utilizado]],"")</f>
        <v>-0.13336926655409581</v>
      </c>
      <c r="AS285" s="39">
        <f>IFERROR((VLOOKUP(A285,BDContábil[],9,FALSE)+VLOOKUP(A285,BDContábil[],10,FALSE))/Indicadores[[#This Row],[EBITDA Utilizado]],"")</f>
        <v>0.24010736706264016</v>
      </c>
      <c r="AT285" s="39">
        <f>Indicadores[[#This Row],[Dív Líqu/ Ebitda]]-Indicadores[[#This Row],[Ativos Reg/ Ebitda]]</f>
        <v>1.9333531766062535</v>
      </c>
      <c r="AU285" s="39">
        <f>IFERROR(VLOOKUP(A285,BDNãoCont[],11,FALSE),"")</f>
        <v>2</v>
      </c>
      <c r="AV285" s="39">
        <f>IFERROR(AC285*IF(TipoEbitda="Normal",1,IF(TipoEbitda="Aj a Provisões",1-DifEditaAjProv,1-DifEditaAjProveOutros))/(VLOOKUP(A285,BDNãoCont[],14,FALSE)+VLOOKUP(A285,BDNãoCont[],15,FALSE)),"")</f>
        <v>1.236638857735946</v>
      </c>
      <c r="AW285" s="39">
        <f>IFERROR(Indicadores[[#This Row],[EBIT Aj]]/Indicadores[[#This Row],[Capital Investido]]*100,"")</f>
        <v>20.267480185750763</v>
      </c>
      <c r="AX285" s="51">
        <f>IF(Indicadores[[#This Row],[Patrimônio Líquido]]&lt;0,"",Indicadores[[#This Row],[Lucro Líquido]]/Indicadores[[#This Row],[Patrimônio Líquido]]*100)</f>
        <v>17.935055060168608</v>
      </c>
      <c r="AY285" s="51"/>
      <c r="AZ285" s="39" t="str">
        <f>IF(OR(Indicadores[[#This Row],[Rating Operacional]]="",E285&lt;&gt;"Grande",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85" s="39">
        <f>IFERROR(VLOOKUP(Indicadores[[#This Row],[Concatenado]],TabRankingEficiência[],13,FALSE),"")</f>
        <v>1.4613202607491811</v>
      </c>
      <c r="BB285" s="39">
        <f>IFERROR(VLOOKUP(Indicadores[[#This Row],[Concatenado]],TabRankingEficiência[],12,FALSE),"")</f>
        <v>1.5436140305164701</v>
      </c>
      <c r="BC285" s="39">
        <f>IFERROR(VLOOKUP(Indicadores[[#This Row],[Concatenado]],TabRankingEficiência[],11,FALSE),"")</f>
        <v>1.5590895704229399</v>
      </c>
    </row>
    <row r="286" spans="1:55" ht="15" hidden="1" x14ac:dyDescent="0.25">
      <c r="A286" t="str">
        <f t="shared" si="36"/>
        <v>COSERN2012</v>
      </c>
      <c r="B286">
        <f>'Demonstrativos a plotar'!B286</f>
        <v>2012</v>
      </c>
      <c r="C286" s="38" t="str">
        <f t="shared" si="37"/>
        <v>A</v>
      </c>
      <c r="D286" s="38" t="str">
        <f>IFERROR(VLOOKUP(Indicadores[[#This Row],[Concatenado]],TabRankingEficiência[],IF(TipoEbitda="Normal",14,IF(TipoEbitda="Recorrente",15,16)),FALSE),"")</f>
        <v>B</v>
      </c>
      <c r="E286" t="str">
        <f>IF(OR(Tamanho="Todas",VLOOKUP(AG286,Empresas[], 4,FALSE)="Mais de 200m"), "Grande","")</f>
        <v>Grande</v>
      </c>
      <c r="F286" s="71" t="b">
        <f>IF(VLOOKUP(AG286,Empresas[], 6,FALSE), TRUE,FALSE)</f>
        <v>0</v>
      </c>
      <c r="G286" t="b">
        <f>IF(VLOOKUP(AG286,Empresas[], 5,FALSE), TRUE,FALSE)</f>
        <v>0</v>
      </c>
      <c r="H286" s="71" t="b">
        <f>IF(VLOOKUP(AG286,Empresas[],7,FALSE), TRUE,FALSE)</f>
        <v>0</v>
      </c>
      <c r="I286" s="9">
        <f t="shared" si="38"/>
        <v>1</v>
      </c>
      <c r="J286" s="1">
        <f t="shared" si="39"/>
        <v>1</v>
      </c>
      <c r="K286" s="1">
        <f t="shared" si="40"/>
        <v>0</v>
      </c>
      <c r="L286" s="1">
        <f t="shared" si="41"/>
        <v>0</v>
      </c>
      <c r="M286" s="8">
        <f>IFERROR(VLOOKUP(A286,BDNãoCont[],18,FALSE),"")</f>
        <v>1003740003.7717808</v>
      </c>
      <c r="N286" s="7">
        <f>IFERROR(VLOOKUP(A286,BDNãoCont[],13),"")</f>
        <v>0.11674234630740221</v>
      </c>
      <c r="O286" s="84">
        <f>IFERROR(VLOOKUP(A286,BDContábil[],21,FALSE),"")</f>
        <v>218028114.9999997</v>
      </c>
      <c r="P286" s="84">
        <f>IFERROR(-VLOOKUP(A286,BDContábil[],11,FALSE),"")</f>
        <v>148869588.76000002</v>
      </c>
      <c r="Q286" s="84">
        <f>IFERROR(VLOOKUP(A286,BDNãoCont[],3,FALSE),"")</f>
        <v>208188329.83526969</v>
      </c>
      <c r="R286" s="84">
        <f>VLOOKUP(A286,BDContábil[],15,FALSE)-VLOOKUP(A286,BDContábil[],9,FALSE)</f>
        <v>498610775.16000009</v>
      </c>
      <c r="S286" s="84">
        <f>VLOOKUP(A286,BDContábil[],23,FALSE)</f>
        <v>-37068778.629999995</v>
      </c>
      <c r="T286" s="84">
        <f>VLOOKUP(A286,BDContábil[],16,FALSE)</f>
        <v>992449895.74000001</v>
      </c>
      <c r="U286" s="84">
        <f>IFERROR((1/VLOOKUP(Indicadores[[#This Row],[Concatenado]],TabRankingEficiência[],11,FALSE))*(Indicadores[[#This Row],[EBITDA Normal]]-VLOOKUP(A286,BDNãoCont[],14,FALSE)),"")</f>
        <v>139211651.17134291</v>
      </c>
      <c r="V286" s="84">
        <f>IFERROR(VLOOKUP(A286,BDNãoCont[],14,FALSE),"")</f>
        <v>94686385.457872823</v>
      </c>
      <c r="W286" s="84">
        <f>IFERROR(Indicadores[[#This Row],[EBITDA Normal]]-Indicadores[[#This Row],[Depreciação Regulatória]],"")</f>
        <v>220550883.5321269</v>
      </c>
      <c r="X286" s="84">
        <f>IFERROR(Indicadores[[#This Row],[EBITDA AJ (com variações de mercado)]]-Indicadores[[#This Row],[Depreciação Regulatória]],"")</f>
        <v>217358890.79220057</v>
      </c>
      <c r="Y286" s="84">
        <f>IFERROR(Indicadores[[#This Row],[EBITDA Recorrente]]-Indicadores[[#This Row],[Depreciação Regulatória]],"")</f>
        <v>197626224.48405164</v>
      </c>
      <c r="Z286" s="8">
        <f>VLOOKUP(A286,BDContábil[],8,FALSE)</f>
        <v>315237268.98999971</v>
      </c>
      <c r="AA286" s="8">
        <f>IFERROR((VLOOKUP(A286,TabRankingEficiência[],12,FALSE)*VLOOKUP(A286,BDNãoCont[],15,FALSE))+VLOOKUP(A286,BDNãoCont[],14,FALSE),"")</f>
        <v>312045276.25007337</v>
      </c>
      <c r="AB286" s="8">
        <f>IFERROR((VLOOKUP(A286,TabRankingEficiência[],13,FALSE)*VLOOKUP(A286,BDNãoCont[],15,FALSE))+VLOOKUP(A286,BDNãoCont[],14,FALSE),"")</f>
        <v>292312609.94192445</v>
      </c>
      <c r="AC286" s="8">
        <f t="shared" si="42"/>
        <v>292312609.94192445</v>
      </c>
      <c r="AD286" s="8">
        <f>IFERROR(AC286-IFERROR(VLOOKUP(A286,BDNãoCont[],14,FALSE),VLOOKUP(A286,BDContábil[],17,FALSE)+VLOOKUP(A286,BDContábil[],18,FALSE)),"")</f>
        <v>197626224.48405164</v>
      </c>
      <c r="AE286" s="8">
        <f>VLOOKUP(A286,BDContábil[],5,FALSE)</f>
        <v>48735173.769999996</v>
      </c>
      <c r="AF286" s="8">
        <f>-VLOOKUP(A286,BDContábil[],10,FALSE)</f>
        <v>108166032.08999999</v>
      </c>
      <c r="AG286" t="str">
        <f>'Demonstrativos a plotar'!A286</f>
        <v>COSERN</v>
      </c>
      <c r="AH286" s="38" t="str">
        <f>IF(OR(IF(Reclassificado,Indicadores[[#This Row],[Ranking Financeiro Ajustado]],Indicadores[[#This Row],[Rating IFF]])="",E286&lt;&gt;"Grande",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286" s="38" t="str">
        <f>IF(OR(Indicadores[[#This Row],[Ranking Financeiro Ajustado]]="",E286&lt;&gt;"Grande",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286" s="38" t="str">
        <f>RIGHT(Indicadores[[#This Row],[Ano Ranking Financeiro]],1)</f>
        <v>A</v>
      </c>
      <c r="AK286" s="39" t="str">
        <f>IF(Indicadores[[#This Row],[Div - At Reg/ Ebitda]]&lt;1,"A",IF(Indicadores[[#This Row],[Div - At Reg/ Ebitda]]&lt;2.5,"B",IF(Indicadores[[#This Row],[Div - At Reg/ Ebitda]]&lt;3.7,"C","D")))</f>
        <v>B</v>
      </c>
      <c r="AL286" s="39"/>
      <c r="AM286" s="39" t="s">
        <v>78</v>
      </c>
      <c r="AN286" s="39">
        <f>IFERROR(Indicadores[[#This Row],[EBIT Aj]]/(Indicadores[[#This Row],[DF Ajust]]+Indicadores[[#This Row],[Dívidas CP]]),"")</f>
        <v>1.2595583533015664</v>
      </c>
      <c r="AO286" s="39">
        <f t="shared" si="43"/>
        <v>1.86303609548259</v>
      </c>
      <c r="AP286" s="39">
        <f t="shared" si="44"/>
        <v>5.9979802538811073</v>
      </c>
      <c r="AQ286" s="39">
        <f>IFERROR((VLOOKUP(A286,BDContábil[],15,FALSE)-VLOOKUP(A286,BDContábil[],9,FALSE))/Indicadores[[#This Row],[EBITDA Utilizado]],"")</f>
        <v>1.7057450079182768</v>
      </c>
      <c r="AR286" s="39">
        <f>IFERROR(VLOOKUP(A286,BDContábil[],23,FALSE)/Indicadores[[#This Row],[EBITDA Utilizado]],"")</f>
        <v>-0.12681210925989364</v>
      </c>
      <c r="AS286" s="39">
        <f>IFERROR((VLOOKUP(A286,BDContábil[],9,FALSE)+VLOOKUP(A286,BDContábil[],10,FALSE))/Indicadores[[#This Row],[EBITDA Utilizado]],"")</f>
        <v>5.7330138591453486E-2</v>
      </c>
      <c r="AT286" s="39">
        <f>Indicadores[[#This Row],[Dív Líqu/ Ebitda]]-Indicadores[[#This Row],[Ativos Reg/ Ebitda]]</f>
        <v>1.8325571171781705</v>
      </c>
      <c r="AU286" s="39">
        <f>IFERROR(VLOOKUP(A286,BDNãoCont[],11,FALSE),"")</f>
        <v>2</v>
      </c>
      <c r="AV286" s="39">
        <f>IFERROR(AC286*IF(TipoEbitda="Normal",1,IF(TipoEbitda="Aj a Provisões",1-DifEditaAjProv,1-DifEditaAjProveOutros))/(VLOOKUP(A286,BDNãoCont[],14,FALSE)+VLOOKUP(A286,BDNãoCont[],15,FALSE)),"")</f>
        <v>1.2125523681678683</v>
      </c>
      <c r="AW286" s="39">
        <f>IFERROR(Indicadores[[#This Row],[EBIT Aj]]/Indicadores[[#This Row],[Capital Investido]]*100,"")</f>
        <v>19.688985568117864</v>
      </c>
      <c r="AX286" s="51">
        <f>IF(Indicadores[[#This Row],[Patrimônio Líquido]]&lt;0,"",Indicadores[[#This Row],[Lucro Líquido]]/Indicadores[[#This Row],[Patrimônio Líquido]]*100)</f>
        <v>21.968677304100222</v>
      </c>
      <c r="AY286" s="51"/>
      <c r="AZ286" s="39" t="str">
        <f>IF(OR(Indicadores[[#This Row],[Rating Operacional]]="",E286&lt;&gt;"Grande",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286" s="39">
        <f>IFERROR(VLOOKUP(Indicadores[[#This Row],[Concatenado]],TabRankingEficiência[],13,FALSE),"")</f>
        <v>1.4196098015439147</v>
      </c>
      <c r="BB286" s="39">
        <f>IFERROR(VLOOKUP(Indicadores[[#This Row],[Concatenado]],TabRankingEficiência[],12,FALSE),"")</f>
        <v>1.5613555975524001</v>
      </c>
      <c r="BC286" s="39">
        <f>IFERROR(VLOOKUP(Indicadores[[#This Row],[Concatenado]],TabRankingEficiência[],11,FALSE),"")</f>
        <v>1.58428466063283</v>
      </c>
    </row>
    <row r="287" spans="1:55" ht="15" hidden="1" x14ac:dyDescent="0.25">
      <c r="A287" t="str">
        <f t="shared" si="36"/>
        <v>COSERN2013</v>
      </c>
      <c r="B287">
        <f>'Demonstrativos a plotar'!B287</f>
        <v>2013</v>
      </c>
      <c r="C287" s="38" t="str">
        <f t="shared" si="37"/>
        <v>A</v>
      </c>
      <c r="D287" s="38" t="str">
        <f>IFERROR(VLOOKUP(Indicadores[[#This Row],[Concatenado]],TabRankingEficiência[],IF(TipoEbitda="Normal",14,IF(TipoEbitda="Recorrente",15,16)),FALSE),"")</f>
        <v>B</v>
      </c>
      <c r="E287" t="str">
        <f>IF(OR(Tamanho="Todas",VLOOKUP(AG287,Empresas[], 4,FALSE)="Mais de 200m"), "Grande","")</f>
        <v>Grande</v>
      </c>
      <c r="F287" s="71" t="b">
        <f>IF(VLOOKUP(AG287,Empresas[], 6,FALSE), TRUE,FALSE)</f>
        <v>0</v>
      </c>
      <c r="G287" t="b">
        <f>IF(VLOOKUP(AG287,Empresas[], 5,FALSE), TRUE,FALSE)</f>
        <v>0</v>
      </c>
      <c r="H287" s="71" t="b">
        <f>IF(VLOOKUP(AG287,Empresas[],7,FALSE), TRUE,FALSE)</f>
        <v>0</v>
      </c>
      <c r="I287" s="9">
        <f t="shared" si="38"/>
        <v>1</v>
      </c>
      <c r="J287" s="1">
        <f t="shared" si="39"/>
        <v>1</v>
      </c>
      <c r="K287" s="1">
        <f t="shared" si="40"/>
        <v>0</v>
      </c>
      <c r="L287" s="1">
        <f t="shared" si="41"/>
        <v>0</v>
      </c>
      <c r="M287" s="8">
        <f>IFERROR(VLOOKUP(A287,BDNãoCont[],18,FALSE),"")</f>
        <v>1031390309.0461372</v>
      </c>
      <c r="N287" s="7">
        <f>IFERROR(VLOOKUP(A287,BDNãoCont[],13),"")</f>
        <v>0.11674234630740221</v>
      </c>
      <c r="O287" s="84">
        <f>IFERROR(VLOOKUP(A287,BDContábil[],21,FALSE),"")</f>
        <v>198001075.14000022</v>
      </c>
      <c r="P287" s="84">
        <f>IFERROR(-VLOOKUP(A287,BDContábil[],11,FALSE),"")</f>
        <v>179180765.65000001</v>
      </c>
      <c r="Q287" s="84">
        <f>IFERROR(VLOOKUP(A287,BDNãoCont[],3,FALSE),"")</f>
        <v>225435583.5066441</v>
      </c>
      <c r="R287" s="84">
        <f>VLOOKUP(A287,BDContábil[],15,FALSE)-VLOOKUP(A287,BDContábil[],9,FALSE)</f>
        <v>409306331.07000011</v>
      </c>
      <c r="S287" s="84">
        <f>VLOOKUP(A287,BDContábil[],23,FALSE)</f>
        <v>-4135164.3199999956</v>
      </c>
      <c r="T287" s="84">
        <f>VLOOKUP(A287,BDContábil[],16,FALSE)</f>
        <v>1091965179.1300001</v>
      </c>
      <c r="U287" s="84">
        <f>IFERROR((1/VLOOKUP(Indicadores[[#This Row],[Concatenado]],TabRankingEficiência[],11,FALSE))*(Indicadores[[#This Row],[EBITDA Normal]]-VLOOKUP(A287,BDNãoCont[],14,FALSE)),"")</f>
        <v>117120110.69220333</v>
      </c>
      <c r="V287" s="84">
        <f>IFERROR(VLOOKUP(A287,BDNãoCont[],14,FALSE),"")</f>
        <v>82269317.146195725</v>
      </c>
      <c r="W287" s="84">
        <f>IFERROR(Indicadores[[#This Row],[EBITDA Normal]]-Indicadores[[#This Row],[Depreciação Regulatória]],"")</f>
        <v>202240886.29380447</v>
      </c>
      <c r="X287" s="84">
        <f>IFERROR(Indicadores[[#This Row],[EBITDA AJ (com variações de mercado)]]-Indicadores[[#This Row],[Depreciação Regulatória]],"")</f>
        <v>177564728.35921508</v>
      </c>
      <c r="Y287" s="84">
        <f>IFERROR(Indicadores[[#This Row],[EBITDA Recorrente]]-Indicadores[[#This Row],[Depreciação Regulatória]],"")</f>
        <v>160053441.48049849</v>
      </c>
      <c r="Z287" s="8">
        <f>VLOOKUP(A287,BDContábil[],8,FALSE)</f>
        <v>284510203.44000018</v>
      </c>
      <c r="AA287" s="8">
        <f>IFERROR((VLOOKUP(A287,TabRankingEficiência[],12,FALSE)*VLOOKUP(A287,BDNãoCont[],15,FALSE))+VLOOKUP(A287,BDNãoCont[],14,FALSE),"")</f>
        <v>259834045.50541079</v>
      </c>
      <c r="AB287" s="8">
        <f>IFERROR((VLOOKUP(A287,TabRankingEficiência[],13,FALSE)*VLOOKUP(A287,BDNãoCont[],15,FALSE))+VLOOKUP(A287,BDNãoCont[],14,FALSE),"")</f>
        <v>242322758.6266942</v>
      </c>
      <c r="AC287" s="8">
        <f t="shared" si="42"/>
        <v>242322758.6266942</v>
      </c>
      <c r="AD287" s="8">
        <f>IFERROR(AC287-IFERROR(VLOOKUP(A287,BDNãoCont[],14,FALSE),VLOOKUP(A287,BDContábil[],17,FALSE)+VLOOKUP(A287,BDContábil[],18,FALSE)),"")</f>
        <v>160053441.48049849</v>
      </c>
      <c r="AE287" s="8">
        <f>VLOOKUP(A287,BDContábil[],5,FALSE)</f>
        <v>44703837.770000003</v>
      </c>
      <c r="AF287" s="8">
        <f>-VLOOKUP(A287,BDContábil[],10,FALSE)</f>
        <v>96480073.469999999</v>
      </c>
      <c r="AG287" t="str">
        <f>'Demonstrativos a plotar'!A287</f>
        <v>COSERN</v>
      </c>
      <c r="AH287" s="38" t="str">
        <f>IF(OR(IF(Reclassificado,Indicadores[[#This Row],[Ranking Financeiro Ajustado]],Indicadores[[#This Row],[Rating IFF]])="",E287&lt;&gt;"Grande",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87" s="38" t="str">
        <f>IF(OR(Indicadores[[#This Row],[Ranking Financeiro Ajustado]]="",E287&lt;&gt;"Grande",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87" s="38" t="str">
        <f>RIGHT(Indicadores[[#This Row],[Ano Ranking Financeiro]],1)</f>
        <v>A</v>
      </c>
      <c r="AK287" s="39" t="str">
        <f>IF(Indicadores[[#This Row],[Div - At Reg/ Ebitda]]&lt;1,"A",IF(Indicadores[[#This Row],[Div - At Reg/ Ebitda]]&lt;2.5,"B",IF(Indicadores[[#This Row],[Div - At Reg/ Ebitda]]&lt;3.7,"C","D")))</f>
        <v>B</v>
      </c>
      <c r="AL287" s="39"/>
      <c r="AM287" s="39" t="s">
        <v>78</v>
      </c>
      <c r="AN287" s="39">
        <f>IFERROR(Indicadores[[#This Row],[EBIT Aj]]/(Indicadores[[#This Row],[DF Ajust]]+Indicadores[[#This Row],[Dívidas CP]]),"")</f>
        <v>1.1336521284526675</v>
      </c>
      <c r="AO287" s="39">
        <f t="shared" si="43"/>
        <v>1.716362413382692</v>
      </c>
      <c r="AP287" s="39">
        <f t="shared" si="44"/>
        <v>5.4206254029785548</v>
      </c>
      <c r="AQ287" s="39">
        <f>IFERROR((VLOOKUP(A287,BDContábil[],15,FALSE)-VLOOKUP(A287,BDContábil[],9,FALSE))/Indicadores[[#This Row],[EBITDA Utilizado]],"")</f>
        <v>1.6890957060312661</v>
      </c>
      <c r="AR287" s="39">
        <f>IFERROR(VLOOKUP(A287,BDContábil[],23,FALSE)/Indicadores[[#This Row],[EBITDA Utilizado]],"")</f>
        <v>-1.7064696454575881E-2</v>
      </c>
      <c r="AS287" s="39">
        <f>IFERROR((VLOOKUP(A287,BDContábil[],9,FALSE)+VLOOKUP(A287,BDContábil[],10,FALSE))/Indicadores[[#This Row],[EBITDA Utilizado]],"")</f>
        <v>0.72177477601038176</v>
      </c>
      <c r="AT287" s="39">
        <f>Indicadores[[#This Row],[Dív Líqu/ Ebitda]]-Indicadores[[#This Row],[Ativos Reg/ Ebitda]]</f>
        <v>1.7061604024858421</v>
      </c>
      <c r="AU287" s="39">
        <f>IFERROR(VLOOKUP(A287,BDNãoCont[],11,FALSE),"")</f>
        <v>2.75</v>
      </c>
      <c r="AV287" s="39">
        <f>IFERROR(AC287*IF(TipoEbitda="Normal",1,IF(TipoEbitda="Aj a Provisões",1-DifEditaAjProv,1-DifEditaAjProveOutros))/(VLOOKUP(A287,BDNãoCont[],14,FALSE)+VLOOKUP(A287,BDNãoCont[],15,FALSE)),"")</f>
        <v>1.1791569283588261</v>
      </c>
      <c r="AW287" s="39">
        <f>IFERROR(Indicadores[[#This Row],[EBIT Aj]]/Indicadores[[#This Row],[Capital Investido]]*100,"")</f>
        <v>15.51822235255643</v>
      </c>
      <c r="AX287" s="51">
        <f>IF(Indicadores[[#This Row],[Patrimônio Líquido]]&lt;0,"",Indicadores[[#This Row],[Lucro Líquido]]/Indicadores[[#This Row],[Patrimônio Líquido]]*100)</f>
        <v>18.13254478478456</v>
      </c>
      <c r="AY287" s="51"/>
      <c r="AZ287" s="39" t="str">
        <f>IF(OR(Indicadores[[#This Row],[Rating Operacional]]="",E287&lt;&gt;"Grande",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287" s="39">
        <f>IFERROR(VLOOKUP(Indicadores[[#This Row],[Concatenado]],TabRankingEficiência[],13,FALSE),"")</f>
        <v>1.3665752237743798</v>
      </c>
      <c r="BB287" s="39">
        <f>IFERROR(VLOOKUP(Indicadores[[#This Row],[Concatenado]],TabRankingEficiência[],12,FALSE),"")</f>
        <v>1.5160908515765801</v>
      </c>
      <c r="BC287" s="39">
        <f>IFERROR(VLOOKUP(Indicadores[[#This Row],[Concatenado]],TabRankingEficiência[],11,FALSE),"")</f>
        <v>1.72678189167104</v>
      </c>
    </row>
    <row r="288" spans="1:55" ht="15" hidden="1" x14ac:dyDescent="0.25">
      <c r="A288" t="str">
        <f t="shared" si="36"/>
        <v>COSERN2014</v>
      </c>
      <c r="B288">
        <f>'Demonstrativos a plotar'!B288</f>
        <v>2014</v>
      </c>
      <c r="C288" s="38" t="str">
        <f t="shared" si="37"/>
        <v>A</v>
      </c>
      <c r="D288" s="38" t="str">
        <f>IFERROR(VLOOKUP(Indicadores[[#This Row],[Concatenado]],TabRankingEficiência[],IF(TipoEbitda="Normal",14,IF(TipoEbitda="Recorrente",15,16)),FALSE),"")</f>
        <v>B</v>
      </c>
      <c r="E288" t="str">
        <f>IF(OR(Tamanho="Todas",VLOOKUP(AG288,Empresas[], 4,FALSE)="Mais de 200m"), "Grande","")</f>
        <v>Grande</v>
      </c>
      <c r="F288" s="71" t="b">
        <f>IF(VLOOKUP(AG288,Empresas[], 6,FALSE), TRUE,FALSE)</f>
        <v>0</v>
      </c>
      <c r="G288" t="b">
        <f>IF(VLOOKUP(AG288,Empresas[], 5,FALSE), TRUE,FALSE)</f>
        <v>0</v>
      </c>
      <c r="H288" s="71" t="b">
        <f>IF(VLOOKUP(AG288,Empresas[],7,FALSE), TRUE,FALSE)</f>
        <v>0</v>
      </c>
      <c r="I288" s="9">
        <f t="shared" si="38"/>
        <v>1</v>
      </c>
      <c r="J288" s="1">
        <f t="shared" si="39"/>
        <v>1</v>
      </c>
      <c r="K288" s="1">
        <f t="shared" si="40"/>
        <v>0</v>
      </c>
      <c r="L288" s="1">
        <f t="shared" si="41"/>
        <v>0</v>
      </c>
      <c r="M288" s="8">
        <f>IFERROR(VLOOKUP(A288,BDNãoCont[],18,FALSE),"")</f>
        <v>1118374583.4905181</v>
      </c>
      <c r="N288" s="7">
        <f>IFERROR(VLOOKUP(A288,BDNãoCont[],13),"")</f>
        <v>0.11674234630740221</v>
      </c>
      <c r="O288" s="84">
        <f>IFERROR(VLOOKUP(A288,BDContábil[],21,FALSE),"")</f>
        <v>149107285.04999989</v>
      </c>
      <c r="P288" s="84">
        <f>IFERROR(-VLOOKUP(A288,BDContábil[],11,FALSE),"")</f>
        <v>192242721.95999998</v>
      </c>
      <c r="Q288" s="84">
        <f>IFERROR(VLOOKUP(A288,BDNãoCont[],3,FALSE),"")</f>
        <v>248185937.29109517</v>
      </c>
      <c r="R288" s="84">
        <f>VLOOKUP(A288,BDContábil[],15,FALSE)-VLOOKUP(A288,BDContábil[],9,FALSE)</f>
        <v>694509004.54999995</v>
      </c>
      <c r="S288" s="84">
        <f>VLOOKUP(A288,BDContábil[],23,FALSE)</f>
        <v>88541611.810000002</v>
      </c>
      <c r="T288" s="84">
        <f>VLOOKUP(A288,BDContábil[],16,FALSE)</f>
        <v>954132669.89999986</v>
      </c>
      <c r="U288" s="84">
        <f>IFERROR((1/VLOOKUP(Indicadores[[#This Row],[Concatenado]],TabRankingEficiência[],11,FALSE))*(Indicadores[[#This Row],[EBITDA Normal]]-VLOOKUP(A288,BDNãoCont[],14,FALSE)),"")</f>
        <v>117592067.49842052</v>
      </c>
      <c r="V288" s="84">
        <f>IFERROR(VLOOKUP(A288,BDNãoCont[],14,FALSE),"")</f>
        <v>83676610.592582569</v>
      </c>
      <c r="W288" s="84">
        <f>IFERROR(Indicadores[[#This Row],[EBITDA Normal]]-Indicadores[[#This Row],[Depreciação Regulatória]],"")</f>
        <v>192298392.54741728</v>
      </c>
      <c r="X288" s="84">
        <f>IFERROR(Indicadores[[#This Row],[EBITDA AJ (com variações de mercado)]]-Indicadores[[#This Row],[Depreciação Regulatória]],"")</f>
        <v>202141781.68531758</v>
      </c>
      <c r="Y288" s="84">
        <f>IFERROR(Indicadores[[#This Row],[EBITDA Recorrente]]-Indicadores[[#This Row],[Depreciação Regulatória]],"")</f>
        <v>177237818.55506372</v>
      </c>
      <c r="Z288" s="8">
        <f>VLOOKUP(A288,BDContábil[],8,FALSE)</f>
        <v>275975003.13999987</v>
      </c>
      <c r="AA288" s="8">
        <f>IFERROR((VLOOKUP(A288,TabRankingEficiência[],12,FALSE)*VLOOKUP(A288,BDNãoCont[],15,FALSE))+VLOOKUP(A288,BDNãoCont[],14,FALSE),"")</f>
        <v>285818392.27790016</v>
      </c>
      <c r="AB288" s="8">
        <f>IFERROR((VLOOKUP(A288,TabRankingEficiência[],13,FALSE)*VLOOKUP(A288,BDNãoCont[],15,FALSE))+VLOOKUP(A288,BDNãoCont[],14,FALSE),"")</f>
        <v>260914429.14764631</v>
      </c>
      <c r="AC288" s="8">
        <f t="shared" si="42"/>
        <v>260914429.14764631</v>
      </c>
      <c r="AD288" s="8">
        <f>IFERROR(AC288-IFERROR(VLOOKUP(A288,BDNãoCont[],14,FALSE),VLOOKUP(A288,BDContábil[],17,FALSE)+VLOOKUP(A288,BDContábil[],18,FALSE)),"")</f>
        <v>177237818.55506372</v>
      </c>
      <c r="AE288" s="8">
        <f>VLOOKUP(A288,BDContábil[],5,FALSE)</f>
        <v>39501897.140000001</v>
      </c>
      <c r="AF288" s="8">
        <f>-VLOOKUP(A288,BDContábil[],10,FALSE)</f>
        <v>101859551.53</v>
      </c>
      <c r="AG288" t="str">
        <f>'Demonstrativos a plotar'!A288</f>
        <v>COSERN</v>
      </c>
      <c r="AH288" s="38" t="str">
        <f>IF(OR(IF(Reclassificado,Indicadores[[#This Row],[Ranking Financeiro Ajustado]],Indicadores[[#This Row],[Rating IFF]])="",E288&lt;&gt;"Grande",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288" s="38" t="str">
        <f>IF(OR(Indicadores[[#This Row],[Ranking Financeiro Ajustado]]="",E288&lt;&gt;"Grande",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288" s="38" t="str">
        <f>RIGHT(Indicadores[[#This Row],[Ano Ranking Financeiro]],1)</f>
        <v>B</v>
      </c>
      <c r="AK288" s="39" t="str">
        <f>IF(Indicadores[[#This Row],[Div - At Reg/ Ebitda]]&lt;1,"A",IF(Indicadores[[#This Row],[Div - At Reg/ Ebitda]]&lt;2.5,"B",IF(Indicadores[[#This Row],[Div - At Reg/ Ebitda]]&lt;3.7,"C","D")))</f>
        <v>B</v>
      </c>
      <c r="AL288" s="39" t="s">
        <v>79</v>
      </c>
      <c r="AM288" s="39" t="s">
        <v>79</v>
      </c>
      <c r="AN288" s="39">
        <f>IFERROR(Indicadores[[#This Row],[EBIT Aj]]/(Indicadores[[#This Row],[DF Ajust]]+Indicadores[[#This Row],[Dívidas CP]]),"")</f>
        <v>1.2537917531449114</v>
      </c>
      <c r="AO288" s="39">
        <f t="shared" si="43"/>
        <v>1.8457254902412303</v>
      </c>
      <c r="AP288" s="39">
        <f t="shared" si="44"/>
        <v>6.6051113500430301</v>
      </c>
      <c r="AQ288" s="39">
        <f>IFERROR((VLOOKUP(A288,BDContábil[],15,FALSE)-VLOOKUP(A288,BDContábil[],9,FALSE))/Indicadores[[#This Row],[EBITDA Utilizado]],"")</f>
        <v>2.6618267407395515</v>
      </c>
      <c r="AR288" s="39">
        <f>IFERROR(VLOOKUP(A288,BDContábil[],23,FALSE)/Indicadores[[#This Row],[EBITDA Utilizado]],"")</f>
        <v>0.3393511508706023</v>
      </c>
      <c r="AS288" s="39">
        <f>IFERROR((VLOOKUP(A288,BDContábil[],9,FALSE)+VLOOKUP(A288,BDContábil[],10,FALSE))/Indicadores[[#This Row],[EBITDA Utilizado]],"")</f>
        <v>-0.25047293441566854</v>
      </c>
      <c r="AT288" s="39">
        <f>Indicadores[[#This Row],[Dív Líqu/ Ebitda]]-Indicadores[[#This Row],[Ativos Reg/ Ebitda]]</f>
        <v>2.3224755898689491</v>
      </c>
      <c r="AU288" s="39">
        <f>IFERROR(VLOOKUP(A288,BDNãoCont[],11,FALSE),"")</f>
        <v>3</v>
      </c>
      <c r="AV288" s="39">
        <f>IFERROR(AC288*IF(TipoEbitda="Normal",1,IF(TipoEbitda="Aj a Provisões",1-DifEditaAjProv,1-DifEditaAjProveOutros))/(VLOOKUP(A288,BDNãoCont[],14,FALSE)+VLOOKUP(A288,BDNãoCont[],15,FALSE)),"")</f>
        <v>1.2577705821558944</v>
      </c>
      <c r="AW288" s="39">
        <f>IFERROR(Indicadores[[#This Row],[EBIT Aj]]/Indicadores[[#This Row],[Capital Investido]]*100,"")</f>
        <v>15.847804588145525</v>
      </c>
      <c r="AX288" s="51">
        <f>IF(Indicadores[[#This Row],[Patrimônio Líquido]]&lt;0,"",Indicadores[[#This Row],[Lucro Líquido]]/Indicadores[[#This Row],[Patrimônio Líquido]]*100)</f>
        <v>15.627521177492795</v>
      </c>
      <c r="AY288" s="51"/>
      <c r="AZ288" s="39" t="str">
        <f>IF(OR(Indicadores[[#This Row],[Rating Operacional]]="",E288&lt;&gt;"Grande",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288" s="39">
        <f>IFERROR(VLOOKUP(Indicadores[[#This Row],[Concatenado]],TabRankingEficiência[],13,FALSE),"")</f>
        <v>1.5072259747187666</v>
      </c>
      <c r="BB288" s="39">
        <f>IFERROR(VLOOKUP(Indicadores[[#This Row],[Concatenado]],TabRankingEficiência[],12,FALSE),"")</f>
        <v>1.71900865411174</v>
      </c>
      <c r="BC288" s="39">
        <f>IFERROR(VLOOKUP(Indicadores[[#This Row],[Concatenado]],TabRankingEficiência[],11,FALSE),"")</f>
        <v>1.63530071915778</v>
      </c>
    </row>
    <row r="289" spans="1:55" ht="15" hidden="1" x14ac:dyDescent="0.25">
      <c r="A289" t="str">
        <f t="shared" si="36"/>
        <v>COSERN2015</v>
      </c>
      <c r="B289">
        <f>'Demonstrativos a plotar'!B289</f>
        <v>2015</v>
      </c>
      <c r="C289" s="38" t="str">
        <f t="shared" si="37"/>
        <v>A</v>
      </c>
      <c r="D289" s="38" t="str">
        <f>IFERROR(VLOOKUP(Indicadores[[#This Row],[Concatenado]],TabRankingEficiência[],IF(TipoEbitda="Normal",14,IF(TipoEbitda="Recorrente",15,16)),FALSE),"")</f>
        <v>B</v>
      </c>
      <c r="E289" t="str">
        <f>IF(OR(Tamanho="Todas",VLOOKUP(AG289,Empresas[], 4,FALSE)="Mais de 200m"), "Grande","")</f>
        <v>Grande</v>
      </c>
      <c r="F289" s="71" t="b">
        <f>IF(VLOOKUP(AG289,Empresas[], 6,FALSE), TRUE,FALSE)</f>
        <v>0</v>
      </c>
      <c r="G289" t="b">
        <f>IF(VLOOKUP(AG289,Empresas[], 5,FALSE), TRUE,FALSE)</f>
        <v>0</v>
      </c>
      <c r="H289" s="71" t="b">
        <f>IF(VLOOKUP(AG289,Empresas[],7,FALSE), TRUE,FALSE)</f>
        <v>0</v>
      </c>
      <c r="I289" s="9">
        <f t="shared" si="38"/>
        <v>1</v>
      </c>
      <c r="J289" s="1">
        <f t="shared" si="39"/>
        <v>1</v>
      </c>
      <c r="K289" s="1">
        <f t="shared" si="40"/>
        <v>0</v>
      </c>
      <c r="L289" s="1">
        <f t="shared" si="41"/>
        <v>0</v>
      </c>
      <c r="M289" s="8">
        <f>IFERROR(VLOOKUP(A289,BDNãoCont[],18,FALSE),"")</f>
        <v>1190652876.6998341</v>
      </c>
      <c r="N289" s="7">
        <f>IFERROR(VLOOKUP(A289,BDNãoCont[],13),"")</f>
        <v>0.11674234630740221</v>
      </c>
      <c r="O289" s="84">
        <f>IFERROR(VLOOKUP(A289,BDContábil[],21,FALSE),"")</f>
        <v>159831217.06999981</v>
      </c>
      <c r="P289" s="84">
        <f>IFERROR(-VLOOKUP(A289,BDContábil[],11,FALSE),"")</f>
        <v>207619559.24000001</v>
      </c>
      <c r="Q289" s="84">
        <f>IFERROR(VLOOKUP(A289,BDNãoCont[],3,FALSE),"")</f>
        <v>264225693.74726179</v>
      </c>
      <c r="R289" s="84">
        <f>VLOOKUP(A289,BDContábil[],15,FALSE)-VLOOKUP(A289,BDContábil[],9,FALSE)</f>
        <v>838677405.6500001</v>
      </c>
      <c r="S289" s="84">
        <f>VLOOKUP(A289,BDContábil[],23,FALSE)</f>
        <v>-2838038.7700000033</v>
      </c>
      <c r="T289" s="84">
        <f>VLOOKUP(A289,BDContábil[],16,FALSE)</f>
        <v>911793380.05999947</v>
      </c>
      <c r="U289" s="84">
        <f>IFERROR((1/VLOOKUP(Indicadores[[#This Row],[Concatenado]],TabRankingEficiência[],11,FALSE))*(Indicadores[[#This Row],[EBITDA Normal]]-VLOOKUP(A289,BDNãoCont[],14,FALSE)),"")</f>
        <v>125191805.59845071</v>
      </c>
      <c r="V289" s="84">
        <f>IFERROR(VLOOKUP(A289,BDNãoCont[],14,FALSE),"")</f>
        <v>89084461.132511914</v>
      </c>
      <c r="W289" s="84">
        <f>IFERROR(Indicadores[[#This Row],[EBITDA Normal]]-Indicadores[[#This Row],[Depreciação Regulatória]],"")</f>
        <v>202945204.41748792</v>
      </c>
      <c r="X289" s="84">
        <f>IFERROR(Indicadores[[#This Row],[EBITDA AJ (com variações de mercado)]]-Indicadores[[#This Row],[Depreciação Regulatória]],"")</f>
        <v>128424347.82574156</v>
      </c>
      <c r="Y289" s="84">
        <f>IFERROR(Indicadores[[#This Row],[EBITDA Recorrente]]-Indicadores[[#This Row],[Depreciação Regulatória]],"")</f>
        <v>189463751.28300434</v>
      </c>
      <c r="Z289" s="8">
        <f>VLOOKUP(A289,BDContábil[],8,FALSE)</f>
        <v>292029665.54999983</v>
      </c>
      <c r="AA289" s="8">
        <f>IFERROR((VLOOKUP(A289,TabRankingEficiência[],12,FALSE)*VLOOKUP(A289,BDNãoCont[],15,FALSE))+VLOOKUP(A289,BDNãoCont[],14,FALSE),"")</f>
        <v>217508808.95825347</v>
      </c>
      <c r="AB289" s="8">
        <f>IFERROR((VLOOKUP(A289,TabRankingEficiência[],13,FALSE)*VLOOKUP(A289,BDNãoCont[],15,FALSE))+VLOOKUP(A289,BDNãoCont[],14,FALSE),"")</f>
        <v>278548212.41551626</v>
      </c>
      <c r="AC289" s="8">
        <f t="shared" si="42"/>
        <v>278548212.41551626</v>
      </c>
      <c r="AD289" s="8">
        <f>IFERROR(AC289-IFERROR(VLOOKUP(A289,BDNãoCont[],14,FALSE),VLOOKUP(A289,BDContábil[],17,FALSE)+VLOOKUP(A289,BDContábil[],18,FALSE)),"")</f>
        <v>189463751.28300434</v>
      </c>
      <c r="AE289" s="8">
        <f>VLOOKUP(A289,BDContábil[],5,FALSE)</f>
        <v>50839474.990000002</v>
      </c>
      <c r="AF289" s="8">
        <f>-VLOOKUP(A289,BDContábil[],10,FALSE)</f>
        <v>136020951.65000001</v>
      </c>
      <c r="AG289" t="str">
        <f>'Demonstrativos a plotar'!A289</f>
        <v>COSERN</v>
      </c>
      <c r="AH289" s="38" t="str">
        <f>IF(OR(IF(Reclassificado,Indicadores[[#This Row],[Ranking Financeiro Ajustado]],Indicadores[[#This Row],[Rating IFF]])="",E289&lt;&gt;"Grande",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89" s="38" t="str">
        <f>IF(OR(Indicadores[[#This Row],[Ranking Financeiro Ajustado]]="",E289&lt;&gt;"Grande",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89" s="38" t="str">
        <f>RIGHT(Indicadores[[#This Row],[Ano Ranking Financeiro]],1)</f>
        <v>B</v>
      </c>
      <c r="AK289" s="39" t="str">
        <f>IF(Indicadores[[#This Row],[Div - At Reg/ Ebitda]]&lt;1,"A",IF(Indicadores[[#This Row],[Div - At Reg/ Ebitda]]&lt;2.5,"B",IF(Indicadores[[#This Row],[Div - At Reg/ Ebitda]]&lt;3.7,"C","D")))</f>
        <v>C</v>
      </c>
      <c r="AL289" s="39" t="s">
        <v>79</v>
      </c>
      <c r="AM289" s="39" t="s">
        <v>79</v>
      </c>
      <c r="AN289" s="39">
        <f>IFERROR(Indicadores[[#This Row],[EBIT Aj]]/(Indicadores[[#This Row],[DF Ajust]]+Indicadores[[#This Row],[Dívidas CP]]),"")</f>
        <v>1.0139319206844144</v>
      </c>
      <c r="AO289" s="39">
        <f t="shared" si="43"/>
        <v>1.4906752458194872</v>
      </c>
      <c r="AP289" s="39">
        <f t="shared" si="44"/>
        <v>5.4789749986660166</v>
      </c>
      <c r="AQ289" s="39">
        <f>IFERROR((VLOOKUP(A289,BDContábil[],15,FALSE)-VLOOKUP(A289,BDContábil[],9,FALSE))/Indicadores[[#This Row],[EBITDA Utilizado]],"")</f>
        <v>3.0108877683225885</v>
      </c>
      <c r="AR289" s="39">
        <f>IFERROR(VLOOKUP(A289,BDContábil[],23,FALSE)/Indicadores[[#This Row],[EBITDA Utilizado]],"")</f>
        <v>-1.0188680607170585E-2</v>
      </c>
      <c r="AS289" s="39">
        <f>IFERROR((VLOOKUP(A289,BDContábil[],9,FALSE)+VLOOKUP(A289,BDContábil[],10,FALSE))/Indicadores[[#This Row],[EBITDA Utilizado]],"")</f>
        <v>0.41234324594646715</v>
      </c>
      <c r="AT289" s="39">
        <f>Indicadores[[#This Row],[Dív Líqu/ Ebitda]]-Indicadores[[#This Row],[Ativos Reg/ Ebitda]]</f>
        <v>3.021076448929759</v>
      </c>
      <c r="AU289" s="39">
        <f>IFERROR(VLOOKUP(A289,BDNãoCont[],11,FALSE),"")</f>
        <v>3</v>
      </c>
      <c r="AV289" s="39">
        <f>IFERROR(AC289*IF(TipoEbitda="Normal",1,IF(TipoEbitda="Aj a Provisões",1-DifEditaAjProv,1-DifEditaAjProveOutros))/(VLOOKUP(A289,BDNãoCont[],14,FALSE)+VLOOKUP(A289,BDNãoCont[],15,FALSE)),"")</f>
        <v>1.2612635191924884</v>
      </c>
      <c r="AW289" s="39">
        <f>IFERROR(Indicadores[[#This Row],[EBIT Aj]]/Indicadores[[#This Row],[Capital Investido]]*100,"")</f>
        <v>15.912593417499341</v>
      </c>
      <c r="AX289" s="51">
        <f>IF(Indicadores[[#This Row],[Patrimônio Líquido]]&lt;0,"",Indicadores[[#This Row],[Lucro Líquido]]/Indicadores[[#This Row],[Patrimônio Líquido]]*100)</f>
        <v>17.52932413914678</v>
      </c>
      <c r="AY289" s="51"/>
      <c r="AZ289" s="39" t="str">
        <f>IF(OR(Indicadores[[#This Row],[Rating Operacional]]="",E289&lt;&gt;"Grande",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289" s="39">
        <f>IFERROR(VLOOKUP(Indicadores[[#This Row],[Concatenado]],TabRankingEficiência[],13,FALSE),"")</f>
        <v>1.5133878002215078</v>
      </c>
      <c r="BB289" s="39">
        <f>IFERROR(VLOOKUP(Indicadores[[#This Row],[Concatenado]],TabRankingEficiência[],12,FALSE),"")</f>
        <v>1.0258207173390601</v>
      </c>
      <c r="BC289" s="39">
        <f>IFERROR(VLOOKUP(Indicadores[[#This Row],[Concatenado]],TabRankingEficiência[],11,FALSE),"")</f>
        <v>1.6210741865041001</v>
      </c>
    </row>
    <row r="290" spans="1:55" ht="15" hidden="1" x14ac:dyDescent="0.25">
      <c r="A290" t="str">
        <f t="shared" si="36"/>
        <v>CPFL Paulista2007</v>
      </c>
      <c r="B290">
        <f>'Demonstrativos a plotar'!B290</f>
        <v>2007</v>
      </c>
      <c r="C290" s="38" t="str">
        <f t="shared" si="37"/>
        <v/>
      </c>
      <c r="D290" s="38" t="str">
        <f>IFERROR(VLOOKUP(Indicadores[[#This Row],[Concatenado]],TabRankingEficiência[],IF(TipoEbitda="Normal",14,IF(TipoEbitda="Recorrente",15,16)),FALSE),"")</f>
        <v/>
      </c>
      <c r="E290" t="str">
        <f>IF(OR(Tamanho="Todas",VLOOKUP(AG290,Empresas[], 4,FALSE)="Mais de 200m"), "Grande","")</f>
        <v>Grande</v>
      </c>
      <c r="F290" s="71" t="b">
        <f>IF(VLOOKUP(AG290,Empresas[], 6,FALSE), TRUE,FALSE)</f>
        <v>0</v>
      </c>
      <c r="G290" t="b">
        <f>IF(VLOOKUP(AG290,Empresas[], 5,FALSE), TRUE,FALSE)</f>
        <v>0</v>
      </c>
      <c r="H290" s="71" t="b">
        <f>IF(VLOOKUP(AG290,Empresas[],7,FALSE), TRUE,FALSE)</f>
        <v>0</v>
      </c>
      <c r="I290" s="9" t="str">
        <f t="shared" si="38"/>
        <v/>
      </c>
      <c r="J290" s="1" t="str">
        <f t="shared" si="39"/>
        <v/>
      </c>
      <c r="K290" s="1" t="str">
        <f t="shared" si="40"/>
        <v/>
      </c>
      <c r="L290" s="1" t="str">
        <f t="shared" si="41"/>
        <v/>
      </c>
      <c r="M290" s="8" t="str">
        <f>IFERROR(VLOOKUP(A290,BDNãoCont[],18,FALSE),"")</f>
        <v/>
      </c>
      <c r="N290" s="7">
        <f>IFERROR(VLOOKUP(A290,BDNãoCont[],13),"")</f>
        <v>0.11674234630740221</v>
      </c>
      <c r="O290" s="84">
        <f>IFERROR(VLOOKUP(A290,BDContábil[],21,FALSE),"")</f>
        <v>818888935.02999878</v>
      </c>
      <c r="P290" s="84">
        <f>IFERROR(-VLOOKUP(A290,BDContábil[],11,FALSE),"")</f>
        <v>353346790.09000003</v>
      </c>
      <c r="Q290" s="84" t="str">
        <f>IFERROR(VLOOKUP(A290,BDNãoCont[],3,FALSE),"")</f>
        <v/>
      </c>
      <c r="R290" s="84">
        <f>VLOOKUP(A290,BDContábil[],15,FALSE)-VLOOKUP(A290,BDContábil[],9,FALSE)</f>
        <v>1660483173.46</v>
      </c>
      <c r="S290" s="84">
        <f>VLOOKUP(A290,BDContábil[],23,FALSE)</f>
        <v>421889578.37000012</v>
      </c>
      <c r="T290" s="84">
        <f>VLOOKUP(A290,BDContábil[],16,FALSE)</f>
        <v>497386622.88999915</v>
      </c>
      <c r="U290" s="84" t="str">
        <f>IFERROR((1/VLOOKUP(Indicadores[[#This Row],[Concatenado]],TabRankingEficiência[],11,FALSE))*(Indicadores[[#This Row],[EBITDA Normal]]-VLOOKUP(A290,BDNãoCont[],14,FALSE)),"")</f>
        <v/>
      </c>
      <c r="V290" s="84" t="str">
        <f>IFERROR(VLOOKUP(A290,BDNãoCont[],14,FALSE),"")</f>
        <v/>
      </c>
      <c r="W290" s="84" t="str">
        <f>IFERROR(Indicadores[[#This Row],[EBITDA Normal]]-Indicadores[[#This Row],[Depreciação Regulatória]],"")</f>
        <v/>
      </c>
      <c r="X290" s="84" t="str">
        <f>IFERROR(Indicadores[[#This Row],[EBITDA AJ (com variações de mercado)]]-Indicadores[[#This Row],[Depreciação Regulatória]],"")</f>
        <v/>
      </c>
      <c r="Y290" s="84" t="str">
        <f>IFERROR(Indicadores[[#This Row],[EBITDA Recorrente]]-Indicadores[[#This Row],[Depreciação Regulatória]],"")</f>
        <v/>
      </c>
      <c r="Z290" s="8">
        <f>VLOOKUP(A290,BDContábil[],8,FALSE)</f>
        <v>1455162893.3399987</v>
      </c>
      <c r="AA290" s="8" t="str">
        <f>IFERROR((VLOOKUP(A290,TabRankingEficiência[],12,FALSE)*VLOOKUP(A290,BDNãoCont[],15,FALSE))+VLOOKUP(A290,BDNãoCont[],14,FALSE),"")</f>
        <v/>
      </c>
      <c r="AB290" s="8" t="str">
        <f>IFERROR((VLOOKUP(A290,TabRankingEficiência[],13,FALSE)*VLOOKUP(A290,BDNãoCont[],15,FALSE))+VLOOKUP(A290,BDNãoCont[],14,FALSE),"")</f>
        <v/>
      </c>
      <c r="AC290" s="8" t="str">
        <f t="shared" si="42"/>
        <v/>
      </c>
      <c r="AD290" s="8" t="str">
        <f>IFERROR(AC290-IFERROR(VLOOKUP(A290,BDNãoCont[],14,FALSE),VLOOKUP(A290,BDContábil[],17,FALSE)+VLOOKUP(A290,BDContábil[],18,FALSE)),"")</f>
        <v/>
      </c>
      <c r="AE290" s="8">
        <f>VLOOKUP(A290,BDContábil[],5,FALSE)</f>
        <v>193268318.80000001</v>
      </c>
      <c r="AF290" s="8">
        <f>-VLOOKUP(A290,BDContábil[],10,FALSE)</f>
        <v>269136204.93000001</v>
      </c>
      <c r="AG290" t="str">
        <f>'Demonstrativos a plotar'!A290</f>
        <v>CPFL Paulista</v>
      </c>
      <c r="AH290" s="38" t="str">
        <f>IF(OR(IF(Reclassificado,Indicadores[[#This Row],[Ranking Financeiro Ajustado]],Indicadores[[#This Row],[Rating IFF]])="",E290&lt;&gt;"Grande",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290" s="38" t="str">
        <f>IF(OR(Indicadores[[#This Row],[Ranking Financeiro Ajustado]]="",E290&lt;&gt;"Grande",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290" s="38" t="str">
        <f>RIGHT(Indicadores[[#This Row],[Ano Ranking Financeiro]],1)</f>
        <v/>
      </c>
      <c r="AK290" s="39" t="e">
        <f>IF(Indicadores[[#This Row],[Div - At Reg/ Ebitda]]&lt;1,"A",IF(Indicadores[[#This Row],[Div - At Reg/ Ebitda]]&lt;2.5,"B",IF(Indicadores[[#This Row],[Div - At Reg/ Ebitda]]&lt;3.7,"C","D")))</f>
        <v>#VALUE!</v>
      </c>
      <c r="AL290" s="39"/>
      <c r="AM290" s="39" t="s">
        <v>840</v>
      </c>
      <c r="AN290" s="39" t="str">
        <f>IFERROR(Indicadores[[#This Row],[EBIT Aj]]/(Indicadores[[#This Row],[DF Ajust]]+Indicadores[[#This Row],[Dívidas CP]]),"")</f>
        <v/>
      </c>
      <c r="AO290" s="39" t="str">
        <f t="shared" si="43"/>
        <v/>
      </c>
      <c r="AP290" s="39" t="str">
        <f t="shared" si="44"/>
        <v/>
      </c>
      <c r="AQ290" s="39" t="str">
        <f>IFERROR((VLOOKUP(A290,BDContábil[],15,FALSE)-VLOOKUP(A290,BDContábil[],9,FALSE))/Indicadores[[#This Row],[EBITDA Utilizado]],"")</f>
        <v/>
      </c>
      <c r="AR290" s="39" t="str">
        <f>IFERROR(VLOOKUP(A290,BDContábil[],23,FALSE)/Indicadores[[#This Row],[EBITDA Utilizado]],"")</f>
        <v/>
      </c>
      <c r="AS290" s="39" t="str">
        <f>IFERROR((VLOOKUP(A290,BDContábil[],9,FALSE)+VLOOKUP(A290,BDContábil[],10,FALSE))/Indicadores[[#This Row],[EBITDA Utilizado]],"")</f>
        <v/>
      </c>
      <c r="AT290" s="39" t="e">
        <f>Indicadores[[#This Row],[Dív Líqu/ Ebitda]]-Indicadores[[#This Row],[Ativos Reg/ Ebitda]]</f>
        <v>#VALUE!</v>
      </c>
      <c r="AU290" s="39" t="str">
        <f>IFERROR(VLOOKUP(A290,BDNãoCont[],11,FALSE),"")</f>
        <v/>
      </c>
      <c r="AV290" s="39" t="str">
        <f>IFERROR(AC290*IF(TipoEbitda="Normal",1,IF(TipoEbitda="Aj a Provisões",1-DifEditaAjProv,1-DifEditaAjProveOutros))/(VLOOKUP(A290,BDNãoCont[],14,FALSE)+VLOOKUP(A290,BDNãoCont[],15,FALSE)),"")</f>
        <v/>
      </c>
      <c r="AW290" s="39" t="str">
        <f>IFERROR(Indicadores[[#This Row],[EBIT Aj]]/Indicadores[[#This Row],[Capital Investido]]*100,"")</f>
        <v/>
      </c>
      <c r="AX290" s="51">
        <f>IF(Indicadores[[#This Row],[Patrimônio Líquido]]&lt;0,"",Indicadores[[#This Row],[Lucro Líquido]]/Indicadores[[#This Row],[Patrimônio Líquido]]*100)</f>
        <v>164.63831099275509</v>
      </c>
      <c r="AY290" s="51"/>
      <c r="AZ290" s="39" t="str">
        <f>IF(OR(Indicadores[[#This Row],[Rating Operacional]]="",E290&lt;&gt;"Grande",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290" s="39" t="str">
        <f>IFERROR(VLOOKUP(Indicadores[[#This Row],[Concatenado]],TabRankingEficiência[],13,FALSE),"")</f>
        <v/>
      </c>
      <c r="BB290" s="39" t="str">
        <f>IFERROR(VLOOKUP(Indicadores[[#This Row],[Concatenado]],TabRankingEficiência[],12,FALSE),"")</f>
        <v/>
      </c>
      <c r="BC290" s="39" t="str">
        <f>IFERROR(VLOOKUP(Indicadores[[#This Row],[Concatenado]],TabRankingEficiência[],11,FALSE),"")</f>
        <v/>
      </c>
    </row>
    <row r="291" spans="1:55" ht="15" hidden="1" x14ac:dyDescent="0.25">
      <c r="A291" t="str">
        <f t="shared" si="36"/>
        <v>CPFL Paulista2008</v>
      </c>
      <c r="B291">
        <f>'Demonstrativos a plotar'!B291</f>
        <v>2008</v>
      </c>
      <c r="C291" s="38" t="str">
        <f t="shared" si="37"/>
        <v>B</v>
      </c>
      <c r="D291" s="38" t="str">
        <f>IFERROR(VLOOKUP(Indicadores[[#This Row],[Concatenado]],TabRankingEficiência[],IF(TipoEbitda="Normal",14,IF(TipoEbitda="Recorrente",15,16)),FALSE),"")</f>
        <v>A</v>
      </c>
      <c r="E291" t="str">
        <f>IF(OR(Tamanho="Todas",VLOOKUP(AG291,Empresas[], 4,FALSE)="Mais de 200m"), "Grande","")</f>
        <v>Grande</v>
      </c>
      <c r="F291" s="71" t="b">
        <f>IF(VLOOKUP(AG291,Empresas[], 6,FALSE), TRUE,FALSE)</f>
        <v>0</v>
      </c>
      <c r="G291" t="b">
        <f>IF(VLOOKUP(AG291,Empresas[], 5,FALSE), TRUE,FALSE)</f>
        <v>0</v>
      </c>
      <c r="H291" s="71" t="b">
        <f>IF(VLOOKUP(AG291,Empresas[],7,FALSE), TRUE,FALSE)</f>
        <v>0</v>
      </c>
      <c r="I291" s="9">
        <f t="shared" si="38"/>
        <v>0</v>
      </c>
      <c r="J291" s="1">
        <f t="shared" si="39"/>
        <v>1</v>
      </c>
      <c r="K291" s="1">
        <f t="shared" si="40"/>
        <v>0</v>
      </c>
      <c r="L291" s="1">
        <f t="shared" si="41"/>
        <v>0</v>
      </c>
      <c r="M291" s="8">
        <f>IFERROR(VLOOKUP(A291,BDNãoCont[],18,FALSE),"")</f>
        <v>2583863763.9778948</v>
      </c>
      <c r="N291" s="7">
        <f>IFERROR(VLOOKUP(A291,BDNãoCont[],13),"")</f>
        <v>0.11674234630740221</v>
      </c>
      <c r="O291" s="84">
        <f>IFERROR(VLOOKUP(A291,BDContábil[],21,FALSE),"")</f>
        <v>590315630.74000049</v>
      </c>
      <c r="P291" s="84">
        <f>IFERROR(-VLOOKUP(A291,BDContábil[],11,FALSE),"")</f>
        <v>365214207.36000001</v>
      </c>
      <c r="Q291" s="84">
        <f>IFERROR(VLOOKUP(A291,BDNãoCont[],3,FALSE),"")</f>
        <v>490745498.59249324</v>
      </c>
      <c r="R291" s="84">
        <f>VLOOKUP(A291,BDContábil[],15,FALSE)-VLOOKUP(A291,BDContábil[],9,FALSE)</f>
        <v>2062338138.6599998</v>
      </c>
      <c r="S291" s="84">
        <f>VLOOKUP(A291,BDContábil[],23,FALSE)</f>
        <v>405852336.95000005</v>
      </c>
      <c r="T291" s="84">
        <f>VLOOKUP(A291,BDContábil[],16,FALSE)</f>
        <v>497386622.8900001</v>
      </c>
      <c r="U291" s="84">
        <f>IFERROR((1/VLOOKUP(Indicadores[[#This Row],[Concatenado]],TabRankingEficiência[],11,FALSE))*(Indicadores[[#This Row],[EBITDA Normal]]-VLOOKUP(A291,BDNãoCont[],14,FALSE)),"")</f>
        <v>370443846.54885662</v>
      </c>
      <c r="V291" s="84">
        <f>IFERROR(VLOOKUP(A291,BDNãoCont[],14,FALSE),"")</f>
        <v>284600565.06244242</v>
      </c>
      <c r="W291" s="84">
        <f>IFERROR(Indicadores[[#This Row],[EBITDA Normal]]-Indicadores[[#This Row],[Depreciação Regulatória]],"")</f>
        <v>791769621.20755804</v>
      </c>
      <c r="X291" s="84">
        <f>IFERROR(Indicadores[[#This Row],[EBITDA AJ (com variações de mercado)]]-Indicadores[[#This Row],[Depreciação Regulatória]],"")</f>
        <v>738631191.2001586</v>
      </c>
      <c r="Y291" s="84">
        <f>IFERROR(Indicadores[[#This Row],[EBITDA Recorrente]]-Indicadores[[#This Row],[Depreciação Regulatória]],"")</f>
        <v>560545928.63320613</v>
      </c>
      <c r="Z291" s="8">
        <f>VLOOKUP(A291,BDContábil[],8,FALSE)</f>
        <v>1076370186.2700005</v>
      </c>
      <c r="AA291" s="8">
        <f>IFERROR((VLOOKUP(A291,TabRankingEficiência[],12,FALSE)*VLOOKUP(A291,BDNãoCont[],15,FALSE))+VLOOKUP(A291,BDNãoCont[],14,FALSE),"")</f>
        <v>1023231756.262601</v>
      </c>
      <c r="AB291" s="8">
        <f>IFERROR((VLOOKUP(A291,TabRankingEficiência[],13,FALSE)*VLOOKUP(A291,BDNãoCont[],15,FALSE))+VLOOKUP(A291,BDNãoCont[],14,FALSE),"")</f>
        <v>845146493.69564855</v>
      </c>
      <c r="AC291" s="8">
        <f t="shared" si="42"/>
        <v>845146493.69564855</v>
      </c>
      <c r="AD291" s="8">
        <f>IFERROR(AC291-IFERROR(VLOOKUP(A291,BDNãoCont[],14,FALSE),VLOOKUP(A291,BDContábil[],17,FALSE)+VLOOKUP(A291,BDContábil[],18,FALSE)),"")</f>
        <v>560545928.63320613</v>
      </c>
      <c r="AE291" s="8">
        <f>VLOOKUP(A291,BDContábil[],5,FALSE)</f>
        <v>175227598.11000001</v>
      </c>
      <c r="AF291" s="8">
        <f>-VLOOKUP(A291,BDContábil[],10,FALSE)</f>
        <v>494316527.88</v>
      </c>
      <c r="AG291" t="str">
        <f>'Demonstrativos a plotar'!A291</f>
        <v>CPFL Paulista</v>
      </c>
      <c r="AH291" s="38" t="str">
        <f>IF(OR(IF(Reclassificado,Indicadores[[#This Row],[Ranking Financeiro Ajustado]],Indicadores[[#This Row],[Rating IFF]])="",E291&lt;&gt;"Grande",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291" s="38" t="str">
        <f>IF(OR(Indicadores[[#This Row],[Ranking Financeiro Ajustado]]="",E291&lt;&gt;"Grande",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291" s="38" t="str">
        <f>RIGHT(Indicadores[[#This Row],[Ano Ranking Financeiro]],1)</f>
        <v>B</v>
      </c>
      <c r="AK291" s="39" t="str">
        <f>IF(Indicadores[[#This Row],[Div - At Reg/ Ebitda]]&lt;1,"A",IF(Indicadores[[#This Row],[Div - At Reg/ Ebitda]]&lt;2.5,"B",IF(Indicadores[[#This Row],[Div - At Reg/ Ebitda]]&lt;3.7,"C","D")))</f>
        <v>B</v>
      </c>
      <c r="AL291" s="39"/>
      <c r="AM291" s="39" t="s">
        <v>79</v>
      </c>
      <c r="AN291" s="39">
        <f>IFERROR(Indicadores[[#This Row],[EBIT Aj]]/(Indicadores[[#This Row],[DF Ajust]]+Indicadores[[#This Row],[Dívidas CP]]),"")</f>
        <v>0.83720535641227956</v>
      </c>
      <c r="AO291" s="39">
        <f t="shared" si="43"/>
        <v>1.2622715380349274</v>
      </c>
      <c r="AP291" s="39">
        <f t="shared" si="44"/>
        <v>4.8231357549345821</v>
      </c>
      <c r="AQ291" s="39">
        <f>IFERROR((VLOOKUP(A291,BDContábil[],15,FALSE)-VLOOKUP(A291,BDContábil[],9,FALSE))/Indicadores[[#This Row],[EBITDA Utilizado]],"")</f>
        <v>2.4402138020378303</v>
      </c>
      <c r="AR291" s="39">
        <f>IFERROR(VLOOKUP(A291,BDContábil[],23,FALSE)/Indicadores[[#This Row],[EBITDA Utilizado]],"")</f>
        <v>0.48021537091787814</v>
      </c>
      <c r="AS291" s="39">
        <f>IFERROR((VLOOKUP(A291,BDContábil[],9,FALSE)+VLOOKUP(A291,BDContábil[],10,FALSE))/Indicadores[[#This Row],[EBITDA Utilizado]],"")</f>
        <v>-0.50643539809103721</v>
      </c>
      <c r="AT291" s="39">
        <f>Indicadores[[#This Row],[Dív Líqu/ Ebitda]]-Indicadores[[#This Row],[Ativos Reg/ Ebitda]]</f>
        <v>1.9599984311199523</v>
      </c>
      <c r="AU291" s="39">
        <f>IFERROR(VLOOKUP(A291,BDNãoCont[],11,FALSE),"")</f>
        <v>2</v>
      </c>
      <c r="AV291" s="39">
        <f>IFERROR(AC291*IF(TipoEbitda="Normal",1,IF(TipoEbitda="Aj a Provisões",1-DifEditaAjProv,1-DifEditaAjProveOutros))/(VLOOKUP(A291,BDNãoCont[],14,FALSE)+VLOOKUP(A291,BDNãoCont[],15,FALSE)),"")</f>
        <v>1.251816806560716</v>
      </c>
      <c r="AW291" s="39">
        <f>IFERROR(Indicadores[[#This Row],[EBIT Aj]]/Indicadores[[#This Row],[Capital Investido]]*100,"")</f>
        <v>21.694097670623229</v>
      </c>
      <c r="AX291" s="51">
        <f>IF(Indicadores[[#This Row],[Patrimônio Líquido]]&lt;0,"",Indicadores[[#This Row],[Lucro Líquido]]/Indicadores[[#This Row],[Patrimônio Líquido]]*100)</f>
        <v>118.68345539935281</v>
      </c>
      <c r="AY291" s="51"/>
      <c r="AZ291" s="39" t="str">
        <f>IF(OR(Indicadores[[#This Row],[Rating Operacional]]="",E291&lt;&gt;"Grande",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291" s="39">
        <f>IFERROR(VLOOKUP(Indicadores[[#This Row],[Concatenado]],TabRankingEficiência[],13,FALSE),"")</f>
        <v>1.5131738152734742</v>
      </c>
      <c r="BB291" s="39">
        <f>IFERROR(VLOOKUP(Indicadores[[#This Row],[Concatenado]],TabRankingEficiência[],12,FALSE),"")</f>
        <v>1.99390865329019</v>
      </c>
      <c r="BC291" s="39">
        <f>IFERROR(VLOOKUP(Indicadores[[#This Row],[Concatenado]],TabRankingEficiência[],11,FALSE),"")</f>
        <v>2.1373539568381901</v>
      </c>
    </row>
    <row r="292" spans="1:55" ht="15" hidden="1" x14ac:dyDescent="0.25">
      <c r="A292" t="str">
        <f t="shared" si="36"/>
        <v>CPFL Paulista2009</v>
      </c>
      <c r="B292">
        <f>'Demonstrativos a plotar'!B292</f>
        <v>2009</v>
      </c>
      <c r="C292" s="38" t="str">
        <f t="shared" si="37"/>
        <v>A</v>
      </c>
      <c r="D292" s="38" t="str">
        <f>IFERROR(VLOOKUP(Indicadores[[#This Row],[Concatenado]],TabRankingEficiência[],IF(TipoEbitda="Normal",14,IF(TipoEbitda="Recorrente",15,16)),FALSE),"")</f>
        <v>B</v>
      </c>
      <c r="E292" t="str">
        <f>IF(OR(Tamanho="Todas",VLOOKUP(AG292,Empresas[], 4,FALSE)="Mais de 200m"), "Grande","")</f>
        <v>Grande</v>
      </c>
      <c r="F292" s="71" t="b">
        <f>IF(VLOOKUP(AG292,Empresas[], 6,FALSE), TRUE,FALSE)</f>
        <v>0</v>
      </c>
      <c r="G292" t="b">
        <f>IF(VLOOKUP(AG292,Empresas[], 5,FALSE), TRUE,FALSE)</f>
        <v>0</v>
      </c>
      <c r="H292" s="71" t="b">
        <f>IF(VLOOKUP(AG292,Empresas[],7,FALSE), TRUE,FALSE)</f>
        <v>0</v>
      </c>
      <c r="I292" s="9">
        <f t="shared" si="38"/>
        <v>1</v>
      </c>
      <c r="J292" s="1">
        <f t="shared" si="39"/>
        <v>1</v>
      </c>
      <c r="K292" s="1">
        <f t="shared" si="40"/>
        <v>0</v>
      </c>
      <c r="L292" s="1">
        <f t="shared" si="41"/>
        <v>0</v>
      </c>
      <c r="M292" s="8">
        <f>IFERROR(VLOOKUP(A292,BDNãoCont[],18,FALSE),"")</f>
        <v>2883502212.2627864</v>
      </c>
      <c r="N292" s="7">
        <f>IFERROR(VLOOKUP(A292,BDNãoCont[],13),"")</f>
        <v>0.11674234630740221</v>
      </c>
      <c r="O292" s="84">
        <f>IFERROR(VLOOKUP(A292,BDContábil[],21,FALSE),"")</f>
        <v>457852245.349998</v>
      </c>
      <c r="P292" s="84">
        <f>IFERROR(-VLOOKUP(A292,BDContábil[],11,FALSE),"")</f>
        <v>453362866.88</v>
      </c>
      <c r="Q292" s="84">
        <f>IFERROR(VLOOKUP(A292,BDNãoCont[],3,FALSE),"")</f>
        <v>547556006.16054678</v>
      </c>
      <c r="R292" s="84">
        <f>VLOOKUP(A292,BDContábil[],15,FALSE)-VLOOKUP(A292,BDContábil[],9,FALSE)</f>
        <v>1561925596.03</v>
      </c>
      <c r="S292" s="84">
        <f>VLOOKUP(A292,BDContábil[],23,FALSE)</f>
        <v>-95676511.399999917</v>
      </c>
      <c r="T292" s="84">
        <f>VLOOKUP(A292,BDContábil[],16,FALSE)</f>
        <v>497386622.89000082</v>
      </c>
      <c r="U292" s="84">
        <f>IFERROR((1/VLOOKUP(Indicadores[[#This Row],[Concatenado]],TabRankingEficiência[],11,FALSE))*(Indicadores[[#This Row],[EBITDA Normal]]-VLOOKUP(A292,BDNãoCont[],14,FALSE)),"")</f>
        <v>412539452.17812538</v>
      </c>
      <c r="V292" s="84">
        <f>IFERROR(VLOOKUP(A292,BDNãoCont[],14,FALSE),"")</f>
        <v>317605589.10245001</v>
      </c>
      <c r="W292" s="84">
        <f>IFERROR(Indicadores[[#This Row],[EBITDA Normal]]-Indicadores[[#This Row],[Depreciação Regulatória]],"")</f>
        <v>539567170.76754797</v>
      </c>
      <c r="X292" s="84">
        <f>IFERROR(Indicadores[[#This Row],[EBITDA AJ (com variações de mercado)]]-Indicadores[[#This Row],[Depreciação Regulatória]],"")</f>
        <v>551973818.67832458</v>
      </c>
      <c r="Y292" s="84">
        <f>IFERROR(Indicadores[[#This Row],[EBITDA Recorrente]]-Indicadores[[#This Row],[Depreciação Regulatória]],"")</f>
        <v>523190675.35465527</v>
      </c>
      <c r="Z292" s="8">
        <f>VLOOKUP(A292,BDContábil[],8,FALSE)</f>
        <v>857172759.86999798</v>
      </c>
      <c r="AA292" s="8">
        <f>IFERROR((VLOOKUP(A292,TabRankingEficiência[],12,FALSE)*VLOOKUP(A292,BDNãoCont[],15,FALSE))+VLOOKUP(A292,BDNãoCont[],14,FALSE),"")</f>
        <v>869579407.78077459</v>
      </c>
      <c r="AB292" s="8">
        <f>IFERROR((VLOOKUP(A292,TabRankingEficiência[],13,FALSE)*VLOOKUP(A292,BDNãoCont[],15,FALSE))+VLOOKUP(A292,BDNãoCont[],14,FALSE),"")</f>
        <v>840796264.45710528</v>
      </c>
      <c r="AC292" s="8">
        <f t="shared" si="42"/>
        <v>840796264.45710528</v>
      </c>
      <c r="AD292" s="8">
        <f>IFERROR(AC292-IFERROR(VLOOKUP(A292,BDNãoCont[],14,FALSE),VLOOKUP(A292,BDContábil[],17,FALSE)+VLOOKUP(A292,BDContábil[],18,FALSE)),"")</f>
        <v>523190675.35465527</v>
      </c>
      <c r="AE292" s="8">
        <f>VLOOKUP(A292,BDContábil[],5,FALSE)</f>
        <v>142658078.86000001</v>
      </c>
      <c r="AF292" s="8">
        <f>-VLOOKUP(A292,BDContábil[],10,FALSE)</f>
        <v>239561445.52999997</v>
      </c>
      <c r="AG292" t="str">
        <f>'Demonstrativos a plotar'!A292</f>
        <v>CPFL Paulista</v>
      </c>
      <c r="AH292" s="38" t="str">
        <f>IF(OR(IF(Reclassificado,Indicadores[[#This Row],[Ranking Financeiro Ajustado]],Indicadores[[#This Row],[Rating IFF]])="",E292&lt;&gt;"Grande",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292" s="38" t="str">
        <f>IF(OR(Indicadores[[#This Row],[Ranking Financeiro Ajustado]]="",E292&lt;&gt;"Grande",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292" s="38" t="str">
        <f>RIGHT(Indicadores[[#This Row],[Ano Ranking Financeiro]],1)</f>
        <v>A</v>
      </c>
      <c r="AK292" s="39" t="str">
        <f>IF(Indicadores[[#This Row],[Div - At Reg/ Ebitda]]&lt;1,"A",IF(Indicadores[[#This Row],[Div - At Reg/ Ebitda]]&lt;2.5,"B",IF(Indicadores[[#This Row],[Div - At Reg/ Ebitda]]&lt;3.7,"C","D")))</f>
        <v>B</v>
      </c>
      <c r="AL292" s="39"/>
      <c r="AM292" s="39" t="s">
        <v>78</v>
      </c>
      <c r="AN292" s="39">
        <f>IFERROR(Indicadores[[#This Row],[EBIT Aj]]/(Indicadores[[#This Row],[DF Ajust]]+Indicadores[[#This Row],[Dívidas CP]]),"")</f>
        <v>1.3688224749628817</v>
      </c>
      <c r="AO292" s="39">
        <f t="shared" si="43"/>
        <v>2.1997731952572726</v>
      </c>
      <c r="AP292" s="39">
        <f t="shared" si="44"/>
        <v>5.8937865361430761</v>
      </c>
      <c r="AQ292" s="39">
        <f>IFERROR((VLOOKUP(A292,BDContábil[],15,FALSE)-VLOOKUP(A292,BDContábil[],9,FALSE))/Indicadores[[#This Row],[EBITDA Utilizado]],"")</f>
        <v>1.85767428098473</v>
      </c>
      <c r="AR292" s="39">
        <f>IFERROR(VLOOKUP(A292,BDContábil[],23,FALSE)/Indicadores[[#This Row],[EBITDA Utilizado]],"")</f>
        <v>-0.11379274081549041</v>
      </c>
      <c r="AS292" s="39">
        <f>IFERROR((VLOOKUP(A292,BDContábil[],9,FALSE)+VLOOKUP(A292,BDContábil[],10,FALSE))/Indicadores[[#This Row],[EBITDA Utilizado]],"")</f>
        <v>3.7056719073458214E-2</v>
      </c>
      <c r="AT292" s="39">
        <f>Indicadores[[#This Row],[Dív Líqu/ Ebitda]]-Indicadores[[#This Row],[Ativos Reg/ Ebitda]]</f>
        <v>1.9714670218002204</v>
      </c>
      <c r="AU292" s="39">
        <f>IFERROR(VLOOKUP(A292,BDNãoCont[],11,FALSE),"")</f>
        <v>2</v>
      </c>
      <c r="AV292" s="39">
        <f>IFERROR(AC292*IF(TipoEbitda="Normal",1,IF(TipoEbitda="Aj a Provisões",1-DifEditaAjProv,1-DifEditaAjProveOutros))/(VLOOKUP(A292,BDNãoCont[],14,FALSE)+VLOOKUP(A292,BDNãoCont[],15,FALSE)),"")</f>
        <v>1.1172777838958718</v>
      </c>
      <c r="AW292" s="39">
        <f>IFERROR(Indicadores[[#This Row],[EBIT Aj]]/Indicadores[[#This Row],[Capital Investido]]*100,"")</f>
        <v>18.144278618190793</v>
      </c>
      <c r="AX292" s="51">
        <f>IF(Indicadores[[#This Row],[Patrimônio Líquido]]&lt;0,"",Indicadores[[#This Row],[Lucro Líquido]]/Indicadores[[#This Row],[Patrimônio Líquido]]*100)</f>
        <v>92.051580054507014</v>
      </c>
      <c r="AY292" s="51"/>
      <c r="AZ292" s="39" t="str">
        <f>IF(OR(Indicadores[[#This Row],[Rating Operacional]]="",E292&lt;&gt;"Grande",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292" s="39">
        <f>IFERROR(VLOOKUP(Indicadores[[#This Row],[Concatenado]],TabRankingEficiência[],13,FALSE),"")</f>
        <v>1.2682197365504126</v>
      </c>
      <c r="BB292" s="39">
        <f>IFERROR(VLOOKUP(Indicadores[[#This Row],[Concatenado]],TabRankingEficiência[],12,FALSE),"")</f>
        <v>1.33799038072004</v>
      </c>
      <c r="BC292" s="39">
        <f>IFERROR(VLOOKUP(Indicadores[[#This Row],[Concatenado]],TabRankingEficiência[],11,FALSE),"")</f>
        <v>1.3079165348156201</v>
      </c>
    </row>
    <row r="293" spans="1:55" ht="15" hidden="1" x14ac:dyDescent="0.25">
      <c r="A293" t="str">
        <f t="shared" si="36"/>
        <v>CPFL Paulista2010</v>
      </c>
      <c r="B293">
        <f>'Demonstrativos a plotar'!B293</f>
        <v>2010</v>
      </c>
      <c r="C293" s="38" t="str">
        <f t="shared" si="37"/>
        <v>B</v>
      </c>
      <c r="D293" s="38" t="str">
        <f>IFERROR(VLOOKUP(Indicadores[[#This Row],[Concatenado]],TabRankingEficiência[],IF(TipoEbitda="Normal",14,IF(TipoEbitda="Recorrente",15,16)),FALSE),"")</f>
        <v>B</v>
      </c>
      <c r="E293" t="str">
        <f>IF(OR(Tamanho="Todas",VLOOKUP(AG293,Empresas[], 4,FALSE)="Mais de 200m"), "Grande","")</f>
        <v>Grande</v>
      </c>
      <c r="F293" s="71" t="b">
        <f>IF(VLOOKUP(AG293,Empresas[], 6,FALSE), TRUE,FALSE)</f>
        <v>0</v>
      </c>
      <c r="G293" t="b">
        <f>IF(VLOOKUP(AG293,Empresas[], 5,FALSE), TRUE,FALSE)</f>
        <v>0</v>
      </c>
      <c r="H293" s="71" t="b">
        <f>IF(VLOOKUP(AG293,Empresas[],7,FALSE), TRUE,FALSE)</f>
        <v>0</v>
      </c>
      <c r="I293" s="9">
        <f t="shared" si="38"/>
        <v>0</v>
      </c>
      <c r="J293" s="1">
        <f t="shared" si="39"/>
        <v>1</v>
      </c>
      <c r="K293" s="1">
        <f t="shared" si="40"/>
        <v>0</v>
      </c>
      <c r="L293" s="1">
        <f t="shared" si="41"/>
        <v>0</v>
      </c>
      <c r="M293" s="8">
        <f>IFERROR(VLOOKUP(A293,BDNãoCont[],18,FALSE),"")</f>
        <v>3088709052.5968342</v>
      </c>
      <c r="N293" s="7">
        <f>IFERROR(VLOOKUP(A293,BDNãoCont[],13),"")</f>
        <v>0.11674234630740221</v>
      </c>
      <c r="O293" s="84">
        <f>IFERROR(VLOOKUP(A293,BDContábil[],21,FALSE),"")</f>
        <v>651789011.31000054</v>
      </c>
      <c r="P293" s="84">
        <f>IFERROR(-VLOOKUP(A293,BDContábil[],11,FALSE),"")</f>
        <v>448161216.06999999</v>
      </c>
      <c r="Q293" s="84">
        <f>IFERROR(VLOOKUP(A293,BDNãoCont[],3,FALSE),"")</f>
        <v>586442170.23074734</v>
      </c>
      <c r="R293" s="84">
        <f>VLOOKUP(A293,BDContábil[],15,FALSE)-VLOOKUP(A293,BDContábil[],9,FALSE)</f>
        <v>1780248639.4900002</v>
      </c>
      <c r="S293" s="84">
        <f>VLOOKUP(A293,BDContábil[],23,FALSE)</f>
        <v>-83996005.519999951</v>
      </c>
      <c r="T293" s="84">
        <f>VLOOKUP(A293,BDContábil[],16,FALSE)</f>
        <v>666576871.5400027</v>
      </c>
      <c r="U293" s="84">
        <f>IFERROR((1/VLOOKUP(Indicadores[[#This Row],[Concatenado]],TabRankingEficiência[],11,FALSE))*(Indicadores[[#This Row],[EBITDA Normal]]-VLOOKUP(A293,BDNãoCont[],14,FALSE)),"")</f>
        <v>441591913.96194822</v>
      </c>
      <c r="V293" s="84">
        <f>IFERROR(VLOOKUP(A293,BDNãoCont[],14,FALSE),"")</f>
        <v>340180661.3663938</v>
      </c>
      <c r="W293" s="84">
        <f>IFERROR(Indicadores[[#This Row],[EBITDA Normal]]-Indicadores[[#This Row],[Depreciação Regulatória]],"")</f>
        <v>817368676.28360677</v>
      </c>
      <c r="X293" s="84">
        <f>IFERROR(Indicadores[[#This Row],[EBITDA AJ (com variações de mercado)]]-Indicadores[[#This Row],[Depreciação Regulatória]],"")</f>
        <v>724632371.55595732</v>
      </c>
      <c r="Y293" s="84">
        <f>IFERROR(Indicadores[[#This Row],[EBITDA Recorrente]]-Indicadores[[#This Row],[Depreciação Regulatória]],"")</f>
        <v>591998078.58625698</v>
      </c>
      <c r="Z293" s="8">
        <f>VLOOKUP(A293,BDContábil[],8,FALSE)</f>
        <v>1157549337.6500006</v>
      </c>
      <c r="AA293" s="8">
        <f>IFERROR((VLOOKUP(A293,TabRankingEficiência[],12,FALSE)*VLOOKUP(A293,BDNãoCont[],15,FALSE))+VLOOKUP(A293,BDNãoCont[],14,FALSE),"")</f>
        <v>1064813032.9223511</v>
      </c>
      <c r="AB293" s="8">
        <f>IFERROR((VLOOKUP(A293,TabRankingEficiência[],13,FALSE)*VLOOKUP(A293,BDNãoCont[],15,FALSE))+VLOOKUP(A293,BDNãoCont[],14,FALSE),"")</f>
        <v>932178739.95265079</v>
      </c>
      <c r="AC293" s="8">
        <f t="shared" si="42"/>
        <v>932178739.95265079</v>
      </c>
      <c r="AD293" s="8">
        <f>IFERROR(AC293-IFERROR(VLOOKUP(A293,BDNãoCont[],14,FALSE),VLOOKUP(A293,BDContábil[],17,FALSE)+VLOOKUP(A293,BDContábil[],18,FALSE)),"")</f>
        <v>591998078.58625698</v>
      </c>
      <c r="AE293" s="8">
        <f>VLOOKUP(A293,BDContábil[],5,FALSE)</f>
        <v>139987256.50999999</v>
      </c>
      <c r="AF293" s="8">
        <f>-VLOOKUP(A293,BDContábil[],10,FALSE)</f>
        <v>453211799.94</v>
      </c>
      <c r="AG293" t="str">
        <f>'Demonstrativos a plotar'!A293</f>
        <v>CPFL Paulista</v>
      </c>
      <c r="AH293" s="38" t="str">
        <f>IF(OR(IF(Reclassificado,Indicadores[[#This Row],[Ranking Financeiro Ajustado]],Indicadores[[#This Row],[Rating IFF]])="",E293&lt;&gt;"Grande",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293" s="38" t="str">
        <f>IF(OR(Indicadores[[#This Row],[Ranking Financeiro Ajustado]]="",E293&lt;&gt;"Grande",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293" s="38" t="str">
        <f>RIGHT(Indicadores[[#This Row],[Ano Ranking Financeiro]],1)</f>
        <v>B</v>
      </c>
      <c r="AK293" s="39" t="str">
        <f>IF(Indicadores[[#This Row],[Div - At Reg/ Ebitda]]&lt;1,"A",IF(Indicadores[[#This Row],[Div - At Reg/ Ebitda]]&lt;2.5,"B",IF(Indicadores[[#This Row],[Div - At Reg/ Ebitda]]&lt;3.7,"C","D")))</f>
        <v>B</v>
      </c>
      <c r="AL293" s="39"/>
      <c r="AM293" s="39" t="s">
        <v>79</v>
      </c>
      <c r="AN293" s="39">
        <f>IFERROR(Indicadores[[#This Row],[EBIT Aj]]/(Indicadores[[#This Row],[DF Ajust]]+Indicadores[[#This Row],[Dívidas CP]]),"")</f>
        <v>0.99797542182394838</v>
      </c>
      <c r="AO293" s="39">
        <f t="shared" si="43"/>
        <v>1.571443396304901</v>
      </c>
      <c r="AP293" s="39">
        <f t="shared" si="44"/>
        <v>6.6590257084298283</v>
      </c>
      <c r="AQ293" s="39">
        <f>IFERROR((VLOOKUP(A293,BDContábil[],15,FALSE)-VLOOKUP(A293,BDContábil[],9,FALSE))/Indicadores[[#This Row],[EBITDA Utilizado]],"")</f>
        <v>1.9097717671403087</v>
      </c>
      <c r="AR293" s="39">
        <f>IFERROR(VLOOKUP(A293,BDContábil[],23,FALSE)/Indicadores[[#This Row],[EBITDA Utilizado]],"")</f>
        <v>-9.0107188589461346E-2</v>
      </c>
      <c r="AS293" s="39">
        <f>IFERROR((VLOOKUP(A293,BDContábil[],9,FALSE)+VLOOKUP(A293,BDContábil[],10,FALSE))/Indicadores[[#This Row],[EBITDA Utilizado]],"")</f>
        <v>-0.14063908350522902</v>
      </c>
      <c r="AT293" s="39">
        <f>Indicadores[[#This Row],[Dív Líqu/ Ebitda]]-Indicadores[[#This Row],[Ativos Reg/ Ebitda]]</f>
        <v>1.99987895572977</v>
      </c>
      <c r="AU293" s="39">
        <f>IFERROR(VLOOKUP(A293,BDNãoCont[],11,FALSE),"")</f>
        <v>2</v>
      </c>
      <c r="AV293" s="39">
        <f>IFERROR(AC293*IF(TipoEbitda="Normal",1,IF(TipoEbitda="Aj a Provisões",1-DifEditaAjProv,1-DifEditaAjProveOutros))/(VLOOKUP(A293,BDNãoCont[],14,FALSE)+VLOOKUP(A293,BDNãoCont[],15,FALSE)),"")</f>
        <v>1.1569065833233105</v>
      </c>
      <c r="AW293" s="39">
        <f>IFERROR(Indicadores[[#This Row],[EBIT Aj]]/Indicadores[[#This Row],[Capital Investido]]*100,"")</f>
        <v>19.166521304055305</v>
      </c>
      <c r="AX293" s="51">
        <f>IF(Indicadores[[#This Row],[Patrimônio Líquido]]&lt;0,"",Indicadores[[#This Row],[Lucro Líquido]]/Indicadores[[#This Row],[Patrimônio Líquido]]*100)</f>
        <v>97.781522152750739</v>
      </c>
      <c r="AY293" s="51"/>
      <c r="AZ293" s="39" t="str">
        <f>IF(OR(Indicadores[[#This Row],[Rating Operacional]]="",E293&lt;&gt;"Grande",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293" s="39">
        <f>IFERROR(VLOOKUP(Indicadores[[#This Row],[Concatenado]],TabRankingEficiência[],13,FALSE),"")</f>
        <v>1.3405999065568202</v>
      </c>
      <c r="BB293" s="39">
        <f>IFERROR(VLOOKUP(Indicadores[[#This Row],[Concatenado]],TabRankingEficiência[],12,FALSE),"")</f>
        <v>1.6409548016031601</v>
      </c>
      <c r="BC293" s="39">
        <f>IFERROR(VLOOKUP(Indicadores[[#This Row],[Concatenado]],TabRankingEficiência[],11,FALSE),"")</f>
        <v>1.8509593369819699</v>
      </c>
    </row>
    <row r="294" spans="1:55" ht="15" hidden="1" x14ac:dyDescent="0.25">
      <c r="A294" t="str">
        <f t="shared" si="36"/>
        <v>CPFL Paulista2011</v>
      </c>
      <c r="B294">
        <f>'Demonstrativos a plotar'!B294</f>
        <v>2011</v>
      </c>
      <c r="C294" s="38" t="str">
        <f t="shared" si="37"/>
        <v>A</v>
      </c>
      <c r="D294" s="38" t="str">
        <f>IFERROR(VLOOKUP(Indicadores[[#This Row],[Concatenado]],TabRankingEficiência[],IF(TipoEbitda="Normal",14,IF(TipoEbitda="Recorrente",15,16)),FALSE),"")</f>
        <v>B</v>
      </c>
      <c r="E294" t="str">
        <f>IF(OR(Tamanho="Todas",VLOOKUP(AG294,Empresas[], 4,FALSE)="Mais de 200m"), "Grande","")</f>
        <v>Grande</v>
      </c>
      <c r="F294" s="71" t="b">
        <f>IF(VLOOKUP(AG294,Empresas[], 6,FALSE), TRUE,FALSE)</f>
        <v>0</v>
      </c>
      <c r="G294" t="b">
        <f>IF(VLOOKUP(AG294,Empresas[], 5,FALSE), TRUE,FALSE)</f>
        <v>0</v>
      </c>
      <c r="H294" s="71" t="b">
        <f>IF(VLOOKUP(AG294,Empresas[],7,FALSE), TRUE,FALSE)</f>
        <v>0</v>
      </c>
      <c r="I294" s="9">
        <f t="shared" si="38"/>
        <v>1</v>
      </c>
      <c r="J294" s="1">
        <f t="shared" si="39"/>
        <v>1</v>
      </c>
      <c r="K294" s="1">
        <f t="shared" si="40"/>
        <v>0</v>
      </c>
      <c r="L294" s="1">
        <f t="shared" si="41"/>
        <v>0</v>
      </c>
      <c r="M294" s="8">
        <f>IFERROR(VLOOKUP(A294,BDNãoCont[],18,FALSE),"")</f>
        <v>3472856817.993288</v>
      </c>
      <c r="N294" s="7">
        <f>IFERROR(VLOOKUP(A294,BDNãoCont[],13),"")</f>
        <v>0.11674234630740221</v>
      </c>
      <c r="O294" s="84">
        <f>IFERROR(VLOOKUP(A294,BDContábil[],21,FALSE),"")</f>
        <v>537210708.15999973</v>
      </c>
      <c r="P294" s="84">
        <f>IFERROR(-VLOOKUP(A294,BDContábil[],11,FALSE),"")</f>
        <v>518916507.77999997</v>
      </c>
      <c r="Q294" s="84">
        <f>IFERROR(VLOOKUP(A294,BDNãoCont[],3,FALSE),"")</f>
        <v>659378936.17151594</v>
      </c>
      <c r="R294" s="84">
        <f>VLOOKUP(A294,BDContábil[],15,FALSE)-VLOOKUP(A294,BDContábil[],9,FALSE)</f>
        <v>2583776941.8900003</v>
      </c>
      <c r="S294" s="84">
        <f>VLOOKUP(A294,BDContábil[],23,FALSE)</f>
        <v>-91746272.839999989</v>
      </c>
      <c r="T294" s="84">
        <f>VLOOKUP(A294,BDContábil[],16,FALSE)</f>
        <v>1152143196.2800043</v>
      </c>
      <c r="U294" s="84">
        <f>IFERROR((1/VLOOKUP(Indicadores[[#This Row],[Concatenado]],TabRankingEficiência[],11,FALSE))*(Indicadores[[#This Row],[EBITDA Normal]]-VLOOKUP(A294,BDNãoCont[],14,FALSE)),"")</f>
        <v>496513418.0829792</v>
      </c>
      <c r="V294" s="84">
        <f>IFERROR(VLOOKUP(A294,BDNãoCont[],14,FALSE),"")</f>
        <v>382489483.16530001</v>
      </c>
      <c r="W294" s="84">
        <f>IFERROR(Indicadores[[#This Row],[EBITDA Normal]]-Indicadores[[#This Row],[Depreciação Regulatória]],"")</f>
        <v>783018783.83469975</v>
      </c>
      <c r="X294" s="84">
        <f>IFERROR(Indicadores[[#This Row],[EBITDA AJ (com variações de mercado)]]-Indicadores[[#This Row],[Depreciação Regulatória]],"")</f>
        <v>803015027.37998092</v>
      </c>
      <c r="Y294" s="84">
        <f>IFERROR(Indicadores[[#This Row],[EBITDA Recorrente]]-Indicadores[[#This Row],[Depreciação Regulatória]],"")</f>
        <v>696153502.4077307</v>
      </c>
      <c r="Z294" s="8">
        <f>VLOOKUP(A294,BDContábil[],8,FALSE)</f>
        <v>1165508266.9999998</v>
      </c>
      <c r="AA294" s="8">
        <f>IFERROR((VLOOKUP(A294,TabRankingEficiência[],12,FALSE)*VLOOKUP(A294,BDNãoCont[],15,FALSE))+VLOOKUP(A294,BDNãoCont[],14,FALSE),"")</f>
        <v>1185504510.5452809</v>
      </c>
      <c r="AB294" s="8">
        <f>IFERROR((VLOOKUP(A294,TabRankingEficiência[],13,FALSE)*VLOOKUP(A294,BDNãoCont[],15,FALSE))+VLOOKUP(A294,BDNãoCont[],14,FALSE),"")</f>
        <v>1078642985.5730307</v>
      </c>
      <c r="AC294" s="8">
        <f t="shared" si="42"/>
        <v>1078642985.5730307</v>
      </c>
      <c r="AD294" s="8">
        <f>IFERROR(AC294-IFERROR(VLOOKUP(A294,BDNãoCont[],14,FALSE),VLOOKUP(A294,BDContábil[],17,FALSE)+VLOOKUP(A294,BDContábil[],18,FALSE)),"")</f>
        <v>696153502.4077307</v>
      </c>
      <c r="AE294" s="8">
        <f>VLOOKUP(A294,BDContábil[],5,FALSE)</f>
        <v>51397240.100000001</v>
      </c>
      <c r="AF294" s="8">
        <f>-VLOOKUP(A294,BDContábil[],10,FALSE)</f>
        <v>475249921.31999999</v>
      </c>
      <c r="AG294" t="str">
        <f>'Demonstrativos a plotar'!A294</f>
        <v>CPFL Paulista</v>
      </c>
      <c r="AH294" s="38" t="str">
        <f>IF(OR(IF(Reclassificado,Indicadores[[#This Row],[Ranking Financeiro Ajustado]],Indicadores[[#This Row],[Rating IFF]])="",E294&lt;&gt;"Grande",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294" s="38" t="str">
        <f>IF(OR(Indicadores[[#This Row],[Ranking Financeiro Ajustado]]="",E294&lt;&gt;"Grande",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294" s="38" t="str">
        <f>RIGHT(Indicadores[[#This Row],[Ano Ranking Financeiro]],1)</f>
        <v>A</v>
      </c>
      <c r="AK294" s="39" t="str">
        <f>IF(Indicadores[[#This Row],[Div - At Reg/ Ebitda]]&lt;1,"A",IF(Indicadores[[#This Row],[Div - At Reg/ Ebitda]]&lt;2.5,"B",IF(Indicadores[[#This Row],[Div - At Reg/ Ebitda]]&lt;3.7,"C","D")))</f>
        <v>B</v>
      </c>
      <c r="AL294" s="39"/>
      <c r="AM294" s="39" t="s">
        <v>78</v>
      </c>
      <c r="AN294" s="39">
        <f>IFERROR(Indicadores[[#This Row],[EBIT Aj]]/(Indicadores[[#This Row],[DF Ajust]]+Indicadores[[#This Row],[Dívidas CP]]),"")</f>
        <v>1.3218594030407196</v>
      </c>
      <c r="AO294" s="39">
        <f t="shared" si="43"/>
        <v>2.0481321548656655</v>
      </c>
      <c r="AP294" s="39">
        <f t="shared" si="44"/>
        <v>20.986398948161238</v>
      </c>
      <c r="AQ294" s="39">
        <f>IFERROR((VLOOKUP(A294,BDContábil[],15,FALSE)-VLOOKUP(A294,BDContábil[],9,FALSE))/Indicadores[[#This Row],[EBITDA Utilizado]],"")</f>
        <v>2.3953958598426941</v>
      </c>
      <c r="AR294" s="39">
        <f>IFERROR(VLOOKUP(A294,BDContábil[],23,FALSE)/Indicadores[[#This Row],[EBITDA Utilizado]],"")</f>
        <v>-8.5057126470126393E-2</v>
      </c>
      <c r="AS294" s="39">
        <f>IFERROR((VLOOKUP(A294,BDContábil[],9,FALSE)+VLOOKUP(A294,BDContábil[],10,FALSE))/Indicadores[[#This Row],[EBITDA Utilizado]],"")</f>
        <v>0.14506502639228058</v>
      </c>
      <c r="AT294" s="39">
        <f>Indicadores[[#This Row],[Dív Líqu/ Ebitda]]-Indicadores[[#This Row],[Ativos Reg/ Ebitda]]</f>
        <v>2.4804529863128204</v>
      </c>
      <c r="AU294" s="39">
        <f>IFERROR(VLOOKUP(A294,BDNãoCont[],11,FALSE),"")</f>
        <v>2</v>
      </c>
      <c r="AV294" s="39">
        <f>IFERROR(AC294*IF(TipoEbitda="Normal",1,IF(TipoEbitda="Aj a Provisões",1-DifEditaAjProv,1-DifEditaAjProveOutros))/(VLOOKUP(A294,BDNãoCont[],14,FALSE)+VLOOKUP(A294,BDNãoCont[],15,FALSE)),"")</f>
        <v>1.1906029243594838</v>
      </c>
      <c r="AW294" s="39">
        <f>IFERROR(Indicadores[[#This Row],[EBIT Aj]]/Indicadores[[#This Row],[Capital Investido]]*100,"")</f>
        <v>20.045557271491177</v>
      </c>
      <c r="AX294" s="51">
        <f>IF(Indicadores[[#This Row],[Patrimônio Líquido]]&lt;0,"",Indicadores[[#This Row],[Lucro Líquido]]/Indicadores[[#This Row],[Patrimônio Líquido]]*100)</f>
        <v>46.627078117939256</v>
      </c>
      <c r="AY294" s="51"/>
      <c r="AZ294" s="39" t="str">
        <f>IF(OR(Indicadores[[#This Row],[Rating Operacional]]="",E294&lt;&gt;"Grande",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294" s="39">
        <f>IFERROR(VLOOKUP(Indicadores[[#This Row],[Concatenado]],TabRankingEficiência[],13,FALSE),"")</f>
        <v>1.4020839660327187</v>
      </c>
      <c r="BB294" s="39">
        <f>IFERROR(VLOOKUP(Indicadores[[#This Row],[Concatenado]],TabRankingEficiência[],12,FALSE),"")</f>
        <v>1.61730780708386</v>
      </c>
      <c r="BC294" s="39">
        <f>IFERROR(VLOOKUP(Indicadores[[#This Row],[Concatenado]],TabRankingEficiência[],11,FALSE),"")</f>
        <v>1.5770344875228299</v>
      </c>
    </row>
    <row r="295" spans="1:55" ht="15" hidden="1" x14ac:dyDescent="0.25">
      <c r="A295" t="str">
        <f t="shared" si="36"/>
        <v>CPFL Paulista2012</v>
      </c>
      <c r="B295">
        <f>'Demonstrativos a plotar'!B295</f>
        <v>2012</v>
      </c>
      <c r="C295" s="38" t="str">
        <f t="shared" si="37"/>
        <v>A</v>
      </c>
      <c r="D295" s="38" t="str">
        <f>IFERROR(VLOOKUP(Indicadores[[#This Row],[Concatenado]],TabRankingEficiência[],IF(TipoEbitda="Normal",14,IF(TipoEbitda="Recorrente",15,16)),FALSE),"")</f>
        <v>B</v>
      </c>
      <c r="E295" t="str">
        <f>IF(OR(Tamanho="Todas",VLOOKUP(AG295,Empresas[], 4,FALSE)="Mais de 200m"), "Grande","")</f>
        <v>Grande</v>
      </c>
      <c r="F295" s="71" t="b">
        <f>IF(VLOOKUP(AG295,Empresas[], 6,FALSE), TRUE,FALSE)</f>
        <v>0</v>
      </c>
      <c r="G295" t="b">
        <f>IF(VLOOKUP(AG295,Empresas[], 5,FALSE), TRUE,FALSE)</f>
        <v>0</v>
      </c>
      <c r="H295" s="71" t="b">
        <f>IF(VLOOKUP(AG295,Empresas[],7,FALSE), TRUE,FALSE)</f>
        <v>0</v>
      </c>
      <c r="I295" s="9">
        <f t="shared" si="38"/>
        <v>1</v>
      </c>
      <c r="J295" s="1">
        <f t="shared" si="39"/>
        <v>1</v>
      </c>
      <c r="K295" s="1">
        <f t="shared" si="40"/>
        <v>0</v>
      </c>
      <c r="L295" s="1">
        <f t="shared" si="41"/>
        <v>0</v>
      </c>
      <c r="M295" s="8">
        <f>IFERROR(VLOOKUP(A295,BDNãoCont[],18,FALSE),"")</f>
        <v>3821156061.6883106</v>
      </c>
      <c r="N295" s="7">
        <f>IFERROR(VLOOKUP(A295,BDNãoCont[],13),"")</f>
        <v>0.11674234630740221</v>
      </c>
      <c r="O295" s="84">
        <f>IFERROR(VLOOKUP(A295,BDContábil[],21,FALSE),"")</f>
        <v>607291458.99000025</v>
      </c>
      <c r="P295" s="84">
        <f>IFERROR(-VLOOKUP(A295,BDContábil[],11,FALSE),"")</f>
        <v>570451822.14999998</v>
      </c>
      <c r="Q295" s="84">
        <f>IFERROR(VLOOKUP(A295,BDNãoCont[],3,FALSE),"")</f>
        <v>725509271.17037511</v>
      </c>
      <c r="R295" s="84">
        <f>VLOOKUP(A295,BDContábil[],15,FALSE)-VLOOKUP(A295,BDContábil[],9,FALSE)</f>
        <v>3448460692.4000001</v>
      </c>
      <c r="S295" s="84">
        <f>VLOOKUP(A295,BDContábil[],23,FALSE)</f>
        <v>357301821.81</v>
      </c>
      <c r="T295" s="84">
        <f>VLOOKUP(A295,BDContábil[],16,FALSE)</f>
        <v>1346165049.6800003</v>
      </c>
      <c r="U295" s="84">
        <f>IFERROR((1/VLOOKUP(Indicadores[[#This Row],[Concatenado]],TabRankingEficiência[],11,FALSE))*(Indicadores[[#This Row],[EBITDA Normal]]-VLOOKUP(A295,BDNãoCont[],14,FALSE)),"")</f>
        <v>546309668.5610466</v>
      </c>
      <c r="V295" s="84">
        <f>IFERROR(VLOOKUP(A295,BDNãoCont[],14,FALSE),"")</f>
        <v>420850061.98834306</v>
      </c>
      <c r="W295" s="84">
        <f>IFERROR(Indicadores[[#This Row],[EBITDA Normal]]-Indicadores[[#This Row],[Depreciação Regulatória]],"")</f>
        <v>865754034.12165737</v>
      </c>
      <c r="X295" s="84">
        <f>IFERROR(Indicadores[[#This Row],[EBITDA AJ (com variações de mercado)]]-Indicadores[[#This Row],[Depreciação Regulatória]],"")</f>
        <v>953933181.48993516</v>
      </c>
      <c r="Y295" s="84">
        <f>IFERROR(Indicadores[[#This Row],[EBITDA Recorrente]]-Indicadores[[#This Row],[Depreciação Regulatória]],"")</f>
        <v>749015663.55958343</v>
      </c>
      <c r="Z295" s="8">
        <f>VLOOKUP(A295,BDContábil[],8,FALSE)</f>
        <v>1286604096.1100004</v>
      </c>
      <c r="AA295" s="8">
        <f>IFERROR((VLOOKUP(A295,TabRankingEficiência[],12,FALSE)*VLOOKUP(A295,BDNãoCont[],15,FALSE))+VLOOKUP(A295,BDNãoCont[],14,FALSE),"")</f>
        <v>1374783243.4782782</v>
      </c>
      <c r="AB295" s="8">
        <f>IFERROR((VLOOKUP(A295,TabRankingEficiência[],13,FALSE)*VLOOKUP(A295,BDNãoCont[],15,FALSE))+VLOOKUP(A295,BDNãoCont[],14,FALSE),"")</f>
        <v>1169865725.5479264</v>
      </c>
      <c r="AC295" s="8">
        <f t="shared" si="42"/>
        <v>1169865725.5479264</v>
      </c>
      <c r="AD295" s="8">
        <f>IFERROR(AC295-IFERROR(VLOOKUP(A295,BDNãoCont[],14,FALSE),VLOOKUP(A295,BDContábil[],17,FALSE)+VLOOKUP(A295,BDContábil[],18,FALSE)),"")</f>
        <v>749015663.55958343</v>
      </c>
      <c r="AE295" s="8">
        <f>VLOOKUP(A295,BDContábil[],5,FALSE)</f>
        <v>167666694.46000001</v>
      </c>
      <c r="AF295" s="8">
        <f>-VLOOKUP(A295,BDContábil[],10,FALSE)</f>
        <v>360562600.5</v>
      </c>
      <c r="AG295" t="str">
        <f>'Demonstrativos a plotar'!A295</f>
        <v>CPFL Paulista</v>
      </c>
      <c r="AH295" s="38" t="str">
        <f>IF(OR(IF(Reclassificado,Indicadores[[#This Row],[Ranking Financeiro Ajustado]],Indicadores[[#This Row],[Rating IFF]])="",E295&lt;&gt;"Grande",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295" s="38" t="str">
        <f>IF(OR(Indicadores[[#This Row],[Ranking Financeiro Ajustado]]="",E295&lt;&gt;"Grande",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295" s="38" t="str">
        <f>RIGHT(Indicadores[[#This Row],[Ano Ranking Financeiro]],1)</f>
        <v>B</v>
      </c>
      <c r="AK295" s="39" t="str">
        <f>IF(Indicadores[[#This Row],[Div - At Reg/ Ebitda]]&lt;1,"A",IF(Indicadores[[#This Row],[Div - At Reg/ Ebitda]]&lt;2.5,"B",IF(Indicadores[[#This Row],[Div - At Reg/ Ebitda]]&lt;3.7,"C","D")))</f>
        <v>C</v>
      </c>
      <c r="AL295" s="39" t="s">
        <v>79</v>
      </c>
      <c r="AM295" s="39" t="s">
        <v>79</v>
      </c>
      <c r="AN295" s="39">
        <f>IFERROR(Indicadores[[#This Row],[EBIT Aj]]/(Indicadores[[#This Row],[DF Ajust]]+Indicadores[[#This Row],[Dívidas CP]]),"")</f>
        <v>1.417974487038441</v>
      </c>
      <c r="AO295" s="39">
        <f t="shared" si="43"/>
        <v>2.2146930068248376</v>
      </c>
      <c r="AP295" s="39">
        <f t="shared" si="44"/>
        <v>6.9773292144613706</v>
      </c>
      <c r="AQ295" s="39">
        <f>IFERROR((VLOOKUP(A295,BDContábil[],15,FALSE)-VLOOKUP(A295,BDContábil[],9,FALSE))/Indicadores[[#This Row],[EBITDA Utilizado]],"")</f>
        <v>2.9477405971397745</v>
      </c>
      <c r="AR295" s="39">
        <f>IFERROR(VLOOKUP(A295,BDContábil[],23,FALSE)/Indicadores[[#This Row],[EBITDA Utilizado]],"")</f>
        <v>0.30542122399786664</v>
      </c>
      <c r="AS295" s="39">
        <f>IFERROR((VLOOKUP(A295,BDContábil[],9,FALSE)+VLOOKUP(A295,BDContábil[],10,FALSE))/Indicadores[[#This Row],[EBITDA Utilizado]],"")</f>
        <v>3.2099762878694198E-2</v>
      </c>
      <c r="AT295" s="39">
        <f>Indicadores[[#This Row],[Dív Líqu/ Ebitda]]-Indicadores[[#This Row],[Ativos Reg/ Ebitda]]</f>
        <v>2.6423193731419081</v>
      </c>
      <c r="AU295" s="39">
        <f>IFERROR(VLOOKUP(A295,BDNãoCont[],11,FALSE),"")</f>
        <v>2</v>
      </c>
      <c r="AV295" s="39">
        <f>IFERROR(AC295*IF(TipoEbitda="Normal",1,IF(TipoEbitda="Aj a Provisões",1-DifEditaAjProv,1-DifEditaAjProveOutros))/(VLOOKUP(A295,BDNãoCont[],14,FALSE)+VLOOKUP(A295,BDNãoCont[],15,FALSE)),"")</f>
        <v>1.1735925435902337</v>
      </c>
      <c r="AW295" s="39">
        <f>IFERROR(Indicadores[[#This Row],[EBIT Aj]]/Indicadores[[#This Row],[Capital Investido]]*100,"")</f>
        <v>19.601807711267462</v>
      </c>
      <c r="AX295" s="51">
        <f>IF(Indicadores[[#This Row],[Patrimônio Líquido]]&lt;0,"",Indicadores[[#This Row],[Lucro Líquido]]/Indicadores[[#This Row],[Patrimônio Líquido]]*100)</f>
        <v>45.112704354815989</v>
      </c>
      <c r="AY295" s="51"/>
      <c r="AZ295" s="39" t="str">
        <f>IF(OR(Indicadores[[#This Row],[Rating Operacional]]="",E295&lt;&gt;"Grande",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295" s="39">
        <f>IFERROR(VLOOKUP(Indicadores[[#This Row],[Concatenado]],TabRankingEficiência[],13,FALSE),"")</f>
        <v>1.3710459592116964</v>
      </c>
      <c r="BB295" s="39">
        <f>IFERROR(VLOOKUP(Indicadores[[#This Row],[Concatenado]],TabRankingEficiência[],12,FALSE),"")</f>
        <v>1.7461400308028301</v>
      </c>
      <c r="BC295" s="39">
        <f>IFERROR(VLOOKUP(Indicadores[[#This Row],[Concatenado]],TabRankingEficiência[],11,FALSE),"")</f>
        <v>1.5847313052357499</v>
      </c>
    </row>
    <row r="296" spans="1:55" ht="15" hidden="1" x14ac:dyDescent="0.25">
      <c r="A296" t="str">
        <f t="shared" si="36"/>
        <v>CPFL Paulista2013</v>
      </c>
      <c r="B296">
        <f>'Demonstrativos a plotar'!B296</f>
        <v>2013</v>
      </c>
      <c r="C296" s="38" t="str">
        <f t="shared" si="37"/>
        <v>A</v>
      </c>
      <c r="D296" s="38" t="str">
        <f>IFERROR(VLOOKUP(Indicadores[[#This Row],[Concatenado]],TabRankingEficiência[],IF(TipoEbitda="Normal",14,IF(TipoEbitda="Recorrente",15,16)),FALSE),"")</f>
        <v>B</v>
      </c>
      <c r="E296" t="str">
        <f>IF(OR(Tamanho="Todas",VLOOKUP(AG296,Empresas[], 4,FALSE)="Mais de 200m"), "Grande","")</f>
        <v>Grande</v>
      </c>
      <c r="F296" s="71" t="b">
        <f>IF(VLOOKUP(AG296,Empresas[], 6,FALSE), TRUE,FALSE)</f>
        <v>0</v>
      </c>
      <c r="G296" t="b">
        <f>IF(VLOOKUP(AG296,Empresas[], 5,FALSE), TRUE,FALSE)</f>
        <v>0</v>
      </c>
      <c r="H296" s="71" t="b">
        <f>IF(VLOOKUP(AG296,Empresas[],7,FALSE), TRUE,FALSE)</f>
        <v>0</v>
      </c>
      <c r="I296" s="9">
        <f t="shared" si="38"/>
        <v>1</v>
      </c>
      <c r="J296" s="1">
        <f t="shared" si="39"/>
        <v>1</v>
      </c>
      <c r="K296" s="1">
        <f t="shared" si="40"/>
        <v>0</v>
      </c>
      <c r="L296" s="1">
        <f t="shared" si="41"/>
        <v>0</v>
      </c>
      <c r="M296" s="8">
        <f>IFERROR(VLOOKUP(A296,BDNãoCont[],18,FALSE),"")</f>
        <v>3804064053.688343</v>
      </c>
      <c r="N296" s="7">
        <f>IFERROR(VLOOKUP(A296,BDNãoCont[],13),"")</f>
        <v>0.11674234630740221</v>
      </c>
      <c r="O296" s="84">
        <f>IFERROR(VLOOKUP(A296,BDContábil[],21,FALSE),"")</f>
        <v>407469353.02999854</v>
      </c>
      <c r="P296" s="84">
        <f>IFERROR(-VLOOKUP(A296,BDContábil[],11,FALSE),"")</f>
        <v>562765539.48000002</v>
      </c>
      <c r="Q296" s="84">
        <f>IFERROR(VLOOKUP(A296,BDNãoCont[],3,FALSE),"")</f>
        <v>769266575.07865191</v>
      </c>
      <c r="R296" s="84">
        <f>VLOOKUP(A296,BDContábil[],15,FALSE)-VLOOKUP(A296,BDContábil[],9,FALSE)</f>
        <v>2565873947.0099998</v>
      </c>
      <c r="S296" s="84">
        <f>VLOOKUP(A296,BDContábil[],23,FALSE)</f>
        <v>148233912.14000005</v>
      </c>
      <c r="T296" s="84">
        <f>VLOOKUP(A296,BDContábil[],16,FALSE)</f>
        <v>1538425511.3599973</v>
      </c>
      <c r="U296" s="84">
        <f>IFERROR((1/VLOOKUP(Indicadores[[#This Row],[Concatenado]],TabRankingEficiência[],11,FALSE))*(Indicadores[[#This Row],[EBITDA Normal]]-VLOOKUP(A296,BDNãoCont[],14,FALSE)),"")</f>
        <v>436215737.32962978</v>
      </c>
      <c r="V296" s="84">
        <f>IFERROR(VLOOKUP(A296,BDNãoCont[],14,FALSE),"")</f>
        <v>356832452.560583</v>
      </c>
      <c r="W296" s="84">
        <f>IFERROR(Indicadores[[#This Row],[EBITDA Normal]]-Indicadores[[#This Row],[Depreciação Regulatória]],"")</f>
        <v>687778167.29941559</v>
      </c>
      <c r="X296" s="84">
        <f>IFERROR(Indicadores[[#This Row],[EBITDA AJ (com variações de mercado)]]-Indicadores[[#This Row],[Depreciação Regulatória]],"")</f>
        <v>740638934.73883498</v>
      </c>
      <c r="Y296" s="84">
        <f>IFERROR(Indicadores[[#This Row],[EBITDA Recorrente]]-Indicadores[[#This Row],[Depreciação Regulatória]],"")</f>
        <v>655494917.81183827</v>
      </c>
      <c r="Z296" s="8">
        <f>VLOOKUP(A296,BDContábil[],8,FALSE)</f>
        <v>1044610619.8599986</v>
      </c>
      <c r="AA296" s="8">
        <f>IFERROR((VLOOKUP(A296,TabRankingEficiência[],12,FALSE)*VLOOKUP(A296,BDNãoCont[],15,FALSE))+VLOOKUP(A296,BDNãoCont[],14,FALSE),"")</f>
        <v>1097471387.299418</v>
      </c>
      <c r="AB296" s="8">
        <f>IFERROR((VLOOKUP(A296,TabRankingEficiência[],13,FALSE)*VLOOKUP(A296,BDNãoCont[],15,FALSE))+VLOOKUP(A296,BDNãoCont[],14,FALSE),"")</f>
        <v>1012327370.3724213</v>
      </c>
      <c r="AC296" s="8">
        <f t="shared" si="42"/>
        <v>1012327370.3724213</v>
      </c>
      <c r="AD296" s="8">
        <f>IFERROR(AC296-IFERROR(VLOOKUP(A296,BDNãoCont[],14,FALSE),VLOOKUP(A296,BDContábil[],17,FALSE)+VLOOKUP(A296,BDContábil[],18,FALSE)),"")</f>
        <v>655494917.81183827</v>
      </c>
      <c r="AE296" s="8">
        <f>VLOOKUP(A296,BDContábil[],5,FALSE)</f>
        <v>128042247.48999999</v>
      </c>
      <c r="AF296" s="8">
        <f>-VLOOKUP(A296,BDContábil[],10,FALSE)</f>
        <v>394963407.89999998</v>
      </c>
      <c r="AG296" t="str">
        <f>'Demonstrativos a plotar'!A296</f>
        <v>CPFL Paulista</v>
      </c>
      <c r="AH296" s="38" t="str">
        <f>IF(OR(IF(Reclassificado,Indicadores[[#This Row],[Ranking Financeiro Ajustado]],Indicadores[[#This Row],[Rating IFF]])="",E296&lt;&gt;"Grande",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296" s="38" t="str">
        <f>IF(OR(Indicadores[[#This Row],[Ranking Financeiro Ajustado]]="",E296&lt;&gt;"Grande",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296" s="38" t="str">
        <f>RIGHT(Indicadores[[#This Row],[Ano Ranking Financeiro]],1)</f>
        <v>A</v>
      </c>
      <c r="AK296" s="39" t="str">
        <f>IF(Indicadores[[#This Row],[Div - At Reg/ Ebitda]]&lt;1,"A",IF(Indicadores[[#This Row],[Div - At Reg/ Ebitda]]&lt;2.5,"B",IF(Indicadores[[#This Row],[Div - At Reg/ Ebitda]]&lt;3.7,"C","D")))</f>
        <v>B</v>
      </c>
      <c r="AL296" s="39"/>
      <c r="AM296" s="39" t="s">
        <v>78</v>
      </c>
      <c r="AN296" s="39">
        <f>IFERROR(Indicadores[[#This Row],[EBIT Aj]]/(Indicadores[[#This Row],[DF Ajust]]+Indicadores[[#This Row],[Dívidas CP]]),"")</f>
        <v>1.2533228102916829</v>
      </c>
      <c r="AO296" s="39">
        <f t="shared" si="43"/>
        <v>1.9355954566448026</v>
      </c>
      <c r="AP296" s="39">
        <f t="shared" si="44"/>
        <v>7.9061980730343189</v>
      </c>
      <c r="AQ296" s="39">
        <f>IFERROR((VLOOKUP(A296,BDContábil[],15,FALSE)-VLOOKUP(A296,BDContábil[],9,FALSE))/Indicadores[[#This Row],[EBITDA Utilizado]],"")</f>
        <v>2.5346286409958965</v>
      </c>
      <c r="AR296" s="39">
        <f>IFERROR(VLOOKUP(A296,BDContábil[],23,FALSE)/Indicadores[[#This Row],[EBITDA Utilizado]],"")</f>
        <v>0.1464288297228068</v>
      </c>
      <c r="AS296" s="39">
        <f>IFERROR((VLOOKUP(A296,BDContábil[],9,FALSE)+VLOOKUP(A296,BDContábil[],10,FALSE))/Indicadores[[#This Row],[EBITDA Utilizado]],"")</f>
        <v>0.57054548758028412</v>
      </c>
      <c r="AT296" s="39">
        <f>Indicadores[[#This Row],[Dív Líqu/ Ebitda]]-Indicadores[[#This Row],[Ativos Reg/ Ebitda]]</f>
        <v>2.3881998112730898</v>
      </c>
      <c r="AU296" s="39">
        <f>IFERROR(VLOOKUP(A296,BDNãoCont[],11,FALSE),"")</f>
        <v>2.75</v>
      </c>
      <c r="AV296" s="39">
        <f>IFERROR(AC296*IF(TipoEbitda="Normal",1,IF(TipoEbitda="Aj a Provisões",1-DifEditaAjProv,1-DifEditaAjProveOutros))/(VLOOKUP(A296,BDNãoCont[],14,FALSE)+VLOOKUP(A296,BDNãoCont[],15,FALSE)),"")</f>
        <v>1.2385140300855242</v>
      </c>
      <c r="AW296" s="39">
        <f>IFERROR(Indicadores[[#This Row],[EBIT Aj]]/Indicadores[[#This Row],[Capital Investido]]*100,"")</f>
        <v>17.231437445862241</v>
      </c>
      <c r="AX296" s="51">
        <f>IF(Indicadores[[#This Row],[Patrimônio Líquido]]&lt;0,"",Indicadores[[#This Row],[Lucro Líquido]]/Indicadores[[#This Row],[Patrimônio Líquido]]*100)</f>
        <v>26.486128188929207</v>
      </c>
      <c r="AY296" s="51"/>
      <c r="AZ296" s="39" t="str">
        <f>IF(OR(Indicadores[[#This Row],[Rating Operacional]]="",E296&lt;&gt;"Grande",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296" s="39">
        <f>IFERROR(VLOOKUP(Indicadores[[#This Row],[Concatenado]],TabRankingEficiência[],13,FALSE),"")</f>
        <v>1.5026851663297764</v>
      </c>
      <c r="BB296" s="39">
        <f>IFERROR(VLOOKUP(Indicadores[[#This Row],[Concatenado]],TabRankingEficiência[],12,FALSE),"")</f>
        <v>1.6978730278391101</v>
      </c>
      <c r="BC296" s="39">
        <f>IFERROR(VLOOKUP(Indicadores[[#This Row],[Concatenado]],TabRankingEficiência[],11,FALSE),"")</f>
        <v>1.5766926968517201</v>
      </c>
    </row>
    <row r="297" spans="1:55" ht="15" hidden="1" x14ac:dyDescent="0.25">
      <c r="A297" t="str">
        <f t="shared" si="36"/>
        <v>CPFL Paulista2014</v>
      </c>
      <c r="B297">
        <f>'Demonstrativos a plotar'!B297</f>
        <v>2014</v>
      </c>
      <c r="C297" s="38" t="str">
        <f t="shared" si="37"/>
        <v>A</v>
      </c>
      <c r="D297" s="38" t="str">
        <f>IFERROR(VLOOKUP(Indicadores[[#This Row],[Concatenado]],TabRankingEficiência[],IF(TipoEbitda="Normal",14,IF(TipoEbitda="Recorrente",15,16)),FALSE),"")</f>
        <v>B</v>
      </c>
      <c r="E297" t="str">
        <f>IF(OR(Tamanho="Todas",VLOOKUP(AG297,Empresas[], 4,FALSE)="Mais de 200m"), "Grande","")</f>
        <v>Grande</v>
      </c>
      <c r="F297" s="71" t="b">
        <f>IF(VLOOKUP(AG297,Empresas[], 6,FALSE), TRUE,FALSE)</f>
        <v>0</v>
      </c>
      <c r="G297" t="b">
        <f>IF(VLOOKUP(AG297,Empresas[], 5,FALSE), TRUE,FALSE)</f>
        <v>0</v>
      </c>
      <c r="H297" s="71" t="b">
        <f>IF(VLOOKUP(AG297,Empresas[],7,FALSE), TRUE,FALSE)</f>
        <v>0</v>
      </c>
      <c r="I297" s="9">
        <f t="shared" si="38"/>
        <v>1</v>
      </c>
      <c r="J297" s="1">
        <f t="shared" si="39"/>
        <v>1</v>
      </c>
      <c r="K297" s="1">
        <f t="shared" si="40"/>
        <v>0</v>
      </c>
      <c r="L297" s="1">
        <f t="shared" si="41"/>
        <v>0</v>
      </c>
      <c r="M297" s="8">
        <f>IFERROR(VLOOKUP(A297,BDNãoCont[],18,FALSE),"")</f>
        <v>4082056724.7145238</v>
      </c>
      <c r="N297" s="7">
        <f>IFERROR(VLOOKUP(A297,BDNãoCont[],13),"")</f>
        <v>0.11674234630740221</v>
      </c>
      <c r="O297" s="84">
        <f>IFERROR(VLOOKUP(A297,BDContábil[],21,FALSE),"")</f>
        <v>300896244.73000038</v>
      </c>
      <c r="P297" s="84">
        <f>IFERROR(-VLOOKUP(A297,BDContábil[],11,FALSE),"")</f>
        <v>650145925.74000001</v>
      </c>
      <c r="Q297" s="84">
        <f>IFERROR(VLOOKUP(A297,BDNãoCont[],3,FALSE),"")</f>
        <v>846119313.25864887</v>
      </c>
      <c r="R297" s="84">
        <f>VLOOKUP(A297,BDContábil[],15,FALSE)-VLOOKUP(A297,BDContábil[],9,FALSE)</f>
        <v>2932240957.7200003</v>
      </c>
      <c r="S297" s="84">
        <f>VLOOKUP(A297,BDContábil[],23,FALSE)</f>
        <v>473998859.10000002</v>
      </c>
      <c r="T297" s="84">
        <f>VLOOKUP(A297,BDContábil[],16,FALSE)</f>
        <v>878702040.55000019</v>
      </c>
      <c r="U297" s="84">
        <f>IFERROR((1/VLOOKUP(Indicadores[[#This Row],[Concatenado]],TabRankingEficiência[],11,FALSE))*(Indicadores[[#This Row],[EBITDA Normal]]-VLOOKUP(A297,BDNãoCont[],14,FALSE)),"")</f>
        <v>429733223.73973948</v>
      </c>
      <c r="V297" s="84">
        <f>IFERROR(VLOOKUP(A297,BDNãoCont[],14,FALSE),"")</f>
        <v>361563629.08034378</v>
      </c>
      <c r="W297" s="84">
        <f>IFERROR(Indicadores[[#This Row],[EBITDA Normal]]-Indicadores[[#This Row],[Depreciação Regulatória]],"")</f>
        <v>566638037.6896565</v>
      </c>
      <c r="X297" s="84">
        <f>IFERROR(Indicadores[[#This Row],[EBITDA AJ (com variações de mercado)]]-Indicadores[[#This Row],[Depreciação Regulatória]],"")</f>
        <v>608077334.88221312</v>
      </c>
      <c r="Y297" s="84">
        <f>IFERROR(Indicadores[[#This Row],[EBITDA Recorrente]]-Indicadores[[#This Row],[Depreciação Regulatória]],"")</f>
        <v>571545200.02244139</v>
      </c>
      <c r="Z297" s="8">
        <f>VLOOKUP(A297,BDContábil[],8,FALSE)</f>
        <v>928201666.77000034</v>
      </c>
      <c r="AA297" s="8">
        <f>IFERROR((VLOOKUP(A297,TabRankingEficiência[],12,FALSE)*VLOOKUP(A297,BDNãoCont[],15,FALSE))+VLOOKUP(A297,BDNãoCont[],14,FALSE),"")</f>
        <v>969640963.96255684</v>
      </c>
      <c r="AB297" s="8">
        <f>IFERROR((VLOOKUP(A297,TabRankingEficiência[],13,FALSE)*VLOOKUP(A297,BDNãoCont[],15,FALSE))+VLOOKUP(A297,BDNãoCont[],14,FALSE),"")</f>
        <v>933108829.10278511</v>
      </c>
      <c r="AC297" s="8">
        <f t="shared" si="42"/>
        <v>933108829.10278511</v>
      </c>
      <c r="AD297" s="8">
        <f>IFERROR(AC297-IFERROR(VLOOKUP(A297,BDNãoCont[],14,FALSE),VLOOKUP(A297,BDContábil[],17,FALSE)+VLOOKUP(A297,BDContábil[],18,FALSE)),"")</f>
        <v>571545200.02244139</v>
      </c>
      <c r="AE297" s="8">
        <f>VLOOKUP(A297,BDContábil[],5,FALSE)</f>
        <v>166436172.19999999</v>
      </c>
      <c r="AF297" s="8">
        <f>-VLOOKUP(A297,BDContábil[],10,FALSE)</f>
        <v>382811969.87</v>
      </c>
      <c r="AG297" t="str">
        <f>'Demonstrativos a plotar'!A297</f>
        <v>CPFL Paulista</v>
      </c>
      <c r="AH297" s="38" t="str">
        <f>IF(OR(IF(Reclassificado,Indicadores[[#This Row],[Ranking Financeiro Ajustado]],Indicadores[[#This Row],[Rating IFF]])="",E297&lt;&gt;"Grande",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297" s="38" t="str">
        <f>IF(OR(Indicadores[[#This Row],[Ranking Financeiro Ajustado]]="",E297&lt;&gt;"Grande",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297" s="38" t="str">
        <f>RIGHT(Indicadores[[#This Row],[Ano Ranking Financeiro]],1)</f>
        <v>B</v>
      </c>
      <c r="AK297" s="39" t="str">
        <f>IF(Indicadores[[#This Row],[Div - At Reg/ Ebitda]]&lt;1,"A",IF(Indicadores[[#This Row],[Div - At Reg/ Ebitda]]&lt;2.5,"B",IF(Indicadores[[#This Row],[Div - At Reg/ Ebitda]]&lt;3.7,"C","D")))</f>
        <v>C</v>
      </c>
      <c r="AL297" s="39" t="s">
        <v>79</v>
      </c>
      <c r="AM297" s="39" t="s">
        <v>79</v>
      </c>
      <c r="AN297" s="39">
        <f>IFERROR(Indicadores[[#This Row],[EBIT Aj]]/(Indicadores[[#This Row],[DF Ajust]]+Indicadores[[#This Row],[Dívidas CP]]),"")</f>
        <v>1.0405956001387799</v>
      </c>
      <c r="AO297" s="39">
        <f t="shared" si="43"/>
        <v>1.6988839062542762</v>
      </c>
      <c r="AP297" s="39">
        <f t="shared" si="44"/>
        <v>5.6064064486024341</v>
      </c>
      <c r="AQ297" s="39">
        <f>IFERROR((VLOOKUP(A297,BDContábil[],15,FALSE)-VLOOKUP(A297,BDContábil[],9,FALSE))/Indicadores[[#This Row],[EBITDA Utilizado]],"")</f>
        <v>3.1424426243393779</v>
      </c>
      <c r="AR297" s="39">
        <f>IFERROR(VLOOKUP(A297,BDContábil[],23,FALSE)/Indicadores[[#This Row],[EBITDA Utilizado]],"")</f>
        <v>0.50797810964425827</v>
      </c>
      <c r="AS297" s="39">
        <f>IFERROR((VLOOKUP(A297,BDContábil[],9,FALSE)+VLOOKUP(A297,BDContábil[],10,FALSE))/Indicadores[[#This Row],[EBITDA Utilizado]],"")</f>
        <v>0.78488859153140123</v>
      </c>
      <c r="AT297" s="39">
        <f>Indicadores[[#This Row],[Dív Líqu/ Ebitda]]-Indicadores[[#This Row],[Ativos Reg/ Ebitda]]</f>
        <v>2.6344645146951198</v>
      </c>
      <c r="AU297" s="39">
        <f>IFERROR(VLOOKUP(A297,BDNãoCont[],11,FALSE),"")</f>
        <v>3</v>
      </c>
      <c r="AV297" s="39">
        <f>IFERROR(AC297*IF(TipoEbitda="Normal",1,IF(TipoEbitda="Aj a Provisões",1-DifEditaAjProv,1-DifEditaAjProveOutros))/(VLOOKUP(A297,BDNãoCont[],14,FALSE)+VLOOKUP(A297,BDNãoCont[],15,FALSE)),"")</f>
        <v>1.1441221410949798</v>
      </c>
      <c r="AW297" s="39">
        <f>IFERROR(Indicadores[[#This Row],[EBIT Aj]]/Indicadores[[#This Row],[Capital Investido]]*100,"")</f>
        <v>14.001402689043035</v>
      </c>
      <c r="AX297" s="51">
        <f>IF(Indicadores[[#This Row],[Patrimônio Líquido]]&lt;0,"",Indicadores[[#This Row],[Lucro Líquido]]/Indicadores[[#This Row],[Patrimônio Líquido]]*100)</f>
        <v>34.243262316958138</v>
      </c>
      <c r="AY297" s="51"/>
      <c r="AZ297" s="39" t="str">
        <f>IF(OR(Indicadores[[#This Row],[Rating Operacional]]="",E297&lt;&gt;"Grande",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297" s="39">
        <f>IFERROR(VLOOKUP(Indicadores[[#This Row],[Concatenado]],TabRankingEficiência[],13,FALSE),"")</f>
        <v>1.330000028978592</v>
      </c>
      <c r="BB297" s="39">
        <f>IFERROR(VLOOKUP(Indicadores[[#This Row],[Concatenado]],TabRankingEficiência[],12,FALSE),"")</f>
        <v>1.4150112239291199</v>
      </c>
      <c r="BC297" s="39">
        <f>IFERROR(VLOOKUP(Indicadores[[#This Row],[Concatenado]],TabRankingEficiência[],11,FALSE),"")</f>
        <v>1.3185809390265599</v>
      </c>
    </row>
    <row r="298" spans="1:55" ht="15" hidden="1" x14ac:dyDescent="0.25">
      <c r="A298" t="str">
        <f t="shared" si="36"/>
        <v>CPFL Paulista2015</v>
      </c>
      <c r="B298">
        <f>'Demonstrativos a plotar'!B298</f>
        <v>2015</v>
      </c>
      <c r="C298" s="38" t="str">
        <f t="shared" si="37"/>
        <v>B</v>
      </c>
      <c r="D298" s="38" t="str">
        <f>IFERROR(VLOOKUP(Indicadores[[#This Row],[Concatenado]],TabRankingEficiência[],IF(TipoEbitda="Normal",14,IF(TipoEbitda="Recorrente",15,16)),FALSE),"")</f>
        <v>B</v>
      </c>
      <c r="E298" t="str">
        <f>IF(OR(Tamanho="Todas",VLOOKUP(AG298,Empresas[], 4,FALSE)="Mais de 200m"), "Grande","")</f>
        <v>Grande</v>
      </c>
      <c r="F298" s="71" t="b">
        <f>IF(VLOOKUP(AG298,Empresas[], 6,FALSE), TRUE,FALSE)</f>
        <v>0</v>
      </c>
      <c r="G298" t="b">
        <f>IF(VLOOKUP(AG298,Empresas[], 5,FALSE), TRUE,FALSE)</f>
        <v>0</v>
      </c>
      <c r="H298" s="71" t="b">
        <f>IF(VLOOKUP(AG298,Empresas[],7,FALSE), TRUE,FALSE)</f>
        <v>0</v>
      </c>
      <c r="I298" s="9">
        <f t="shared" si="38"/>
        <v>0</v>
      </c>
      <c r="J298" s="1">
        <f t="shared" si="39"/>
        <v>1</v>
      </c>
      <c r="K298" s="1">
        <f t="shared" si="40"/>
        <v>0</v>
      </c>
      <c r="L298" s="1">
        <f t="shared" si="41"/>
        <v>0</v>
      </c>
      <c r="M298" s="8">
        <f>IFERROR(VLOOKUP(A298,BDNãoCont[],18,FALSE),"")</f>
        <v>4283651670.7430191</v>
      </c>
      <c r="N298" s="7">
        <f>IFERROR(VLOOKUP(A298,BDNãoCont[],13),"")</f>
        <v>0.11674234630740221</v>
      </c>
      <c r="O298" s="84">
        <f>IFERROR(VLOOKUP(A298,BDContábil[],21,FALSE),"")</f>
        <v>140022014.88999975</v>
      </c>
      <c r="P298" s="84">
        <f>IFERROR(-VLOOKUP(A298,BDContábil[],11,FALSE),"")</f>
        <v>728369879.91999984</v>
      </c>
      <c r="Q298" s="84">
        <f>IFERROR(VLOOKUP(A298,BDNãoCont[],3,FALSE),"")</f>
        <v>887905449.21734869</v>
      </c>
      <c r="R298" s="84">
        <f>VLOOKUP(A298,BDContábil[],15,FALSE)-VLOOKUP(A298,BDContábil[],9,FALSE)</f>
        <v>3459370053.1000004</v>
      </c>
      <c r="S298" s="84">
        <f>VLOOKUP(A298,BDContábil[],23,FALSE)</f>
        <v>1045335894.0900002</v>
      </c>
      <c r="T298" s="84">
        <f>VLOOKUP(A298,BDContábil[],16,FALSE)</f>
        <v>1344701588.2999976</v>
      </c>
      <c r="U298" s="84">
        <f>IFERROR((1/VLOOKUP(Indicadores[[#This Row],[Concatenado]],TabRankingEficiência[],11,FALSE))*(Indicadores[[#This Row],[EBITDA Normal]]-VLOOKUP(A298,BDNãoCont[],14,FALSE)),"")</f>
        <v>450955870.03807646</v>
      </c>
      <c r="V298" s="84">
        <f>IFERROR(VLOOKUP(A298,BDNãoCont[],14,FALSE),"")</f>
        <v>379419676.95175511</v>
      </c>
      <c r="W298" s="84">
        <f>IFERROR(Indicadores[[#This Row],[EBITDA Normal]]-Indicadores[[#This Row],[Depreciação Regulatória]],"")</f>
        <v>411527787.90824455</v>
      </c>
      <c r="X298" s="84">
        <f>IFERROR(Indicadores[[#This Row],[EBITDA AJ (com variações de mercado)]]-Indicadores[[#This Row],[Depreciação Regulatória]],"")</f>
        <v>606740504.65271425</v>
      </c>
      <c r="Y298" s="84">
        <f>IFERROR(Indicadores[[#This Row],[EBITDA Recorrente]]-Indicadores[[#This Row],[Depreciação Regulatória]],"")</f>
        <v>619008808.1617837</v>
      </c>
      <c r="Z298" s="8">
        <f>VLOOKUP(A298,BDContábil[],8,FALSE)</f>
        <v>790947464.85999966</v>
      </c>
      <c r="AA298" s="8">
        <f>IFERROR((VLOOKUP(A298,TabRankingEficiência[],12,FALSE)*VLOOKUP(A298,BDNãoCont[],15,FALSE))+VLOOKUP(A298,BDNãoCont[],14,FALSE),"")</f>
        <v>986160181.6044693</v>
      </c>
      <c r="AB298" s="8">
        <f>IFERROR((VLOOKUP(A298,TabRankingEficiência[],13,FALSE)*VLOOKUP(A298,BDNãoCont[],15,FALSE))+VLOOKUP(A298,BDNãoCont[],14,FALSE),"")</f>
        <v>998428485.11353874</v>
      </c>
      <c r="AC298" s="8">
        <f t="shared" si="42"/>
        <v>998428485.11353874</v>
      </c>
      <c r="AD298" s="8">
        <f>IFERROR(AC298-IFERROR(VLOOKUP(A298,BDNãoCont[],14,FALSE),VLOOKUP(A298,BDContábil[],17,FALSE)+VLOOKUP(A298,BDContábil[],18,FALSE)),"")</f>
        <v>619008808.1617837</v>
      </c>
      <c r="AE298" s="8">
        <f>VLOOKUP(A298,BDContábil[],5,FALSE)</f>
        <v>326691922.97000003</v>
      </c>
      <c r="AF298" s="8">
        <f>-VLOOKUP(A298,BDContábil[],10,FALSE)</f>
        <v>525906077.10000002</v>
      </c>
      <c r="AG298" t="str">
        <f>'Demonstrativos a plotar'!A298</f>
        <v>CPFL Paulista</v>
      </c>
      <c r="AH298" s="38" t="str">
        <f>IF(OR(IF(Reclassificado,Indicadores[[#This Row],[Ranking Financeiro Ajustado]],Indicadores[[#This Row],[Rating IFF]])="",E298&lt;&gt;"Grande",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298" s="38" t="str">
        <f>IF(OR(Indicadores[[#This Row],[Ranking Financeiro Ajustado]]="",E298&lt;&gt;"Grande",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298" s="38" t="str">
        <f>RIGHT(Indicadores[[#This Row],[Ano Ranking Financeiro]],1)</f>
        <v>B</v>
      </c>
      <c r="AK298" s="39" t="str">
        <f>IF(Indicadores[[#This Row],[Div - At Reg/ Ebitda]]&lt;1,"A",IF(Indicadores[[#This Row],[Div - At Reg/ Ebitda]]&lt;2.5,"B",IF(Indicadores[[#This Row],[Div - At Reg/ Ebitda]]&lt;3.7,"C","D")))</f>
        <v>B</v>
      </c>
      <c r="AL298" s="39"/>
      <c r="AM298" s="39" t="s">
        <v>79</v>
      </c>
      <c r="AN298" s="39">
        <f>IFERROR(Indicadores[[#This Row],[EBIT Aj]]/(Indicadores[[#This Row],[DF Ajust]]+Indicadores[[#This Row],[Dívidas CP]]),"")</f>
        <v>0.72602657772005308</v>
      </c>
      <c r="AO298" s="39">
        <f t="shared" si="43"/>
        <v>1.1710424901671899</v>
      </c>
      <c r="AP298" s="39">
        <f t="shared" si="44"/>
        <v>3.0561774409256639</v>
      </c>
      <c r="AQ298" s="39">
        <f>IFERROR((VLOOKUP(A298,BDContábil[],15,FALSE)-VLOOKUP(A298,BDContábil[],9,FALSE))/Indicadores[[#This Row],[EBITDA Utilizado]],"")</f>
        <v>3.4648150615480584</v>
      </c>
      <c r="AR298" s="39">
        <f>IFERROR(VLOOKUP(A298,BDContábil[],23,FALSE)/Indicadores[[#This Row],[EBITDA Utilizado]],"")</f>
        <v>1.0469812406955989</v>
      </c>
      <c r="AS298" s="39">
        <f>IFERROR((VLOOKUP(A298,BDContábil[],9,FALSE)+VLOOKUP(A298,BDContábil[],10,FALSE))/Indicadores[[#This Row],[EBITDA Utilizado]],"")</f>
        <v>1.6461854210750948</v>
      </c>
      <c r="AT298" s="39">
        <f>Indicadores[[#This Row],[Dív Líqu/ Ebitda]]-Indicadores[[#This Row],[Ativos Reg/ Ebitda]]</f>
        <v>2.4178338208524597</v>
      </c>
      <c r="AU298" s="39">
        <f>IFERROR(VLOOKUP(A298,BDNãoCont[],11,FALSE),"")</f>
        <v>3</v>
      </c>
      <c r="AV298" s="39">
        <f>IFERROR(AC298*IF(TipoEbitda="Normal",1,IF(TipoEbitda="Aj a Provisões",1-DifEditaAjProv,1-DifEditaAjProveOutros))/(VLOOKUP(A298,BDNãoCont[],14,FALSE)+VLOOKUP(A298,BDNãoCont[],15,FALSE)),"")</f>
        <v>1.1665999170965189</v>
      </c>
      <c r="AW298" s="39">
        <f>IFERROR(Indicadores[[#This Row],[EBIT Aj]]/Indicadores[[#This Row],[Capital Investido]]*100,"")</f>
        <v>14.45049354478474</v>
      </c>
      <c r="AX298" s="51">
        <f>IF(Indicadores[[#This Row],[Patrimônio Líquido]]&lt;0,"",Indicadores[[#This Row],[Lucro Líquido]]/Indicadores[[#This Row],[Patrimônio Líquido]]*100)</f>
        <v>10.412869004417463</v>
      </c>
      <c r="AY298" s="51"/>
      <c r="AZ298" s="39" t="str">
        <f>IF(OR(Indicadores[[#This Row],[Rating Operacional]]="",E298&lt;&gt;"Grande",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298" s="39">
        <f>IFERROR(VLOOKUP(Indicadores[[#This Row],[Concatenado]],TabRankingEficiência[],13,FALSE),"")</f>
        <v>1.3726593870740424</v>
      </c>
      <c r="BB298" s="39">
        <f>IFERROR(VLOOKUP(Indicadores[[#This Row],[Concatenado]],TabRankingEficiência[],12,FALSE),"")</f>
        <v>1.3454542782724299</v>
      </c>
      <c r="BC298" s="39">
        <f>IFERROR(VLOOKUP(Indicadores[[#This Row],[Concatenado]],TabRankingEficiência[],11,FALSE),"")</f>
        <v>0.912567759398491</v>
      </c>
    </row>
    <row r="299" spans="1:55" ht="15" hidden="1" x14ac:dyDescent="0.25">
      <c r="A299" t="str">
        <f t="shared" si="36"/>
        <v>CPFL Piratininga2007</v>
      </c>
      <c r="B299">
        <f>'Demonstrativos a plotar'!B299</f>
        <v>2007</v>
      </c>
      <c r="C299" s="38" t="str">
        <f t="shared" si="37"/>
        <v>A</v>
      </c>
      <c r="D299" s="38" t="str">
        <f>IFERROR(VLOOKUP(Indicadores[[#This Row],[Concatenado]],TabRankingEficiência[],IF(TipoEbitda="Normal",14,IF(TipoEbitda="Recorrente",15,16)),FALSE),"")</f>
        <v>A</v>
      </c>
      <c r="E299" t="str">
        <f>IF(OR(Tamanho="Todas",VLOOKUP(AG299,Empresas[], 4,FALSE)="Mais de 200m"), "Grande","")</f>
        <v>Grande</v>
      </c>
      <c r="F299" s="71" t="b">
        <f>IF(VLOOKUP(AG299,Empresas[], 6,FALSE), TRUE,FALSE)</f>
        <v>0</v>
      </c>
      <c r="G299" t="b">
        <f>IF(VLOOKUP(AG299,Empresas[], 5,FALSE), TRUE,FALSE)</f>
        <v>0</v>
      </c>
      <c r="H299" s="71" t="b">
        <f>IF(VLOOKUP(AG299,Empresas[],7,FALSE), TRUE,FALSE)</f>
        <v>0</v>
      </c>
      <c r="I299" s="9">
        <f t="shared" si="38"/>
        <v>1</v>
      </c>
      <c r="J299" s="1">
        <f t="shared" si="39"/>
        <v>1</v>
      </c>
      <c r="K299" s="1">
        <f t="shared" si="40"/>
        <v>0</v>
      </c>
      <c r="L299" s="1">
        <f t="shared" si="41"/>
        <v>0</v>
      </c>
      <c r="M299" s="8">
        <f>IFERROR(VLOOKUP(A299,BDNãoCont[],18,FALSE),"")</f>
        <v>1120766552.7516866</v>
      </c>
      <c r="N299" s="7">
        <f>IFERROR(VLOOKUP(A299,BDNãoCont[],13),"")</f>
        <v>0.15075757575757576</v>
      </c>
      <c r="O299" s="84">
        <f>IFERROR(VLOOKUP(A299,BDContábil[],21,FALSE),"")</f>
        <v>323088150.79999959</v>
      </c>
      <c r="P299" s="84">
        <f>IFERROR(-VLOOKUP(A299,BDContábil[],11,FALSE),"")</f>
        <v>150262356.64999998</v>
      </c>
      <c r="Q299" s="84">
        <f>IFERROR(VLOOKUP(A299,BDNãoCont[],3,FALSE),"")</f>
        <v>224759497.22191569</v>
      </c>
      <c r="R299" s="84">
        <f>VLOOKUP(A299,BDContábil[],15,FALSE)-VLOOKUP(A299,BDContábil[],9,FALSE)</f>
        <v>495754141.66000003</v>
      </c>
      <c r="S299" s="84">
        <f>VLOOKUP(A299,BDContábil[],23,FALSE)</f>
        <v>54559371.529999979</v>
      </c>
      <c r="T299" s="84">
        <f>VLOOKUP(A299,BDContábil[],16,FALSE)</f>
        <v>230538004.40000033</v>
      </c>
      <c r="U299" s="84">
        <f>IFERROR((1/VLOOKUP(Indicadores[[#This Row],[Concatenado]],TabRankingEficiência[],11,FALSE))*(Indicadores[[#This Row],[EBITDA Normal]]-VLOOKUP(A299,BDNãoCont[],14,FALSE)),"")</f>
        <v>161747226.35875976</v>
      </c>
      <c r="V299" s="84">
        <f>IFERROR(VLOOKUP(A299,BDNãoCont[],14,FALSE),"")</f>
        <v>93353652.19364655</v>
      </c>
      <c r="W299" s="84">
        <f>IFERROR(Indicadores[[#This Row],[EBITDA Normal]]-Indicadores[[#This Row],[Depreciação Regulatória]],"")</f>
        <v>475717109.656353</v>
      </c>
      <c r="X299" s="84">
        <f>IFERROR(Indicadores[[#This Row],[EBITDA AJ (com variações de mercado)]]-Indicadores[[#This Row],[Depreciação Regulatória]],"")</f>
        <v>433688924.38690698</v>
      </c>
      <c r="Y299" s="84">
        <f>IFERROR(Indicadores[[#This Row],[EBITDA Recorrente]]-Indicadores[[#This Row],[Depreciação Regulatória]],"")</f>
        <v>264981707.69177294</v>
      </c>
      <c r="Z299" s="8">
        <f>VLOOKUP(A299,BDContábil[],8,FALSE)</f>
        <v>569070761.84999955</v>
      </c>
      <c r="AA299" s="8">
        <f>IFERROR((VLOOKUP(A299,TabRankingEficiência[],12,FALSE)*VLOOKUP(A299,BDNãoCont[],15,FALSE))+VLOOKUP(A299,BDNãoCont[],14,FALSE),"")</f>
        <v>527042576.58055353</v>
      </c>
      <c r="AB299" s="8">
        <f>IFERROR((VLOOKUP(A299,TabRankingEficiência[],13,FALSE)*VLOOKUP(A299,BDNãoCont[],15,FALSE))+VLOOKUP(A299,BDNãoCont[],14,FALSE),"")</f>
        <v>358335359.88541949</v>
      </c>
      <c r="AC299" s="8">
        <f t="shared" si="42"/>
        <v>358335359.88541949</v>
      </c>
      <c r="AD299" s="8">
        <f>IFERROR(AC299-IFERROR(VLOOKUP(A299,BDNãoCont[],14,FALSE),VLOOKUP(A299,BDContábil[],17,FALSE)+VLOOKUP(A299,BDContábil[],18,FALSE)),"")</f>
        <v>264981707.69177294</v>
      </c>
      <c r="AE299" s="8">
        <f>VLOOKUP(A299,BDContábil[],5,FALSE)</f>
        <v>66329411.089999996</v>
      </c>
      <c r="AF299" s="8">
        <f>-VLOOKUP(A299,BDContábil[],10,FALSE)</f>
        <v>62668635.340000004</v>
      </c>
      <c r="AG299" t="str">
        <f>'Demonstrativos a plotar'!A299</f>
        <v>CPFL Piratininga</v>
      </c>
      <c r="AH299" s="38" t="str">
        <f>IF(OR(IF(Reclassificado,Indicadores[[#This Row],[Ranking Financeiro Ajustado]],Indicadores[[#This Row],[Rating IFF]])="",E299&lt;&gt;"Grande",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A</v>
      </c>
      <c r="AI299" s="38" t="str">
        <f>IF(OR(Indicadores[[#This Row],[Ranking Financeiro Ajustado]]="",E299&lt;&gt;"Grande", AND(Federais="Excluídas",Indicadores[[#This Row],[Federal]]), AND(Estaduais="Excluídas",Indicadores[[#This Row],[Estadual]])),"",Indicadores[[#This Row],[Ano]] &amp; " " &amp; Indicadores[[#This Row],[Ranking Financeiro Ajustado]])</f>
        <v>2007 A</v>
      </c>
      <c r="AJ299" s="38" t="str">
        <f>RIGHT(Indicadores[[#This Row],[Ano Ranking Financeiro]],1)</f>
        <v>A</v>
      </c>
      <c r="AK299" s="39" t="str">
        <f>IF(Indicadores[[#This Row],[Div - At Reg/ Ebitda]]&lt;1,"A",IF(Indicadores[[#This Row],[Div - At Reg/ Ebitda]]&lt;2.5,"B",IF(Indicadores[[#This Row],[Div - At Reg/ Ebitda]]&lt;3.7,"C","D")))</f>
        <v>B</v>
      </c>
      <c r="AL299" s="39"/>
      <c r="AM299" s="39" t="s">
        <v>78</v>
      </c>
      <c r="AN299" s="39">
        <f>IFERROR(Indicadores[[#This Row],[EBIT Aj]]/(Indicadores[[#This Row],[DF Ajust]]+Indicadores[[#This Row],[Dívidas CP]]),"")</f>
        <v>2.0541528730480709</v>
      </c>
      <c r="AO299" s="39">
        <f t="shared" si="43"/>
        <v>2.7778355548963134</v>
      </c>
      <c r="AP299" s="39">
        <f t="shared" si="44"/>
        <v>5.4023600390361839</v>
      </c>
      <c r="AQ299" s="39">
        <f>IFERROR((VLOOKUP(A299,BDContábil[],15,FALSE)-VLOOKUP(A299,BDContábil[],9,FALSE))/Indicadores[[#This Row],[EBITDA Utilizado]],"")</f>
        <v>1.3834921058823815</v>
      </c>
      <c r="AR299" s="39">
        <f>IFERROR(VLOOKUP(A299,BDContábil[],23,FALSE)/Indicadores[[#This Row],[EBITDA Utilizado]],"")</f>
        <v>0.15225785015312404</v>
      </c>
      <c r="AS299" s="39">
        <f>IFERROR((VLOOKUP(A299,BDContábil[],9,FALSE)+VLOOKUP(A299,BDContábil[],10,FALSE))/Indicadores[[#This Row],[EBITDA Utilizado]],"")</f>
        <v>7.372676709451069E-2</v>
      </c>
      <c r="AT299" s="39">
        <f>Indicadores[[#This Row],[Dív Líqu/ Ebitda]]-Indicadores[[#This Row],[Ativos Reg/ Ebitda]]</f>
        <v>1.2312342557292575</v>
      </c>
      <c r="AU299" s="39">
        <f>IFERROR(VLOOKUP(A299,BDNãoCont[],11,FALSE),"")</f>
        <v>2</v>
      </c>
      <c r="AV299" s="39">
        <f>IFERROR(AC299*IF(TipoEbitda="Normal",1,IF(TipoEbitda="Aj a Provisões",1-DifEditaAjProv,1-DifEditaAjProveOutros))/(VLOOKUP(A299,BDNãoCont[],14,FALSE)+VLOOKUP(A299,BDNãoCont[],15,FALSE)),"")</f>
        <v>1.3628788163895316</v>
      </c>
      <c r="AW299" s="39">
        <f>IFERROR(Indicadores[[#This Row],[EBIT Aj]]/Indicadores[[#This Row],[Capital Investido]]*100,"")</f>
        <v>23.642899321111472</v>
      </c>
      <c r="AX299" s="51">
        <f>IF(Indicadores[[#This Row],[Patrimônio Líquido]]&lt;0,"",Indicadores[[#This Row],[Lucro Líquido]]/Indicadores[[#This Row],[Patrimônio Líquido]]*100)</f>
        <v>140.14528825339269</v>
      </c>
      <c r="AY299" s="51"/>
      <c r="AZ299" s="39" t="str">
        <f>IF(OR(Indicadores[[#This Row],[Rating Operacional]]="",E299&lt;&gt;"Grande", AND(Federais="Excluídas",Indicadores[[#This Row],[Federal]]), AND(Estaduais="Excluídas",Indicadores[[#This Row],[Estadual]])),"",Indicadores[[#This Row],[Ano]] &amp; " " &amp; Indicadores[[#This Row],[Rating Operacional]])</f>
        <v>2007 A</v>
      </c>
      <c r="BA299" s="39">
        <f>IFERROR(VLOOKUP(Indicadores[[#This Row],[Concatenado]],TabRankingEficiência[],13,FALSE),"")</f>
        <v>1.6382457594934459</v>
      </c>
      <c r="BB299" s="39">
        <f>IFERROR(VLOOKUP(Indicadores[[#This Row],[Concatenado]],TabRankingEficiência[],12,FALSE),"")</f>
        <v>2.6812758039229099</v>
      </c>
      <c r="BC299" s="39">
        <f>IFERROR(VLOOKUP(Indicadores[[#This Row],[Concatenado]],TabRankingEficiência[],11,FALSE),"")</f>
        <v>2.9411144806971801</v>
      </c>
    </row>
    <row r="300" spans="1:55" ht="15" hidden="1" x14ac:dyDescent="0.25">
      <c r="A300" t="str">
        <f t="shared" si="36"/>
        <v>CPFL Piratininga2008</v>
      </c>
      <c r="B300">
        <f>'Demonstrativos a plotar'!B300</f>
        <v>2008</v>
      </c>
      <c r="C300" s="38" t="str">
        <f t="shared" si="37"/>
        <v>A</v>
      </c>
      <c r="D300" s="38" t="str">
        <f>IFERROR(VLOOKUP(Indicadores[[#This Row],[Concatenado]],TabRankingEficiência[],IF(TipoEbitda="Normal",14,IF(TipoEbitda="Recorrente",15,16)),FALSE),"")</f>
        <v>A</v>
      </c>
      <c r="E300" t="str">
        <f>IF(OR(Tamanho="Todas",VLOOKUP(AG300,Empresas[], 4,FALSE)="Mais de 200m"), "Grande","")</f>
        <v>Grande</v>
      </c>
      <c r="F300" s="71" t="b">
        <f>IF(VLOOKUP(AG300,Empresas[], 6,FALSE), TRUE,FALSE)</f>
        <v>0</v>
      </c>
      <c r="G300" t="b">
        <f>IF(VLOOKUP(AG300,Empresas[], 5,FALSE), TRUE,FALSE)</f>
        <v>0</v>
      </c>
      <c r="H300" s="71" t="b">
        <f>IF(VLOOKUP(AG300,Empresas[],7,FALSE), TRUE,FALSE)</f>
        <v>0</v>
      </c>
      <c r="I300" s="9">
        <f t="shared" si="38"/>
        <v>1</v>
      </c>
      <c r="J300" s="1">
        <f t="shared" si="39"/>
        <v>1</v>
      </c>
      <c r="K300" s="1">
        <f t="shared" si="40"/>
        <v>0</v>
      </c>
      <c r="L300" s="1">
        <f t="shared" si="41"/>
        <v>0</v>
      </c>
      <c r="M300" s="8">
        <f>IFERROR(VLOOKUP(A300,BDNãoCont[],18,FALSE),"")</f>
        <v>1194779599.6534033</v>
      </c>
      <c r="N300" s="7">
        <f>IFERROR(VLOOKUP(A300,BDNãoCont[],13),"")</f>
        <v>0.15075757575757576</v>
      </c>
      <c r="O300" s="84">
        <f>IFERROR(VLOOKUP(A300,BDContábil[],21,FALSE),"")</f>
        <v>221987597.99000052</v>
      </c>
      <c r="P300" s="84">
        <f>IFERROR(-VLOOKUP(A300,BDContábil[],11,FALSE),"")</f>
        <v>155173662.31999999</v>
      </c>
      <c r="Q300" s="84">
        <f>IFERROR(VLOOKUP(A300,BDNãoCont[],3,FALSE),"")</f>
        <v>239602137.884817</v>
      </c>
      <c r="R300" s="84">
        <f>VLOOKUP(A300,BDContábil[],15,FALSE)-VLOOKUP(A300,BDContábil[],9,FALSE)</f>
        <v>668531128.88999999</v>
      </c>
      <c r="S300" s="84">
        <f>VLOOKUP(A300,BDContábil[],23,FALSE)</f>
        <v>98779464.920000017</v>
      </c>
      <c r="T300" s="84">
        <f>VLOOKUP(A300,BDContábil[],16,FALSE)</f>
        <v>230538004.39999938</v>
      </c>
      <c r="U300" s="84">
        <f>IFERROR((1/VLOOKUP(Indicadores[[#This Row],[Concatenado]],TabRankingEficiência[],11,FALSE))*(Indicadores[[#This Row],[EBITDA Normal]]-VLOOKUP(A300,BDNãoCont[],14,FALSE)),"")</f>
        <v>172428670.25179157</v>
      </c>
      <c r="V300" s="84">
        <f>IFERROR(VLOOKUP(A300,BDNãoCont[],14,FALSE),"")</f>
        <v>99518529.456704691</v>
      </c>
      <c r="W300" s="84">
        <f>IFERROR(Indicadores[[#This Row],[EBITDA Normal]]-Indicadores[[#This Row],[Depreciação Regulatória]],"")</f>
        <v>317153521.17329586</v>
      </c>
      <c r="X300" s="84">
        <f>IFERROR(Indicadores[[#This Row],[EBITDA AJ (com variações de mercado)]]-Indicadores[[#This Row],[Depreciação Regulatória]],"")</f>
        <v>328838424.38097346</v>
      </c>
      <c r="Y300" s="84">
        <f>IFERROR(Indicadores[[#This Row],[EBITDA Recorrente]]-Indicadores[[#This Row],[Depreciação Regulatória]],"")</f>
        <v>287694752.49832624</v>
      </c>
      <c r="Z300" s="8">
        <f>VLOOKUP(A300,BDContábil[],8,FALSE)</f>
        <v>416672050.63000053</v>
      </c>
      <c r="AA300" s="8">
        <f>IFERROR((VLOOKUP(A300,TabRankingEficiência[],12,FALSE)*VLOOKUP(A300,BDNãoCont[],15,FALSE))+VLOOKUP(A300,BDNãoCont[],14,FALSE),"")</f>
        <v>428356953.83767813</v>
      </c>
      <c r="AB300" s="8">
        <f>IFERROR((VLOOKUP(A300,TabRankingEficiência[],13,FALSE)*VLOOKUP(A300,BDNãoCont[],15,FALSE))+VLOOKUP(A300,BDNãoCont[],14,FALSE),"")</f>
        <v>387213281.95503092</v>
      </c>
      <c r="AC300" s="8">
        <f t="shared" si="42"/>
        <v>387213281.95503092</v>
      </c>
      <c r="AD300" s="8">
        <f>IFERROR(AC300-IFERROR(VLOOKUP(A300,BDNãoCont[],14,FALSE),VLOOKUP(A300,BDContábil[],17,FALSE)+VLOOKUP(A300,BDContábil[],18,FALSE)),"")</f>
        <v>287694752.49832624</v>
      </c>
      <c r="AE300" s="8">
        <f>VLOOKUP(A300,BDContábil[],5,FALSE)</f>
        <v>77763970.140000001</v>
      </c>
      <c r="AF300" s="8">
        <f>-VLOOKUP(A300,BDContábil[],10,FALSE)</f>
        <v>132487380.43000001</v>
      </c>
      <c r="AG300" t="str">
        <f>'Demonstrativos a plotar'!A300</f>
        <v>CPFL Piratininga</v>
      </c>
      <c r="AH300" s="38" t="str">
        <f>IF(OR(IF(Reclassificado,Indicadores[[#This Row],[Ranking Financeiro Ajustado]],Indicadores[[#This Row],[Rating IFF]])="",E300&lt;&gt;"Grande",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00" s="38" t="str">
        <f>IF(OR(Indicadores[[#This Row],[Ranking Financeiro Ajustado]]="",E300&lt;&gt;"Grande",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00" s="38" t="str">
        <f>RIGHT(Indicadores[[#This Row],[Ano Ranking Financeiro]],1)</f>
        <v>A</v>
      </c>
      <c r="AK300" s="39" t="str">
        <f>IF(Indicadores[[#This Row],[Div - At Reg/ Ebitda]]&lt;1,"A",IF(Indicadores[[#This Row],[Div - At Reg/ Ebitda]]&lt;2.5,"B",IF(Indicadores[[#This Row],[Div - At Reg/ Ebitda]]&lt;3.7,"C","D")))</f>
        <v>B</v>
      </c>
      <c r="AL300" s="39"/>
      <c r="AM300" s="39" t="s">
        <v>78</v>
      </c>
      <c r="AN300" s="39">
        <f>IFERROR(Indicadores[[#This Row],[EBIT Aj]]/(Indicadores[[#This Row],[DF Ajust]]+Indicadores[[#This Row],[Dívidas CP]]),"")</f>
        <v>1.3683372388256914</v>
      </c>
      <c r="AO300" s="39">
        <f t="shared" si="43"/>
        <v>1.8416684644606558</v>
      </c>
      <c r="AP300" s="39">
        <f t="shared" si="44"/>
        <v>4.9793404485126374</v>
      </c>
      <c r="AQ300" s="39">
        <f>IFERROR((VLOOKUP(A300,BDContábil[],15,FALSE)-VLOOKUP(A300,BDContábil[],9,FALSE))/Indicadores[[#This Row],[EBITDA Utilizado]],"")</f>
        <v>1.7265191047027151</v>
      </c>
      <c r="AR300" s="39">
        <f>IFERROR(VLOOKUP(A300,BDContábil[],23,FALSE)/Indicadores[[#This Row],[EBITDA Utilizado]],"")</f>
        <v>0.25510350373640278</v>
      </c>
      <c r="AS300" s="39">
        <f>IFERROR((VLOOKUP(A300,BDContábil[],9,FALSE)+VLOOKUP(A300,BDContábil[],10,FALSE))/Indicadores[[#This Row],[EBITDA Utilizado]],"")</f>
        <v>-6.4999882552900082E-2</v>
      </c>
      <c r="AT300" s="39">
        <f>Indicadores[[#This Row],[Dív Líqu/ Ebitda]]-Indicadores[[#This Row],[Ativos Reg/ Ebitda]]</f>
        <v>1.4714156009663122</v>
      </c>
      <c r="AU300" s="39">
        <f>IFERROR(VLOOKUP(A300,BDNãoCont[],11,FALSE),"")</f>
        <v>2</v>
      </c>
      <c r="AV300" s="39">
        <f>IFERROR(AC300*IF(TipoEbitda="Normal",1,IF(TipoEbitda="Aj a Provisões",1-DifEditaAjProv,1-DifEditaAjProveOutros))/(VLOOKUP(A300,BDNãoCont[],14,FALSE)+VLOOKUP(A300,BDNãoCont[],15,FALSE)),"")</f>
        <v>1.3814818531225428</v>
      </c>
      <c r="AW300" s="39">
        <f>IFERROR(Indicadores[[#This Row],[EBIT Aj]]/Indicadores[[#This Row],[Capital Investido]]*100,"")</f>
        <v>24.079315765165756</v>
      </c>
      <c r="AX300" s="51">
        <f>IF(Indicadores[[#This Row],[Patrimônio Líquido]]&lt;0,"",Indicadores[[#This Row],[Lucro Líquido]]/Indicadores[[#This Row],[Patrimônio Líquido]]*100)</f>
        <v>96.291107649581576</v>
      </c>
      <c r="AY300" s="51"/>
      <c r="AZ300" s="39" t="str">
        <f>IF(OR(Indicadores[[#This Row],[Rating Operacional]]="",E300&lt;&gt;"Grande",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300" s="39">
        <f>IFERROR(VLOOKUP(Indicadores[[#This Row],[Concatenado]],TabRankingEficiência[],13,FALSE),"")</f>
        <v>1.6684855951047546</v>
      </c>
      <c r="BB300" s="39">
        <f>IFERROR(VLOOKUP(Indicadores[[#This Row],[Concatenado]],TabRankingEficiência[],12,FALSE),"")</f>
        <v>1.9070983027394299</v>
      </c>
      <c r="BC300" s="39">
        <f>IFERROR(VLOOKUP(Indicadores[[#This Row],[Concatenado]],TabRankingEficiência[],11,FALSE),"")</f>
        <v>1.83933171154291</v>
      </c>
    </row>
    <row r="301" spans="1:55" ht="15" hidden="1" x14ac:dyDescent="0.25">
      <c r="A301" t="str">
        <f t="shared" si="36"/>
        <v>CPFL Piratininga2009</v>
      </c>
      <c r="B301">
        <f>'Demonstrativos a plotar'!B301</f>
        <v>2009</v>
      </c>
      <c r="C301" s="38" t="str">
        <f t="shared" si="37"/>
        <v>B</v>
      </c>
      <c r="D301" s="38" t="str">
        <f>IFERROR(VLOOKUP(Indicadores[[#This Row],[Concatenado]],TabRankingEficiência[],IF(TipoEbitda="Normal",14,IF(TipoEbitda="Recorrente",15,16)),FALSE),"")</f>
        <v>B</v>
      </c>
      <c r="E301" t="str">
        <f>IF(OR(Tamanho="Todas",VLOOKUP(AG301,Empresas[], 4,FALSE)="Mais de 200m"), "Grande","")</f>
        <v>Grande</v>
      </c>
      <c r="F301" s="71" t="b">
        <f>IF(VLOOKUP(AG301,Empresas[], 6,FALSE), TRUE,FALSE)</f>
        <v>0</v>
      </c>
      <c r="G301" t="b">
        <f>IF(VLOOKUP(AG301,Empresas[], 5,FALSE), TRUE,FALSE)</f>
        <v>0</v>
      </c>
      <c r="H301" s="71" t="b">
        <f>IF(VLOOKUP(AG301,Empresas[],7,FALSE), TRUE,FALSE)</f>
        <v>0</v>
      </c>
      <c r="I301" s="9">
        <f t="shared" si="38"/>
        <v>0</v>
      </c>
      <c r="J301" s="1">
        <f t="shared" si="39"/>
        <v>1</v>
      </c>
      <c r="K301" s="1">
        <f t="shared" si="40"/>
        <v>0</v>
      </c>
      <c r="L301" s="1">
        <f t="shared" si="41"/>
        <v>0</v>
      </c>
      <c r="M301" s="8">
        <f>IFERROR(VLOOKUP(A301,BDNãoCont[],18,FALSE),"")</f>
        <v>1435641698.5389349</v>
      </c>
      <c r="N301" s="7">
        <f>IFERROR(VLOOKUP(A301,BDNãoCont[],13),"")</f>
        <v>0.15070956966720872</v>
      </c>
      <c r="O301" s="84">
        <f>IFERROR(VLOOKUP(A301,BDContábil[],21,FALSE),"")</f>
        <v>184057716.24999973</v>
      </c>
      <c r="P301" s="84">
        <f>IFERROR(-VLOOKUP(A301,BDContábil[],11,FALSE),"")</f>
        <v>181840357.42000002</v>
      </c>
      <c r="Q301" s="84">
        <f>IFERROR(VLOOKUP(A301,BDNãoCont[],3,FALSE),"")</f>
        <v>279296388.76842415</v>
      </c>
      <c r="R301" s="84">
        <f>VLOOKUP(A301,BDContábil[],15,FALSE)-VLOOKUP(A301,BDContábil[],9,FALSE)</f>
        <v>466544909.99999994</v>
      </c>
      <c r="S301" s="84">
        <f>VLOOKUP(A301,BDContábil[],23,FALSE)</f>
        <v>-34883290.099999987</v>
      </c>
      <c r="T301" s="84">
        <f>VLOOKUP(A301,BDContábil[],16,FALSE)</f>
        <v>230538004.40000072</v>
      </c>
      <c r="U301" s="84">
        <f>IFERROR((1/VLOOKUP(Indicadores[[#This Row],[Concatenado]],TabRankingEficiência[],11,FALSE))*(Indicadores[[#This Row],[EBITDA Normal]]-VLOOKUP(A301,BDNãoCont[],14,FALSE)),"")</f>
        <v>207122421.63938743</v>
      </c>
      <c r="V301" s="84">
        <f>IFERROR(VLOOKUP(A301,BDNãoCont[],14,FALSE),"")</f>
        <v>119583027.14070083</v>
      </c>
      <c r="W301" s="84">
        <f>IFERROR(Indicadores[[#This Row],[EBITDA Normal]]-Indicadores[[#This Row],[Depreciação Regulatória]],"")</f>
        <v>236719290.4692989</v>
      </c>
      <c r="X301" s="84">
        <f>IFERROR(Indicadores[[#This Row],[EBITDA AJ (com variações de mercado)]]-Indicadores[[#This Row],[Depreciação Regulatória]],"")</f>
        <v>284566254.22799355</v>
      </c>
      <c r="Y301" s="84">
        <f>IFERROR(Indicadores[[#This Row],[EBITDA Recorrente]]-Indicadores[[#This Row],[Depreciação Regulatória]],"")</f>
        <v>325425465.55413222</v>
      </c>
      <c r="Z301" s="8">
        <f>VLOOKUP(A301,BDContábil[],8,FALSE)</f>
        <v>356302317.60999972</v>
      </c>
      <c r="AA301" s="8">
        <f>IFERROR((VLOOKUP(A301,TabRankingEficiência[],12,FALSE)*VLOOKUP(A301,BDNãoCont[],15,FALSE))+VLOOKUP(A301,BDNãoCont[],14,FALSE),"")</f>
        <v>404149281.36869437</v>
      </c>
      <c r="AB301" s="8">
        <f>IFERROR((VLOOKUP(A301,TabRankingEficiência[],13,FALSE)*VLOOKUP(A301,BDNãoCont[],15,FALSE))+VLOOKUP(A301,BDNãoCont[],14,FALSE),"")</f>
        <v>445008492.69483304</v>
      </c>
      <c r="AC301" s="8">
        <f t="shared" si="42"/>
        <v>445008492.69483304</v>
      </c>
      <c r="AD301" s="8">
        <f>IFERROR(AC301-IFERROR(VLOOKUP(A301,BDNãoCont[],14,FALSE),VLOOKUP(A301,BDContábil[],17,FALSE)+VLOOKUP(A301,BDContábil[],18,FALSE)),"")</f>
        <v>325425465.55413222</v>
      </c>
      <c r="AE301" s="8">
        <f>VLOOKUP(A301,BDContábil[],5,FALSE)</f>
        <v>69021233.140000001</v>
      </c>
      <c r="AF301" s="8">
        <f>-VLOOKUP(A301,BDContábil[],10,FALSE)</f>
        <v>332198784.04000002</v>
      </c>
      <c r="AG301" t="str">
        <f>'Demonstrativos a plotar'!A301</f>
        <v>CPFL Piratininga</v>
      </c>
      <c r="AH301" s="38" t="str">
        <f>IF(OR(IF(Reclassificado,Indicadores[[#This Row],[Ranking Financeiro Ajustado]],Indicadores[[#This Row],[Rating IFF]])="",E301&lt;&gt;"Grande",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301" s="38" t="str">
        <f>IF(OR(Indicadores[[#This Row],[Ranking Financeiro Ajustado]]="",E301&lt;&gt;"Grande",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301" s="38" t="str">
        <f>RIGHT(Indicadores[[#This Row],[Ano Ranking Financeiro]],1)</f>
        <v>B</v>
      </c>
      <c r="AK301" s="39" t="str">
        <f>IF(Indicadores[[#This Row],[Div - At Reg/ Ebitda]]&lt;1,"A",IF(Indicadores[[#This Row],[Div - At Reg/ Ebitda]]&lt;2.5,"B",IF(Indicadores[[#This Row],[Div - At Reg/ Ebitda]]&lt;3.7,"C","D")))</f>
        <v>B</v>
      </c>
      <c r="AL301" s="39"/>
      <c r="AM301" s="39" t="s">
        <v>79</v>
      </c>
      <c r="AN301" s="39">
        <f>IFERROR(Indicadores[[#This Row],[EBIT Aj]]/(Indicadores[[#This Row],[DF Ajust]]+Indicadores[[#This Row],[Dívidas CP]]),"")</f>
        <v>0.81108980514333628</v>
      </c>
      <c r="AO301" s="39">
        <f t="shared" si="43"/>
        <v>1.109138312247238</v>
      </c>
      <c r="AP301" s="39">
        <f t="shared" si="44"/>
        <v>6.4474144035096419</v>
      </c>
      <c r="AQ301" s="39">
        <f>IFERROR((VLOOKUP(A301,BDContábil[],15,FALSE)-VLOOKUP(A301,BDContábil[],9,FALSE))/Indicadores[[#This Row],[EBITDA Utilizado]],"")</f>
        <v>1.048395519768059</v>
      </c>
      <c r="AR301" s="39">
        <f>IFERROR(VLOOKUP(A301,BDContábil[],23,FALSE)/Indicadores[[#This Row],[EBITDA Utilizado]],"")</f>
        <v>-7.8387919944533258E-2</v>
      </c>
      <c r="AS301" s="39">
        <f>IFERROR((VLOOKUP(A301,BDContábil[],9,FALSE)+VLOOKUP(A301,BDContábil[],10,FALSE))/Indicadores[[#This Row],[EBITDA Utilizado]],"")</f>
        <v>-7.6321684928586042E-2</v>
      </c>
      <c r="AT301" s="39">
        <f>Indicadores[[#This Row],[Dív Líqu/ Ebitda]]-Indicadores[[#This Row],[Ativos Reg/ Ebitda]]</f>
        <v>1.1267834397125922</v>
      </c>
      <c r="AU301" s="39">
        <f>IFERROR(VLOOKUP(A301,BDNãoCont[],11,FALSE),"")</f>
        <v>2</v>
      </c>
      <c r="AV301" s="39">
        <f>IFERROR(AC301*IF(TipoEbitda="Normal",1,IF(TipoEbitda="Aj a Provisões",1-DifEditaAjProv,1-DifEditaAjProveOutros))/(VLOOKUP(A301,BDNãoCont[],14,FALSE)+VLOOKUP(A301,BDNãoCont[],15,FALSE)),"")</f>
        <v>1.321573894962041</v>
      </c>
      <c r="AW301" s="39">
        <f>IFERROR(Indicadores[[#This Row],[EBIT Aj]]/Indicadores[[#This Row],[Capital Investido]]*100,"")</f>
        <v>22.667596370690578</v>
      </c>
      <c r="AX301" s="51">
        <f>IF(Indicadores[[#This Row],[Patrimônio Líquido]]&lt;0,"",Indicadores[[#This Row],[Lucro Líquido]]/Indicadores[[#This Row],[Patrimônio Líquido]]*100)</f>
        <v>79.838340202965313</v>
      </c>
      <c r="AY301" s="51"/>
      <c r="AZ301" s="39" t="str">
        <f>IF(OR(Indicadores[[#This Row],[Rating Operacional]]="",E301&lt;&gt;"Grande",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301" s="39">
        <f>IFERROR(VLOOKUP(Indicadores[[#This Row],[Concatenado]],TabRankingEficiência[],13,FALSE),"")</f>
        <v>1.5711744917479733</v>
      </c>
      <c r="BB301" s="39">
        <f>IFERROR(VLOOKUP(Indicadores[[#This Row],[Concatenado]],TabRankingEficiência[],12,FALSE),"")</f>
        <v>1.37390366514178</v>
      </c>
      <c r="BC301" s="39">
        <f>IFERROR(VLOOKUP(Indicadores[[#This Row],[Concatenado]],TabRankingEficiência[],11,FALSE),"")</f>
        <v>1.1428955329686199</v>
      </c>
    </row>
    <row r="302" spans="1:55" ht="15" hidden="1" x14ac:dyDescent="0.25">
      <c r="A302" t="str">
        <f t="shared" si="36"/>
        <v>CPFL Piratininga2010</v>
      </c>
      <c r="B302">
        <f>'Demonstrativos a plotar'!B302</f>
        <v>2010</v>
      </c>
      <c r="C302" s="38" t="str">
        <f t="shared" si="37"/>
        <v>B</v>
      </c>
      <c r="D302" s="38" t="str">
        <f>IFERROR(VLOOKUP(Indicadores[[#This Row],[Concatenado]],TabRankingEficiência[],IF(TipoEbitda="Normal",14,IF(TipoEbitda="Recorrente",15,16)),FALSE),"")</f>
        <v>B</v>
      </c>
      <c r="E302" t="str">
        <f>IF(OR(Tamanho="Todas",VLOOKUP(AG302,Empresas[], 4,FALSE)="Mais de 200m"), "Grande","")</f>
        <v>Grande</v>
      </c>
      <c r="F302" s="71" t="b">
        <f>IF(VLOOKUP(AG302,Empresas[], 6,FALSE), TRUE,FALSE)</f>
        <v>0</v>
      </c>
      <c r="G302" t="b">
        <f>IF(VLOOKUP(AG302,Empresas[], 5,FALSE), TRUE,FALSE)</f>
        <v>0</v>
      </c>
      <c r="H302" s="71" t="b">
        <f>IF(VLOOKUP(AG302,Empresas[],7,FALSE), TRUE,FALSE)</f>
        <v>0</v>
      </c>
      <c r="I302" s="9">
        <f t="shared" si="38"/>
        <v>0</v>
      </c>
      <c r="J302" s="1">
        <f t="shared" si="39"/>
        <v>1</v>
      </c>
      <c r="K302" s="1">
        <f t="shared" si="40"/>
        <v>0</v>
      </c>
      <c r="L302" s="1">
        <f t="shared" si="41"/>
        <v>0</v>
      </c>
      <c r="M302" s="8">
        <f>IFERROR(VLOOKUP(A302,BDNãoCont[],18,FALSE),"")</f>
        <v>1547332946.6158586</v>
      </c>
      <c r="N302" s="7">
        <f>IFERROR(VLOOKUP(A302,BDNãoCont[],13),"")</f>
        <v>0.15056555139610756</v>
      </c>
      <c r="O302" s="84">
        <f>IFERROR(VLOOKUP(A302,BDContábil[],21,FALSE),"")</f>
        <v>288100927.0600009</v>
      </c>
      <c r="P302" s="84">
        <f>IFERROR(-VLOOKUP(A302,BDContábil[],11,FALSE),"")</f>
        <v>185320633.05000001</v>
      </c>
      <c r="Q302" s="84">
        <f>IFERROR(VLOOKUP(A302,BDNãoCont[],3,FALSE),"")</f>
        <v>274582805.36896896</v>
      </c>
      <c r="R302" s="84">
        <f>VLOOKUP(A302,BDContábil[],15,FALSE)-VLOOKUP(A302,BDContábil[],9,FALSE)</f>
        <v>768830460.76000011</v>
      </c>
      <c r="S302" s="84">
        <f>VLOOKUP(A302,BDContábil[],23,FALSE)</f>
        <v>-11723947.870000012</v>
      </c>
      <c r="T302" s="84">
        <f>VLOOKUP(A302,BDContábil[],16,FALSE)</f>
        <v>343578916.13000131</v>
      </c>
      <c r="U302" s="84">
        <f>IFERROR((1/VLOOKUP(Indicadores[[#This Row],[Concatenado]],TabRankingEficiência[],11,FALSE))*(Indicadores[[#This Row],[EBITDA Normal]]-VLOOKUP(A302,BDNãoCont[],14,FALSE)),"")</f>
        <v>223019869.48062783</v>
      </c>
      <c r="V302" s="84">
        <f>IFERROR(VLOOKUP(A302,BDNãoCont[],14,FALSE),"")</f>
        <v>128887063.67886999</v>
      </c>
      <c r="W302" s="84">
        <f>IFERROR(Indicadores[[#This Row],[EBITDA Normal]]-Indicadores[[#This Row],[Depreciação Regulatória]],"")</f>
        <v>401650587.99113095</v>
      </c>
      <c r="X302" s="84">
        <f>IFERROR(Indicadores[[#This Row],[EBITDA AJ (com variações de mercado)]]-Indicadores[[#This Row],[Depreciação Regulatória]],"")</f>
        <v>378036197.10962093</v>
      </c>
      <c r="Y302" s="84">
        <f>IFERROR(Indicadores[[#This Row],[EBITDA Recorrente]]-Indicadores[[#This Row],[Depreciação Regulatória]],"")</f>
        <v>315688100.04149401</v>
      </c>
      <c r="Z302" s="8">
        <f>VLOOKUP(A302,BDContábil[],8,FALSE)</f>
        <v>530537651.67000091</v>
      </c>
      <c r="AA302" s="8">
        <f>IFERROR((VLOOKUP(A302,TabRankingEficiência[],12,FALSE)*VLOOKUP(A302,BDNãoCont[],15,FALSE))+VLOOKUP(A302,BDNãoCont[],14,FALSE),"")</f>
        <v>506923260.78849089</v>
      </c>
      <c r="AB302" s="8">
        <f>IFERROR((VLOOKUP(A302,TabRankingEficiência[],13,FALSE)*VLOOKUP(A302,BDNãoCont[],15,FALSE))+VLOOKUP(A302,BDNãoCont[],14,FALSE),"")</f>
        <v>444575163.72036397</v>
      </c>
      <c r="AC302" s="8">
        <f t="shared" si="42"/>
        <v>444575163.72036397</v>
      </c>
      <c r="AD302" s="8">
        <f>IFERROR(AC302-IFERROR(VLOOKUP(A302,BDNãoCont[],14,FALSE),VLOOKUP(A302,BDContábil[],17,FALSE)+VLOOKUP(A302,BDContábil[],18,FALSE)),"")</f>
        <v>315688100.04149401</v>
      </c>
      <c r="AE302" s="8">
        <f>VLOOKUP(A302,BDContábil[],5,FALSE)</f>
        <v>66129499.829999998</v>
      </c>
      <c r="AF302" s="8">
        <f>-VLOOKUP(A302,BDContábil[],10,FALSE)</f>
        <v>295867556.13000005</v>
      </c>
      <c r="AG302" t="str">
        <f>'Demonstrativos a plotar'!A302</f>
        <v>CPFL Piratininga</v>
      </c>
      <c r="AH302" s="38" t="str">
        <f>IF(OR(IF(Reclassificado,Indicadores[[#This Row],[Ranking Financeiro Ajustado]],Indicadores[[#This Row],[Rating IFF]])="",E302&lt;&gt;"Grande",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02" s="38" t="str">
        <f>IF(OR(Indicadores[[#This Row],[Ranking Financeiro Ajustado]]="",E302&lt;&gt;"Grande",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02" s="38" t="str">
        <f>RIGHT(Indicadores[[#This Row],[Ano Ranking Financeiro]],1)</f>
        <v>B</v>
      </c>
      <c r="AK302" s="39" t="str">
        <f>IF(Indicadores[[#This Row],[Div - At Reg/ Ebitda]]&lt;1,"A",IF(Indicadores[[#This Row],[Div - At Reg/ Ebitda]]&lt;2.5,"B",IF(Indicadores[[#This Row],[Div - At Reg/ Ebitda]]&lt;3.7,"C","D")))</f>
        <v>B</v>
      </c>
      <c r="AL302" s="39"/>
      <c r="AM302" s="39" t="s">
        <v>79</v>
      </c>
      <c r="AN302" s="39">
        <f>IFERROR(Indicadores[[#This Row],[EBIT Aj]]/(Indicadores[[#This Row],[DF Ajust]]+Indicadores[[#This Row],[Dívidas CP]]),"")</f>
        <v>0.87207366702003486</v>
      </c>
      <c r="AO302" s="39">
        <f t="shared" si="43"/>
        <v>1.228118174998331</v>
      </c>
      <c r="AP302" s="39">
        <f t="shared" si="44"/>
        <v>6.7227964049817306</v>
      </c>
      <c r="AQ302" s="39">
        <f>IFERROR((VLOOKUP(A302,BDContábil[],15,FALSE)-VLOOKUP(A302,BDContábil[],9,FALSE))/Indicadores[[#This Row],[EBITDA Utilizado]],"")</f>
        <v>1.7293599001935958</v>
      </c>
      <c r="AR302" s="39">
        <f>IFERROR(VLOOKUP(A302,BDContábil[],23,FALSE)/Indicadores[[#This Row],[EBITDA Utilizado]],"")</f>
        <v>-2.6371126474744617E-2</v>
      </c>
      <c r="AS302" s="39">
        <f>IFERROR((VLOOKUP(A302,BDContábil[],9,FALSE)+VLOOKUP(A302,BDContábil[],10,FALSE))/Indicadores[[#This Row],[EBITDA Utilizado]],"")</f>
        <v>0.14362168067526548</v>
      </c>
      <c r="AT302" s="39">
        <f>Indicadores[[#This Row],[Dív Líqu/ Ebitda]]-Indicadores[[#This Row],[Ativos Reg/ Ebitda]]</f>
        <v>1.7557310266683404</v>
      </c>
      <c r="AU302" s="39">
        <f>IFERROR(VLOOKUP(A302,BDNãoCont[],11,FALSE),"")</f>
        <v>2</v>
      </c>
      <c r="AV302" s="39">
        <f>IFERROR(AC302*IF(TipoEbitda="Normal",1,IF(TipoEbitda="Aj a Provisões",1-DifEditaAjProv,1-DifEditaAjProveOutros))/(VLOOKUP(A302,BDNãoCont[],14,FALSE)+VLOOKUP(A302,BDNãoCont[],15,FALSE)),"")</f>
        <v>1.2257358930982265</v>
      </c>
      <c r="AW302" s="39">
        <f>IFERROR(Indicadores[[#This Row],[EBIT Aj]]/Indicadores[[#This Row],[Capital Investido]]*100,"")</f>
        <v>20.402079638511495</v>
      </c>
      <c r="AX302" s="51">
        <f>IF(Indicadores[[#This Row],[Patrimônio Líquido]]&lt;0,"",Indicadores[[#This Row],[Lucro Líquido]]/Indicadores[[#This Row],[Patrimônio Líquido]]*100)</f>
        <v>83.852912252331294</v>
      </c>
      <c r="AY302" s="51"/>
      <c r="AZ302" s="39" t="str">
        <f>IF(OR(Indicadores[[#This Row],[Rating Operacional]]="",E302&lt;&gt;"Grande",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302" s="39">
        <f>IFERROR(VLOOKUP(Indicadores[[#This Row],[Concatenado]],TabRankingEficiência[],13,FALSE),"")</f>
        <v>1.415515580622184</v>
      </c>
      <c r="BB302" s="39">
        <f>IFERROR(VLOOKUP(Indicadores[[#This Row],[Concatenado]],TabRankingEficiência[],12,FALSE),"")</f>
        <v>1.6950785505614301</v>
      </c>
      <c r="BC302" s="39">
        <f>IFERROR(VLOOKUP(Indicadores[[#This Row],[Concatenado]],TabRankingEficiência[],11,FALSE),"")</f>
        <v>1.80096324568076</v>
      </c>
    </row>
    <row r="303" spans="1:55" ht="15" hidden="1" x14ac:dyDescent="0.25">
      <c r="A303" t="str">
        <f t="shared" si="36"/>
        <v>CPFL Piratininga2011</v>
      </c>
      <c r="B303">
        <f>'Demonstrativos a plotar'!B303</f>
        <v>2011</v>
      </c>
      <c r="C303" s="38" t="str">
        <f t="shared" si="37"/>
        <v>A</v>
      </c>
      <c r="D303" s="38" t="str">
        <f>IFERROR(VLOOKUP(Indicadores[[#This Row],[Concatenado]],TabRankingEficiência[],IF(TipoEbitda="Normal",14,IF(TipoEbitda="Recorrente",15,16)),FALSE),"")</f>
        <v>B</v>
      </c>
      <c r="E303" t="str">
        <f>IF(OR(Tamanho="Todas",VLOOKUP(AG303,Empresas[], 4,FALSE)="Mais de 200m"), "Grande","")</f>
        <v>Grande</v>
      </c>
      <c r="F303" s="71" t="b">
        <f>IF(VLOOKUP(AG303,Empresas[], 6,FALSE), TRUE,FALSE)</f>
        <v>0</v>
      </c>
      <c r="G303" t="b">
        <f>IF(VLOOKUP(AG303,Empresas[], 5,FALSE), TRUE,FALSE)</f>
        <v>0</v>
      </c>
      <c r="H303" s="71" t="b">
        <f>IF(VLOOKUP(AG303,Empresas[],7,FALSE), TRUE,FALSE)</f>
        <v>0</v>
      </c>
      <c r="I303" s="9">
        <f t="shared" si="38"/>
        <v>1</v>
      </c>
      <c r="J303" s="1">
        <f t="shared" si="39"/>
        <v>1</v>
      </c>
      <c r="K303" s="1">
        <f t="shared" si="40"/>
        <v>0</v>
      </c>
      <c r="L303" s="1">
        <f t="shared" si="41"/>
        <v>0</v>
      </c>
      <c r="M303" s="8">
        <f>IFERROR(VLOOKUP(A303,BDNãoCont[],18,FALSE),"")</f>
        <v>1712795741.1755774</v>
      </c>
      <c r="N303" s="7">
        <f>IFERROR(VLOOKUP(A303,BDNãoCont[],13),"")</f>
        <v>0.15056555139610756</v>
      </c>
      <c r="O303" s="84">
        <f>IFERROR(VLOOKUP(A303,BDContábil[],21,FALSE),"")</f>
        <v>219096364.30999923</v>
      </c>
      <c r="P303" s="84">
        <f>IFERROR(-VLOOKUP(A303,BDContábil[],11,FALSE),"")</f>
        <v>202882777.54000002</v>
      </c>
      <c r="Q303" s="84">
        <f>IFERROR(VLOOKUP(A303,BDNãoCont[],3,FALSE),"")</f>
        <v>303945095.11647487</v>
      </c>
      <c r="R303" s="84">
        <f>VLOOKUP(A303,BDContábil[],15,FALSE)-VLOOKUP(A303,BDContábil[],9,FALSE)</f>
        <v>933967421.93000031</v>
      </c>
      <c r="S303" s="84">
        <f>VLOOKUP(A303,BDContábil[],23,FALSE)</f>
        <v>-91781090.310000002</v>
      </c>
      <c r="T303" s="84">
        <f>VLOOKUP(A303,BDContábil[],16,FALSE)</f>
        <v>484479944.35999888</v>
      </c>
      <c r="U303" s="84">
        <f>IFERROR((1/VLOOKUP(Indicadores[[#This Row],[Concatenado]],TabRankingEficiência[],11,FALSE))*(Indicadores[[#This Row],[EBITDA Normal]]-VLOOKUP(A303,BDNãoCont[],14,FALSE)),"")</f>
        <v>246868318.46821451</v>
      </c>
      <c r="V303" s="84">
        <f>IFERROR(VLOOKUP(A303,BDNãoCont[],14,FALSE),"")</f>
        <v>142669497.37262931</v>
      </c>
      <c r="W303" s="84">
        <f>IFERROR(Indicadores[[#This Row],[EBITDA Normal]]-Indicadores[[#This Row],[Depreciação Regulatória]],"")</f>
        <v>363646057.45736992</v>
      </c>
      <c r="X303" s="84">
        <f>IFERROR(Indicadores[[#This Row],[EBITDA AJ (com variações de mercado)]]-Indicadores[[#This Row],[Depreciação Regulatória]],"")</f>
        <v>388674404.63502216</v>
      </c>
      <c r="Y303" s="84">
        <f>IFERROR(Indicadores[[#This Row],[EBITDA Recorrente]]-Indicadores[[#This Row],[Depreciação Regulatória]],"")</f>
        <v>366048395.41482687</v>
      </c>
      <c r="Z303" s="8">
        <f>VLOOKUP(A303,BDContábil[],8,FALSE)</f>
        <v>506315554.82999921</v>
      </c>
      <c r="AA303" s="8">
        <f>IFERROR((VLOOKUP(A303,TabRankingEficiência[],12,FALSE)*VLOOKUP(A303,BDNãoCont[],15,FALSE))+VLOOKUP(A303,BDNãoCont[],14,FALSE),"")</f>
        <v>531343902.00765145</v>
      </c>
      <c r="AB303" s="8">
        <f>IFERROR((VLOOKUP(A303,TabRankingEficiência[],13,FALSE)*VLOOKUP(A303,BDNãoCont[],15,FALSE))+VLOOKUP(A303,BDNãoCont[],14,FALSE),"")</f>
        <v>508717892.78745615</v>
      </c>
      <c r="AC303" s="8">
        <f t="shared" si="42"/>
        <v>508717892.78745615</v>
      </c>
      <c r="AD303" s="8">
        <f>IFERROR(AC303-IFERROR(VLOOKUP(A303,BDNãoCont[],14,FALSE),VLOOKUP(A303,BDContábil[],17,FALSE)+VLOOKUP(A303,BDContábil[],18,FALSE)),"")</f>
        <v>366048395.41482687</v>
      </c>
      <c r="AE303" s="8">
        <f>VLOOKUP(A303,BDContábil[],5,FALSE)</f>
        <v>44612022.019999996</v>
      </c>
      <c r="AF303" s="8">
        <f>-VLOOKUP(A303,BDContábil[],10,FALSE)</f>
        <v>142739128.18000001</v>
      </c>
      <c r="AG303" t="str">
        <f>'Demonstrativos a plotar'!A303</f>
        <v>CPFL Piratininga</v>
      </c>
      <c r="AH303" s="38" t="str">
        <f>IF(OR(IF(Reclassificado,Indicadores[[#This Row],[Ranking Financeiro Ajustado]],Indicadores[[#This Row],[Rating IFF]])="",E303&lt;&gt;"Grande",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303" s="38" t="str">
        <f>IF(OR(Indicadores[[#This Row],[Ranking Financeiro Ajustado]]="",E303&lt;&gt;"Grande",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303" s="38" t="str">
        <f>RIGHT(Indicadores[[#This Row],[Ano Ranking Financeiro]],1)</f>
        <v>A</v>
      </c>
      <c r="AK303" s="39" t="str">
        <f>IF(Indicadores[[#This Row],[Div - At Reg/ Ebitda]]&lt;1,"A",IF(Indicadores[[#This Row],[Div - At Reg/ Ebitda]]&lt;2.5,"B",IF(Indicadores[[#This Row],[Div - At Reg/ Ebitda]]&lt;3.7,"C","D")))</f>
        <v>B</v>
      </c>
      <c r="AL303" s="39"/>
      <c r="AM303" s="39" t="s">
        <v>78</v>
      </c>
      <c r="AN303" s="39">
        <f>IFERROR(Indicadores[[#This Row],[EBIT Aj]]/(Indicadores[[#This Row],[DF Ajust]]+Indicadores[[#This Row],[Dívidas CP]]),"")</f>
        <v>1.9538091707687146</v>
      </c>
      <c r="AO303" s="39">
        <f t="shared" si="43"/>
        <v>2.7153176921753226</v>
      </c>
      <c r="AP303" s="39">
        <f t="shared" si="44"/>
        <v>11.403157035997898</v>
      </c>
      <c r="AQ303" s="39">
        <f>IFERROR((VLOOKUP(A303,BDContábil[],15,FALSE)-VLOOKUP(A303,BDContábil[],9,FALSE))/Indicadores[[#This Row],[EBITDA Utilizado]],"")</f>
        <v>1.8359240655217424</v>
      </c>
      <c r="AR303" s="39">
        <f>IFERROR(VLOOKUP(A303,BDContábil[],23,FALSE)/Indicadores[[#This Row],[EBITDA Utilizado]],"")</f>
        <v>-0.18041647760234455</v>
      </c>
      <c r="AS303" s="39">
        <f>IFERROR((VLOOKUP(A303,BDContábil[],9,FALSE)+VLOOKUP(A303,BDContábil[],10,FALSE))/Indicadores[[#This Row],[EBITDA Utilizado]],"")</f>
        <v>0.338389591914595</v>
      </c>
      <c r="AT303" s="39">
        <f>Indicadores[[#This Row],[Dív Líqu/ Ebitda]]-Indicadores[[#This Row],[Ativos Reg/ Ebitda]]</f>
        <v>2.0163405431240871</v>
      </c>
      <c r="AU303" s="39">
        <f>IFERROR(VLOOKUP(A303,BDNãoCont[],11,FALSE),"")</f>
        <v>2</v>
      </c>
      <c r="AV303" s="39">
        <f>IFERROR(AC303*IF(TipoEbitda="Normal",1,IF(TipoEbitda="Aj a Provisões",1-DifEditaAjProv,1-DifEditaAjProveOutros))/(VLOOKUP(A303,BDNãoCont[],14,FALSE)+VLOOKUP(A303,BDNãoCont[],15,FALSE)),"")</f>
        <v>1.2670884088491456</v>
      </c>
      <c r="AW303" s="39">
        <f>IFERROR(Indicadores[[#This Row],[EBIT Aj]]/Indicadores[[#This Row],[Capital Investido]]*100,"")</f>
        <v>21.37139803743262</v>
      </c>
      <c r="AX303" s="51">
        <f>IF(Indicadores[[#This Row],[Patrimônio Líquido]]&lt;0,"",Indicadores[[#This Row],[Lucro Líquido]]/Indicadores[[#This Row],[Patrimônio Líquido]]*100)</f>
        <v>45.222999808470284</v>
      </c>
      <c r="AY303" s="51"/>
      <c r="AZ303" s="39" t="str">
        <f>IF(OR(Indicadores[[#This Row],[Rating Operacional]]="",E303&lt;&gt;"Grande",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03" s="39">
        <f>IFERROR(VLOOKUP(Indicadores[[#This Row],[Concatenado]],TabRankingEficiência[],13,FALSE),"")</f>
        <v>1.4827678078738911</v>
      </c>
      <c r="BB303" s="39">
        <f>IFERROR(VLOOKUP(Indicadores[[#This Row],[Concatenado]],TabRankingEficiência[],12,FALSE),"")</f>
        <v>1.57441994598624</v>
      </c>
      <c r="BC303" s="39">
        <f>IFERROR(VLOOKUP(Indicadores[[#This Row],[Concatenado]],TabRankingEficiência[],11,FALSE),"")</f>
        <v>1.4730365553334099</v>
      </c>
    </row>
    <row r="304" spans="1:55" ht="15" hidden="1" x14ac:dyDescent="0.25">
      <c r="A304" t="str">
        <f t="shared" si="36"/>
        <v>CPFL Piratininga2012</v>
      </c>
      <c r="B304">
        <f>'Demonstrativos a plotar'!B304</f>
        <v>2012</v>
      </c>
      <c r="C304" s="38" t="str">
        <f t="shared" si="37"/>
        <v>A</v>
      </c>
      <c r="D304" s="38" t="str">
        <f>IFERROR(VLOOKUP(Indicadores[[#This Row],[Concatenado]],TabRankingEficiência[],IF(TipoEbitda="Normal",14,IF(TipoEbitda="Recorrente",15,16)),FALSE),"")</f>
        <v>B</v>
      </c>
      <c r="E304" t="str">
        <f>IF(OR(Tamanho="Todas",VLOOKUP(AG304,Empresas[], 4,FALSE)="Mais de 200m"), "Grande","")</f>
        <v>Grande</v>
      </c>
      <c r="F304" s="71" t="b">
        <f>IF(VLOOKUP(AG304,Empresas[], 6,FALSE), TRUE,FALSE)</f>
        <v>0</v>
      </c>
      <c r="G304" t="b">
        <f>IF(VLOOKUP(AG304,Empresas[], 5,FALSE), TRUE,FALSE)</f>
        <v>0</v>
      </c>
      <c r="H304" s="71" t="b">
        <f>IF(VLOOKUP(AG304,Empresas[],7,FALSE), TRUE,FALSE)</f>
        <v>0</v>
      </c>
      <c r="I304" s="9">
        <f t="shared" si="38"/>
        <v>1</v>
      </c>
      <c r="J304" s="1">
        <f t="shared" si="39"/>
        <v>1</v>
      </c>
      <c r="K304" s="1">
        <f t="shared" si="40"/>
        <v>0</v>
      </c>
      <c r="L304" s="1">
        <f t="shared" si="41"/>
        <v>0</v>
      </c>
      <c r="M304" s="8">
        <f>IFERROR(VLOOKUP(A304,BDNãoCont[],18,FALSE),"")</f>
        <v>1684635768.4105706</v>
      </c>
      <c r="N304" s="7">
        <f>IFERROR(VLOOKUP(A304,BDNãoCont[],13),"")</f>
        <v>0.14056342896084006</v>
      </c>
      <c r="O304" s="84">
        <f>IFERROR(VLOOKUP(A304,BDContábil[],21,FALSE),"")</f>
        <v>111944734.09000021</v>
      </c>
      <c r="P304" s="84">
        <f>IFERROR(-VLOOKUP(A304,BDContábil[],11,FALSE),"")</f>
        <v>199625520.24999997</v>
      </c>
      <c r="Q304" s="84">
        <f>IFERROR(VLOOKUP(A304,BDNãoCont[],3,FALSE),"")</f>
        <v>305201978.80516303</v>
      </c>
      <c r="R304" s="84">
        <f>VLOOKUP(A304,BDContábil[],15,FALSE)-VLOOKUP(A304,BDContábil[],9,FALSE)</f>
        <v>1086780895.8599999</v>
      </c>
      <c r="S304" s="84">
        <f>VLOOKUP(A304,BDContábil[],23,FALSE)</f>
        <v>-46862617.479999989</v>
      </c>
      <c r="T304" s="84">
        <f>VLOOKUP(A304,BDContábil[],16,FALSE)</f>
        <v>426485573.72000062</v>
      </c>
      <c r="U304" s="84">
        <f>IFERROR((1/VLOOKUP(Indicadores[[#This Row],[Concatenado]],TabRankingEficiência[],11,FALSE))*(Indicadores[[#This Row],[EBITDA Normal]]-VLOOKUP(A304,BDNãoCont[],14,FALSE)),"")</f>
        <v>226140688.01173404</v>
      </c>
      <c r="V304" s="84">
        <f>IFERROR(VLOOKUP(A304,BDNãoCont[],14,FALSE),"")</f>
        <v>137525939.88840586</v>
      </c>
      <c r="W304" s="84">
        <f>IFERROR(Indicadores[[#This Row],[EBITDA Normal]]-Indicadores[[#This Row],[Depreciação Regulatória]],"")</f>
        <v>207928600.61159432</v>
      </c>
      <c r="X304" s="84">
        <f>IFERROR(Indicadores[[#This Row],[EBITDA AJ (com variações de mercado)]]-Indicadores[[#This Row],[Depreciação Regulatória]],"")</f>
        <v>322635357.66627032</v>
      </c>
      <c r="Y304" s="84">
        <f>IFERROR(Indicadores[[#This Row],[EBITDA Recorrente]]-Indicadores[[#This Row],[Depreciação Regulatória]],"")</f>
        <v>345048935.62186188</v>
      </c>
      <c r="Z304" s="8">
        <f>VLOOKUP(A304,BDContábil[],8,FALSE)</f>
        <v>345454540.50000018</v>
      </c>
      <c r="AA304" s="8">
        <f>IFERROR((VLOOKUP(A304,TabRankingEficiência[],12,FALSE)*VLOOKUP(A304,BDNãoCont[],15,FALSE))+VLOOKUP(A304,BDNãoCont[],14,FALSE),"")</f>
        <v>460161297.55467618</v>
      </c>
      <c r="AB304" s="8">
        <f>IFERROR((VLOOKUP(A304,TabRankingEficiência[],13,FALSE)*VLOOKUP(A304,BDNãoCont[],15,FALSE))+VLOOKUP(A304,BDNãoCont[],14,FALSE),"")</f>
        <v>482574875.51026773</v>
      </c>
      <c r="AC304" s="8">
        <f t="shared" si="42"/>
        <v>482574875.51026773</v>
      </c>
      <c r="AD304" s="8">
        <f>IFERROR(AC304-IFERROR(VLOOKUP(A304,BDNãoCont[],14,FALSE),VLOOKUP(A304,BDContábil[],17,FALSE)+VLOOKUP(A304,BDContábil[],18,FALSE)),"")</f>
        <v>345048935.62186188</v>
      </c>
      <c r="AE304" s="8">
        <f>VLOOKUP(A304,BDContábil[],5,FALSE)</f>
        <v>64544332.450000003</v>
      </c>
      <c r="AF304" s="8">
        <f>-VLOOKUP(A304,BDContábil[],10,FALSE)</f>
        <v>126572669.53999999</v>
      </c>
      <c r="AG304" t="str">
        <f>'Demonstrativos a plotar'!A304</f>
        <v>CPFL Piratininga</v>
      </c>
      <c r="AH304" s="38" t="str">
        <f>IF(OR(IF(Reclassificado,Indicadores[[#This Row],[Ranking Financeiro Ajustado]],Indicadores[[#This Row],[Rating IFF]])="",E304&lt;&gt;"Grande",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304" s="38" t="str">
        <f>IF(OR(Indicadores[[#This Row],[Ranking Financeiro Ajustado]]="",E304&lt;&gt;"Grande",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304" s="38" t="str">
        <f>RIGHT(Indicadores[[#This Row],[Ano Ranking Financeiro]],1)</f>
        <v>A</v>
      </c>
      <c r="AK304" s="39" t="str">
        <f>IF(Indicadores[[#This Row],[Div - At Reg/ Ebitda]]&lt;1,"A",IF(Indicadores[[#This Row],[Div - At Reg/ Ebitda]]&lt;2.5,"B",IF(Indicadores[[#This Row],[Div - At Reg/ Ebitda]]&lt;3.7,"C","D")))</f>
        <v>B</v>
      </c>
      <c r="AL304" s="39"/>
      <c r="AM304" s="39" t="s">
        <v>78</v>
      </c>
      <c r="AN304" s="39">
        <f>IFERROR(Indicadores[[#This Row],[EBIT Aj]]/(Indicadores[[#This Row],[DF Ajust]]+Indicadores[[#This Row],[Dívidas CP]]),"")</f>
        <v>1.8054329652990067</v>
      </c>
      <c r="AO304" s="39">
        <f t="shared" si="43"/>
        <v>2.5250232605444385</v>
      </c>
      <c r="AP304" s="39">
        <f t="shared" si="44"/>
        <v>7.4766421340572364</v>
      </c>
      <c r="AQ304" s="39">
        <f>IFERROR((VLOOKUP(A304,BDContábil[],15,FALSE)-VLOOKUP(A304,BDContábil[],9,FALSE))/Indicadores[[#This Row],[EBITDA Utilizado]],"")</f>
        <v>2.2520461611493001</v>
      </c>
      <c r="AR304" s="39">
        <f>IFERROR(VLOOKUP(A304,BDContábil[],23,FALSE)/Indicadores[[#This Row],[EBITDA Utilizado]],"")</f>
        <v>-9.7109526123688339E-2</v>
      </c>
      <c r="AS304" s="39">
        <f>IFERROR((VLOOKUP(A304,BDContábil[],9,FALSE)+VLOOKUP(A304,BDContábil[],10,FALSE))/Indicadores[[#This Row],[EBITDA Utilizado]],"")</f>
        <v>0.47881533823259231</v>
      </c>
      <c r="AT304" s="39">
        <f>Indicadores[[#This Row],[Dív Líqu/ Ebitda]]-Indicadores[[#This Row],[Ativos Reg/ Ebitda]]</f>
        <v>2.3491556872729884</v>
      </c>
      <c r="AU304" s="39">
        <f>IFERROR(VLOOKUP(A304,BDNãoCont[],11,FALSE),"")</f>
        <v>2.25</v>
      </c>
      <c r="AV304" s="39">
        <f>IFERROR(AC304*IF(TipoEbitda="Normal",1,IF(TipoEbitda="Aj a Provisões",1-DifEditaAjProv,1-DifEditaAjProveOutros))/(VLOOKUP(A304,BDNãoCont[],14,FALSE)+VLOOKUP(A304,BDNãoCont[],15,FALSE)),"")</f>
        <v>1.2874808782434255</v>
      </c>
      <c r="AW304" s="39">
        <f>IFERROR(Indicadores[[#This Row],[EBIT Aj]]/Indicadores[[#This Row],[Capital Investido]]*100,"")</f>
        <v>20.482109076160157</v>
      </c>
      <c r="AX304" s="51">
        <f>IF(Indicadores[[#This Row],[Patrimônio Líquido]]&lt;0,"",Indicadores[[#This Row],[Lucro Líquido]]/Indicadores[[#This Row],[Patrimônio Líquido]]*100)</f>
        <v>26.248187743741823</v>
      </c>
      <c r="AY304" s="51"/>
      <c r="AZ304" s="39" t="str">
        <f>IF(OR(Indicadores[[#This Row],[Rating Operacional]]="",E304&lt;&gt;"Grande",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04" s="39">
        <f>IFERROR(VLOOKUP(Indicadores[[#This Row],[Concatenado]],TabRankingEficiência[],13,FALSE),"")</f>
        <v>1.5258153614842367</v>
      </c>
      <c r="BB304" s="39">
        <f>IFERROR(VLOOKUP(Indicadores[[#This Row],[Concatenado]],TabRankingEficiência[],12,FALSE),"")</f>
        <v>1.4267019372134699</v>
      </c>
      <c r="BC304" s="39">
        <f>IFERROR(VLOOKUP(Indicadores[[#This Row],[Concatenado]],TabRankingEficiência[],11,FALSE),"")</f>
        <v>0.91946567616706498</v>
      </c>
    </row>
    <row r="305" spans="1:55" ht="15" hidden="1" x14ac:dyDescent="0.25">
      <c r="A305" t="str">
        <f t="shared" si="36"/>
        <v>CPFL Piratininga2013</v>
      </c>
      <c r="B305">
        <f>'Demonstrativos a plotar'!B305</f>
        <v>2013</v>
      </c>
      <c r="C305" s="38" t="str">
        <f t="shared" si="37"/>
        <v>A</v>
      </c>
      <c r="D305" s="38" t="str">
        <f>IFERROR(VLOOKUP(Indicadores[[#This Row],[Concatenado]],TabRankingEficiência[],IF(TipoEbitda="Normal",14,IF(TipoEbitda="Recorrente",15,16)),FALSE),"")</f>
        <v>B</v>
      </c>
      <c r="E305" t="str">
        <f>IF(OR(Tamanho="Todas",VLOOKUP(AG305,Empresas[], 4,FALSE)="Mais de 200m"), "Grande","")</f>
        <v>Grande</v>
      </c>
      <c r="F305" s="71" t="b">
        <f>IF(VLOOKUP(AG305,Empresas[], 6,FALSE), TRUE,FALSE)</f>
        <v>0</v>
      </c>
      <c r="G305" t="b">
        <f>IF(VLOOKUP(AG305,Empresas[], 5,FALSE), TRUE,FALSE)</f>
        <v>0</v>
      </c>
      <c r="H305" s="71" t="b">
        <f>IF(VLOOKUP(AG305,Empresas[],7,FALSE), TRUE,FALSE)</f>
        <v>0</v>
      </c>
      <c r="I305" s="9">
        <f t="shared" si="38"/>
        <v>1</v>
      </c>
      <c r="J305" s="1">
        <f t="shared" si="39"/>
        <v>1</v>
      </c>
      <c r="K305" s="1">
        <f t="shared" si="40"/>
        <v>0</v>
      </c>
      <c r="L305" s="1">
        <f t="shared" si="41"/>
        <v>0</v>
      </c>
      <c r="M305" s="8">
        <f>IFERROR(VLOOKUP(A305,BDNãoCont[],18,FALSE),"")</f>
        <v>1599851532.3233037</v>
      </c>
      <c r="N305" s="7">
        <f>IFERROR(VLOOKUP(A305,BDNãoCont[],13),"")</f>
        <v>0.11055706165503765</v>
      </c>
      <c r="O305" s="84">
        <f>IFERROR(VLOOKUP(A305,BDContábil[],21,FALSE),"")</f>
        <v>64550565.910000205</v>
      </c>
      <c r="P305" s="84">
        <f>IFERROR(-VLOOKUP(A305,BDContábil[],11,FALSE),"")</f>
        <v>207052270.14999998</v>
      </c>
      <c r="Q305" s="84">
        <f>IFERROR(VLOOKUP(A305,BDNãoCont[],3,FALSE),"")</f>
        <v>315733315.75259018</v>
      </c>
      <c r="R305" s="84">
        <f>VLOOKUP(A305,BDContábil[],15,FALSE)-VLOOKUP(A305,BDContábil[],9,FALSE)</f>
        <v>833656453.01999986</v>
      </c>
      <c r="S305" s="84">
        <f>VLOOKUP(A305,BDContábil[],23,FALSE)</f>
        <v>-17424508.659999996</v>
      </c>
      <c r="T305" s="84">
        <f>VLOOKUP(A305,BDContábil[],16,FALSE)</f>
        <v>462549807.93999994</v>
      </c>
      <c r="U305" s="84">
        <f>IFERROR((1/VLOOKUP(Indicadores[[#This Row],[Concatenado]],TabRankingEficiência[],11,FALSE))*(Indicadores[[#This Row],[EBITDA Normal]]-VLOOKUP(A305,BDNãoCont[],14,FALSE)),"")</f>
        <v>167320016.01905611</v>
      </c>
      <c r="V305" s="84">
        <f>IFERROR(VLOOKUP(A305,BDNãoCont[],14,FALSE),"")</f>
        <v>124992226.76104978</v>
      </c>
      <c r="W305" s="84">
        <f>IFERROR(Indicadores[[#This Row],[EBITDA Normal]]-Indicadores[[#This Row],[Depreciação Regulatória]],"")</f>
        <v>186205860.96895036</v>
      </c>
      <c r="X305" s="84">
        <f>IFERROR(Indicadores[[#This Row],[EBITDA AJ (com variações de mercado)]]-Indicadores[[#This Row],[Depreciação Regulatória]],"")</f>
        <v>273682698.71433055</v>
      </c>
      <c r="Y305" s="84">
        <f>IFERROR(Indicadores[[#This Row],[EBITDA Recorrente]]-Indicadores[[#This Row],[Depreciação Regulatória]],"")</f>
        <v>269014110.03241241</v>
      </c>
      <c r="Z305" s="8">
        <f>VLOOKUP(A305,BDContábil[],8,FALSE)</f>
        <v>311198087.73000014</v>
      </c>
      <c r="AA305" s="8">
        <f>IFERROR((VLOOKUP(A305,TabRankingEficiência[],12,FALSE)*VLOOKUP(A305,BDNãoCont[],15,FALSE))+VLOOKUP(A305,BDNãoCont[],14,FALSE),"")</f>
        <v>398674925.4753803</v>
      </c>
      <c r="AB305" s="8">
        <f>IFERROR((VLOOKUP(A305,TabRankingEficiência[],13,FALSE)*VLOOKUP(A305,BDNãoCont[],15,FALSE))+VLOOKUP(A305,BDNãoCont[],14,FALSE),"")</f>
        <v>394006336.79346216</v>
      </c>
      <c r="AC305" s="8">
        <f t="shared" si="42"/>
        <v>394006336.79346216</v>
      </c>
      <c r="AD305" s="8">
        <f>IFERROR(AC305-IFERROR(VLOOKUP(A305,BDNãoCont[],14,FALSE),VLOOKUP(A305,BDContábil[],17,FALSE)+VLOOKUP(A305,BDContábil[],18,FALSE)),"")</f>
        <v>269014110.03241241</v>
      </c>
      <c r="AE305" s="8">
        <f>VLOOKUP(A305,BDContábil[],5,FALSE)</f>
        <v>43235807.189999998</v>
      </c>
      <c r="AF305" s="8">
        <f>-VLOOKUP(A305,BDContábil[],10,FALSE)</f>
        <v>111011530.09999999</v>
      </c>
      <c r="AG305" t="str">
        <f>'Demonstrativos a plotar'!A305</f>
        <v>CPFL Piratininga</v>
      </c>
      <c r="AH305" s="38" t="str">
        <f>IF(OR(IF(Reclassificado,Indicadores[[#This Row],[Ranking Financeiro Ajustado]],Indicadores[[#This Row],[Rating IFF]])="",E305&lt;&gt;"Grande",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305" s="38" t="str">
        <f>IF(OR(Indicadores[[#This Row],[Ranking Financeiro Ajustado]]="",E305&lt;&gt;"Grande",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305" s="38" t="str">
        <f>RIGHT(Indicadores[[#This Row],[Ano Ranking Financeiro]],1)</f>
        <v>A</v>
      </c>
      <c r="AK305" s="39" t="str">
        <f>IF(Indicadores[[#This Row],[Div - At Reg/ Ebitda]]&lt;1,"A",IF(Indicadores[[#This Row],[Div - At Reg/ Ebitda]]&lt;2.5,"B",IF(Indicadores[[#This Row],[Div - At Reg/ Ebitda]]&lt;3.7,"C","D")))</f>
        <v>B</v>
      </c>
      <c r="AL305" s="39"/>
      <c r="AM305" s="39" t="s">
        <v>78</v>
      </c>
      <c r="AN305" s="39">
        <f>IFERROR(Indicadores[[#This Row],[EBIT Aj]]/(Indicadores[[#This Row],[DF Ajust]]+Indicadores[[#This Row],[Dívidas CP]]),"")</f>
        <v>1.7440437855120943</v>
      </c>
      <c r="AO305" s="39">
        <f t="shared" si="43"/>
        <v>2.5543801514880737</v>
      </c>
      <c r="AP305" s="39">
        <f t="shared" si="44"/>
        <v>9.1129635920060217</v>
      </c>
      <c r="AQ305" s="39">
        <f>IFERROR((VLOOKUP(A305,BDContábil[],15,FALSE)-VLOOKUP(A305,BDContábil[],9,FALSE))/Indicadores[[#This Row],[EBITDA Utilizado]],"")</f>
        <v>2.1158452927547762</v>
      </c>
      <c r="AR305" s="39">
        <f>IFERROR(VLOOKUP(A305,BDContábil[],23,FALSE)/Indicadores[[#This Row],[EBITDA Utilizado]],"")</f>
        <v>-4.4223930005303218E-2</v>
      </c>
      <c r="AS305" s="39">
        <f>IFERROR((VLOOKUP(A305,BDContábil[],9,FALSE)+VLOOKUP(A305,BDContábil[],10,FALSE))/Indicadores[[#This Row],[EBITDA Utilizado]],"")</f>
        <v>0.61140124725018707</v>
      </c>
      <c r="AT305" s="39">
        <f>Indicadores[[#This Row],[Dív Líqu/ Ebitda]]-Indicadores[[#This Row],[Ativos Reg/ Ebitda]]</f>
        <v>2.1600692227600793</v>
      </c>
      <c r="AU305" s="39">
        <f>IFERROR(VLOOKUP(A305,BDNãoCont[],11,FALSE),"")</f>
        <v>3</v>
      </c>
      <c r="AV305" s="39">
        <f>IFERROR(AC305*IF(TipoEbitda="Normal",1,IF(TipoEbitda="Aj a Provisões",1-DifEditaAjProv,1-DifEditaAjProveOutros))/(VLOOKUP(A305,BDNãoCont[],14,FALSE)+VLOOKUP(A305,BDNãoCont[],15,FALSE)),"")</f>
        <v>1.307783131740976</v>
      </c>
      <c r="AW305" s="39">
        <f>IFERROR(Indicadores[[#This Row],[EBIT Aj]]/Indicadores[[#This Row],[Capital Investido]]*100,"")</f>
        <v>16.814942174149763</v>
      </c>
      <c r="AX305" s="51">
        <f>IF(Indicadores[[#This Row],[Patrimônio Líquido]]&lt;0,"",Indicadores[[#This Row],[Lucro Líquido]]/Indicadores[[#This Row],[Patrimônio Líquido]]*100)</f>
        <v>13.955376221531896</v>
      </c>
      <c r="AY305" s="51"/>
      <c r="AZ305" s="39" t="str">
        <f>IF(OR(Indicadores[[#This Row],[Rating Operacional]]="",E305&lt;&gt;"Grande",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305" s="39">
        <f>IFERROR(VLOOKUP(Indicadores[[#This Row],[Concatenado]],TabRankingEficiência[],13,FALSE),"")</f>
        <v>1.607782000200044</v>
      </c>
      <c r="BB305" s="39">
        <f>IFERROR(VLOOKUP(Indicadores[[#This Row],[Concatenado]],TabRankingEficiência[],12,FALSE),"")</f>
        <v>1.6356841531697199</v>
      </c>
      <c r="BC305" s="39">
        <f>IFERROR(VLOOKUP(Indicadores[[#This Row],[Concatenado]],TabRankingEficiência[],11,FALSE),"")</f>
        <v>1.1128725982654899</v>
      </c>
    </row>
    <row r="306" spans="1:55" ht="15" hidden="1" x14ac:dyDescent="0.25">
      <c r="A306" t="str">
        <f t="shared" si="36"/>
        <v>CPFL Piratininga2014</v>
      </c>
      <c r="B306">
        <f>'Demonstrativos a plotar'!B306</f>
        <v>2014</v>
      </c>
      <c r="C306" s="38" t="str">
        <f t="shared" si="37"/>
        <v>B</v>
      </c>
      <c r="D306" s="38" t="str">
        <f>IFERROR(VLOOKUP(Indicadores[[#This Row],[Concatenado]],TabRankingEficiência[],IF(TipoEbitda="Normal",14,IF(TipoEbitda="Recorrente",15,16)),FALSE),"")</f>
        <v>B</v>
      </c>
      <c r="E306" t="str">
        <f>IF(OR(Tamanho="Todas",VLOOKUP(AG306,Empresas[], 4,FALSE)="Mais de 200m"), "Grande","")</f>
        <v>Grande</v>
      </c>
      <c r="F306" s="71" t="b">
        <f>IF(VLOOKUP(AG306,Empresas[], 6,FALSE), TRUE,FALSE)</f>
        <v>0</v>
      </c>
      <c r="G306" t="b">
        <f>IF(VLOOKUP(AG306,Empresas[], 5,FALSE), TRUE,FALSE)</f>
        <v>0</v>
      </c>
      <c r="H306" s="71" t="b">
        <f>IF(VLOOKUP(AG306,Empresas[],7,FALSE), TRUE,FALSE)</f>
        <v>0</v>
      </c>
      <c r="I306" s="9">
        <f t="shared" si="38"/>
        <v>0</v>
      </c>
      <c r="J306" s="1">
        <f t="shared" si="39"/>
        <v>1</v>
      </c>
      <c r="K306" s="1">
        <f t="shared" si="40"/>
        <v>0</v>
      </c>
      <c r="L306" s="1">
        <f t="shared" si="41"/>
        <v>0</v>
      </c>
      <c r="M306" s="8">
        <f>IFERROR(VLOOKUP(A306,BDNãoCont[],18,FALSE),"")</f>
        <v>1759332740.330075</v>
      </c>
      <c r="N306" s="7">
        <f>IFERROR(VLOOKUP(A306,BDNãoCont[],13),"")</f>
        <v>0.11055706165503765</v>
      </c>
      <c r="O306" s="84">
        <f>IFERROR(VLOOKUP(A306,BDContábil[],21,FALSE),"")</f>
        <v>153784367.94999993</v>
      </c>
      <c r="P306" s="84">
        <f>IFERROR(-VLOOKUP(A306,BDContábil[],11,FALSE),"")</f>
        <v>236945215.79000002</v>
      </c>
      <c r="Q306" s="84">
        <f>IFERROR(VLOOKUP(A306,BDNãoCont[],3,FALSE),"")</f>
        <v>347207192.91360593</v>
      </c>
      <c r="R306" s="84">
        <f>VLOOKUP(A306,BDContábil[],15,FALSE)-VLOOKUP(A306,BDContábil[],9,FALSE)</f>
        <v>1253602547.2800002</v>
      </c>
      <c r="S306" s="84">
        <f>VLOOKUP(A306,BDContábil[],23,FALSE)</f>
        <v>265703681.04999992</v>
      </c>
      <c r="T306" s="84">
        <f>VLOOKUP(A306,BDContábil[],16,FALSE)</f>
        <v>523696094.01000035</v>
      </c>
      <c r="U306" s="84">
        <f>IFERROR((1/VLOOKUP(Indicadores[[#This Row],[Concatenado]],TabRankingEficiência[],11,FALSE))*(Indicadores[[#This Row],[EBITDA Normal]]-VLOOKUP(A306,BDNãoCont[],14,FALSE)),"")</f>
        <v>183999312.65916029</v>
      </c>
      <c r="V306" s="84">
        <f>IFERROR(VLOOKUP(A306,BDNãoCont[],14,FALSE),"")</f>
        <v>137452077.51130062</v>
      </c>
      <c r="W306" s="84">
        <f>IFERROR(Indicadores[[#This Row],[EBITDA Normal]]-Indicadores[[#This Row],[Depreciação Regulatória]],"")</f>
        <v>285068648.72869933</v>
      </c>
      <c r="X306" s="84">
        <f>IFERROR(Indicadores[[#This Row],[EBITDA AJ (com variações de mercado)]]-Indicadores[[#This Row],[Depreciação Regulatória]],"")</f>
        <v>309082967.06917793</v>
      </c>
      <c r="Y306" s="84">
        <f>IFERROR(Indicadores[[#This Row],[EBITDA Recorrente]]-Indicadores[[#This Row],[Depreciação Regulatória]],"")</f>
        <v>294158887.83752292</v>
      </c>
      <c r="Z306" s="8">
        <f>VLOOKUP(A306,BDContábil[],8,FALSE)</f>
        <v>422520726.23999995</v>
      </c>
      <c r="AA306" s="8">
        <f>IFERROR((VLOOKUP(A306,TabRankingEficiência[],12,FALSE)*VLOOKUP(A306,BDNãoCont[],15,FALSE))+VLOOKUP(A306,BDNãoCont[],14,FALSE),"")</f>
        <v>446535044.58047855</v>
      </c>
      <c r="AB306" s="8">
        <f>IFERROR((VLOOKUP(A306,TabRankingEficiência[],13,FALSE)*VLOOKUP(A306,BDNãoCont[],15,FALSE))+VLOOKUP(A306,BDNãoCont[],14,FALSE),"")</f>
        <v>431610965.34882355</v>
      </c>
      <c r="AC306" s="8">
        <f t="shared" si="42"/>
        <v>431610965.34882355</v>
      </c>
      <c r="AD306" s="8">
        <f>IFERROR(AC306-IFERROR(VLOOKUP(A306,BDNãoCont[],14,FALSE),VLOOKUP(A306,BDContábil[],17,FALSE)+VLOOKUP(A306,BDContábil[],18,FALSE)),"")</f>
        <v>294158887.83752292</v>
      </c>
      <c r="AE306" s="8">
        <f>VLOOKUP(A306,BDContábil[],5,FALSE)</f>
        <v>65611703.93</v>
      </c>
      <c r="AF306" s="8">
        <f>-VLOOKUP(A306,BDContábil[],10,FALSE)</f>
        <v>346075175.19</v>
      </c>
      <c r="AG306" t="str">
        <f>'Demonstrativos a plotar'!A306</f>
        <v>CPFL Piratininga</v>
      </c>
      <c r="AH306" s="38" t="str">
        <f>IF(OR(IF(Reclassificado,Indicadores[[#This Row],[Ranking Financeiro Ajustado]],Indicadores[[#This Row],[Rating IFF]])="",E306&lt;&gt;"Grande",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306" s="38" t="str">
        <f>IF(OR(Indicadores[[#This Row],[Ranking Financeiro Ajustado]]="",E306&lt;&gt;"Grande",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306" s="38" t="str">
        <f>RIGHT(Indicadores[[#This Row],[Ano Ranking Financeiro]],1)</f>
        <v>B</v>
      </c>
      <c r="AK306" s="39" t="str">
        <f>IF(Indicadores[[#This Row],[Div - At Reg/ Ebitda]]&lt;1,"A",IF(Indicadores[[#This Row],[Div - At Reg/ Ebitda]]&lt;2.5,"B",IF(Indicadores[[#This Row],[Div - At Reg/ Ebitda]]&lt;3.7,"C","D")))</f>
        <v>B</v>
      </c>
      <c r="AL306" s="39"/>
      <c r="AM306" s="39" t="s">
        <v>79</v>
      </c>
      <c r="AN306" s="39">
        <f>IFERROR(Indicadores[[#This Row],[EBIT Aj]]/(Indicadores[[#This Row],[DF Ajust]]+Indicadores[[#This Row],[Dívidas CP]]),"")</f>
        <v>0.71452092052654514</v>
      </c>
      <c r="AO306" s="39">
        <f t="shared" si="43"/>
        <v>1.0483962138201057</v>
      </c>
      <c r="AP306" s="39">
        <f t="shared" si="44"/>
        <v>6.5782617962383947</v>
      </c>
      <c r="AQ306" s="39">
        <f>IFERROR((VLOOKUP(A306,BDContábil[],15,FALSE)-VLOOKUP(A306,BDContábil[],9,FALSE))/Indicadores[[#This Row],[EBITDA Utilizado]],"")</f>
        <v>2.9044733519845853</v>
      </c>
      <c r="AR306" s="39">
        <f>IFERROR(VLOOKUP(A306,BDContábil[],23,FALSE)/Indicadores[[#This Row],[EBITDA Utilizado]],"")</f>
        <v>0.61560919990821117</v>
      </c>
      <c r="AS306" s="39">
        <f>IFERROR((VLOOKUP(A306,BDContábil[],9,FALSE)+VLOOKUP(A306,BDContábil[],10,FALSE))/Indicadores[[#This Row],[EBITDA Utilizado]],"")</f>
        <v>-7.8132430654873561E-2</v>
      </c>
      <c r="AT306" s="39">
        <f>Indicadores[[#This Row],[Dív Líqu/ Ebitda]]-Indicadores[[#This Row],[Ativos Reg/ Ebitda]]</f>
        <v>2.2888641520763739</v>
      </c>
      <c r="AU306" s="39">
        <f>IFERROR(VLOOKUP(A306,BDNãoCont[],11,FALSE),"")</f>
        <v>3</v>
      </c>
      <c r="AV306" s="39">
        <f>IFERROR(AC306*IF(TipoEbitda="Normal",1,IF(TipoEbitda="Aj a Provisões",1-DifEditaAjProv,1-DifEditaAjProveOutros))/(VLOOKUP(A306,BDNãoCont[],14,FALSE)+VLOOKUP(A306,BDNãoCont[],15,FALSE)),"")</f>
        <v>1.3027368296385162</v>
      </c>
      <c r="AW306" s="39">
        <f>IFERROR(Indicadores[[#This Row],[EBIT Aj]]/Indicadores[[#This Row],[Capital Investido]]*100,"")</f>
        <v>16.719912106128067</v>
      </c>
      <c r="AX306" s="51">
        <f>IF(Indicadores[[#This Row],[Patrimônio Líquido]]&lt;0,"",Indicadores[[#This Row],[Lucro Líquido]]/Indicadores[[#This Row],[Patrimônio Líquido]]*100)</f>
        <v>29.365192849244988</v>
      </c>
      <c r="AY306" s="51"/>
      <c r="AZ306" s="39" t="str">
        <f>IF(OR(Indicadores[[#This Row],[Rating Operacional]]="",E306&lt;&gt;"Grande",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06" s="39">
        <f>IFERROR(VLOOKUP(Indicadores[[#This Row],[Concatenado]],TabRankingEficiência[],13,FALSE),"")</f>
        <v>1.5986955798448226</v>
      </c>
      <c r="BB306" s="39">
        <f>IFERROR(VLOOKUP(Indicadores[[#This Row],[Concatenado]],TabRankingEficiência[],12,FALSE),"")</f>
        <v>1.67980500909341</v>
      </c>
      <c r="BC306" s="39">
        <f>IFERROR(VLOOKUP(Indicadores[[#This Row],[Concatenado]],TabRankingEficiência[],11,FALSE),"")</f>
        <v>1.54929192184951</v>
      </c>
    </row>
    <row r="307" spans="1:55" ht="15" hidden="1" x14ac:dyDescent="0.25">
      <c r="A307" t="str">
        <f t="shared" si="36"/>
        <v>CPFL Piratininga2015</v>
      </c>
      <c r="B307">
        <f>'Demonstrativos a plotar'!B307</f>
        <v>2015</v>
      </c>
      <c r="C307" s="38" t="str">
        <f t="shared" si="37"/>
        <v>C</v>
      </c>
      <c r="D307" s="38" t="str">
        <f>IFERROR(VLOOKUP(Indicadores[[#This Row],[Concatenado]],TabRankingEficiência[],IF(TipoEbitda="Normal",14,IF(TipoEbitda="Recorrente",15,16)),FALSE),"")</f>
        <v>B</v>
      </c>
      <c r="E307" t="str">
        <f>IF(OR(Tamanho="Todas",VLOOKUP(AG307,Empresas[], 4,FALSE)="Mais de 200m"), "Grande","")</f>
        <v>Grande</v>
      </c>
      <c r="F307" s="71" t="b">
        <f>IF(VLOOKUP(AG307,Empresas[], 6,FALSE), TRUE,FALSE)</f>
        <v>0</v>
      </c>
      <c r="G307" t="b">
        <f>IF(VLOOKUP(AG307,Empresas[], 5,FALSE), TRUE,FALSE)</f>
        <v>0</v>
      </c>
      <c r="H307" s="71" t="b">
        <f>IF(VLOOKUP(AG307,Empresas[],7,FALSE), TRUE,FALSE)</f>
        <v>0</v>
      </c>
      <c r="I307" s="9">
        <f t="shared" si="38"/>
        <v>0</v>
      </c>
      <c r="J307" s="1">
        <f t="shared" si="39"/>
        <v>0</v>
      </c>
      <c r="K307" s="1">
        <f t="shared" si="40"/>
        <v>1</v>
      </c>
      <c r="L307" s="1">
        <f t="shared" si="41"/>
        <v>0</v>
      </c>
      <c r="M307" s="8">
        <f>IFERROR(VLOOKUP(A307,BDNãoCont[],18,FALSE),"")</f>
        <v>1977736305.6197672</v>
      </c>
      <c r="N307" s="7">
        <f>IFERROR(VLOOKUP(A307,BDNãoCont[],13),"")</f>
        <v>0.11453961823289577</v>
      </c>
      <c r="O307" s="84">
        <f>IFERROR(VLOOKUP(A307,BDContábil[],21,FALSE),"")</f>
        <v>104030889.7099997</v>
      </c>
      <c r="P307" s="84">
        <f>IFERROR(-VLOOKUP(A307,BDContábil[],11,FALSE),"")</f>
        <v>260263866.56999999</v>
      </c>
      <c r="Q307" s="84">
        <f>IFERROR(VLOOKUP(A307,BDNãoCont[],3,FALSE),"")</f>
        <v>380544625.68258452</v>
      </c>
      <c r="R307" s="84">
        <f>VLOOKUP(A307,BDContábil[],15,FALSE)-VLOOKUP(A307,BDContábil[],9,FALSE)</f>
        <v>1498793473.8</v>
      </c>
      <c r="S307" s="84">
        <f>VLOOKUP(A307,BDContábil[],23,FALSE)</f>
        <v>528039982.95000011</v>
      </c>
      <c r="T307" s="84">
        <f>VLOOKUP(A307,BDContábil[],16,FALSE)</f>
        <v>779204695.42000318</v>
      </c>
      <c r="U307" s="84">
        <f>IFERROR((1/VLOOKUP(Indicadores[[#This Row],[Concatenado]],TabRankingEficiência[],11,FALSE))*(Indicadores[[#This Row],[EBITDA Normal]]-VLOOKUP(A307,BDNãoCont[],14,FALSE)),"")</f>
        <v>214745737.44090879</v>
      </c>
      <c r="V307" s="84">
        <f>IFERROR(VLOOKUP(A307,BDNãoCont[],14,FALSE),"")</f>
        <v>146604932.23898223</v>
      </c>
      <c r="W307" s="84">
        <f>IFERROR(Indicadores[[#This Row],[EBITDA Normal]]-Indicadores[[#This Row],[Depreciação Regulatória]],"")</f>
        <v>240200828.99101737</v>
      </c>
      <c r="X307" s="84">
        <f>IFERROR(Indicadores[[#This Row],[EBITDA AJ (com variações de mercado)]]-Indicadores[[#This Row],[Depreciação Regulatória]],"")</f>
        <v>294812623.21914744</v>
      </c>
      <c r="Y307" s="84">
        <f>IFERROR(Indicadores[[#This Row],[EBITDA Recorrente]]-Indicadores[[#This Row],[Depreciação Regulatória]],"")</f>
        <v>338654842.52729666</v>
      </c>
      <c r="Z307" s="8">
        <f>VLOOKUP(A307,BDContábil[],8,FALSE)</f>
        <v>386805761.2299996</v>
      </c>
      <c r="AA307" s="8">
        <f>IFERROR((VLOOKUP(A307,TabRankingEficiência[],12,FALSE)*VLOOKUP(A307,BDNãoCont[],15,FALSE))+VLOOKUP(A307,BDNãoCont[],14,FALSE),"")</f>
        <v>441417555.45812964</v>
      </c>
      <c r="AB307" s="8">
        <f>IFERROR((VLOOKUP(A307,TabRankingEficiência[],13,FALSE)*VLOOKUP(A307,BDNãoCont[],15,FALSE))+VLOOKUP(A307,BDNãoCont[],14,FALSE),"")</f>
        <v>485259774.76627886</v>
      </c>
      <c r="AC307" s="8">
        <f t="shared" si="42"/>
        <v>485259774.76627886</v>
      </c>
      <c r="AD307" s="8">
        <f>IFERROR(AC307-IFERROR(VLOOKUP(A307,BDNãoCont[],14,FALSE),VLOOKUP(A307,BDContábil[],17,FALSE)+VLOOKUP(A307,BDContábil[],18,FALSE)),"")</f>
        <v>338654842.52729666</v>
      </c>
      <c r="AE307" s="8">
        <f>VLOOKUP(A307,BDContábil[],5,FALSE)</f>
        <v>108262601.81</v>
      </c>
      <c r="AF307" s="8">
        <f>-VLOOKUP(A307,BDContábil[],10,FALSE)</f>
        <v>536468208.61000001</v>
      </c>
      <c r="AG307" t="str">
        <f>'Demonstrativos a plotar'!A307</f>
        <v>CPFL Piratininga</v>
      </c>
      <c r="AH307" s="38" t="str">
        <f>IF(OR(IF(Reclassificado,Indicadores[[#This Row],[Ranking Financeiro Ajustado]],Indicadores[[#This Row],[Rating IFF]])="",E307&lt;&gt;"Grande",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307" s="38" t="str">
        <f>IF(OR(Indicadores[[#This Row],[Ranking Financeiro Ajustado]]="",E307&lt;&gt;"Grande",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307" s="38" t="str">
        <f>RIGHT(Indicadores[[#This Row],[Ano Ranking Financeiro]],1)</f>
        <v>B</v>
      </c>
      <c r="AK307" s="39" t="str">
        <f>IF(Indicadores[[#This Row],[Div - At Reg/ Ebitda]]&lt;1,"A",IF(Indicadores[[#This Row],[Div - At Reg/ Ebitda]]&lt;2.5,"B",IF(Indicadores[[#This Row],[Div - At Reg/ Ebitda]]&lt;3.7,"C","D")))</f>
        <v>B</v>
      </c>
      <c r="AL307" s="39" t="s">
        <v>79</v>
      </c>
      <c r="AM307" s="39" t="s">
        <v>79</v>
      </c>
      <c r="AN307" s="39">
        <f>IFERROR(Indicadores[[#This Row],[EBIT Aj]]/(Indicadores[[#This Row],[DF Ajust]]+Indicadores[[#This Row],[Dívidas CP]]),"")</f>
        <v>0.52526548608198997</v>
      </c>
      <c r="AO307" s="39">
        <f t="shared" si="43"/>
        <v>0.75265485521029118</v>
      </c>
      <c r="AP307" s="39">
        <f t="shared" si="44"/>
        <v>4.4822474857745052</v>
      </c>
      <c r="AQ307" s="39">
        <f>IFERROR((VLOOKUP(A307,BDContábil[],15,FALSE)-VLOOKUP(A307,BDContábil[],9,FALSE))/Indicadores[[#This Row],[EBITDA Utilizado]],"")</f>
        <v>3.0886414900593828</v>
      </c>
      <c r="AR307" s="39">
        <f>IFERROR(VLOOKUP(A307,BDContábil[],23,FALSE)/Indicadores[[#This Row],[EBITDA Utilizado]],"")</f>
        <v>1.088159395046346</v>
      </c>
      <c r="AS307" s="39">
        <f>IFERROR((VLOOKUP(A307,BDContábil[],9,FALSE)+VLOOKUP(A307,BDContábil[],10,FALSE))/Indicadores[[#This Row],[EBITDA Utilizado]],"")</f>
        <v>8.2322473997026524E-2</v>
      </c>
      <c r="AT307" s="39">
        <f>Indicadores[[#This Row],[Dív Líqu/ Ebitda]]-Indicadores[[#This Row],[Ativos Reg/ Ebitda]]</f>
        <v>2.0004820950130369</v>
      </c>
      <c r="AU307" s="39">
        <f>IFERROR(VLOOKUP(A307,BDNãoCont[],11,FALSE),"")</f>
        <v>3.25</v>
      </c>
      <c r="AV307" s="39">
        <f>IFERROR(AC307*IF(TipoEbitda="Normal",1,IF(TipoEbitda="Aj a Provisões",1-DifEditaAjProv,1-DifEditaAjProveOutros))/(VLOOKUP(A307,BDNãoCont[],14,FALSE)+VLOOKUP(A307,BDNãoCont[],15,FALSE)),"")</f>
        <v>1.3029416236446785</v>
      </c>
      <c r="AW307" s="39">
        <f>IFERROR(Indicadores[[#This Row],[EBIT Aj]]/Indicadores[[#This Row],[Capital Investido]]*100,"")</f>
        <v>17.123356716717183</v>
      </c>
      <c r="AX307" s="51">
        <f>IF(Indicadores[[#This Row],[Patrimônio Líquido]]&lt;0,"",Indicadores[[#This Row],[Lucro Líquido]]/Indicadores[[#This Row],[Patrimônio Líquido]]*100)</f>
        <v>13.350906420542739</v>
      </c>
      <c r="AY307" s="51"/>
      <c r="AZ307" s="39" t="str">
        <f>IF(OR(Indicadores[[#This Row],[Rating Operacional]]="",E307&lt;&gt;"Grande",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307" s="39">
        <f>IFERROR(VLOOKUP(Indicadores[[#This Row],[Concatenado]],TabRankingEficiência[],13,FALSE),"")</f>
        <v>1.577003793259605</v>
      </c>
      <c r="BB307" s="39">
        <f>IFERROR(VLOOKUP(Indicadores[[#This Row],[Concatenado]],TabRankingEficiência[],12,FALSE),"")</f>
        <v>1.37284505264364</v>
      </c>
      <c r="BC307" s="39">
        <f>IFERROR(VLOOKUP(Indicadores[[#This Row],[Concatenado]],TabRankingEficiência[],11,FALSE),"")</f>
        <v>1.11853595723693</v>
      </c>
    </row>
    <row r="308" spans="1:55" ht="15" hidden="1" x14ac:dyDescent="0.25">
      <c r="A308" t="str">
        <f t="shared" si="36"/>
        <v>CSPE2007</v>
      </c>
      <c r="B308">
        <f>'Demonstrativos a plotar'!B308</f>
        <v>2007</v>
      </c>
      <c r="C308" s="38" t="str">
        <f t="shared" si="37"/>
        <v/>
      </c>
      <c r="D308" s="38" t="str">
        <f>IFERROR(VLOOKUP(Indicadores[[#This Row],[Concatenado]],TabRankingEficiência[],IF(TipoEbitda="Normal",14,IF(TipoEbitda="Recorrente",15,16)),FALSE),"")</f>
        <v/>
      </c>
      <c r="E308" t="str">
        <f>IF(OR(Tamanho="Todas",VLOOKUP(AG308,Empresas[], 4,FALSE)="Mais de 200m"), "Grande","")</f>
        <v>Grande</v>
      </c>
      <c r="F308" s="71" t="b">
        <f>IF(VLOOKUP(AG308,Empresas[], 6,FALSE), TRUE,FALSE)</f>
        <v>0</v>
      </c>
      <c r="G308" t="b">
        <f>IF(VLOOKUP(AG308,Empresas[], 5,FALSE), TRUE,FALSE)</f>
        <v>0</v>
      </c>
      <c r="H308" s="71" t="b">
        <f>IF(VLOOKUP(AG308,Empresas[],7,FALSE), TRUE,FALSE)</f>
        <v>0</v>
      </c>
      <c r="I308" s="9" t="str">
        <f t="shared" si="38"/>
        <v/>
      </c>
      <c r="J308" s="1" t="str">
        <f t="shared" si="39"/>
        <v/>
      </c>
      <c r="K308" s="1" t="str">
        <f t="shared" si="40"/>
        <v/>
      </c>
      <c r="L308" s="1" t="str">
        <f t="shared" si="41"/>
        <v/>
      </c>
      <c r="M308" s="8" t="str">
        <f>IFERROR(VLOOKUP(A308,BDNãoCont[],18,FALSE),"")</f>
        <v/>
      </c>
      <c r="N308" s="7">
        <f>IFERROR(VLOOKUP(A308,BDNãoCont[],13),"")</f>
        <v>0.11453961823289577</v>
      </c>
      <c r="O308" s="84">
        <f>IFERROR(VLOOKUP(A308,BDContábil[],21,FALSE),"")</f>
        <v>15436962.369999986</v>
      </c>
      <c r="P308" s="84">
        <f>IFERROR(-VLOOKUP(A308,BDContábil[],11,FALSE),"")</f>
        <v>14675776.879999999</v>
      </c>
      <c r="Q308" s="84" t="str">
        <f>IFERROR(VLOOKUP(A308,BDNãoCont[],3,FALSE),"")</f>
        <v/>
      </c>
      <c r="R308" s="84">
        <f>VLOOKUP(A308,BDContábil[],15,FALSE)-VLOOKUP(A308,BDContábil[],9,FALSE)</f>
        <v>-19673292.580000002</v>
      </c>
      <c r="S308" s="84">
        <f>VLOOKUP(A308,BDContábil[],23,FALSE)</f>
        <v>318833.99000000022</v>
      </c>
      <c r="T308" s="84">
        <f>VLOOKUP(A308,BDContábil[],16,FALSE)</f>
        <v>45936815.69000002</v>
      </c>
      <c r="U308" s="84" t="str">
        <f>IFERROR((1/VLOOKUP(Indicadores[[#This Row],[Concatenado]],TabRankingEficiência[],11,FALSE))*(Indicadores[[#This Row],[EBITDA Normal]]-VLOOKUP(A308,BDNãoCont[],14,FALSE)),"")</f>
        <v/>
      </c>
      <c r="V308" s="84" t="str">
        <f>IFERROR(VLOOKUP(A308,BDNãoCont[],14,FALSE),"")</f>
        <v/>
      </c>
      <c r="W308" s="84" t="str">
        <f>IFERROR(Indicadores[[#This Row],[EBITDA Normal]]-Indicadores[[#This Row],[Depreciação Regulatória]],"")</f>
        <v/>
      </c>
      <c r="X308" s="84" t="str">
        <f>IFERROR(Indicadores[[#This Row],[EBITDA AJ (com variações de mercado)]]-Indicadores[[#This Row],[Depreciação Regulatória]],"")</f>
        <v/>
      </c>
      <c r="Y308" s="84" t="str">
        <f>IFERROR(Indicadores[[#This Row],[EBITDA Recorrente]]-Indicadores[[#This Row],[Depreciação Regulatória]],"")</f>
        <v/>
      </c>
      <c r="Z308" s="8">
        <f>VLOOKUP(A308,BDContábil[],8,FALSE)</f>
        <v>24979042.859999985</v>
      </c>
      <c r="AA308" s="8" t="str">
        <f>IFERROR((VLOOKUP(A308,TabRankingEficiência[],12,FALSE)*VLOOKUP(A308,BDNãoCont[],15,FALSE))+VLOOKUP(A308,BDNãoCont[],14,FALSE),"")</f>
        <v/>
      </c>
      <c r="AB308" s="8" t="str">
        <f>IFERROR((VLOOKUP(A308,TabRankingEficiência[],13,FALSE)*VLOOKUP(A308,BDNãoCont[],15,FALSE))+VLOOKUP(A308,BDNãoCont[],14,FALSE),"")</f>
        <v/>
      </c>
      <c r="AC308" s="8" t="str">
        <f t="shared" si="42"/>
        <v/>
      </c>
      <c r="AD308" s="8" t="str">
        <f>IFERROR(AC308-IFERROR(VLOOKUP(A308,BDNãoCont[],14,FALSE),VLOOKUP(A308,BDContábil[],17,FALSE)+VLOOKUP(A308,BDContábil[],18,FALSE)),"")</f>
        <v/>
      </c>
      <c r="AE308" s="8">
        <f>VLOOKUP(A308,BDContábil[],5,FALSE)</f>
        <v>503342.92</v>
      </c>
      <c r="AF308" s="8">
        <f>-VLOOKUP(A308,BDContábil[],10,FALSE)</f>
        <v>2464245.37</v>
      </c>
      <c r="AG308" t="str">
        <f>'Demonstrativos a plotar'!A308</f>
        <v>CSPE</v>
      </c>
      <c r="AH308" s="38" t="str">
        <f>IF(OR(IF(Reclassificado,Indicadores[[#This Row],[Ranking Financeiro Ajustado]],Indicadores[[#This Row],[Rating IFF]])="",E308&lt;&gt;"Grande",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08" s="38" t="str">
        <f>IF(OR(Indicadores[[#This Row],[Ranking Financeiro Ajustado]]="",E308&lt;&gt;"Grande",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08" s="38" t="str">
        <f>RIGHT(Indicadores[[#This Row],[Ano Ranking Financeiro]],1)</f>
        <v/>
      </c>
      <c r="AK308" s="39" t="e">
        <f>IF(Indicadores[[#This Row],[Div - At Reg/ Ebitda]]&lt;1,"A",IF(Indicadores[[#This Row],[Div - At Reg/ Ebitda]]&lt;2.5,"B",IF(Indicadores[[#This Row],[Div - At Reg/ Ebitda]]&lt;3.7,"C","D")))</f>
        <v>#VALUE!</v>
      </c>
      <c r="AL308" s="39"/>
      <c r="AM308" s="39" t="s">
        <v>840</v>
      </c>
      <c r="AN308" s="39" t="str">
        <f>IFERROR(Indicadores[[#This Row],[EBIT Aj]]/(Indicadores[[#This Row],[DF Ajust]]+Indicadores[[#This Row],[Dívidas CP]]),"")</f>
        <v/>
      </c>
      <c r="AO308" s="39" t="str">
        <f t="shared" si="43"/>
        <v/>
      </c>
      <c r="AP308" s="39" t="str">
        <f t="shared" si="44"/>
        <v/>
      </c>
      <c r="AQ308" s="39" t="str">
        <f>IFERROR((VLOOKUP(A308,BDContábil[],15,FALSE)-VLOOKUP(A308,BDContábil[],9,FALSE))/Indicadores[[#This Row],[EBITDA Utilizado]],"")</f>
        <v/>
      </c>
      <c r="AR308" s="39" t="str">
        <f>IFERROR(VLOOKUP(A308,BDContábil[],23,FALSE)/Indicadores[[#This Row],[EBITDA Utilizado]],"")</f>
        <v/>
      </c>
      <c r="AS308" s="39" t="str">
        <f>IFERROR((VLOOKUP(A308,BDContábil[],9,FALSE)+VLOOKUP(A308,BDContábil[],10,FALSE))/Indicadores[[#This Row],[EBITDA Utilizado]],"")</f>
        <v/>
      </c>
      <c r="AT308" s="39" t="e">
        <f>Indicadores[[#This Row],[Dív Líqu/ Ebitda]]-Indicadores[[#This Row],[Ativos Reg/ Ebitda]]</f>
        <v>#VALUE!</v>
      </c>
      <c r="AU308" s="39" t="str">
        <f>IFERROR(VLOOKUP(A308,BDNãoCont[],11,FALSE),"")</f>
        <v/>
      </c>
      <c r="AV308" s="39" t="str">
        <f>IFERROR(AC308*IF(TipoEbitda="Normal",1,IF(TipoEbitda="Aj a Provisões",1-DifEditaAjProv,1-DifEditaAjProveOutros))/(VLOOKUP(A308,BDNãoCont[],14,FALSE)+VLOOKUP(A308,BDNãoCont[],15,FALSE)),"")</f>
        <v/>
      </c>
      <c r="AW308" s="39" t="str">
        <f>IFERROR(Indicadores[[#This Row],[EBIT Aj]]/Indicadores[[#This Row],[Capital Investido]]*100,"")</f>
        <v/>
      </c>
      <c r="AX308" s="51">
        <f>IF(Indicadores[[#This Row],[Patrimônio Líquido]]&lt;0,"",Indicadores[[#This Row],[Lucro Líquido]]/Indicadores[[#This Row],[Patrimônio Líquido]]*100)</f>
        <v>33.604772420828589</v>
      </c>
      <c r="AY308" s="51"/>
      <c r="AZ308" s="39" t="str">
        <f>IF(OR(Indicadores[[#This Row],[Rating Operacional]]="",E308&lt;&gt;"Grande",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08" s="39" t="str">
        <f>IFERROR(VLOOKUP(Indicadores[[#This Row],[Concatenado]],TabRankingEficiência[],13,FALSE),"")</f>
        <v/>
      </c>
      <c r="BB308" s="39" t="str">
        <f>IFERROR(VLOOKUP(Indicadores[[#This Row],[Concatenado]],TabRankingEficiência[],12,FALSE),"")</f>
        <v/>
      </c>
      <c r="BC308" s="39" t="str">
        <f>IFERROR(VLOOKUP(Indicadores[[#This Row],[Concatenado]],TabRankingEficiência[],11,FALSE),"")</f>
        <v/>
      </c>
    </row>
    <row r="309" spans="1:55" ht="15" hidden="1" x14ac:dyDescent="0.25">
      <c r="A309" t="str">
        <f t="shared" si="36"/>
        <v>CSPE2008</v>
      </c>
      <c r="B309">
        <f>'Demonstrativos a plotar'!B309</f>
        <v>2008</v>
      </c>
      <c r="C309" s="38" t="str">
        <f t="shared" si="37"/>
        <v>A</v>
      </c>
      <c r="D309" s="38" t="str">
        <f>IFERROR(VLOOKUP(Indicadores[[#This Row],[Concatenado]],TabRankingEficiência[],IF(TipoEbitda="Normal",14,IF(TipoEbitda="Recorrente",15,16)),FALSE),"")</f>
        <v>B</v>
      </c>
      <c r="E309" t="str">
        <f>IF(OR(Tamanho="Todas",VLOOKUP(AG309,Empresas[], 4,FALSE)="Mais de 200m"), "Grande","")</f>
        <v>Grande</v>
      </c>
      <c r="F309" s="71" t="b">
        <f>IF(VLOOKUP(AG309,Empresas[], 6,FALSE), TRUE,FALSE)</f>
        <v>0</v>
      </c>
      <c r="G309" t="b">
        <f>IF(VLOOKUP(AG309,Empresas[], 5,FALSE), TRUE,FALSE)</f>
        <v>0</v>
      </c>
      <c r="H309" s="71" t="b">
        <f>IF(VLOOKUP(AG309,Empresas[],7,FALSE), TRUE,FALSE)</f>
        <v>0</v>
      </c>
      <c r="I309" s="9">
        <f t="shared" si="38"/>
        <v>1</v>
      </c>
      <c r="J309" s="1">
        <f t="shared" si="39"/>
        <v>1</v>
      </c>
      <c r="K309" s="1">
        <f t="shared" si="40"/>
        <v>0</v>
      </c>
      <c r="L309" s="1">
        <f t="shared" si="41"/>
        <v>0</v>
      </c>
      <c r="M309" s="8">
        <f>IFERROR(VLOOKUP(A309,BDNãoCont[],18,FALSE),"")</f>
        <v>59648278.676004313</v>
      </c>
      <c r="N309" s="7">
        <f>IFERROR(VLOOKUP(A309,BDNãoCont[],13),"")</f>
        <v>0.11453961823289577</v>
      </c>
      <c r="O309" s="84">
        <f>IFERROR(VLOOKUP(A309,BDContábil[],21,FALSE),"")</f>
        <v>11137956.100000016</v>
      </c>
      <c r="P309" s="84">
        <f>IFERROR(-VLOOKUP(A309,BDContábil[],11,FALSE),"")</f>
        <v>13184191.440000001</v>
      </c>
      <c r="Q309" s="84">
        <f>IFERROR(VLOOKUP(A309,BDNãoCont[],3,FALSE),"")</f>
        <v>17918433.637346253</v>
      </c>
      <c r="R309" s="84">
        <f>VLOOKUP(A309,BDContábil[],15,FALSE)-VLOOKUP(A309,BDContábil[],9,FALSE)</f>
        <v>-13649385.329999998</v>
      </c>
      <c r="S309" s="84">
        <f>VLOOKUP(A309,BDContábil[],23,FALSE)</f>
        <v>2547108.54</v>
      </c>
      <c r="T309" s="84">
        <f>VLOOKUP(A309,BDContábil[],16,FALSE)</f>
        <v>45902832.190000013</v>
      </c>
      <c r="U309" s="84">
        <f>IFERROR((1/VLOOKUP(Indicadores[[#This Row],[Concatenado]],TabRankingEficiência[],11,FALSE))*(Indicadores[[#This Row],[EBITDA Normal]]-VLOOKUP(A309,BDNãoCont[],14,FALSE)),"")</f>
        <v>8368610.901455069</v>
      </c>
      <c r="V309" s="84">
        <f>IFERROR(VLOOKUP(A309,BDNãoCont[],14,FALSE),"")</f>
        <v>5289136.2376764985</v>
      </c>
      <c r="W309" s="84">
        <f>IFERROR(Indicadores[[#This Row],[EBITDA Normal]]-Indicadores[[#This Row],[Depreciação Regulatória]],"")</f>
        <v>13363504.12232352</v>
      </c>
      <c r="X309" s="84">
        <f>IFERROR(Indicadores[[#This Row],[EBITDA AJ (com variações de mercado)]]-Indicadores[[#This Row],[Depreciação Regulatória]],"")</f>
        <v>13536401.024616335</v>
      </c>
      <c r="Y309" s="84">
        <f>IFERROR(Indicadores[[#This Row],[EBITDA Recorrente]]-Indicadores[[#This Row],[Depreciação Regulatória]],"")</f>
        <v>13618691.682008572</v>
      </c>
      <c r="Z309" s="8">
        <f>VLOOKUP(A309,BDContábil[],8,FALSE)</f>
        <v>18652640.360000018</v>
      </c>
      <c r="AA309" s="8">
        <f>IFERROR((VLOOKUP(A309,TabRankingEficiência[],12,FALSE)*VLOOKUP(A309,BDNãoCont[],15,FALSE))+VLOOKUP(A309,BDNãoCont[],14,FALSE),"")</f>
        <v>18825537.262292832</v>
      </c>
      <c r="AB309" s="8">
        <f>IFERROR((VLOOKUP(A309,TabRankingEficiência[],13,FALSE)*VLOOKUP(A309,BDNãoCont[],15,FALSE))+VLOOKUP(A309,BDNãoCont[],14,FALSE),"")</f>
        <v>18907827.919685069</v>
      </c>
      <c r="AC309" s="8">
        <f t="shared" si="42"/>
        <v>18907827.919685069</v>
      </c>
      <c r="AD309" s="8">
        <f>IFERROR(AC309-IFERROR(VLOOKUP(A309,BDNãoCont[],14,FALSE),VLOOKUP(A309,BDContábil[],17,FALSE)+VLOOKUP(A309,BDContábil[],18,FALSE)),"")</f>
        <v>13618691.682008572</v>
      </c>
      <c r="AE309" s="8">
        <f>VLOOKUP(A309,BDContábil[],5,FALSE)</f>
        <v>249304.21</v>
      </c>
      <c r="AF309" s="8">
        <f>-VLOOKUP(A309,BDContábil[],10,FALSE)</f>
        <v>201186.76</v>
      </c>
      <c r="AG309" t="str">
        <f>'Demonstrativos a plotar'!A309</f>
        <v>CSPE</v>
      </c>
      <c r="AH309" s="38" t="str">
        <f>IF(OR(IF(Reclassificado,Indicadores[[#This Row],[Ranking Financeiro Ajustado]],Indicadores[[#This Row],[Rating IFF]])="",E309&lt;&gt;"Grande",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09" s="38" t="str">
        <f>IF(OR(Indicadores[[#This Row],[Ranking Financeiro Ajustado]]="",E309&lt;&gt;"Grande",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09" s="38" t="str">
        <f>RIGHT(Indicadores[[#This Row],[Ano Ranking Financeiro]],1)</f>
        <v>A</v>
      </c>
      <c r="AK309" s="39" t="str">
        <f>IF(Indicadores[[#This Row],[Div - At Reg/ Ebitda]]&lt;1,"A",IF(Indicadores[[#This Row],[Div - At Reg/ Ebitda]]&lt;2.5,"B",IF(Indicadores[[#This Row],[Div - At Reg/ Ebitda]]&lt;3.7,"C","D")))</f>
        <v>A</v>
      </c>
      <c r="AL309" s="39"/>
      <c r="AM309" s="39" t="s">
        <v>78</v>
      </c>
      <c r="AN309" s="39">
        <f>IFERROR(Indicadores[[#This Row],[EBIT Aj]]/(Indicadores[[#This Row],[DF Ajust]]+Indicadores[[#This Row],[Dívidas CP]]),"")</f>
        <v>30.230776172957636</v>
      </c>
      <c r="AO309" s="39">
        <f t="shared" si="43"/>
        <v>41.971602493353132</v>
      </c>
      <c r="AP309" s="39">
        <f t="shared" si="44"/>
        <v>75.84239319378149</v>
      </c>
      <c r="AQ309" s="39">
        <f>IFERROR((VLOOKUP(A309,BDContábil[],15,FALSE)-VLOOKUP(A309,BDContábil[],9,FALSE))/Indicadores[[#This Row],[EBITDA Utilizado]],"")</f>
        <v>-0.72189071044958741</v>
      </c>
      <c r="AR309" s="39">
        <f>IFERROR(VLOOKUP(A309,BDContábil[],23,FALSE)/Indicadores[[#This Row],[EBITDA Utilizado]],"")</f>
        <v>0.13471185325037721</v>
      </c>
      <c r="AS309" s="39">
        <f>IFERROR((VLOOKUP(A309,BDContábil[],9,FALSE)+VLOOKUP(A309,BDContábil[],10,FALSE))/Indicadores[[#This Row],[EBITDA Utilizado]],"")</f>
        <v>0.90684097310557654</v>
      </c>
      <c r="AT309" s="39">
        <f>Indicadores[[#This Row],[Dív Líqu/ Ebitda]]-Indicadores[[#This Row],[Ativos Reg/ Ebitda]]</f>
        <v>-0.85660256369996457</v>
      </c>
      <c r="AU309" s="39">
        <f>IFERROR(VLOOKUP(A309,BDNãoCont[],11,FALSE),"")</f>
        <v>2</v>
      </c>
      <c r="AV309" s="39">
        <f>IFERROR(AC309*IF(TipoEbitda="Normal",1,IF(TipoEbitda="Aj a Provisões",1-DifEditaAjProv,1-DifEditaAjProveOutros))/(VLOOKUP(A309,BDNãoCont[],14,FALSE)+VLOOKUP(A309,BDNãoCont[],15,FALSE)),"")</f>
        <v>1.3432043921680359</v>
      </c>
      <c r="AW309" s="39">
        <f>IFERROR(Indicadores[[#This Row],[EBIT Aj]]/Indicadores[[#This Row],[Capital Investido]]*100,"")</f>
        <v>22.83165915982616</v>
      </c>
      <c r="AX309" s="51">
        <f>IF(Indicadores[[#This Row],[Patrimônio Líquido]]&lt;0,"",Indicadores[[#This Row],[Lucro Líquido]]/Indicadores[[#This Row],[Patrimônio Líquido]]*100)</f>
        <v>24.264202378402334</v>
      </c>
      <c r="AY309" s="51"/>
      <c r="AZ309" s="39" t="str">
        <f>IF(OR(Indicadores[[#This Row],[Rating Operacional]]="",E309&lt;&gt;"Grande",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09" s="39">
        <f>IFERROR(VLOOKUP(Indicadores[[#This Row],[Concatenado]],TabRankingEficiência[],13,FALSE),"")</f>
        <v>1.6273539121328762</v>
      </c>
      <c r="BB309" s="39">
        <f>IFERROR(VLOOKUP(Indicadores[[#This Row],[Concatenado]],TabRankingEficiência[],12,FALSE),"")</f>
        <v>1.61752066042514</v>
      </c>
      <c r="BC309" s="39">
        <f>IFERROR(VLOOKUP(Indicadores[[#This Row],[Concatenado]],TabRankingEficiência[],11,FALSE),"")</f>
        <v>1.59686049210389</v>
      </c>
    </row>
    <row r="310" spans="1:55" ht="15" hidden="1" x14ac:dyDescent="0.25">
      <c r="A310" t="str">
        <f t="shared" si="36"/>
        <v>CSPE2009</v>
      </c>
      <c r="B310">
        <f>'Demonstrativos a plotar'!B310</f>
        <v>2009</v>
      </c>
      <c r="C310" s="38" t="str">
        <f t="shared" si="37"/>
        <v>A</v>
      </c>
      <c r="D310" s="38" t="str">
        <f>IFERROR(VLOOKUP(Indicadores[[#This Row],[Concatenado]],TabRankingEficiência[],IF(TipoEbitda="Normal",14,IF(TipoEbitda="Recorrente",15,16)),FALSE),"")</f>
        <v>A</v>
      </c>
      <c r="E310" t="str">
        <f>IF(OR(Tamanho="Todas",VLOOKUP(AG310,Empresas[], 4,FALSE)="Mais de 200m"), "Grande","")</f>
        <v>Grande</v>
      </c>
      <c r="F310" s="71" t="b">
        <f>IF(VLOOKUP(AG310,Empresas[], 6,FALSE), TRUE,FALSE)</f>
        <v>0</v>
      </c>
      <c r="G310" t="b">
        <f>IF(VLOOKUP(AG310,Empresas[], 5,FALSE), TRUE,FALSE)</f>
        <v>0</v>
      </c>
      <c r="H310" s="71" t="b">
        <f>IF(VLOOKUP(AG310,Empresas[],7,FALSE), TRUE,FALSE)</f>
        <v>0</v>
      </c>
      <c r="I310" s="9">
        <f t="shared" si="38"/>
        <v>1</v>
      </c>
      <c r="J310" s="1">
        <f t="shared" si="39"/>
        <v>1</v>
      </c>
      <c r="K310" s="1">
        <f t="shared" si="40"/>
        <v>0</v>
      </c>
      <c r="L310" s="1">
        <f t="shared" si="41"/>
        <v>0</v>
      </c>
      <c r="M310" s="8">
        <f>IFERROR(VLOOKUP(A310,BDNãoCont[],18,FALSE),"")</f>
        <v>60794455.535796493</v>
      </c>
      <c r="N310" s="7">
        <f>IFERROR(VLOOKUP(A310,BDNãoCont[],13),"")</f>
        <v>0.11453961823289577</v>
      </c>
      <c r="O310" s="84">
        <f>IFERROR(VLOOKUP(A310,BDContábil[],21,FALSE),"")</f>
        <v>14601179.599999994</v>
      </c>
      <c r="P310" s="84">
        <f>IFERROR(-VLOOKUP(A310,BDContábil[],11,FALSE),"")</f>
        <v>9884582.1999999993</v>
      </c>
      <c r="Q310" s="84">
        <f>IFERROR(VLOOKUP(A310,BDNãoCont[],3,FALSE),"")</f>
        <v>16974319.673740141</v>
      </c>
      <c r="R310" s="84">
        <f>VLOOKUP(A310,BDContábil[],15,FALSE)-VLOOKUP(A310,BDContábil[],9,FALSE)</f>
        <v>11063352.630000003</v>
      </c>
      <c r="S310" s="84">
        <f>VLOOKUP(A310,BDContábil[],23,FALSE)</f>
        <v>-193290.56999999937</v>
      </c>
      <c r="T310" s="84">
        <f>VLOOKUP(A310,BDContábil[],16,FALSE)</f>
        <v>42012657.550000042</v>
      </c>
      <c r="U310" s="84">
        <f>IFERROR((1/VLOOKUP(Indicadores[[#This Row],[Concatenado]],TabRankingEficiência[],11,FALSE))*(Indicadores[[#This Row],[EBITDA Normal]]-VLOOKUP(A310,BDNãoCont[],14,FALSE)),"")</f>
        <v>8297909.3614325859</v>
      </c>
      <c r="V310" s="84">
        <f>IFERROR(VLOOKUP(A310,BDNãoCont[],14,FALSE),"")</f>
        <v>5394260.6168308165</v>
      </c>
      <c r="W310" s="84">
        <f>IFERROR(Indicadores[[#This Row],[EBITDA Normal]]-Indicadores[[#This Row],[Depreciação Regulatória]],"")</f>
        <v>18356775.233169176</v>
      </c>
      <c r="X310" s="84">
        <f>IFERROR(Indicadores[[#This Row],[EBITDA AJ (com variações de mercado)]]-Indicadores[[#This Row],[Depreciação Regulatória]],"")</f>
        <v>17081470.660879634</v>
      </c>
      <c r="Y310" s="84">
        <f>IFERROR(Indicadores[[#This Row],[EBITDA Recorrente]]-Indicadores[[#This Row],[Depreciação Regulatória]],"")</f>
        <v>15350811.83958043</v>
      </c>
      <c r="Z310" s="8">
        <f>VLOOKUP(A310,BDContábil[],8,FALSE)</f>
        <v>23751035.84999999</v>
      </c>
      <c r="AA310" s="8">
        <f>IFERROR((VLOOKUP(A310,TabRankingEficiência[],12,FALSE)*VLOOKUP(A310,BDNãoCont[],15,FALSE))+VLOOKUP(A310,BDNãoCont[],14,FALSE),"")</f>
        <v>22475731.277710453</v>
      </c>
      <c r="AB310" s="8">
        <f>IFERROR((VLOOKUP(A310,TabRankingEficiência[],13,FALSE)*VLOOKUP(A310,BDNãoCont[],15,FALSE))+VLOOKUP(A310,BDNãoCont[],14,FALSE),"")</f>
        <v>20745072.456411246</v>
      </c>
      <c r="AC310" s="8">
        <f t="shared" si="42"/>
        <v>20745072.456411246</v>
      </c>
      <c r="AD310" s="8">
        <f>IFERROR(AC310-IFERROR(VLOOKUP(A310,BDNãoCont[],14,FALSE),VLOOKUP(A310,BDContábil[],17,FALSE)+VLOOKUP(A310,BDContábil[],18,FALSE)),"")</f>
        <v>15350811.83958043</v>
      </c>
      <c r="AE310" s="8">
        <f>VLOOKUP(A310,BDContábil[],5,FALSE)</f>
        <v>1453516.65</v>
      </c>
      <c r="AF310" s="8">
        <f>-VLOOKUP(A310,BDContábil[],10,FALSE)</f>
        <v>995285.51</v>
      </c>
      <c r="AG310" t="str">
        <f>'Demonstrativos a plotar'!A310</f>
        <v>CSPE</v>
      </c>
      <c r="AH310" s="38" t="str">
        <f>IF(OR(IF(Reclassificado,Indicadores[[#This Row],[Ranking Financeiro Ajustado]],Indicadores[[#This Row],[Rating IFF]])="",E310&lt;&gt;"Grande",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10" s="38" t="str">
        <f>IF(OR(Indicadores[[#This Row],[Ranking Financeiro Ajustado]]="",E310&lt;&gt;"Grande",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10" s="38" t="str">
        <f>RIGHT(Indicadores[[#This Row],[Ano Ranking Financeiro]],1)</f>
        <v>A</v>
      </c>
      <c r="AK310" s="39" t="str">
        <f>IF(Indicadores[[#This Row],[Div - At Reg/ Ebitda]]&lt;1,"A",IF(Indicadores[[#This Row],[Div - At Reg/ Ebitda]]&lt;2.5,"B",IF(Indicadores[[#This Row],[Div - At Reg/ Ebitda]]&lt;3.7,"C","D")))</f>
        <v>A</v>
      </c>
      <c r="AL310" s="39"/>
      <c r="AM310" s="39" t="s">
        <v>78</v>
      </c>
      <c r="AN310" s="39">
        <f>IFERROR(Indicadores[[#This Row],[EBIT Aj]]/(Indicadores[[#This Row],[DF Ajust]]+Indicadores[[#This Row],[Dívidas CP]]),"")</f>
        <v>6.2687023436717437</v>
      </c>
      <c r="AO310" s="39">
        <f t="shared" si="43"/>
        <v>8.4715183591684049</v>
      </c>
      <c r="AP310" s="39">
        <f t="shared" si="44"/>
        <v>14.272332178933931</v>
      </c>
      <c r="AQ310" s="39">
        <f>IFERROR((VLOOKUP(A310,BDContábil[],15,FALSE)-VLOOKUP(A310,BDContábil[],9,FALSE))/Indicadores[[#This Row],[EBITDA Utilizado]],"")</f>
        <v>0.53330026459275559</v>
      </c>
      <c r="AR310" s="39">
        <f>IFERROR(VLOOKUP(A310,BDContábil[],23,FALSE)/Indicadores[[#This Row],[EBITDA Utilizado]],"")</f>
        <v>-9.3174208191431542E-3</v>
      </c>
      <c r="AS310" s="39">
        <f>IFERROR((VLOOKUP(A310,BDContábil[],9,FALSE)+VLOOKUP(A310,BDContábil[],10,FALSE))/Indicadores[[#This Row],[EBITDA Utilizado]],"")</f>
        <v>0.4708908884519708</v>
      </c>
      <c r="AT310" s="39">
        <f>Indicadores[[#This Row],[Dív Líqu/ Ebitda]]-Indicadores[[#This Row],[Ativos Reg/ Ebitda]]</f>
        <v>0.5426176854118987</v>
      </c>
      <c r="AU310" s="39">
        <f>IFERROR(VLOOKUP(A310,BDNãoCont[],11,FALSE),"")</f>
        <v>2</v>
      </c>
      <c r="AV310" s="39">
        <f>IFERROR(AC310*IF(TipoEbitda="Normal",1,IF(TipoEbitda="Aj a Provisões",1-DifEditaAjProv,1-DifEditaAjProveOutros))/(VLOOKUP(A310,BDNãoCont[],14,FALSE)+VLOOKUP(A310,BDNãoCont[],15,FALSE)),"")</f>
        <v>1.4700164811283825</v>
      </c>
      <c r="AW310" s="39">
        <f>IFERROR(Indicadores[[#This Row],[EBIT Aj]]/Indicadores[[#This Row],[Capital Investido]]*100,"")</f>
        <v>25.25034841465385</v>
      </c>
      <c r="AX310" s="51">
        <f>IF(Indicadores[[#This Row],[Patrimônio Líquido]]&lt;0,"",Indicadores[[#This Row],[Lucro Líquido]]/Indicadores[[#This Row],[Patrimônio Líquido]]*100)</f>
        <v>34.754239439918457</v>
      </c>
      <c r="AY310" s="51"/>
      <c r="AZ310" s="39" t="str">
        <f>IF(OR(Indicadores[[#This Row],[Rating Operacional]]="",E310&lt;&gt;"Grande",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310" s="39">
        <f>IFERROR(VLOOKUP(Indicadores[[#This Row],[Concatenado]],TabRankingEficiência[],13,FALSE),"")</f>
        <v>1.8499613779845507</v>
      </c>
      <c r="BB310" s="39">
        <f>IFERROR(VLOOKUP(Indicadores[[#This Row],[Concatenado]],TabRankingEficiência[],12,FALSE),"")</f>
        <v>2.0585270233282502</v>
      </c>
      <c r="BC310" s="39">
        <f>IFERROR(VLOOKUP(Indicadores[[#This Row],[Concatenado]],TabRankingEficiência[],11,FALSE),"")</f>
        <v>2.2122168890502301</v>
      </c>
    </row>
    <row r="311" spans="1:55" ht="15" hidden="1" x14ac:dyDescent="0.25">
      <c r="A311" t="str">
        <f t="shared" si="36"/>
        <v>CSPE2010</v>
      </c>
      <c r="B311">
        <f>'Demonstrativos a plotar'!B311</f>
        <v>2010</v>
      </c>
      <c r="C311" s="38" t="str">
        <f t="shared" si="37"/>
        <v>B</v>
      </c>
      <c r="D311" s="38" t="str">
        <f>IFERROR(VLOOKUP(Indicadores[[#This Row],[Concatenado]],TabRankingEficiência[],IF(TipoEbitda="Normal",14,IF(TipoEbitda="Recorrente",15,16)),FALSE),"")</f>
        <v>A</v>
      </c>
      <c r="E311" t="str">
        <f>IF(OR(Tamanho="Todas",VLOOKUP(AG311,Empresas[], 4,FALSE)="Mais de 200m"), "Grande","")</f>
        <v>Grande</v>
      </c>
      <c r="F311" s="71" t="b">
        <f>IF(VLOOKUP(AG311,Empresas[], 6,FALSE), TRUE,FALSE)</f>
        <v>0</v>
      </c>
      <c r="G311" t="b">
        <f>IF(VLOOKUP(AG311,Empresas[], 5,FALSE), TRUE,FALSE)</f>
        <v>0</v>
      </c>
      <c r="H311" s="71" t="b">
        <f>IF(VLOOKUP(AG311,Empresas[],7,FALSE), TRUE,FALSE)</f>
        <v>0</v>
      </c>
      <c r="I311" s="9">
        <f t="shared" si="38"/>
        <v>0</v>
      </c>
      <c r="J311" s="1">
        <f t="shared" si="39"/>
        <v>1</v>
      </c>
      <c r="K311" s="1">
        <f t="shared" si="40"/>
        <v>0</v>
      </c>
      <c r="L311" s="1">
        <f t="shared" si="41"/>
        <v>0</v>
      </c>
      <c r="M311" s="8">
        <f>IFERROR(VLOOKUP(A311,BDNãoCont[],18,FALSE),"")</f>
        <v>64934513.30575259</v>
      </c>
      <c r="N311" s="7">
        <f>IFERROR(VLOOKUP(A311,BDNãoCont[],13),"")</f>
        <v>0.11453961823289577</v>
      </c>
      <c r="O311" s="84">
        <f>IFERROR(VLOOKUP(A311,BDContábil[],21,FALSE),"")</f>
        <v>15670070.710000008</v>
      </c>
      <c r="P311" s="84">
        <f>IFERROR(-VLOOKUP(A311,BDContábil[],11,FALSE),"")</f>
        <v>11824749.620000001</v>
      </c>
      <c r="Q311" s="84">
        <f>IFERROR(VLOOKUP(A311,BDNãoCont[],3,FALSE),"")</f>
        <v>18006920.819859449</v>
      </c>
      <c r="R311" s="84">
        <f>VLOOKUP(A311,BDContábil[],15,FALSE)-VLOOKUP(A311,BDContábil[],9,FALSE)</f>
        <v>21516454.950000003</v>
      </c>
      <c r="S311" s="84">
        <f>VLOOKUP(A311,BDContábil[],23,FALSE)</f>
        <v>597635.35999999987</v>
      </c>
      <c r="T311" s="84">
        <f>VLOOKUP(A311,BDContábil[],16,FALSE)</f>
        <v>52165847.590000004</v>
      </c>
      <c r="U311" s="84">
        <f>IFERROR((1/VLOOKUP(Indicadores[[#This Row],[Concatenado]],TabRankingEficiência[],11,FALSE))*(Indicadores[[#This Row],[EBITDA Normal]]-VLOOKUP(A311,BDNãoCont[],14,FALSE)),"")</f>
        <v>8840549.0081755891</v>
      </c>
      <c r="V311" s="84">
        <f>IFERROR(VLOOKUP(A311,BDNãoCont[],14,FALSE),"")</f>
        <v>5761712.8940526769</v>
      </c>
      <c r="W311" s="84">
        <f>IFERROR(Indicadores[[#This Row],[EBITDA Normal]]-Indicadores[[#This Row],[Depreciação Regulatória]],"")</f>
        <v>19638183.335947331</v>
      </c>
      <c r="X311" s="84">
        <f>IFERROR(Indicadores[[#This Row],[EBITDA AJ (com variações de mercado)]]-Indicadores[[#This Row],[Depreciação Regulatória]],"")</f>
        <v>18088941.388650324</v>
      </c>
      <c r="Y311" s="84">
        <f>IFERROR(Indicadores[[#This Row],[EBITDA Recorrente]]-Indicadores[[#This Row],[Depreciação Regulatória]],"")</f>
        <v>14961628.947313383</v>
      </c>
      <c r="Z311" s="8">
        <f>VLOOKUP(A311,BDContábil[],8,FALSE)</f>
        <v>25399896.230000008</v>
      </c>
      <c r="AA311" s="8">
        <f>IFERROR((VLOOKUP(A311,TabRankingEficiência[],12,FALSE)*VLOOKUP(A311,BDNãoCont[],15,FALSE))+VLOOKUP(A311,BDNãoCont[],14,FALSE),"")</f>
        <v>23850654.282703001</v>
      </c>
      <c r="AB311" s="8">
        <f>IFERROR((VLOOKUP(A311,TabRankingEficiência[],13,FALSE)*VLOOKUP(A311,BDNãoCont[],15,FALSE))+VLOOKUP(A311,BDNãoCont[],14,FALSE),"")</f>
        <v>20723341.84136606</v>
      </c>
      <c r="AC311" s="8">
        <f t="shared" si="42"/>
        <v>20723341.84136606</v>
      </c>
      <c r="AD311" s="8">
        <f>IFERROR(AC311-IFERROR(VLOOKUP(A311,BDNãoCont[],14,FALSE),VLOOKUP(A311,BDContábil[],17,FALSE)+VLOOKUP(A311,BDContábil[],18,FALSE)),"")</f>
        <v>14961628.947313383</v>
      </c>
      <c r="AE311" s="8">
        <f>VLOOKUP(A311,BDContábil[],5,FALSE)</f>
        <v>2582451.67</v>
      </c>
      <c r="AF311" s="8">
        <f>-VLOOKUP(A311,BDContábil[],10,FALSE)</f>
        <v>17797814.060000002</v>
      </c>
      <c r="AG311" t="str">
        <f>'Demonstrativos a plotar'!A311</f>
        <v>CSPE</v>
      </c>
      <c r="AH311" s="38" t="str">
        <f>IF(OR(IF(Reclassificado,Indicadores[[#This Row],[Ranking Financeiro Ajustado]],Indicadores[[#This Row],[Rating IFF]])="",E311&lt;&gt;"Grande",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11" s="38" t="str">
        <f>IF(OR(Indicadores[[#This Row],[Ranking Financeiro Ajustado]]="",E311&lt;&gt;"Grande",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11" s="38" t="str">
        <f>RIGHT(Indicadores[[#This Row],[Ano Ranking Financeiro]],1)</f>
        <v>B</v>
      </c>
      <c r="AK311" s="39" t="str">
        <f>IF(Indicadores[[#This Row],[Div - At Reg/ Ebitda]]&lt;1,"A",IF(Indicadores[[#This Row],[Div - At Reg/ Ebitda]]&lt;2.5,"B",IF(Indicadores[[#This Row],[Div - At Reg/ Ebitda]]&lt;3.7,"C","D")))</f>
        <v>B</v>
      </c>
      <c r="AL311" s="39"/>
      <c r="AM311" s="39" t="s">
        <v>79</v>
      </c>
      <c r="AN311" s="39">
        <f>IFERROR(Indicadores[[#This Row],[EBIT Aj]]/(Indicadores[[#This Row],[DF Ajust]]+Indicadores[[#This Row],[Dívidas CP]]),"")</f>
        <v>0.73412334978977623</v>
      </c>
      <c r="AO311" s="39">
        <f t="shared" si="43"/>
        <v>1.016833740831016</v>
      </c>
      <c r="AP311" s="39">
        <f t="shared" si="44"/>
        <v>8.0246775117251516</v>
      </c>
      <c r="AQ311" s="39">
        <f>IFERROR((VLOOKUP(A311,BDContábil[],15,FALSE)-VLOOKUP(A311,BDContábil[],9,FALSE))/Indicadores[[#This Row],[EBITDA Utilizado]],"")</f>
        <v>1.0382714870364587</v>
      </c>
      <c r="AR311" s="39">
        <f>IFERROR(VLOOKUP(A311,BDContábil[],23,FALSE)/Indicadores[[#This Row],[EBITDA Utilizado]],"")</f>
        <v>2.8838754124446003E-2</v>
      </c>
      <c r="AS311" s="39">
        <f>IFERROR((VLOOKUP(A311,BDContábil[],9,FALSE)+VLOOKUP(A311,BDContábil[],10,FALSE))/Indicadores[[#This Row],[EBITDA Utilizado]],"")</f>
        <v>-0.27640356868341937</v>
      </c>
      <c r="AT311" s="39">
        <f>Indicadores[[#This Row],[Dív Líqu/ Ebitda]]-Indicadores[[#This Row],[Ativos Reg/ Ebitda]]</f>
        <v>1.0094327329120127</v>
      </c>
      <c r="AU311" s="39">
        <f>IFERROR(VLOOKUP(A311,BDNãoCont[],11,FALSE),"")</f>
        <v>2</v>
      </c>
      <c r="AV311" s="39">
        <f>IFERROR(AC311*IF(TipoEbitda="Normal",1,IF(TipoEbitda="Aj a Provisões",1-DifEditaAjProv,1-DifEditaAjProveOutros))/(VLOOKUP(A311,BDNãoCont[],14,FALSE)+VLOOKUP(A311,BDNãoCont[],15,FALSE)),"")</f>
        <v>1.3769532240203619</v>
      </c>
      <c r="AW311" s="39">
        <f>IFERROR(Indicadores[[#This Row],[EBIT Aj]]/Indicadores[[#This Row],[Capital Investido]]*100,"")</f>
        <v>23.041104315149958</v>
      </c>
      <c r="AX311" s="51">
        <f>IF(Indicadores[[#This Row],[Patrimônio Líquido]]&lt;0,"",Indicadores[[#This Row],[Lucro Líquido]]/Indicadores[[#This Row],[Patrimônio Líquido]]*100)</f>
        <v>30.038945850472299</v>
      </c>
      <c r="AY311" s="51"/>
      <c r="AZ311" s="39" t="str">
        <f>IF(OR(Indicadores[[#This Row],[Rating Operacional]]="",E311&lt;&gt;"Grande",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311" s="39">
        <f>IFERROR(VLOOKUP(Indicadores[[#This Row],[Concatenado]],TabRankingEficiência[],13,FALSE),"")</f>
        <v>1.6923868567742346</v>
      </c>
      <c r="BB311" s="39">
        <f>IFERROR(VLOOKUP(Indicadores[[#This Row],[Concatenado]],TabRankingEficiência[],12,FALSE),"")</f>
        <v>2.0461332630902098</v>
      </c>
      <c r="BC311" s="39">
        <f>IFERROR(VLOOKUP(Indicadores[[#This Row],[Concatenado]],TabRankingEficiência[],11,FALSE),"")</f>
        <v>2.2213759934802999</v>
      </c>
    </row>
    <row r="312" spans="1:55" ht="15" hidden="1" x14ac:dyDescent="0.25">
      <c r="A312" t="str">
        <f t="shared" si="36"/>
        <v>CSPE2011</v>
      </c>
      <c r="B312">
        <f>'Demonstrativos a plotar'!B312</f>
        <v>2011</v>
      </c>
      <c r="C312" s="38" t="str">
        <f t="shared" si="37"/>
        <v>A</v>
      </c>
      <c r="D312" s="38" t="str">
        <f>IFERROR(VLOOKUP(Indicadores[[#This Row],[Concatenado]],TabRankingEficiência[],IF(TipoEbitda="Normal",14,IF(TipoEbitda="Recorrente",15,16)),FALSE),"")</f>
        <v>A</v>
      </c>
      <c r="E312" t="str">
        <f>IF(OR(Tamanho="Todas",VLOOKUP(AG312,Empresas[], 4,FALSE)="Mais de 200m"), "Grande","")</f>
        <v>Grande</v>
      </c>
      <c r="F312" s="71" t="b">
        <f>IF(VLOOKUP(AG312,Empresas[], 6,FALSE), TRUE,FALSE)</f>
        <v>0</v>
      </c>
      <c r="G312" t="b">
        <f>IF(VLOOKUP(AG312,Empresas[], 5,FALSE), TRUE,FALSE)</f>
        <v>0</v>
      </c>
      <c r="H312" s="71" t="b">
        <f>IF(VLOOKUP(AG312,Empresas[],7,FALSE), TRUE,FALSE)</f>
        <v>0</v>
      </c>
      <c r="I312" s="9">
        <f t="shared" si="38"/>
        <v>1</v>
      </c>
      <c r="J312" s="1">
        <f t="shared" si="39"/>
        <v>1</v>
      </c>
      <c r="K312" s="1">
        <f t="shared" si="40"/>
        <v>0</v>
      </c>
      <c r="L312" s="1">
        <f t="shared" si="41"/>
        <v>0</v>
      </c>
      <c r="M312" s="8">
        <f>IFERROR(VLOOKUP(A312,BDNãoCont[],18,FALSE),"")</f>
        <v>76760242.389236033</v>
      </c>
      <c r="N312" s="7">
        <f>IFERROR(VLOOKUP(A312,BDNãoCont[],13),"")</f>
        <v>0.11453961823289577</v>
      </c>
      <c r="O312" s="84">
        <f>IFERROR(VLOOKUP(A312,BDContábil[],21,FALSE),"")</f>
        <v>15263750.200000018</v>
      </c>
      <c r="P312" s="84">
        <f>IFERROR(-VLOOKUP(A312,BDContábil[],11,FALSE),"")</f>
        <v>13206189.529999999</v>
      </c>
      <c r="Q312" s="84">
        <f>IFERROR(VLOOKUP(A312,BDNãoCont[],3,FALSE),"")</f>
        <v>21286301.174043614</v>
      </c>
      <c r="R312" s="84">
        <f>VLOOKUP(A312,BDContábil[],15,FALSE)-VLOOKUP(A312,BDContábil[],9,FALSE)</f>
        <v>32873055.149999995</v>
      </c>
      <c r="S312" s="84">
        <f>VLOOKUP(A312,BDContábil[],23,FALSE)</f>
        <v>395448.14999999997</v>
      </c>
      <c r="T312" s="84">
        <f>VLOOKUP(A312,BDContábil[],16,FALSE)</f>
        <v>62234069.409999952</v>
      </c>
      <c r="U312" s="84">
        <f>IFERROR((1/VLOOKUP(Indicadores[[#This Row],[Concatenado]],TabRankingEficiência[],11,FALSE))*(Indicadores[[#This Row],[EBITDA Normal]]-VLOOKUP(A312,BDNãoCont[],14,FALSE)),"")</f>
        <v>10450570.121719765</v>
      </c>
      <c r="V312" s="84">
        <f>IFERROR(VLOOKUP(A312,BDNãoCont[],14,FALSE),"")</f>
        <v>6811023.2264648257</v>
      </c>
      <c r="W312" s="84">
        <f>IFERROR(Indicadores[[#This Row],[EBITDA Normal]]-Indicadores[[#This Row],[Depreciação Regulatória]],"")</f>
        <v>21482716.423535191</v>
      </c>
      <c r="X312" s="84">
        <f>IFERROR(Indicadores[[#This Row],[EBITDA AJ (com variações de mercado)]]-Indicadores[[#This Row],[Depreciação Regulatória]],"")</f>
        <v>20555134.082687382</v>
      </c>
      <c r="Y312" s="84">
        <f>IFERROR(Indicadores[[#This Row],[EBITDA Recorrente]]-Indicadores[[#This Row],[Depreciação Regulatória]],"")</f>
        <v>17908752.881005134</v>
      </c>
      <c r="Z312" s="8">
        <f>VLOOKUP(A312,BDContábil[],8,FALSE)</f>
        <v>28293739.650000017</v>
      </c>
      <c r="AA312" s="8">
        <f>IFERROR((VLOOKUP(A312,TabRankingEficiência[],12,FALSE)*VLOOKUP(A312,BDNãoCont[],15,FALSE))+VLOOKUP(A312,BDNãoCont[],14,FALSE),"")</f>
        <v>27366157.309152208</v>
      </c>
      <c r="AB312" s="8">
        <f>IFERROR((VLOOKUP(A312,TabRankingEficiência[],13,FALSE)*VLOOKUP(A312,BDNãoCont[],15,FALSE))+VLOOKUP(A312,BDNãoCont[],14,FALSE),"")</f>
        <v>24719776.107469961</v>
      </c>
      <c r="AC312" s="8">
        <f t="shared" si="42"/>
        <v>24719776.107469961</v>
      </c>
      <c r="AD312" s="8">
        <f>IFERROR(AC312-IFERROR(VLOOKUP(A312,BDNãoCont[],14,FALSE),VLOOKUP(A312,BDContábil[],17,FALSE)+VLOOKUP(A312,BDContábil[],18,FALSE)),"")</f>
        <v>17908752.881005134</v>
      </c>
      <c r="AE312" s="8">
        <f>VLOOKUP(A312,BDContábil[],5,FALSE)</f>
        <v>2697518.24</v>
      </c>
      <c r="AF312" s="8">
        <f>-VLOOKUP(A312,BDContábil[],10,FALSE)</f>
        <v>8389348.2300000004</v>
      </c>
      <c r="AG312" t="str">
        <f>'Demonstrativos a plotar'!A312</f>
        <v>CSPE</v>
      </c>
      <c r="AH312" s="38" t="str">
        <f>IF(OR(IF(Reclassificado,Indicadores[[#This Row],[Ranking Financeiro Ajustado]],Indicadores[[#This Row],[Rating IFF]])="",E312&lt;&gt;"Grande",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312" s="38" t="str">
        <f>IF(OR(Indicadores[[#This Row],[Ranking Financeiro Ajustado]]="",E312&lt;&gt;"Grande",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312" s="38" t="str">
        <f>RIGHT(Indicadores[[#This Row],[Ano Ranking Financeiro]],1)</f>
        <v>A</v>
      </c>
      <c r="AK312" s="39" t="str">
        <f>IF(Indicadores[[#This Row],[Div - At Reg/ Ebitda]]&lt;1,"A",IF(Indicadores[[#This Row],[Div - At Reg/ Ebitda]]&lt;2.5,"B",IF(Indicadores[[#This Row],[Div - At Reg/ Ebitda]]&lt;3.7,"C","D")))</f>
        <v>B</v>
      </c>
      <c r="AL312" s="39"/>
      <c r="AM312" s="39" t="s">
        <v>78</v>
      </c>
      <c r="AN312" s="39">
        <f>IFERROR(Indicadores[[#This Row],[EBIT Aj]]/(Indicadores[[#This Row],[DF Ajust]]+Indicadores[[#This Row],[Dívidas CP]]),"")</f>
        <v>1.6153123995372818</v>
      </c>
      <c r="AO312" s="39">
        <f t="shared" si="43"/>
        <v>2.2296449744713089</v>
      </c>
      <c r="AP312" s="39">
        <f t="shared" si="44"/>
        <v>9.1638958139055848</v>
      </c>
      <c r="AQ312" s="39">
        <f>IFERROR((VLOOKUP(A312,BDContábil[],15,FALSE)-VLOOKUP(A312,BDContábil[],9,FALSE))/Indicadores[[#This Row],[EBITDA Utilizado]],"")</f>
        <v>1.3298281912863374</v>
      </c>
      <c r="AR312" s="39">
        <f>IFERROR(VLOOKUP(A312,BDContábil[],23,FALSE)/Indicadores[[#This Row],[EBITDA Utilizado]],"")</f>
        <v>1.5997238335848082E-2</v>
      </c>
      <c r="AS312" s="39">
        <f>IFERROR((VLOOKUP(A312,BDContábil[],9,FALSE)+VLOOKUP(A312,BDContábil[],10,FALSE))/Indicadores[[#This Row],[EBITDA Utilizado]],"")</f>
        <v>-0.1327900275362148</v>
      </c>
      <c r="AT312" s="39">
        <f>Indicadores[[#This Row],[Dív Líqu/ Ebitda]]-Indicadores[[#This Row],[Ativos Reg/ Ebitda]]</f>
        <v>1.3138309529504895</v>
      </c>
      <c r="AU312" s="39">
        <f>IFERROR(VLOOKUP(A312,BDNãoCont[],11,FALSE),"")</f>
        <v>2</v>
      </c>
      <c r="AV312" s="39">
        <f>IFERROR(AC312*IF(TipoEbitda="Normal",1,IF(TipoEbitda="Aj a Provisões",1-DifEditaAjProv,1-DifEditaAjProveOutros))/(VLOOKUP(A312,BDNãoCont[],14,FALSE)+VLOOKUP(A312,BDNãoCont[],15,FALSE)),"")</f>
        <v>1.3894508268430363</v>
      </c>
      <c r="AW312" s="39">
        <f>IFERROR(Indicadores[[#This Row],[EBIT Aj]]/Indicadores[[#This Row],[Capital Investido]]*100,"")</f>
        <v>23.330766453541646</v>
      </c>
      <c r="AX312" s="51">
        <f>IF(Indicadores[[#This Row],[Patrimônio Líquido]]&lt;0,"",Indicadores[[#This Row],[Lucro Líquido]]/Indicadores[[#This Row],[Patrimônio Líquido]]*100)</f>
        <v>24.526357258500912</v>
      </c>
      <c r="AY312" s="51"/>
      <c r="AZ312" s="39" t="str">
        <f>IF(OR(Indicadores[[#This Row],[Rating Operacional]]="",E312&lt;&gt;"Grande",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312" s="39">
        <f>IFERROR(VLOOKUP(Indicadores[[#This Row],[Concatenado]],TabRankingEficiência[],13,FALSE),"")</f>
        <v>1.7136627639188793</v>
      </c>
      <c r="BB312" s="39">
        <f>IFERROR(VLOOKUP(Indicadores[[#This Row],[Concatenado]],TabRankingEficiência[],12,FALSE),"")</f>
        <v>1.9668911687436399</v>
      </c>
      <c r="BC312" s="39">
        <f>IFERROR(VLOOKUP(Indicadores[[#This Row],[Concatenado]],TabRankingEficiência[],11,FALSE),"")</f>
        <v>2.0556501868627199</v>
      </c>
    </row>
    <row r="313" spans="1:55" ht="15" hidden="1" x14ac:dyDescent="0.25">
      <c r="A313" t="str">
        <f t="shared" si="36"/>
        <v>CSPE2012</v>
      </c>
      <c r="B313">
        <f>'Demonstrativos a plotar'!B313</f>
        <v>2012</v>
      </c>
      <c r="C313" s="38" t="str">
        <f t="shared" si="37"/>
        <v>B</v>
      </c>
      <c r="D313" s="38" t="str">
        <f>IFERROR(VLOOKUP(Indicadores[[#This Row],[Concatenado]],TabRankingEficiência[],IF(TipoEbitda="Normal",14,IF(TipoEbitda="Recorrente",15,16)),FALSE),"")</f>
        <v>B</v>
      </c>
      <c r="E313" t="str">
        <f>IF(OR(Tamanho="Todas",VLOOKUP(AG313,Empresas[], 4,FALSE)="Mais de 200m"), "Grande","")</f>
        <v>Grande</v>
      </c>
      <c r="F313" s="71" t="b">
        <f>IF(VLOOKUP(AG313,Empresas[], 6,FALSE), TRUE,FALSE)</f>
        <v>0</v>
      </c>
      <c r="G313" t="b">
        <f>IF(VLOOKUP(AG313,Empresas[], 5,FALSE), TRUE,FALSE)</f>
        <v>0</v>
      </c>
      <c r="H313" s="71" t="b">
        <f>IF(VLOOKUP(AG313,Empresas[],7,FALSE), TRUE,FALSE)</f>
        <v>0</v>
      </c>
      <c r="I313" s="9">
        <f t="shared" si="38"/>
        <v>0</v>
      </c>
      <c r="J313" s="1">
        <f t="shared" si="39"/>
        <v>1</v>
      </c>
      <c r="K313" s="1">
        <f t="shared" si="40"/>
        <v>0</v>
      </c>
      <c r="L313" s="1">
        <f t="shared" si="41"/>
        <v>0</v>
      </c>
      <c r="M313" s="8">
        <f>IFERROR(VLOOKUP(A313,BDNãoCont[],18,FALSE),"")</f>
        <v>77801976.817054614</v>
      </c>
      <c r="N313" s="7">
        <f>IFERROR(VLOOKUP(A313,BDNãoCont[],13),"")</f>
        <v>0.11453961823289577</v>
      </c>
      <c r="O313" s="84">
        <f>IFERROR(VLOOKUP(A313,BDContábil[],21,FALSE),"")</f>
        <v>10387913.029999968</v>
      </c>
      <c r="P313" s="84">
        <f>IFERROR(-VLOOKUP(A313,BDContábil[],11,FALSE),"")</f>
        <v>13953278.98</v>
      </c>
      <c r="Q313" s="84">
        <f>IFERROR(VLOOKUP(A313,BDNãoCont[],3,FALSE),"")</f>
        <v>21575183.440223455</v>
      </c>
      <c r="R313" s="84">
        <f>VLOOKUP(A313,BDContábil[],15,FALSE)-VLOOKUP(A313,BDContábil[],9,FALSE)</f>
        <v>44861307.199999996</v>
      </c>
      <c r="S313" s="84">
        <f>VLOOKUP(A313,BDContábil[],23,FALSE)</f>
        <v>-1479963.9400000018</v>
      </c>
      <c r="T313" s="84">
        <f>VLOOKUP(A313,BDContábil[],16,FALSE)</f>
        <v>61089813.66999995</v>
      </c>
      <c r="U313" s="84">
        <f>IFERROR((1/VLOOKUP(Indicadores[[#This Row],[Concatenado]],TabRankingEficiência[],11,FALSE))*(Indicadores[[#This Row],[EBITDA Normal]]-VLOOKUP(A313,BDNãoCont[],14,FALSE)),"")</f>
        <v>10592397.688962629</v>
      </c>
      <c r="V313" s="84">
        <f>IFERROR(VLOOKUP(A313,BDNãoCont[],14,FALSE),"")</f>
        <v>6903457.5018505342</v>
      </c>
      <c r="W313" s="84">
        <f>IFERROR(Indicadores[[#This Row],[EBITDA Normal]]-Indicadores[[#This Row],[Depreciação Regulatória]],"")</f>
        <v>18895550.348149434</v>
      </c>
      <c r="X313" s="84">
        <f>IFERROR(Indicadores[[#This Row],[EBITDA AJ (com variações de mercado)]]-Indicadores[[#This Row],[Depreciação Regulatória]],"")</f>
        <v>16406356.695640069</v>
      </c>
      <c r="Y313" s="84">
        <f>IFERROR(Indicadores[[#This Row],[EBITDA Recorrente]]-Indicadores[[#This Row],[Depreciação Regulatória]],"")</f>
        <v>17436872.569373034</v>
      </c>
      <c r="Z313" s="8">
        <f>VLOOKUP(A313,BDContábil[],8,FALSE)</f>
        <v>25799007.849999968</v>
      </c>
      <c r="AA313" s="8">
        <f>IFERROR((VLOOKUP(A313,TabRankingEficiência[],12,FALSE)*VLOOKUP(A313,BDNãoCont[],15,FALSE))+VLOOKUP(A313,BDNãoCont[],14,FALSE),"")</f>
        <v>23309814.197490603</v>
      </c>
      <c r="AB313" s="8">
        <f>IFERROR((VLOOKUP(A313,TabRankingEficiência[],13,FALSE)*VLOOKUP(A313,BDNãoCont[],15,FALSE))+VLOOKUP(A313,BDNãoCont[],14,FALSE),"")</f>
        <v>24340330.071223568</v>
      </c>
      <c r="AC313" s="8">
        <f t="shared" si="42"/>
        <v>24340330.071223568</v>
      </c>
      <c r="AD313" s="8">
        <f>IFERROR(AC313-IFERROR(VLOOKUP(A313,BDNãoCont[],14,FALSE),VLOOKUP(A313,BDContábil[],17,FALSE)+VLOOKUP(A313,BDContábil[],18,FALSE)),"")</f>
        <v>17436872.569373034</v>
      </c>
      <c r="AE313" s="8">
        <f>VLOOKUP(A313,BDContábil[],5,FALSE)</f>
        <v>3023878.7</v>
      </c>
      <c r="AF313" s="8">
        <f>-VLOOKUP(A313,BDContábil[],10,FALSE)</f>
        <v>18601176.809999999</v>
      </c>
      <c r="AG313" t="str">
        <f>'Demonstrativos a plotar'!A313</f>
        <v>CSPE</v>
      </c>
      <c r="AH313" s="38" t="str">
        <f>IF(OR(IF(Reclassificado,Indicadores[[#This Row],[Ranking Financeiro Ajustado]],Indicadores[[#This Row],[Rating IFF]])="",E313&lt;&gt;"Grande",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313" s="38" t="str">
        <f>IF(OR(Indicadores[[#This Row],[Ranking Financeiro Ajustado]]="",E313&lt;&gt;"Grande",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313" s="38" t="str">
        <f>RIGHT(Indicadores[[#This Row],[Ano Ranking Financeiro]],1)</f>
        <v>B</v>
      </c>
      <c r="AK313" s="39" t="str">
        <f>IF(Indicadores[[#This Row],[Div - At Reg/ Ebitda]]&lt;1,"A",IF(Indicadores[[#This Row],[Div - At Reg/ Ebitda]]&lt;2.5,"B",IF(Indicadores[[#This Row],[Div - At Reg/ Ebitda]]&lt;3.7,"C","D")))</f>
        <v>B</v>
      </c>
      <c r="AL313" s="39"/>
      <c r="AM313" s="39" t="s">
        <v>79</v>
      </c>
      <c r="AN313" s="39">
        <f>IFERROR(Indicadores[[#This Row],[EBIT Aj]]/(Indicadores[[#This Row],[DF Ajust]]+Indicadores[[#This Row],[Dívidas CP]]),"")</f>
        <v>0.80632729757894783</v>
      </c>
      <c r="AO313" s="39">
        <f t="shared" si="43"/>
        <v>1.1255615071123382</v>
      </c>
      <c r="AP313" s="39">
        <f t="shared" si="44"/>
        <v>8.0493738294540602</v>
      </c>
      <c r="AQ313" s="39">
        <f>IFERROR((VLOOKUP(A313,BDContábil[],15,FALSE)-VLOOKUP(A313,BDContábil[],9,FALSE))/Indicadores[[#This Row],[EBITDA Utilizado]],"")</f>
        <v>1.8430854088144604</v>
      </c>
      <c r="AR313" s="39">
        <f>IFERROR(VLOOKUP(A313,BDContábil[],23,FALSE)/Indicadores[[#This Row],[EBITDA Utilizado]],"")</f>
        <v>-6.0802952781223531E-2</v>
      </c>
      <c r="AS313" s="39">
        <f>IFERROR((VLOOKUP(A313,BDContábil[],9,FALSE)+VLOOKUP(A313,BDContábil[],10,FALSE))/Indicadores[[#This Row],[EBITDA Utilizado]],"")</f>
        <v>0.14306889470315826</v>
      </c>
      <c r="AT313" s="39">
        <f>Indicadores[[#This Row],[Dív Líqu/ Ebitda]]-Indicadores[[#This Row],[Ativos Reg/ Ebitda]]</f>
        <v>1.9038883615956839</v>
      </c>
      <c r="AU313" s="39">
        <f>IFERROR(VLOOKUP(A313,BDNãoCont[],11,FALSE),"")</f>
        <v>2.9166666666666665</v>
      </c>
      <c r="AV313" s="39">
        <f>IFERROR(AC313*IF(TipoEbitda="Normal",1,IF(TipoEbitda="Aj a Provisões",1-DifEditaAjProv,1-DifEditaAjProveOutros))/(VLOOKUP(A313,BDNãoCont[],14,FALSE)+VLOOKUP(A313,BDNãoCont[],15,FALSE)),"")</f>
        <v>1.3498043316890211</v>
      </c>
      <c r="AW313" s="39">
        <f>IFERROR(Indicadores[[#This Row],[EBIT Aj]]/Indicadores[[#This Row],[Capital Investido]]*100,"")</f>
        <v>22.411863146324038</v>
      </c>
      <c r="AX313" s="51">
        <f>IF(Indicadores[[#This Row],[Patrimônio Líquido]]&lt;0,"",Indicadores[[#This Row],[Lucro Líquido]]/Indicadores[[#This Row],[Patrimônio Líquido]]*100)</f>
        <v>17.004329209635934</v>
      </c>
      <c r="AY313" s="51"/>
      <c r="AZ313" s="39" t="str">
        <f>IF(OR(Indicadores[[#This Row],[Rating Operacional]]="",E313&lt;&gt;"Grande",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13" s="39">
        <f>IFERROR(VLOOKUP(Indicadores[[#This Row],[Concatenado]],TabRankingEficiência[],13,FALSE),"")</f>
        <v>1.6461686083215312</v>
      </c>
      <c r="BB313" s="39">
        <f>IFERROR(VLOOKUP(Indicadores[[#This Row],[Concatenado]],TabRankingEficiência[],12,FALSE),"")</f>
        <v>1.5488803546529299</v>
      </c>
      <c r="BC313" s="39">
        <f>IFERROR(VLOOKUP(Indicadores[[#This Row],[Concatenado]],TabRankingEficiência[],11,FALSE),"")</f>
        <v>1.7838784855895999</v>
      </c>
    </row>
    <row r="314" spans="1:55" ht="15" hidden="1" x14ac:dyDescent="0.25">
      <c r="A314" t="str">
        <f t="shared" si="36"/>
        <v>CSPE2013</v>
      </c>
      <c r="B314">
        <f>'Demonstrativos a plotar'!B314</f>
        <v>2013</v>
      </c>
      <c r="C314" s="38" t="str">
        <f t="shared" si="37"/>
        <v>B</v>
      </c>
      <c r="D314" s="38" t="str">
        <f>IFERROR(VLOOKUP(Indicadores[[#This Row],[Concatenado]],TabRankingEficiência[],IF(TipoEbitda="Normal",14,IF(TipoEbitda="Recorrente",15,16)),FALSE),"")</f>
        <v>A</v>
      </c>
      <c r="E314" t="str">
        <f>IF(OR(Tamanho="Todas",VLOOKUP(AG314,Empresas[], 4,FALSE)="Mais de 200m"), "Grande","")</f>
        <v>Grande</v>
      </c>
      <c r="F314" s="71" t="b">
        <f>IF(VLOOKUP(AG314,Empresas[], 6,FALSE), TRUE,FALSE)</f>
        <v>0</v>
      </c>
      <c r="G314" t="b">
        <f>IF(VLOOKUP(AG314,Empresas[], 5,FALSE), TRUE,FALSE)</f>
        <v>0</v>
      </c>
      <c r="H314" s="71" t="b">
        <f>IF(VLOOKUP(AG314,Empresas[],7,FALSE), TRUE,FALSE)</f>
        <v>0</v>
      </c>
      <c r="I314" s="9">
        <f t="shared" si="38"/>
        <v>0</v>
      </c>
      <c r="J314" s="1">
        <f t="shared" si="39"/>
        <v>1</v>
      </c>
      <c r="K314" s="1">
        <f t="shared" si="40"/>
        <v>0</v>
      </c>
      <c r="L314" s="1">
        <f t="shared" si="41"/>
        <v>0</v>
      </c>
      <c r="M314" s="8">
        <f>IFERROR(VLOOKUP(A314,BDNãoCont[],18,FALSE),"")</f>
        <v>83783761.651999548</v>
      </c>
      <c r="N314" s="7">
        <f>IFERROR(VLOOKUP(A314,BDNãoCont[],13),"")</f>
        <v>0.11453961823289577</v>
      </c>
      <c r="O314" s="84">
        <f>IFERROR(VLOOKUP(A314,BDContábil[],21,FALSE),"")</f>
        <v>7854179.1699999999</v>
      </c>
      <c r="P314" s="84">
        <f>IFERROR(-VLOOKUP(A314,BDContábil[],11,FALSE),"")</f>
        <v>13391630.950000001</v>
      </c>
      <c r="Q314" s="84">
        <f>IFERROR(VLOOKUP(A314,BDNãoCont[],3,FALSE),"")</f>
        <v>24042325.55795256</v>
      </c>
      <c r="R314" s="84">
        <f>VLOOKUP(A314,BDContábil[],15,FALSE)-VLOOKUP(A314,BDContábil[],9,FALSE)</f>
        <v>36946639.950000003</v>
      </c>
      <c r="S314" s="84">
        <f>VLOOKUP(A314,BDContábil[],23,FALSE)</f>
        <v>-3699322.9499999997</v>
      </c>
      <c r="T314" s="84">
        <f>VLOOKUP(A314,BDContábil[],16,FALSE)</f>
        <v>44990611.079999968</v>
      </c>
      <c r="U314" s="84">
        <f>IFERROR((1/VLOOKUP(Indicadores[[#This Row],[Concatenado]],TabRankingEficiência[],11,FALSE))*(Indicadores[[#This Row],[EBITDA Normal]]-VLOOKUP(A314,BDNãoCont[],14,FALSE)),"")</f>
        <v>8631572.571988197</v>
      </c>
      <c r="V314" s="84">
        <f>IFERROR(VLOOKUP(A314,BDNãoCont[],14,FALSE),"")</f>
        <v>6784743.2066454645</v>
      </c>
      <c r="W314" s="84">
        <f>IFERROR(Indicadores[[#This Row],[EBITDA Normal]]-Indicadores[[#This Row],[Depreciação Regulatória]],"")</f>
        <v>14563505.613354532</v>
      </c>
      <c r="X314" s="84">
        <f>IFERROR(Indicadores[[#This Row],[EBITDA AJ (com variações de mercado)]]-Indicadores[[#This Row],[Depreciação Regulatória]],"")</f>
        <v>16479482.344651656</v>
      </c>
      <c r="Y314" s="84">
        <f>IFERROR(Indicadores[[#This Row],[EBITDA Recorrente]]-Indicadores[[#This Row],[Depreciação Regulatória]],"")</f>
        <v>18261755.549195513</v>
      </c>
      <c r="Z314" s="8">
        <f>VLOOKUP(A314,BDContábil[],8,FALSE)</f>
        <v>21348248.819999997</v>
      </c>
      <c r="AA314" s="8">
        <f>IFERROR((VLOOKUP(A314,TabRankingEficiência[],12,FALSE)*VLOOKUP(A314,BDNãoCont[],15,FALSE))+VLOOKUP(A314,BDNãoCont[],14,FALSE),"")</f>
        <v>23264225.551297121</v>
      </c>
      <c r="AB314" s="8">
        <f>IFERROR((VLOOKUP(A314,TabRankingEficiência[],13,FALSE)*VLOOKUP(A314,BDNãoCont[],15,FALSE))+VLOOKUP(A314,BDNãoCont[],14,FALSE),"")</f>
        <v>25046498.75584098</v>
      </c>
      <c r="AC314" s="8">
        <f t="shared" si="42"/>
        <v>25046498.75584098</v>
      </c>
      <c r="AD314" s="8">
        <f>IFERROR(AC314-IFERROR(VLOOKUP(A314,BDNãoCont[],14,FALSE),VLOOKUP(A314,BDContábil[],17,FALSE)+VLOOKUP(A314,BDContábil[],18,FALSE)),"")</f>
        <v>18261755.549195513</v>
      </c>
      <c r="AE314" s="8">
        <f>VLOOKUP(A314,BDContábil[],5,FALSE)</f>
        <v>803538.97</v>
      </c>
      <c r="AF314" s="8">
        <f>-VLOOKUP(A314,BDContábil[],10,FALSE)</f>
        <v>19339802.920000002</v>
      </c>
      <c r="AG314" t="str">
        <f>'Demonstrativos a plotar'!A314</f>
        <v>CSPE</v>
      </c>
      <c r="AH314" s="38" t="str">
        <f>IF(OR(IF(Reclassificado,Indicadores[[#This Row],[Ranking Financeiro Ajustado]],Indicadores[[#This Row],[Rating IFF]])="",E314&lt;&gt;"Grande",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314" s="38" t="str">
        <f>IF(OR(Indicadores[[#This Row],[Ranking Financeiro Ajustado]]="",E314&lt;&gt;"Grande",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314" s="38" t="str">
        <f>RIGHT(Indicadores[[#This Row],[Ano Ranking Financeiro]],1)</f>
        <v>B</v>
      </c>
      <c r="AK314" s="39" t="str">
        <f>IF(Indicadores[[#This Row],[Div - At Reg/ Ebitda]]&lt;1,"A",IF(Indicadores[[#This Row],[Div - At Reg/ Ebitda]]&lt;2.5,"B",IF(Indicadores[[#This Row],[Div - At Reg/ Ebitda]]&lt;3.7,"C","D")))</f>
        <v>B</v>
      </c>
      <c r="AL314" s="39"/>
      <c r="AM314" s="39" t="s">
        <v>79</v>
      </c>
      <c r="AN314" s="39">
        <f>IFERROR(Indicadores[[#This Row],[EBIT Aj]]/(Indicadores[[#This Row],[DF Ajust]]+Indicadores[[#This Row],[Dívidas CP]]),"")</f>
        <v>0.90659016010950066</v>
      </c>
      <c r="AO314" s="39">
        <f t="shared" si="43"/>
        <v>1.2434132773308639</v>
      </c>
      <c r="AP314" s="39">
        <f t="shared" si="44"/>
        <v>31.170235285341519</v>
      </c>
      <c r="AQ314" s="39">
        <f>IFERROR((VLOOKUP(A314,BDContábil[],15,FALSE)-VLOOKUP(A314,BDContábil[],9,FALSE))/Indicadores[[#This Row],[EBITDA Utilizado]],"")</f>
        <v>1.4751219445945052</v>
      </c>
      <c r="AR314" s="39">
        <f>IFERROR(VLOOKUP(A314,BDContábil[],23,FALSE)/Indicadores[[#This Row],[EBITDA Utilizado]],"")</f>
        <v>-0.14769820668596634</v>
      </c>
      <c r="AS314" s="39">
        <f>IFERROR((VLOOKUP(A314,BDContábil[],9,FALSE)+VLOOKUP(A314,BDContábil[],10,FALSE))/Indicadores[[#This Row],[EBITDA Utilizado]],"")</f>
        <v>1.3546715028218221</v>
      </c>
      <c r="AT314" s="39">
        <f>Indicadores[[#This Row],[Dív Líqu/ Ebitda]]-Indicadores[[#This Row],[Ativos Reg/ Ebitda]]</f>
        <v>1.6228201512804716</v>
      </c>
      <c r="AU314" s="39">
        <f>IFERROR(VLOOKUP(A314,BDNãoCont[],11,FALSE),"")</f>
        <v>3</v>
      </c>
      <c r="AV314" s="39">
        <f>IFERROR(AC314*IF(TipoEbitda="Normal",1,IF(TipoEbitda="Aj a Provisões",1-DifEditaAjProv,1-DifEditaAjProveOutros))/(VLOOKUP(A314,BDNãoCont[],14,FALSE)+VLOOKUP(A314,BDNãoCont[],15,FALSE)),"")</f>
        <v>1.5763257022396462</v>
      </c>
      <c r="AW314" s="39">
        <f>IFERROR(Indicadores[[#This Row],[EBIT Aj]]/Indicadores[[#This Row],[Capital Investido]]*100,"")</f>
        <v>21.796294638866559</v>
      </c>
      <c r="AX314" s="51">
        <f>IF(Indicadores[[#This Row],[Patrimônio Líquido]]&lt;0,"",Indicadores[[#This Row],[Lucro Líquido]]/Indicadores[[#This Row],[Patrimônio Líquido]]*100)</f>
        <v>17.457373841920276</v>
      </c>
      <c r="AY314" s="51"/>
      <c r="AZ314" s="39" t="str">
        <f>IF(OR(Indicadores[[#This Row],[Rating Operacional]]="",E314&lt;&gt;"Grande",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314" s="39">
        <f>IFERROR(VLOOKUP(Indicadores[[#This Row],[Concatenado]],TabRankingEficiência[],13,FALSE),"")</f>
        <v>2.1156927548015241</v>
      </c>
      <c r="BB314" s="39">
        <f>IFERROR(VLOOKUP(Indicadores[[#This Row],[Concatenado]],TabRankingEficiência[],12,FALSE),"")</f>
        <v>1.9092097309886</v>
      </c>
      <c r="BC314" s="39">
        <f>IFERROR(VLOOKUP(Indicadores[[#This Row],[Concatenado]],TabRankingEficiência[],11,FALSE),"")</f>
        <v>1.68723665263698</v>
      </c>
    </row>
    <row r="315" spans="1:55" ht="15" hidden="1" x14ac:dyDescent="0.25">
      <c r="A315" t="str">
        <f t="shared" si="36"/>
        <v>CSPE2014</v>
      </c>
      <c r="B315">
        <f>'Demonstrativos a plotar'!B315</f>
        <v>2014</v>
      </c>
      <c r="C315" s="38" t="str">
        <f t="shared" si="37"/>
        <v>C</v>
      </c>
      <c r="D315" s="38" t="str">
        <f>IFERROR(VLOOKUP(Indicadores[[#This Row],[Concatenado]],TabRankingEficiência[],IF(TipoEbitda="Normal",14,IF(TipoEbitda="Recorrente",15,16)),FALSE),"")</f>
        <v>A</v>
      </c>
      <c r="E315" t="str">
        <f>IF(OR(Tamanho="Todas",VLOOKUP(AG315,Empresas[], 4,FALSE)="Mais de 200m"), "Grande","")</f>
        <v>Grande</v>
      </c>
      <c r="F315" s="71" t="b">
        <f>IF(VLOOKUP(AG315,Empresas[], 6,FALSE), TRUE,FALSE)</f>
        <v>0</v>
      </c>
      <c r="G315" t="b">
        <f>IF(VLOOKUP(AG315,Empresas[], 5,FALSE), TRUE,FALSE)</f>
        <v>0</v>
      </c>
      <c r="H315" s="71" t="b">
        <f>IF(VLOOKUP(AG315,Empresas[],7,FALSE), TRUE,FALSE)</f>
        <v>0</v>
      </c>
      <c r="I315" s="9">
        <f t="shared" si="38"/>
        <v>0</v>
      </c>
      <c r="J315" s="1">
        <f t="shared" si="39"/>
        <v>0</v>
      </c>
      <c r="K315" s="1">
        <f t="shared" si="40"/>
        <v>1</v>
      </c>
      <c r="L315" s="1">
        <f t="shared" si="41"/>
        <v>0</v>
      </c>
      <c r="M315" s="8">
        <f>IFERROR(VLOOKUP(A315,BDNãoCont[],18,FALSE),"")</f>
        <v>89328063.195083231</v>
      </c>
      <c r="N315" s="7">
        <f>IFERROR(VLOOKUP(A315,BDNãoCont[],13),"")</f>
        <v>0.11453961823289577</v>
      </c>
      <c r="O315" s="84">
        <f>IFERROR(VLOOKUP(A315,BDContábil[],21,FALSE),"")</f>
        <v>11216894.709999964</v>
      </c>
      <c r="P315" s="84">
        <f>IFERROR(-VLOOKUP(A315,BDContábil[],11,FALSE),"")</f>
        <v>16791126.939999998</v>
      </c>
      <c r="Q315" s="84">
        <f>IFERROR(VLOOKUP(A315,BDNãoCont[],3,FALSE),"")</f>
        <v>25676724.847910803</v>
      </c>
      <c r="R315" s="84">
        <f>VLOOKUP(A315,BDContábil[],15,FALSE)-VLOOKUP(A315,BDContábil[],9,FALSE)</f>
        <v>68643893.460000008</v>
      </c>
      <c r="S315" s="84">
        <f>VLOOKUP(A315,BDContábil[],23,FALSE)</f>
        <v>-7424579.2299999977</v>
      </c>
      <c r="T315" s="84">
        <f>VLOOKUP(A315,BDContábil[],16,FALSE)</f>
        <v>37666716.649999976</v>
      </c>
      <c r="U315" s="84">
        <f>IFERROR((1/VLOOKUP(Indicadores[[#This Row],[Concatenado]],TabRankingEficiência[],11,FALSE))*(Indicadores[[#This Row],[EBITDA Normal]]-VLOOKUP(A315,BDNãoCont[],14,FALSE)),"")</f>
        <v>8939600.8681366295</v>
      </c>
      <c r="V315" s="84">
        <f>IFERROR(VLOOKUP(A315,BDNãoCont[],14,FALSE),"")</f>
        <v>7172510.3338776156</v>
      </c>
      <c r="W315" s="84">
        <f>IFERROR(Indicadores[[#This Row],[EBITDA Normal]]-Indicadores[[#This Row],[Depreciação Regulatória]],"")</f>
        <v>18603022.52612235</v>
      </c>
      <c r="X315" s="84">
        <f>IFERROR(Indicadores[[#This Row],[EBITDA AJ (com variações de mercado)]]-Indicadores[[#This Row],[Depreciação Regulatória]],"")</f>
        <v>18296448.837444566</v>
      </c>
      <c r="Y315" s="84">
        <f>IFERROR(Indicadores[[#This Row],[EBITDA Recorrente]]-Indicadores[[#This Row],[Depreciação Regulatória]],"")</f>
        <v>16958537.795064311</v>
      </c>
      <c r="Z315" s="8">
        <f>VLOOKUP(A315,BDContábil[],8,FALSE)</f>
        <v>25775532.859999966</v>
      </c>
      <c r="AA315" s="8">
        <f>IFERROR((VLOOKUP(A315,TabRankingEficiência[],12,FALSE)*VLOOKUP(A315,BDNãoCont[],15,FALSE))+VLOOKUP(A315,BDNãoCont[],14,FALSE),"")</f>
        <v>25468959.171322182</v>
      </c>
      <c r="AB315" s="8">
        <f>IFERROR((VLOOKUP(A315,TabRankingEficiência[],13,FALSE)*VLOOKUP(A315,BDNãoCont[],15,FALSE))+VLOOKUP(A315,BDNãoCont[],14,FALSE),"")</f>
        <v>24131048.128941927</v>
      </c>
      <c r="AC315" s="8">
        <f t="shared" si="42"/>
        <v>24131048.128941927</v>
      </c>
      <c r="AD315" s="8">
        <f>IFERROR(AC315-IFERROR(VLOOKUP(A315,BDNãoCont[],14,FALSE),VLOOKUP(A315,BDContábil[],17,FALSE)+VLOOKUP(A315,BDContábil[],18,FALSE)),"")</f>
        <v>16958537.795064311</v>
      </c>
      <c r="AE315" s="8">
        <f>VLOOKUP(A315,BDContábil[],5,FALSE)</f>
        <v>2169990.4</v>
      </c>
      <c r="AF315" s="8">
        <f>-VLOOKUP(A315,BDContábil[],10,FALSE)</f>
        <v>30645706.210000001</v>
      </c>
      <c r="AG315" t="str">
        <f>'Demonstrativos a plotar'!A315</f>
        <v>CSPE</v>
      </c>
      <c r="AH315" s="38" t="str">
        <f>IF(OR(IF(Reclassificado,Indicadores[[#This Row],[Ranking Financeiro Ajustado]],Indicadores[[#This Row],[Rating IFF]])="",E315&lt;&gt;"Grande",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315" s="38" t="str">
        <f>IF(OR(Indicadores[[#This Row],[Ranking Financeiro Ajustado]]="",E315&lt;&gt;"Grande",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315" s="38" t="str">
        <f>RIGHT(Indicadores[[#This Row],[Ano Ranking Financeiro]],1)</f>
        <v>C</v>
      </c>
      <c r="AK315" s="39" t="str">
        <f>IF(Indicadores[[#This Row],[Div - At Reg/ Ebitda]]&lt;1,"A",IF(Indicadores[[#This Row],[Div - At Reg/ Ebitda]]&lt;2.5,"B",IF(Indicadores[[#This Row],[Div - At Reg/ Ebitda]]&lt;3.7,"C","D")))</f>
        <v>C</v>
      </c>
      <c r="AL315" s="39"/>
      <c r="AM315" s="39" t="s">
        <v>80</v>
      </c>
      <c r="AN315" s="39">
        <f>IFERROR(Indicadores[[#This Row],[EBIT Aj]]/(Indicadores[[#This Row],[DF Ajust]]+Indicadores[[#This Row],[Dívidas CP]]),"")</f>
        <v>0.51678128295154024</v>
      </c>
      <c r="AO315" s="39">
        <f t="shared" si="43"/>
        <v>0.73535078093050199</v>
      </c>
      <c r="AP315" s="39">
        <f t="shared" si="44"/>
        <v>11.120347872940787</v>
      </c>
      <c r="AQ315" s="39">
        <f>IFERROR((VLOOKUP(A315,BDContábil[],15,FALSE)-VLOOKUP(A315,BDContábil[],9,FALSE))/Indicadores[[#This Row],[EBITDA Utilizado]],"")</f>
        <v>2.8446295864650382</v>
      </c>
      <c r="AR315" s="39">
        <f>IFERROR(VLOOKUP(A315,BDContábil[],23,FALSE)/Indicadores[[#This Row],[EBITDA Utilizado]],"")</f>
        <v>-0.30767744485558501</v>
      </c>
      <c r="AS315" s="39">
        <f>IFERROR((VLOOKUP(A315,BDContábil[],9,FALSE)+VLOOKUP(A315,BDContábil[],10,FALSE))/Indicadores[[#This Row],[EBITDA Utilizado]],"")</f>
        <v>-0.36373446039721846</v>
      </c>
      <c r="AT315" s="39">
        <f>Indicadores[[#This Row],[Dív Líqu/ Ebitda]]-Indicadores[[#This Row],[Ativos Reg/ Ebitda]]</f>
        <v>3.152307031320623</v>
      </c>
      <c r="AU315" s="39">
        <f>IFERROR(VLOOKUP(A315,BDNãoCont[],11,FALSE),"")</f>
        <v>3</v>
      </c>
      <c r="AV315" s="39">
        <f>IFERROR(AC315*IF(TipoEbitda="Normal",1,IF(TipoEbitda="Aj a Provisões",1-DifEditaAjProv,1-DifEditaAjProveOutros))/(VLOOKUP(A315,BDNãoCont[],14,FALSE)+VLOOKUP(A315,BDNãoCont[],15,FALSE)),"")</f>
        <v>1.453125971978823</v>
      </c>
      <c r="AW315" s="39">
        <f>IFERROR(Indicadores[[#This Row],[EBIT Aj]]/Indicadores[[#This Row],[Capital Investido]]*100,"")</f>
        <v>18.984557806910715</v>
      </c>
      <c r="AX315" s="51">
        <f>IF(Indicadores[[#This Row],[Patrimônio Líquido]]&lt;0,"",Indicadores[[#This Row],[Lucro Líquido]]/Indicadores[[#This Row],[Patrimônio Líquido]]*100)</f>
        <v>29.779326969822229</v>
      </c>
      <c r="AY315" s="51"/>
      <c r="AZ315" s="39" t="str">
        <f>IF(OR(Indicadores[[#This Row],[Rating Operacional]]="",E315&lt;&gt;"Grande",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315" s="39">
        <f>IFERROR(VLOOKUP(Indicadores[[#This Row],[Concatenado]],TabRankingEficiência[],13,FALSE),"")</f>
        <v>1.897012858265356</v>
      </c>
      <c r="BB315" s="39">
        <f>IFERROR(VLOOKUP(Indicadores[[#This Row],[Concatenado]],TabRankingEficiência[],12,FALSE),"")</f>
        <v>2.0466740189905002</v>
      </c>
      <c r="BC315" s="39">
        <f>IFERROR(VLOOKUP(Indicadores[[#This Row],[Concatenado]],TabRankingEficiência[],11,FALSE),"")</f>
        <v>2.0809679090292499</v>
      </c>
    </row>
    <row r="316" spans="1:55" ht="15" hidden="1" x14ac:dyDescent="0.25">
      <c r="A316" t="str">
        <f t="shared" si="36"/>
        <v>CSPE2015</v>
      </c>
      <c r="B316">
        <f>'Demonstrativos a plotar'!B316</f>
        <v>2015</v>
      </c>
      <c r="C316" s="38" t="str">
        <f t="shared" si="37"/>
        <v>C</v>
      </c>
      <c r="D316" s="38" t="str">
        <f>IFERROR(VLOOKUP(Indicadores[[#This Row],[Concatenado]],TabRankingEficiência[],IF(TipoEbitda="Normal",14,IF(TipoEbitda="Recorrente",15,16)),FALSE),"")</f>
        <v>A</v>
      </c>
      <c r="E316" t="str">
        <f>IF(OR(Tamanho="Todas",VLOOKUP(AG316,Empresas[], 4,FALSE)="Mais de 200m"), "Grande","")</f>
        <v>Grande</v>
      </c>
      <c r="F316" s="71" t="b">
        <f>IF(VLOOKUP(AG316,Empresas[], 6,FALSE), TRUE,FALSE)</f>
        <v>0</v>
      </c>
      <c r="G316" t="b">
        <f>IF(VLOOKUP(AG316,Empresas[], 5,FALSE), TRUE,FALSE)</f>
        <v>0</v>
      </c>
      <c r="H316" s="71" t="b">
        <f>IF(VLOOKUP(AG316,Empresas[],7,FALSE), TRUE,FALSE)</f>
        <v>0</v>
      </c>
      <c r="I316" s="9">
        <f t="shared" si="38"/>
        <v>0</v>
      </c>
      <c r="J316" s="1">
        <f t="shared" si="39"/>
        <v>0</v>
      </c>
      <c r="K316" s="1">
        <f t="shared" si="40"/>
        <v>1</v>
      </c>
      <c r="L316" s="1">
        <f t="shared" si="41"/>
        <v>0</v>
      </c>
      <c r="M316" s="8">
        <f>IFERROR(VLOOKUP(A316,BDNãoCont[],18,FALSE),"")</f>
        <v>96663957.495987758</v>
      </c>
      <c r="N316" s="7">
        <f>IFERROR(VLOOKUP(A316,BDNãoCont[],13),"")</f>
        <v>0.11453961823289577</v>
      </c>
      <c r="O316" s="84">
        <f>IFERROR(VLOOKUP(A316,BDContábil[],21,FALSE),"")</f>
        <v>6042087.3000000305</v>
      </c>
      <c r="P316" s="84">
        <f>IFERROR(-VLOOKUP(A316,BDContábil[],11,FALSE),"")</f>
        <v>18497131.329999998</v>
      </c>
      <c r="Q316" s="84">
        <f>IFERROR(VLOOKUP(A316,BDNãoCont[],3,FALSE),"")</f>
        <v>27785376.180318184</v>
      </c>
      <c r="R316" s="84">
        <f>VLOOKUP(A316,BDContábil[],15,FALSE)-VLOOKUP(A316,BDContábil[],9,FALSE)</f>
        <v>71920333.290000007</v>
      </c>
      <c r="S316" s="84">
        <f>VLOOKUP(A316,BDContábil[],23,FALSE)</f>
        <v>9361773.3100000005</v>
      </c>
      <c r="T316" s="84">
        <f>VLOOKUP(A316,BDContábil[],16,FALSE)</f>
        <v>60340880.929999962</v>
      </c>
      <c r="U316" s="84">
        <f>IFERROR((1/VLOOKUP(Indicadores[[#This Row],[Concatenado]],TabRankingEficiência[],11,FALSE))*(Indicadores[[#This Row],[EBITDA Normal]]-VLOOKUP(A316,BDNãoCont[],14,FALSE)),"")</f>
        <v>9673748.2883901987</v>
      </c>
      <c r="V316" s="84">
        <f>IFERROR(VLOOKUP(A316,BDNãoCont[],14,FALSE),"")</f>
        <v>7761538.8630931433</v>
      </c>
      <c r="W316" s="84">
        <f>IFERROR(Indicadores[[#This Row],[EBITDA Normal]]-Indicadores[[#This Row],[Depreciação Regulatória]],"")</f>
        <v>18587541.396906883</v>
      </c>
      <c r="X316" s="84">
        <f>IFERROR(Indicadores[[#This Row],[EBITDA AJ (com variações de mercado)]]-Indicadores[[#This Row],[Depreciação Regulatória]],"")</f>
        <v>18496044.321722321</v>
      </c>
      <c r="Y316" s="84">
        <f>IFERROR(Indicadores[[#This Row],[EBITDA Recorrente]]-Indicadores[[#This Row],[Depreciação Regulatória]],"")</f>
        <v>17537938.849413775</v>
      </c>
      <c r="Z316" s="8">
        <f>VLOOKUP(A316,BDContábil[],8,FALSE)</f>
        <v>26349080.260000028</v>
      </c>
      <c r="AA316" s="8">
        <f>IFERROR((VLOOKUP(A316,TabRankingEficiência[],12,FALSE)*VLOOKUP(A316,BDNãoCont[],15,FALSE))+VLOOKUP(A316,BDNãoCont[],14,FALSE),"")</f>
        <v>26257583.184815466</v>
      </c>
      <c r="AB316" s="8">
        <f>IFERROR((VLOOKUP(A316,TabRankingEficiência[],13,FALSE)*VLOOKUP(A316,BDNãoCont[],15,FALSE))+VLOOKUP(A316,BDNãoCont[],14,FALSE),"")</f>
        <v>25299477.71250692</v>
      </c>
      <c r="AC316" s="8">
        <f t="shared" si="42"/>
        <v>25299477.71250692</v>
      </c>
      <c r="AD316" s="8">
        <f>IFERROR(AC316-IFERROR(VLOOKUP(A316,BDNãoCont[],14,FALSE),VLOOKUP(A316,BDContábil[],17,FALSE)+VLOOKUP(A316,BDContábil[],18,FALSE)),"")</f>
        <v>17537938.849413775</v>
      </c>
      <c r="AE316" s="8">
        <f>VLOOKUP(A316,BDContábil[],5,FALSE)</f>
        <v>6202085.4299999997</v>
      </c>
      <c r="AF316" s="8">
        <f>-VLOOKUP(A316,BDContábil[],10,FALSE)</f>
        <v>41510892.509999998</v>
      </c>
      <c r="AG316" t="str">
        <f>'Demonstrativos a plotar'!A316</f>
        <v>CSPE</v>
      </c>
      <c r="AH316" s="38" t="str">
        <f>IF(OR(IF(Reclassificado,Indicadores[[#This Row],[Ranking Financeiro Ajustado]],Indicadores[[#This Row],[Rating IFF]])="",E316&lt;&gt;"Grande",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316" s="38" t="str">
        <f>IF(OR(Indicadores[[#This Row],[Ranking Financeiro Ajustado]]="",E316&lt;&gt;"Grande",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316" s="38" t="str">
        <f>RIGHT(Indicadores[[#This Row],[Ano Ranking Financeiro]],1)</f>
        <v>C</v>
      </c>
      <c r="AK316" s="39" t="str">
        <f>IF(Indicadores[[#This Row],[Div - At Reg/ Ebitda]]&lt;1,"A",IF(Indicadores[[#This Row],[Div - At Reg/ Ebitda]]&lt;2.5,"B",IF(Indicadores[[#This Row],[Div - At Reg/ Ebitda]]&lt;3.7,"C","D")))</f>
        <v>B</v>
      </c>
      <c r="AL316" s="39"/>
      <c r="AM316" s="39" t="s">
        <v>80</v>
      </c>
      <c r="AN316" s="39">
        <f>IFERROR(Indicadores[[#This Row],[EBIT Aj]]/(Indicadores[[#This Row],[DF Ajust]]+Indicadores[[#This Row],[Dívidas CP]]),"")</f>
        <v>0.36757166721951573</v>
      </c>
      <c r="AO316" s="39">
        <f t="shared" si="43"/>
        <v>0.53024310795108009</v>
      </c>
      <c r="AP316" s="39">
        <f t="shared" si="44"/>
        <v>4.0791888467274662</v>
      </c>
      <c r="AQ316" s="39">
        <f>IFERROR((VLOOKUP(A316,BDContábil[],15,FALSE)-VLOOKUP(A316,BDContábil[],9,FALSE))/Indicadores[[#This Row],[EBITDA Utilizado]],"")</f>
        <v>2.842759605841422</v>
      </c>
      <c r="AR316" s="39">
        <f>IFERROR(VLOOKUP(A316,BDContábil[],23,FALSE)/Indicadores[[#This Row],[EBITDA Utilizado]],"")</f>
        <v>0.37003820459787445</v>
      </c>
      <c r="AS316" s="39">
        <f>IFERROR((VLOOKUP(A316,BDContábil[],9,FALSE)+VLOOKUP(A316,BDContábil[],10,FALSE))/Indicadores[[#This Row],[EBITDA Utilizado]],"")</f>
        <v>-1.1923787227072682</v>
      </c>
      <c r="AT316" s="39">
        <f>Indicadores[[#This Row],[Dív Líqu/ Ebitda]]-Indicadores[[#This Row],[Ativos Reg/ Ebitda]]</f>
        <v>2.4727214012435477</v>
      </c>
      <c r="AU316" s="39">
        <f>IFERROR(VLOOKUP(A316,BDNãoCont[],11,FALSE),"")</f>
        <v>3</v>
      </c>
      <c r="AV316" s="39">
        <f>IFERROR(AC316*IF(TipoEbitda="Normal",1,IF(TipoEbitda="Aj a Provisões",1-DifEditaAjProv,1-DifEditaAjProveOutros))/(VLOOKUP(A316,BDNãoCont[],14,FALSE)+VLOOKUP(A316,BDNãoCont[],15,FALSE)),"")</f>
        <v>1.4078681402772393</v>
      </c>
      <c r="AW316" s="39">
        <f>IFERROR(Indicadores[[#This Row],[EBIT Aj]]/Indicadores[[#This Row],[Capital Investido]]*100,"")</f>
        <v>18.143203841143919</v>
      </c>
      <c r="AX316" s="51">
        <f>IF(Indicadores[[#This Row],[Patrimônio Líquido]]&lt;0,"",Indicadores[[#This Row],[Lucro Líquido]]/Indicadores[[#This Row],[Patrimônio Líquido]]*100)</f>
        <v>10.013256695753769</v>
      </c>
      <c r="AY316" s="51"/>
      <c r="AZ316" s="39" t="str">
        <f>IF(OR(Indicadores[[#This Row],[Rating Operacional]]="",E316&lt;&gt;"Grande",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316" s="39">
        <f>IFERROR(VLOOKUP(Indicadores[[#This Row],[Concatenado]],TabRankingEficiência[],13,FALSE),"")</f>
        <v>1.8129414088460194</v>
      </c>
      <c r="BB316" s="39">
        <f>IFERROR(VLOOKUP(Indicadores[[#This Row],[Concatenado]],TabRankingEficiência[],12,FALSE),"")</f>
        <v>1.91198321185973</v>
      </c>
      <c r="BC316" s="39">
        <f>IFERROR(VLOOKUP(Indicadores[[#This Row],[Concatenado]],TabRankingEficiência[],11,FALSE),"")</f>
        <v>1.92144149741982</v>
      </c>
    </row>
    <row r="317" spans="1:55" ht="15" hidden="1" x14ac:dyDescent="0.25">
      <c r="A317" t="str">
        <f t="shared" si="36"/>
        <v>DME2007</v>
      </c>
      <c r="B317">
        <f>'Demonstrativos a plotar'!B317</f>
        <v>2007</v>
      </c>
      <c r="C317" s="38" t="str">
        <f t="shared" si="37"/>
        <v/>
      </c>
      <c r="D317" s="38" t="str">
        <f>IFERROR(VLOOKUP(Indicadores[[#This Row],[Concatenado]],TabRankingEficiência[],IF(TipoEbitda="Normal",14,IF(TipoEbitda="Recorrente",15,16)),FALSE),"")</f>
        <v/>
      </c>
      <c r="E317" t="str">
        <f>IF(OR(Tamanho="Todas",VLOOKUP(AG317,Empresas[], 4,FALSE)="Mais de 200m"), "Grande","")</f>
        <v>Grande</v>
      </c>
      <c r="F317" s="71" t="b">
        <f>IF(VLOOKUP(AG317,Empresas[], 6,FALSE), TRUE,FALSE)</f>
        <v>0</v>
      </c>
      <c r="G317" t="b">
        <f>IF(VLOOKUP(AG317,Empresas[], 5,FALSE), TRUE,FALSE)</f>
        <v>0</v>
      </c>
      <c r="H317" s="71" t="b">
        <f>IF(VLOOKUP(AG317,Empresas[],7,FALSE), TRUE,FALSE)</f>
        <v>0</v>
      </c>
      <c r="I317" s="9" t="str">
        <f t="shared" si="38"/>
        <v/>
      </c>
      <c r="J317" s="1" t="str">
        <f t="shared" si="39"/>
        <v/>
      </c>
      <c r="K317" s="1" t="str">
        <f t="shared" si="40"/>
        <v/>
      </c>
      <c r="L317" s="1" t="str">
        <f t="shared" si="41"/>
        <v/>
      </c>
      <c r="M317" s="8" t="str">
        <f>IFERROR(VLOOKUP(A317,BDNãoCont[],18,FALSE),"")</f>
        <v/>
      </c>
      <c r="N317" s="7">
        <f>IFERROR(VLOOKUP(A317,BDNãoCont[],13),"")</f>
        <v>0.11453961823289577</v>
      </c>
      <c r="O317" s="84">
        <f>IFERROR(VLOOKUP(A317,BDContábil[],21,FALSE),"")</f>
        <v>28896823.219999988</v>
      </c>
      <c r="P317" s="84">
        <f>IFERROR(-VLOOKUP(A317,BDContábil[],11,FALSE),"")</f>
        <v>18149734.170000002</v>
      </c>
      <c r="Q317" s="84" t="str">
        <f>IFERROR(VLOOKUP(A317,BDNãoCont[],3,FALSE),"")</f>
        <v/>
      </c>
      <c r="R317" s="84">
        <f>VLOOKUP(A317,BDContábil[],15,FALSE)-VLOOKUP(A317,BDContábil[],9,FALSE)</f>
        <v>-173765138.14000002</v>
      </c>
      <c r="S317" s="84">
        <f>VLOOKUP(A317,BDContábil[],23,FALSE)</f>
        <v>1026897.48</v>
      </c>
      <c r="T317" s="84">
        <f>VLOOKUP(A317,BDContábil[],16,FALSE)</f>
        <v>444317994.46000004</v>
      </c>
      <c r="U317" s="84" t="str">
        <f>IFERROR((1/VLOOKUP(Indicadores[[#This Row],[Concatenado]],TabRankingEficiência[],11,FALSE))*(Indicadores[[#This Row],[EBITDA Normal]]-VLOOKUP(A317,BDNãoCont[],14,FALSE)),"")</f>
        <v/>
      </c>
      <c r="V317" s="84" t="str">
        <f>IFERROR(VLOOKUP(A317,BDNãoCont[],14,FALSE),"")</f>
        <v/>
      </c>
      <c r="W317" s="84" t="str">
        <f>IFERROR(Indicadores[[#This Row],[EBITDA Normal]]-Indicadores[[#This Row],[Depreciação Regulatória]],"")</f>
        <v/>
      </c>
      <c r="X317" s="84" t="str">
        <f>IFERROR(Indicadores[[#This Row],[EBITDA AJ (com variações de mercado)]]-Indicadores[[#This Row],[Depreciação Regulatória]],"")</f>
        <v/>
      </c>
      <c r="Y317" s="84" t="str">
        <f>IFERROR(Indicadores[[#This Row],[EBITDA Recorrente]]-Indicadores[[#This Row],[Depreciação Regulatória]],"")</f>
        <v/>
      </c>
      <c r="Z317" s="8">
        <f>VLOOKUP(A317,BDContábil[],8,FALSE)</f>
        <v>10904582.409999987</v>
      </c>
      <c r="AA317" s="8" t="str">
        <f>IFERROR((VLOOKUP(A317,TabRankingEficiência[],12,FALSE)*VLOOKUP(A317,BDNãoCont[],15,FALSE))+VLOOKUP(A317,BDNãoCont[],14,FALSE),"")</f>
        <v/>
      </c>
      <c r="AB317" s="8" t="str">
        <f>IFERROR((VLOOKUP(A317,TabRankingEficiência[],13,FALSE)*VLOOKUP(A317,BDNãoCont[],15,FALSE))+VLOOKUP(A317,BDNãoCont[],14,FALSE),"")</f>
        <v/>
      </c>
      <c r="AC317" s="8" t="str">
        <f t="shared" si="42"/>
        <v/>
      </c>
      <c r="AD317" s="8" t="str">
        <f>IFERROR(AC317-IFERROR(VLOOKUP(A317,BDNãoCont[],14,FALSE),VLOOKUP(A317,BDContábil[],17,FALSE)+VLOOKUP(A317,BDContábil[],18,FALSE)),"")</f>
        <v/>
      </c>
      <c r="AE317" s="8">
        <f>VLOOKUP(A317,BDContábil[],5,FALSE)</f>
        <v>13605.85</v>
      </c>
      <c r="AF317" s="8">
        <f>-VLOOKUP(A317,BDContábil[],10,FALSE)</f>
        <v>686.61</v>
      </c>
      <c r="AG317" t="str">
        <f>'Demonstrativos a plotar'!A317</f>
        <v>DME</v>
      </c>
      <c r="AH317" s="38" t="str">
        <f>IF(OR(IF(Reclassificado,Indicadores[[#This Row],[Ranking Financeiro Ajustado]],Indicadores[[#This Row],[Rating IFF]])="",E317&lt;&gt;"Grande",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17" s="38" t="str">
        <f>IF(OR(Indicadores[[#This Row],[Ranking Financeiro Ajustado]]="",E317&lt;&gt;"Grande",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17" s="38" t="str">
        <f>RIGHT(Indicadores[[#This Row],[Ano Ranking Financeiro]],1)</f>
        <v/>
      </c>
      <c r="AK317" s="39" t="e">
        <f>IF(Indicadores[[#This Row],[Div - At Reg/ Ebitda]]&lt;1,"A",IF(Indicadores[[#This Row],[Div - At Reg/ Ebitda]]&lt;2.5,"B",IF(Indicadores[[#This Row],[Div - At Reg/ Ebitda]]&lt;3.7,"C","D")))</f>
        <v>#VALUE!</v>
      </c>
      <c r="AL317" s="39"/>
      <c r="AM317" s="39" t="s">
        <v>840</v>
      </c>
      <c r="AN317" s="39" t="str">
        <f>IFERROR(Indicadores[[#This Row],[EBIT Aj]]/(Indicadores[[#This Row],[DF Ajust]]+Indicadores[[#This Row],[Dívidas CP]]),"")</f>
        <v/>
      </c>
      <c r="AO317" s="39" t="str">
        <f t="shared" si="43"/>
        <v/>
      </c>
      <c r="AP317" s="39" t="str">
        <f t="shared" si="44"/>
        <v/>
      </c>
      <c r="AQ317" s="39" t="str">
        <f>IFERROR((VLOOKUP(A317,BDContábil[],15,FALSE)-VLOOKUP(A317,BDContábil[],9,FALSE))/Indicadores[[#This Row],[EBITDA Utilizado]],"")</f>
        <v/>
      </c>
      <c r="AR317" s="39" t="str">
        <f>IFERROR(VLOOKUP(A317,BDContábil[],23,FALSE)/Indicadores[[#This Row],[EBITDA Utilizado]],"")</f>
        <v/>
      </c>
      <c r="AS317" s="39" t="str">
        <f>IFERROR((VLOOKUP(A317,BDContábil[],9,FALSE)+VLOOKUP(A317,BDContábil[],10,FALSE))/Indicadores[[#This Row],[EBITDA Utilizado]],"")</f>
        <v/>
      </c>
      <c r="AT317" s="39" t="e">
        <f>Indicadores[[#This Row],[Dív Líqu/ Ebitda]]-Indicadores[[#This Row],[Ativos Reg/ Ebitda]]</f>
        <v>#VALUE!</v>
      </c>
      <c r="AU317" s="39" t="str">
        <f>IFERROR(VLOOKUP(A317,BDNãoCont[],11,FALSE),"")</f>
        <v/>
      </c>
      <c r="AV317" s="39" t="str">
        <f>IFERROR(AC317*IF(TipoEbitda="Normal",1,IF(TipoEbitda="Aj a Provisões",1-DifEditaAjProv,1-DifEditaAjProveOutros))/(VLOOKUP(A317,BDNãoCont[],14,FALSE)+VLOOKUP(A317,BDNãoCont[],15,FALSE)),"")</f>
        <v/>
      </c>
      <c r="AW317" s="39" t="str">
        <f>IFERROR(Indicadores[[#This Row],[EBIT Aj]]/Indicadores[[#This Row],[Capital Investido]]*100,"")</f>
        <v/>
      </c>
      <c r="AX317" s="51">
        <f>IF(Indicadores[[#This Row],[Patrimônio Líquido]]&lt;0,"",Indicadores[[#This Row],[Lucro Líquido]]/Indicadores[[#This Row],[Patrimônio Líquido]]*100)</f>
        <v>6.5036355898931388</v>
      </c>
      <c r="AY317" s="51"/>
      <c r="AZ317" s="39" t="str">
        <f>IF(OR(Indicadores[[#This Row],[Rating Operacional]]="",E317&lt;&gt;"Grande",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17" s="39" t="str">
        <f>IFERROR(VLOOKUP(Indicadores[[#This Row],[Concatenado]],TabRankingEficiência[],13,FALSE),"")</f>
        <v/>
      </c>
      <c r="BB317" s="39" t="str">
        <f>IFERROR(VLOOKUP(Indicadores[[#This Row],[Concatenado]],TabRankingEficiência[],12,FALSE),"")</f>
        <v/>
      </c>
      <c r="BC317" s="39" t="str">
        <f>IFERROR(VLOOKUP(Indicadores[[#This Row],[Concatenado]],TabRankingEficiência[],11,FALSE),"")</f>
        <v/>
      </c>
    </row>
    <row r="318" spans="1:55" ht="15" hidden="1" x14ac:dyDescent="0.25">
      <c r="A318" t="str">
        <f t="shared" si="36"/>
        <v>DME2008</v>
      </c>
      <c r="B318">
        <f>'Demonstrativos a plotar'!B318</f>
        <v>2008</v>
      </c>
      <c r="C318" s="38" t="str">
        <f t="shared" si="37"/>
        <v>C</v>
      </c>
      <c r="D318" s="38" t="str">
        <f>IFERROR(VLOOKUP(Indicadores[[#This Row],[Concatenado]],TabRankingEficiência[],IF(TipoEbitda="Normal",14,IF(TipoEbitda="Recorrente",15,16)),FALSE),"")</f>
        <v>C</v>
      </c>
      <c r="E318" t="str">
        <f>IF(OR(Tamanho="Todas",VLOOKUP(AG318,Empresas[], 4,FALSE)="Mais de 200m"), "Grande","")</f>
        <v>Grande</v>
      </c>
      <c r="F318" s="71" t="b">
        <f>IF(VLOOKUP(AG318,Empresas[], 6,FALSE), TRUE,FALSE)</f>
        <v>0</v>
      </c>
      <c r="G318" t="b">
        <f>IF(VLOOKUP(AG318,Empresas[], 5,FALSE), TRUE,FALSE)</f>
        <v>0</v>
      </c>
      <c r="H318" s="71" t="b">
        <f>IF(VLOOKUP(AG318,Empresas[],7,FALSE), TRUE,FALSE)</f>
        <v>0</v>
      </c>
      <c r="I318" s="9">
        <f t="shared" si="38"/>
        <v>0</v>
      </c>
      <c r="J318" s="1">
        <f t="shared" si="39"/>
        <v>0</v>
      </c>
      <c r="K318" s="1">
        <f t="shared" si="40"/>
        <v>1</v>
      </c>
      <c r="L318" s="1">
        <f t="shared" si="41"/>
        <v>0</v>
      </c>
      <c r="M318" s="8">
        <f>IFERROR(VLOOKUP(A318,BDNãoCont[],18,FALSE),"")</f>
        <v>144108073.71424729</v>
      </c>
      <c r="N318" s="7">
        <f>IFERROR(VLOOKUP(A318,BDNãoCont[],13),"")</f>
        <v>0.11453961823289577</v>
      </c>
      <c r="O318" s="84">
        <f>IFERROR(VLOOKUP(A318,BDContábil[],21,FALSE),"")</f>
        <v>39370852.329999991</v>
      </c>
      <c r="P318" s="84">
        <f>IFERROR(-VLOOKUP(A318,BDContábil[],11,FALSE),"")</f>
        <v>21628604.760000005</v>
      </c>
      <c r="Q318" s="84">
        <f>IFERROR(VLOOKUP(A318,BDNãoCont[],3,FALSE),"")</f>
        <v>17470363.053716339</v>
      </c>
      <c r="R318" s="84">
        <f>VLOOKUP(A318,BDContábil[],15,FALSE)-VLOOKUP(A318,BDContábil[],9,FALSE)</f>
        <v>-130725204.29999998</v>
      </c>
      <c r="S318" s="84">
        <f>VLOOKUP(A318,BDContábil[],23,FALSE)</f>
        <v>3055229.88</v>
      </c>
      <c r="T318" s="84">
        <f>VLOOKUP(A318,BDContábil[],16,FALSE)</f>
        <v>474993267.36999995</v>
      </c>
      <c r="U318" s="84">
        <f>IFERROR((1/VLOOKUP(Indicadores[[#This Row],[Concatenado]],TabRankingEficiência[],11,FALSE))*(Indicadores[[#This Row],[EBITDA Normal]]-VLOOKUP(A318,BDNãoCont[],14,FALSE)),"")</f>
        <v>13954955.067303848</v>
      </c>
      <c r="V318" s="84">
        <f>IFERROR(VLOOKUP(A318,BDNãoCont[],14,FALSE),"")</f>
        <v>6850024.4080859311</v>
      </c>
      <c r="W318" s="84">
        <f>IFERROR(Indicadores[[#This Row],[EBITDA Normal]]-Indicadores[[#This Row],[Depreciação Regulatória]],"")</f>
        <v>3657061.8019140586</v>
      </c>
      <c r="X318" s="84">
        <f>IFERROR(Indicadores[[#This Row],[EBITDA AJ (com variações de mercado)]]-Indicadores[[#This Row],[Depreciação Regulatória]],"")</f>
        <v>13068064.70416268</v>
      </c>
      <c r="Y318" s="84">
        <f>IFERROR(Indicadores[[#This Row],[EBITDA Recorrente]]-Indicadores[[#This Row],[Depreciação Regulatória]],"")</f>
        <v>10326116.967516534</v>
      </c>
      <c r="Z318" s="8">
        <f>VLOOKUP(A318,BDContábil[],8,FALSE)</f>
        <v>10507086.20999999</v>
      </c>
      <c r="AA318" s="8">
        <f>IFERROR((VLOOKUP(A318,TabRankingEficiência[],12,FALSE)*VLOOKUP(A318,BDNãoCont[],15,FALSE))+VLOOKUP(A318,BDNãoCont[],14,FALSE),"")</f>
        <v>19918089.112248611</v>
      </c>
      <c r="AB318" s="8">
        <f>IFERROR((VLOOKUP(A318,TabRankingEficiência[],13,FALSE)*VLOOKUP(A318,BDNãoCont[],15,FALSE))+VLOOKUP(A318,BDNãoCont[],14,FALSE),"")</f>
        <v>17176141.375602465</v>
      </c>
      <c r="AC318" s="8">
        <f t="shared" si="42"/>
        <v>17176141.375602465</v>
      </c>
      <c r="AD318" s="8">
        <f>IFERROR(AC318-IFERROR(VLOOKUP(A318,BDNãoCont[],14,FALSE),VLOOKUP(A318,BDContábil[],17,FALSE)+VLOOKUP(A318,BDContábil[],18,FALSE)),"")</f>
        <v>10326116.967516534</v>
      </c>
      <c r="AE318" s="8">
        <f>VLOOKUP(A318,BDContábil[],5,FALSE)</f>
        <v>269245</v>
      </c>
      <c r="AF318" s="8">
        <f>-VLOOKUP(A318,BDContábil[],10,FALSE)</f>
        <v>35264260.5</v>
      </c>
      <c r="AG318" t="str">
        <f>'Demonstrativos a plotar'!A318</f>
        <v>DME</v>
      </c>
      <c r="AH318" s="38" t="str">
        <f>IF(OR(IF(Reclassificado,Indicadores[[#This Row],[Ranking Financeiro Ajustado]],Indicadores[[#This Row],[Rating IFF]])="",E318&lt;&gt;"Grande",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18" s="38" t="str">
        <f>IF(OR(Indicadores[[#This Row],[Ranking Financeiro Ajustado]]="",E318&lt;&gt;"Grande",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18" s="38" t="str">
        <f>RIGHT(Indicadores[[#This Row],[Ano Ranking Financeiro]],1)</f>
        <v>A</v>
      </c>
      <c r="AK318" s="39" t="str">
        <f>IF(Indicadores[[#This Row],[Div - At Reg/ Ebitda]]&lt;1,"A",IF(Indicadores[[#This Row],[Div - At Reg/ Ebitda]]&lt;2.5,"B",IF(Indicadores[[#This Row],[Div - At Reg/ Ebitda]]&lt;3.7,"C","D")))</f>
        <v>A</v>
      </c>
      <c r="AL318" s="39" t="s">
        <v>78</v>
      </c>
      <c r="AM318" s="39" t="s">
        <v>78</v>
      </c>
      <c r="AN318" s="39">
        <f>IFERROR(Indicadores[[#This Row],[EBIT Aj]]/(Indicadores[[#This Row],[DF Ajust]]+Indicadores[[#This Row],[Dívidas CP]]),"")</f>
        <v>0.29060225897263453</v>
      </c>
      <c r="AO318" s="39">
        <f t="shared" si="43"/>
        <v>0.48337874729535102</v>
      </c>
      <c r="AP318" s="39">
        <f t="shared" si="44"/>
        <v>63.793724583938292</v>
      </c>
      <c r="AQ318" s="39">
        <f>IFERROR((VLOOKUP(A318,BDContábil[],15,FALSE)-VLOOKUP(A318,BDContábil[],9,FALSE))/Indicadores[[#This Row],[EBITDA Utilizado]],"")</f>
        <v>-7.6108598224328894</v>
      </c>
      <c r="AR318" s="39">
        <f>IFERROR(VLOOKUP(A318,BDContábil[],23,FALSE)/Indicadores[[#This Row],[EBITDA Utilizado]],"")</f>
        <v>0.17787638173144901</v>
      </c>
      <c r="AS318" s="39">
        <f>IFERROR((VLOOKUP(A318,BDContábil[],9,FALSE)+VLOOKUP(A318,BDContábil[],10,FALSE))/Indicadores[[#This Row],[EBITDA Utilizado]],"")</f>
        <v>7.6108598224328894</v>
      </c>
      <c r="AT318" s="39">
        <f>Indicadores[[#This Row],[Dív Líqu/ Ebitda]]-Indicadores[[#This Row],[Ativos Reg/ Ebitda]]</f>
        <v>-7.788736204164338</v>
      </c>
      <c r="AU318" s="39">
        <f>IFERROR(VLOOKUP(A318,BDNãoCont[],11,FALSE),"")</f>
        <v>2</v>
      </c>
      <c r="AV318" s="39">
        <f>IFERROR(AC318*IF(TipoEbitda="Normal",1,IF(TipoEbitda="Aj a Provisões",1-DifEditaAjProv,1-DifEditaAjProveOutros))/(VLOOKUP(A318,BDNãoCont[],14,FALSE)+VLOOKUP(A318,BDNãoCont[],15,FALSE)),"")</f>
        <v>0.80100982752238481</v>
      </c>
      <c r="AW318" s="39">
        <f>IFERROR(Indicadores[[#This Row],[EBIT Aj]]/Indicadores[[#This Row],[Capital Investido]]*100,"")</f>
        <v>7.1655367401497916</v>
      </c>
      <c r="AX318" s="51">
        <f>IF(Indicadores[[#This Row],[Patrimônio Líquido]]&lt;0,"",Indicadores[[#This Row],[Lucro Líquido]]/Indicadores[[#This Row],[Patrimônio Líquido]]*100)</f>
        <v>8.2887179744658859</v>
      </c>
      <c r="AY318" s="51"/>
      <c r="AZ318" s="39" t="str">
        <f>IF(OR(Indicadores[[#This Row],[Rating Operacional]]="",E318&lt;&gt;"Grande",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318" s="39">
        <f>IFERROR(VLOOKUP(Indicadores[[#This Row],[Concatenado]],TabRankingEficiência[],13,FALSE),"")</f>
        <v>0.7399606035599906</v>
      </c>
      <c r="BB318" s="39">
        <f>IFERROR(VLOOKUP(Indicadores[[#This Row],[Concatenado]],TabRankingEficiência[],12,FALSE),"")</f>
        <v>0.93644620492603803</v>
      </c>
      <c r="BC318" s="39">
        <f>IFERROR(VLOOKUP(Indicadores[[#This Row],[Concatenado]],TabRankingEficiência[],11,FALSE),"")</f>
        <v>0.26206188298538302</v>
      </c>
    </row>
    <row r="319" spans="1:55" ht="15" hidden="1" x14ac:dyDescent="0.25">
      <c r="A319" t="str">
        <f t="shared" si="36"/>
        <v>DME2009</v>
      </c>
      <c r="B319">
        <f>'Demonstrativos a plotar'!B319</f>
        <v>2009</v>
      </c>
      <c r="C319" s="38" t="str">
        <f t="shared" si="37"/>
        <v>A</v>
      </c>
      <c r="D319" s="38" t="str">
        <f>IFERROR(VLOOKUP(Indicadores[[#This Row],[Concatenado]],TabRankingEficiência[],IF(TipoEbitda="Normal",14,IF(TipoEbitda="Recorrente",15,16)),FALSE),"")</f>
        <v>D</v>
      </c>
      <c r="E319" t="str">
        <f>IF(OR(Tamanho="Todas",VLOOKUP(AG319,Empresas[], 4,FALSE)="Mais de 200m"), "Grande","")</f>
        <v>Grande</v>
      </c>
      <c r="F319" s="71" t="b">
        <f>IF(VLOOKUP(AG319,Empresas[], 6,FALSE), TRUE,FALSE)</f>
        <v>0</v>
      </c>
      <c r="G319" t="b">
        <f>IF(VLOOKUP(AG319,Empresas[], 5,FALSE), TRUE,FALSE)</f>
        <v>0</v>
      </c>
      <c r="H319" s="71" t="b">
        <f>IF(VLOOKUP(AG319,Empresas[],7,FALSE), TRUE,FALSE)</f>
        <v>0</v>
      </c>
      <c r="I319" s="9">
        <f t="shared" si="38"/>
        <v>1</v>
      </c>
      <c r="J319" s="1">
        <f t="shared" si="39"/>
        <v>1</v>
      </c>
      <c r="K319" s="1">
        <f t="shared" si="40"/>
        <v>0</v>
      </c>
      <c r="L319" s="1">
        <f t="shared" si="41"/>
        <v>0</v>
      </c>
      <c r="M319" s="8">
        <f>IFERROR(VLOOKUP(A319,BDNãoCont[],18,FALSE),"")</f>
        <v>150067857.27106944</v>
      </c>
      <c r="N319" s="7">
        <f>IFERROR(VLOOKUP(A319,BDNãoCont[],13),"")</f>
        <v>0.11453961823289577</v>
      </c>
      <c r="O319" s="84">
        <f>IFERROR(VLOOKUP(A319,BDContábil[],21,FALSE),"")</f>
        <v>11846912.439999988</v>
      </c>
      <c r="P319" s="84">
        <f>IFERROR(-VLOOKUP(A319,BDContábil[],11,FALSE),"")</f>
        <v>24304782.709999997</v>
      </c>
      <c r="Q319" s="84">
        <f>IFERROR(VLOOKUP(A319,BDNãoCont[],3,FALSE),"")</f>
        <v>17893077.782775346</v>
      </c>
      <c r="R319" s="84">
        <f>VLOOKUP(A319,BDContábil[],15,FALSE)-VLOOKUP(A319,BDContábil[],9,FALSE)</f>
        <v>-122694580.81</v>
      </c>
      <c r="S319" s="84">
        <f>VLOOKUP(A319,BDContábil[],23,FALSE)</f>
        <v>-680986.30000000075</v>
      </c>
      <c r="T319" s="84">
        <f>VLOOKUP(A319,BDContábil[],16,FALSE)</f>
        <v>486540822.88000011</v>
      </c>
      <c r="U319" s="84">
        <f>IFERROR((1/VLOOKUP(Indicadores[[#This Row],[Concatenado]],TabRankingEficiência[],11,FALSE))*(Indicadores[[#This Row],[EBITDA Normal]]-VLOOKUP(A319,BDNãoCont[],14,FALSE)),"")</f>
        <v>14532081.027085258</v>
      </c>
      <c r="V319" s="84">
        <f>IFERROR(VLOOKUP(A319,BDNãoCont[],14,FALSE),"")</f>
        <v>7133316.3970697848</v>
      </c>
      <c r="W319" s="84">
        <f>IFERROR(Indicadores[[#This Row],[EBITDA Normal]]-Indicadores[[#This Row],[Depreciação Regulatória]],"")</f>
        <v>-14609241.507069796</v>
      </c>
      <c r="X319" s="84">
        <f>IFERROR(Indicadores[[#This Row],[EBITDA AJ (com variações de mercado)]]-Indicadores[[#This Row],[Depreciação Regulatória]],"")</f>
        <v>669404.09192109015</v>
      </c>
      <c r="Y319" s="84">
        <f>IFERROR(Indicadores[[#This Row],[EBITDA Recorrente]]-Indicadores[[#This Row],[Depreciação Regulatória]],"")</f>
        <v>9313609.4304595739</v>
      </c>
      <c r="Z319" s="8">
        <f>VLOOKUP(A319,BDContábil[],8,FALSE)</f>
        <v>-7475925.1100000115</v>
      </c>
      <c r="AA319" s="8">
        <f>IFERROR((VLOOKUP(A319,TabRankingEficiência[],12,FALSE)*VLOOKUP(A319,BDNãoCont[],15,FALSE))+VLOOKUP(A319,BDNãoCont[],14,FALSE),"")</f>
        <v>7802720.488990875</v>
      </c>
      <c r="AB319" s="8">
        <f>IFERROR((VLOOKUP(A319,TabRankingEficiência[],13,FALSE)*VLOOKUP(A319,BDNãoCont[],15,FALSE))+VLOOKUP(A319,BDNãoCont[],14,FALSE),"")</f>
        <v>16446925.82752936</v>
      </c>
      <c r="AC319" s="8">
        <f t="shared" si="42"/>
        <v>16446925.82752936</v>
      </c>
      <c r="AD319" s="8">
        <f>IFERROR(AC319-IFERROR(VLOOKUP(A319,BDNãoCont[],14,FALSE),VLOOKUP(A319,BDContábil[],17,FALSE)+VLOOKUP(A319,BDContábil[],18,FALSE)),"")</f>
        <v>9313609.4304595739</v>
      </c>
      <c r="AE319" s="8">
        <f>VLOOKUP(A319,BDContábil[],5,FALSE)</f>
        <v>601.08000000000175</v>
      </c>
      <c r="AF319" s="8">
        <f>-VLOOKUP(A319,BDContábil[],10,FALSE)</f>
        <v>686.61</v>
      </c>
      <c r="AG319" t="str">
        <f>'Demonstrativos a plotar'!A319</f>
        <v>DME</v>
      </c>
      <c r="AH319" s="38" t="str">
        <f>IF(OR(IF(Reclassificado,Indicadores[[#This Row],[Ranking Financeiro Ajustado]],Indicadores[[#This Row],[Rating IFF]])="",E319&lt;&gt;"Grande",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19" s="38" t="str">
        <f>IF(OR(Indicadores[[#This Row],[Ranking Financeiro Ajustado]]="",E319&lt;&gt;"Grande",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19" s="38" t="str">
        <f>RIGHT(Indicadores[[#This Row],[Ano Ranking Financeiro]],1)</f>
        <v>A</v>
      </c>
      <c r="AK319" s="39" t="str">
        <f>IF(Indicadores[[#This Row],[Div - At Reg/ Ebitda]]&lt;1,"A",IF(Indicadores[[#This Row],[Div - At Reg/ Ebitda]]&lt;2.5,"B",IF(Indicadores[[#This Row],[Div - At Reg/ Ebitda]]&lt;3.7,"C","D")))</f>
        <v>A</v>
      </c>
      <c r="AL319" s="39"/>
      <c r="AM319" s="39" t="s">
        <v>78</v>
      </c>
      <c r="AN319" s="39">
        <f>IFERROR(Indicadores[[#This Row],[EBIT Aj]]/(Indicadores[[#This Row],[DF Ajust]]+Indicadores[[#This Row],[Dívidas CP]]),"")</f>
        <v>7232.8040370427361</v>
      </c>
      <c r="AO319" s="39">
        <f t="shared" si="43"/>
        <v>12772.426459419064</v>
      </c>
      <c r="AP319" s="39">
        <f t="shared" si="44"/>
        <v>27362.290922222186</v>
      </c>
      <c r="AQ319" s="39">
        <f>IFERROR((VLOOKUP(A319,BDContábil[],15,FALSE)-VLOOKUP(A319,BDContábil[],9,FALSE))/Indicadores[[#This Row],[EBITDA Utilizado]],"")</f>
        <v>-7.4600312603483694</v>
      </c>
      <c r="AR319" s="39">
        <f>IFERROR(VLOOKUP(A319,BDContábil[],23,FALSE)/Indicadores[[#This Row],[EBITDA Utilizado]],"")</f>
        <v>-4.1405081237743856E-2</v>
      </c>
      <c r="AS319" s="39">
        <f>IFERROR((VLOOKUP(A319,BDContábil[],9,FALSE)+VLOOKUP(A319,BDContábil[],10,FALSE))/Indicadores[[#This Row],[EBITDA Utilizado]],"")</f>
        <v>7.4600312603483694</v>
      </c>
      <c r="AT319" s="39">
        <f>Indicadores[[#This Row],[Dív Líqu/ Ebitda]]-Indicadores[[#This Row],[Ativos Reg/ Ebitda]]</f>
        <v>-7.4186261791106256</v>
      </c>
      <c r="AU319" s="39">
        <f>IFERROR(VLOOKUP(A319,BDNãoCont[],11,FALSE),"")</f>
        <v>2</v>
      </c>
      <c r="AV319" s="39">
        <f>IFERROR(AC319*IF(TipoEbitda="Normal",1,IF(TipoEbitda="Aj a Provisões",1-DifEditaAjProv,1-DifEditaAjProveOutros))/(VLOOKUP(A319,BDNãoCont[],14,FALSE)+VLOOKUP(A319,BDNãoCont[],15,FALSE)),"")</f>
        <v>0.73654214738674739</v>
      </c>
      <c r="AW319" s="39">
        <f>IFERROR(Indicadores[[#This Row],[EBIT Aj]]/Indicadores[[#This Row],[Capital Investido]]*100,"")</f>
        <v>6.2062653521042055</v>
      </c>
      <c r="AX319" s="51">
        <f>IF(Indicadores[[#This Row],[Patrimônio Líquido]]&lt;0,"",Indicadores[[#This Row],[Lucro Líquido]]/Indicadores[[#This Row],[Patrimônio Líquido]]*100)</f>
        <v>2.4349267076653707</v>
      </c>
      <c r="AY319" s="51"/>
      <c r="AZ319" s="39" t="str">
        <f>IF(OR(Indicadores[[#This Row],[Rating Operacional]]="",E319&lt;&gt;"Grande",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319" s="39">
        <f>IFERROR(VLOOKUP(Indicadores[[#This Row],[Concatenado]],TabRankingEficiência[],13,FALSE),"")</f>
        <v>0.6408999105488481</v>
      </c>
      <c r="BB319" s="39">
        <f>IFERROR(VLOOKUP(Indicadores[[#This Row],[Concatenado]],TabRankingEficiência[],12,FALSE),"")</f>
        <v>4.6063883807514298E-2</v>
      </c>
      <c r="BC319" s="39">
        <f>IFERROR(VLOOKUP(Indicadores[[#This Row],[Concatenado]],TabRankingEficiência[],11,FALSE),"")</f>
        <v>-1.0053096648608499</v>
      </c>
    </row>
    <row r="320" spans="1:55" ht="15" hidden="1" x14ac:dyDescent="0.25">
      <c r="A320" t="str">
        <f t="shared" si="36"/>
        <v>DME2010</v>
      </c>
      <c r="B320">
        <f>'Demonstrativos a plotar'!B320</f>
        <v>2010</v>
      </c>
      <c r="C320" s="38" t="str">
        <f t="shared" si="37"/>
        <v>A</v>
      </c>
      <c r="D320" s="38" t="str">
        <f>IFERROR(VLOOKUP(Indicadores[[#This Row],[Concatenado]],TabRankingEficiência[],IF(TipoEbitda="Normal",14,IF(TipoEbitda="Recorrente",15,16)),FALSE),"")</f>
        <v>D</v>
      </c>
      <c r="E320" t="str">
        <f>IF(OR(Tamanho="Todas",VLOOKUP(AG320,Empresas[], 4,FALSE)="Mais de 200m"), "Grande","")</f>
        <v>Grande</v>
      </c>
      <c r="F320" s="71" t="b">
        <f>IF(VLOOKUP(AG320,Empresas[], 6,FALSE), TRUE,FALSE)</f>
        <v>0</v>
      </c>
      <c r="G320" t="b">
        <f>IF(VLOOKUP(AG320,Empresas[], 5,FALSE), TRUE,FALSE)</f>
        <v>0</v>
      </c>
      <c r="H320" s="71" t="b">
        <f>IF(VLOOKUP(AG320,Empresas[],7,FALSE), TRUE,FALSE)</f>
        <v>0</v>
      </c>
      <c r="I320" s="9">
        <f t="shared" si="38"/>
        <v>1</v>
      </c>
      <c r="J320" s="1">
        <f t="shared" si="39"/>
        <v>1</v>
      </c>
      <c r="K320" s="1">
        <f t="shared" si="40"/>
        <v>0</v>
      </c>
      <c r="L320" s="1">
        <f t="shared" si="41"/>
        <v>0</v>
      </c>
      <c r="M320" s="8">
        <f>IFERROR(VLOOKUP(A320,BDNãoCont[],18,FALSE),"")</f>
        <v>159115397.97070542</v>
      </c>
      <c r="N320" s="7">
        <f>IFERROR(VLOOKUP(A320,BDNãoCont[],13),"")</f>
        <v>0.11453961823289577</v>
      </c>
      <c r="O320" s="84">
        <f>IFERROR(VLOOKUP(A320,BDContábil[],21,FALSE),"")</f>
        <v>-357609.76999998512</v>
      </c>
      <c r="P320" s="84">
        <f>IFERROR(-VLOOKUP(A320,BDContábil[],11,FALSE),"")</f>
        <v>27758862.599999994</v>
      </c>
      <c r="Q320" s="84">
        <f>IFERROR(VLOOKUP(A320,BDNãoCont[],3,FALSE),"")</f>
        <v>18759826.658348046</v>
      </c>
      <c r="R320" s="84">
        <f>VLOOKUP(A320,BDContábil[],15,FALSE)-VLOOKUP(A320,BDContábil[],9,FALSE)</f>
        <v>-62267771.439999998</v>
      </c>
      <c r="S320" s="84">
        <f>VLOOKUP(A320,BDContábil[],23,FALSE)</f>
        <v>33053.530000000261</v>
      </c>
      <c r="T320" s="84">
        <f>VLOOKUP(A320,BDContábil[],16,FALSE)</f>
        <v>175381075.78999999</v>
      </c>
      <c r="U320" s="84">
        <f>IFERROR((1/VLOOKUP(Indicadores[[#This Row],[Concatenado]],TabRankingEficiência[],11,FALSE))*(Indicadores[[#This Row],[EBITDA Normal]]-VLOOKUP(A320,BDNãoCont[],14,FALSE)),"")</f>
        <v>15408215.304653373</v>
      </c>
      <c r="V320" s="84">
        <f>IFERROR(VLOOKUP(A320,BDNãoCont[],14,FALSE),"")</f>
        <v>7563381.646214324</v>
      </c>
      <c r="W320" s="84">
        <f>IFERROR(Indicadores[[#This Row],[EBITDA Normal]]-Indicadores[[#This Row],[Depreciação Regulatória]],"")</f>
        <v>-10909806.376214309</v>
      </c>
      <c r="X320" s="84">
        <f>IFERROR(Indicadores[[#This Row],[EBITDA AJ (com variações de mercado)]]-Indicadores[[#This Row],[Depreciação Regulatória]],"")</f>
        <v>-594781.83373326156</v>
      </c>
      <c r="Y320" s="84">
        <f>IFERROR(Indicadores[[#This Row],[EBITDA Recorrente]]-Indicadores[[#This Row],[Depreciação Regulatória]],"")</f>
        <v>6359238.5648821192</v>
      </c>
      <c r="Z320" s="8">
        <f>VLOOKUP(A320,BDContábil[],8,FALSE)</f>
        <v>-3346424.7299999846</v>
      </c>
      <c r="AA320" s="8">
        <f>IFERROR((VLOOKUP(A320,TabRankingEficiência[],12,FALSE)*VLOOKUP(A320,BDNãoCont[],15,FALSE))+VLOOKUP(A320,BDNãoCont[],14,FALSE),"")</f>
        <v>6968599.8124810625</v>
      </c>
      <c r="AB320" s="8">
        <f>IFERROR((VLOOKUP(A320,TabRankingEficiência[],13,FALSE)*VLOOKUP(A320,BDNãoCont[],15,FALSE))+VLOOKUP(A320,BDNãoCont[],14,FALSE),"")</f>
        <v>13922620.211096443</v>
      </c>
      <c r="AC320" s="8">
        <f t="shared" si="42"/>
        <v>13922620.211096443</v>
      </c>
      <c r="AD320" s="8">
        <f>IFERROR(AC320-IFERROR(VLOOKUP(A320,BDNãoCont[],14,FALSE),VLOOKUP(A320,BDContábil[],17,FALSE)+VLOOKUP(A320,BDContábil[],18,FALSE)),"")</f>
        <v>6359238.5648821192</v>
      </c>
      <c r="AE320" s="8">
        <f>VLOOKUP(A320,BDContábil[],5,FALSE)</f>
        <v>2304.4500000000003</v>
      </c>
      <c r="AF320" s="8">
        <f>-VLOOKUP(A320,BDContábil[],10,FALSE)</f>
        <v>686.61</v>
      </c>
      <c r="AG320" t="str">
        <f>'Demonstrativos a plotar'!A320</f>
        <v>DME</v>
      </c>
      <c r="AH320" s="38" t="str">
        <f>IF(OR(IF(Reclassificado,Indicadores[[#This Row],[Ranking Financeiro Ajustado]],Indicadores[[#This Row],[Rating IFF]])="",E320&lt;&gt;"Grande",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320" s="38" t="str">
        <f>IF(OR(Indicadores[[#This Row],[Ranking Financeiro Ajustado]]="",E320&lt;&gt;"Grande",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320" s="38" t="str">
        <f>RIGHT(Indicadores[[#This Row],[Ano Ranking Financeiro]],1)</f>
        <v>A</v>
      </c>
      <c r="AK320" s="39" t="str">
        <f>IF(Indicadores[[#This Row],[Div - At Reg/ Ebitda]]&lt;1,"A",IF(Indicadores[[#This Row],[Div - At Reg/ Ebitda]]&lt;2.5,"B",IF(Indicadores[[#This Row],[Div - At Reg/ Ebitda]]&lt;3.7,"C","D")))</f>
        <v>A</v>
      </c>
      <c r="AL320" s="39"/>
      <c r="AM320" s="39" t="s">
        <v>78</v>
      </c>
      <c r="AN320" s="39">
        <f>IFERROR(Indicadores[[#This Row],[EBIT Aj]]/(Indicadores[[#This Row],[DF Ajust]]+Indicadores[[#This Row],[Dívidas CP]]),"")</f>
        <v>2126.0819123929705</v>
      </c>
      <c r="AO320" s="39">
        <f t="shared" si="43"/>
        <v>4654.7445424352709</v>
      </c>
      <c r="AP320" s="39">
        <f t="shared" si="44"/>
        <v>6041.623906396946</v>
      </c>
      <c r="AQ320" s="39">
        <f>IFERROR((VLOOKUP(A320,BDContábil[],15,FALSE)-VLOOKUP(A320,BDContábil[],9,FALSE))/Indicadores[[#This Row],[EBITDA Utilizado]],"")</f>
        <v>-4.4724175834640718</v>
      </c>
      <c r="AR320" s="39">
        <f>IFERROR(VLOOKUP(A320,BDContábil[],23,FALSE)/Indicadores[[#This Row],[EBITDA Utilizado]],"")</f>
        <v>2.3740883180636014E-3</v>
      </c>
      <c r="AS320" s="39">
        <f>IFERROR((VLOOKUP(A320,BDContábil[],9,FALSE)+VLOOKUP(A320,BDContábil[],10,FALSE))/Indicadores[[#This Row],[EBITDA Utilizado]],"")</f>
        <v>4.4724175834640718</v>
      </c>
      <c r="AT320" s="39">
        <f>Indicadores[[#This Row],[Dív Líqu/ Ebitda]]-Indicadores[[#This Row],[Ativos Reg/ Ebitda]]</f>
        <v>-4.4747916717821354</v>
      </c>
      <c r="AU320" s="39">
        <f>IFERROR(VLOOKUP(A320,BDNãoCont[],11,FALSE),"")</f>
        <v>2</v>
      </c>
      <c r="AV320" s="39">
        <f>IFERROR(AC320*IF(TipoEbitda="Normal",1,IF(TipoEbitda="Aj a Provisões",1-DifEditaAjProv,1-DifEditaAjProveOutros))/(VLOOKUP(A320,BDNãoCont[],14,FALSE)+VLOOKUP(A320,BDNãoCont[],15,FALSE)),"")</f>
        <v>0.58804331660514475</v>
      </c>
      <c r="AW320" s="39">
        <f>IFERROR(Indicadores[[#This Row],[EBIT Aj]]/Indicadores[[#This Row],[Capital Investido]]*100,"")</f>
        <v>3.9966204691596929</v>
      </c>
      <c r="AX320" s="51">
        <f>IF(Indicadores[[#This Row],[Patrimônio Líquido]]&lt;0,"",Indicadores[[#This Row],[Lucro Líquido]]/Indicadores[[#This Row],[Patrimônio Líquido]]*100)</f>
        <v>-0.20390442263462016</v>
      </c>
      <c r="AY320" s="51"/>
      <c r="AZ320" s="39" t="str">
        <f>IF(OR(Indicadores[[#This Row],[Rating Operacional]]="",E320&lt;&gt;"Grande",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320" s="39">
        <f>IFERROR(VLOOKUP(Indicadores[[#This Row],[Concatenado]],TabRankingEficiência[],13,FALSE),"")</f>
        <v>0.41271740021778142</v>
      </c>
      <c r="BB320" s="39">
        <f>IFERROR(VLOOKUP(Indicadores[[#This Row],[Concatenado]],TabRankingEficiência[],12,FALSE),"")</f>
        <v>-3.8601604517679702E-2</v>
      </c>
      <c r="BC320" s="39">
        <f>IFERROR(VLOOKUP(Indicadores[[#This Row],[Concatenado]],TabRankingEficiência[],11,FALSE),"")</f>
        <v>-0.70805126748971903</v>
      </c>
    </row>
    <row r="321" spans="1:55" ht="15" hidden="1" x14ac:dyDescent="0.25">
      <c r="A321" t="str">
        <f t="shared" si="36"/>
        <v>DME2011</v>
      </c>
      <c r="B321">
        <f>'Demonstrativos a plotar'!B321</f>
        <v>2011</v>
      </c>
      <c r="C321" s="38" t="str">
        <f t="shared" si="37"/>
        <v>A</v>
      </c>
      <c r="D321" s="38" t="str">
        <f>IFERROR(VLOOKUP(Indicadores[[#This Row],[Concatenado]],TabRankingEficiência[],IF(TipoEbitda="Normal",14,IF(TipoEbitda="Recorrente",15,16)),FALSE),"")</f>
        <v>C</v>
      </c>
      <c r="E321" t="str">
        <f>IF(OR(Tamanho="Todas",VLOOKUP(AG321,Empresas[], 4,FALSE)="Mais de 200m"), "Grande","")</f>
        <v>Grande</v>
      </c>
      <c r="F321" s="71" t="b">
        <f>IF(VLOOKUP(AG321,Empresas[], 6,FALSE), TRUE,FALSE)</f>
        <v>0</v>
      </c>
      <c r="G321" t="b">
        <f>IF(VLOOKUP(AG321,Empresas[], 5,FALSE), TRUE,FALSE)</f>
        <v>0</v>
      </c>
      <c r="H321" s="71" t="b">
        <f>IF(VLOOKUP(AG321,Empresas[],7,FALSE), TRUE,FALSE)</f>
        <v>0</v>
      </c>
      <c r="I321" s="9">
        <f t="shared" si="38"/>
        <v>1</v>
      </c>
      <c r="J321" s="1">
        <f t="shared" si="39"/>
        <v>1</v>
      </c>
      <c r="K321" s="1">
        <f t="shared" si="40"/>
        <v>0</v>
      </c>
      <c r="L321" s="1">
        <f t="shared" si="41"/>
        <v>0</v>
      </c>
      <c r="M321" s="8">
        <f>IFERROR(VLOOKUP(A321,BDNãoCont[],18,FALSE),"")</f>
        <v>162537221.14553618</v>
      </c>
      <c r="N321" s="7">
        <f>IFERROR(VLOOKUP(A321,BDNãoCont[],13),"")</f>
        <v>0.11453961823289577</v>
      </c>
      <c r="O321" s="84">
        <f>IFERROR(VLOOKUP(A321,BDContábil[],21,FALSE),"")</f>
        <v>15948447.279999997</v>
      </c>
      <c r="P321" s="84">
        <f>IFERROR(-VLOOKUP(A321,BDContábil[],11,FALSE),"")</f>
        <v>29668969.160000004</v>
      </c>
      <c r="Q321" s="84">
        <f>IFERROR(VLOOKUP(A321,BDNãoCont[],3,FALSE),"")</f>
        <v>19163262.217910681</v>
      </c>
      <c r="R321" s="84">
        <f>VLOOKUP(A321,BDContábil[],15,FALSE)-VLOOKUP(A321,BDContábil[],9,FALSE)</f>
        <v>-79738040.280000001</v>
      </c>
      <c r="S321" s="84">
        <f>VLOOKUP(A321,BDContábil[],23,FALSE)</f>
        <v>7947617.25</v>
      </c>
      <c r="T321" s="84">
        <f>VLOOKUP(A321,BDContábil[],16,FALSE)</f>
        <v>155400317.51999998</v>
      </c>
      <c r="U321" s="84">
        <f>IFERROR((1/VLOOKUP(Indicadores[[#This Row],[Concatenado]],TabRankingEficiência[],11,FALSE))*(Indicadores[[#This Row],[EBITDA Normal]]-VLOOKUP(A321,BDNãoCont[],14,FALSE)),"")</f>
        <v>15739573.488463599</v>
      </c>
      <c r="V321" s="84">
        <f>IFERROR(VLOOKUP(A321,BDNãoCont[],14,FALSE),"")</f>
        <v>7726034.380815601</v>
      </c>
      <c r="W321" s="84">
        <f>IFERROR(Indicadores[[#This Row],[EBITDA Normal]]-Indicadores[[#This Row],[Depreciação Regulatória]],"")</f>
        <v>8355442.0191843975</v>
      </c>
      <c r="X321" s="84">
        <f>IFERROR(Indicadores[[#This Row],[EBITDA AJ (com variações de mercado)]]-Indicadores[[#This Row],[Depreciação Regulatória]],"")</f>
        <v>14693186.108800085</v>
      </c>
      <c r="Y321" s="84">
        <f>IFERROR(Indicadores[[#This Row],[EBITDA Recorrente]]-Indicadores[[#This Row],[Depreciação Regulatória]],"")</f>
        <v>5310547.3337407876</v>
      </c>
      <c r="Z321" s="8">
        <f>VLOOKUP(A321,BDContábil[],8,FALSE)</f>
        <v>16081476.399999999</v>
      </c>
      <c r="AA321" s="8">
        <f>IFERROR((VLOOKUP(A321,TabRankingEficiência[],12,FALSE)*VLOOKUP(A321,BDNãoCont[],15,FALSE))+VLOOKUP(A321,BDNãoCont[],14,FALSE),"")</f>
        <v>22419220.489615686</v>
      </c>
      <c r="AB321" s="8">
        <f>IFERROR((VLOOKUP(A321,TabRankingEficiência[],13,FALSE)*VLOOKUP(A321,BDNãoCont[],15,FALSE))+VLOOKUP(A321,BDNãoCont[],14,FALSE),"")</f>
        <v>13036581.714556389</v>
      </c>
      <c r="AC321" s="8">
        <f t="shared" si="42"/>
        <v>13036581.714556389</v>
      </c>
      <c r="AD321" s="8">
        <f>IFERROR(AC321-IFERROR(VLOOKUP(A321,BDNãoCont[],14,FALSE),VLOOKUP(A321,BDContábil[],17,FALSE)+VLOOKUP(A321,BDContábil[],18,FALSE)),"")</f>
        <v>5310547.3337407876</v>
      </c>
      <c r="AE321" s="8">
        <f>VLOOKUP(A321,BDContábil[],5,FALSE)</f>
        <v>699.23999999999887</v>
      </c>
      <c r="AF321" s="8">
        <f>-VLOOKUP(A321,BDContábil[],10,FALSE)</f>
        <v>686.61</v>
      </c>
      <c r="AG321" t="str">
        <f>'Demonstrativos a plotar'!A321</f>
        <v>DME</v>
      </c>
      <c r="AH321" s="38" t="str">
        <f>IF(OR(IF(Reclassificado,Indicadores[[#This Row],[Ranking Financeiro Ajustado]],Indicadores[[#This Row],[Rating IFF]])="",E321&lt;&gt;"Grande",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321" s="38" t="str">
        <f>IF(OR(Indicadores[[#This Row],[Ranking Financeiro Ajustado]]="",E321&lt;&gt;"Grande",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321" s="38" t="str">
        <f>RIGHT(Indicadores[[#This Row],[Ano Ranking Financeiro]],1)</f>
        <v>A</v>
      </c>
      <c r="AK321" s="39" t="str">
        <f>IF(Indicadores[[#This Row],[Div - At Reg/ Ebitda]]&lt;1,"A",IF(Indicadores[[#This Row],[Div - At Reg/ Ebitda]]&lt;2.5,"B",IF(Indicadores[[#This Row],[Div - At Reg/ Ebitda]]&lt;3.7,"C","D")))</f>
        <v>A</v>
      </c>
      <c r="AL321" s="39"/>
      <c r="AM321" s="39" t="s">
        <v>78</v>
      </c>
      <c r="AN321" s="39">
        <f>IFERROR(Indicadores[[#This Row],[EBIT Aj]]/(Indicadores[[#This Row],[DF Ajust]]+Indicadores[[#This Row],[Dívidas CP]]),"")</f>
        <v>3831.9784491400883</v>
      </c>
      <c r="AO321" s="39">
        <f t="shared" si="43"/>
        <v>9406.9211780181104</v>
      </c>
      <c r="AP321" s="39">
        <f t="shared" si="44"/>
        <v>18643.930144952246</v>
      </c>
      <c r="AQ321" s="39">
        <f>IFERROR((VLOOKUP(A321,BDContábil[],15,FALSE)-VLOOKUP(A321,BDContábil[],9,FALSE))/Indicadores[[#This Row],[EBITDA Utilizado]],"")</f>
        <v>-6.1164837551676667</v>
      </c>
      <c r="AR321" s="39">
        <f>IFERROR(VLOOKUP(A321,BDContábil[],23,FALSE)/Indicadores[[#This Row],[EBITDA Utilizado]],"")</f>
        <v>0.6096396604583737</v>
      </c>
      <c r="AS321" s="39">
        <f>IFERROR((VLOOKUP(A321,BDContábil[],9,FALSE)+VLOOKUP(A321,BDContábil[],10,FALSE))/Indicadores[[#This Row],[EBITDA Utilizado]],"")</f>
        <v>6.1164837551676667</v>
      </c>
      <c r="AT321" s="39">
        <f>Indicadores[[#This Row],[Dív Líqu/ Ebitda]]-Indicadores[[#This Row],[Ativos Reg/ Ebitda]]</f>
        <v>-6.7261234156260405</v>
      </c>
      <c r="AU321" s="39">
        <f>IFERROR(VLOOKUP(A321,BDNãoCont[],11,FALSE),"")</f>
        <v>2.5833333333333335</v>
      </c>
      <c r="AV321" s="39">
        <f>IFERROR(AC321*IF(TipoEbitda="Normal",1,IF(TipoEbitda="Aj a Provisões",1-DifEditaAjProv,1-DifEditaAjProveOutros))/(VLOOKUP(A321,BDNãoCont[],14,FALSE)+VLOOKUP(A321,BDNãoCont[],15,FALSE)),"")</f>
        <v>0.53902815730530385</v>
      </c>
      <c r="AW321" s="39">
        <f>IFERROR(Indicadores[[#This Row],[EBIT Aj]]/Indicadores[[#This Row],[Capital Investido]]*100,"")</f>
        <v>3.2672807473346133</v>
      </c>
      <c r="AX321" s="51">
        <f>IF(Indicadores[[#This Row],[Patrimônio Líquido]]&lt;0,"",Indicadores[[#This Row],[Lucro Líquido]]/Indicadores[[#This Row],[Patrimônio Líquido]]*100)</f>
        <v>10.26281511808844</v>
      </c>
      <c r="AY321" s="51"/>
      <c r="AZ321" s="39" t="str">
        <f>IF(OR(Indicadores[[#This Row],[Rating Operacional]]="",E321&lt;&gt;"Grande",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321" s="39">
        <f>IFERROR(VLOOKUP(Indicadores[[#This Row],[Concatenado]],TabRankingEficiência[],13,FALSE),"")</f>
        <v>0.33740096819978316</v>
      </c>
      <c r="BB321" s="39">
        <f>IFERROR(VLOOKUP(Indicadores[[#This Row],[Concatenado]],TabRankingEficiência[],12,FALSE),"")</f>
        <v>0.93351869543673904</v>
      </c>
      <c r="BC321" s="39">
        <f>IFERROR(VLOOKUP(Indicadores[[#This Row],[Concatenado]],TabRankingEficiência[],11,FALSE),"")</f>
        <v>0.53085568203665501</v>
      </c>
    </row>
    <row r="322" spans="1:55" ht="15" hidden="1" x14ac:dyDescent="0.25">
      <c r="A322" t="str">
        <f t="shared" si="36"/>
        <v>DME2012</v>
      </c>
      <c r="B322">
        <f>'Demonstrativos a plotar'!B322</f>
        <v>2012</v>
      </c>
      <c r="C322" s="38" t="str">
        <f t="shared" si="37"/>
        <v>A</v>
      </c>
      <c r="D322" s="38" t="str">
        <f>IFERROR(VLOOKUP(Indicadores[[#This Row],[Concatenado]],TabRankingEficiência[],IF(TipoEbitda="Normal",14,IF(TipoEbitda="Recorrente",15,16)),FALSE),"")</f>
        <v>B</v>
      </c>
      <c r="E322" t="str">
        <f>IF(OR(Tamanho="Todas",VLOOKUP(AG322,Empresas[], 4,FALSE)="Mais de 200m"), "Grande","")</f>
        <v>Grande</v>
      </c>
      <c r="F322" s="71" t="b">
        <f>IF(VLOOKUP(AG322,Empresas[], 6,FALSE), TRUE,FALSE)</f>
        <v>0</v>
      </c>
      <c r="G322" t="b">
        <f>IF(VLOOKUP(AG322,Empresas[], 5,FALSE), TRUE,FALSE)</f>
        <v>0</v>
      </c>
      <c r="H322" s="71" t="b">
        <f>IF(VLOOKUP(AG322,Empresas[],7,FALSE), TRUE,FALSE)</f>
        <v>0</v>
      </c>
      <c r="I322" s="9">
        <f t="shared" si="38"/>
        <v>1</v>
      </c>
      <c r="J322" s="1">
        <f t="shared" si="39"/>
        <v>1</v>
      </c>
      <c r="K322" s="1">
        <f t="shared" si="40"/>
        <v>0</v>
      </c>
      <c r="L322" s="1">
        <f t="shared" si="41"/>
        <v>0</v>
      </c>
      <c r="M322" s="8">
        <f>IFERROR(VLOOKUP(A322,BDNãoCont[],18,FALSE),"")</f>
        <v>143724071.34696111</v>
      </c>
      <c r="N322" s="7">
        <f>IFERROR(VLOOKUP(A322,BDNãoCont[],13),"")</f>
        <v>0.11453961823289577</v>
      </c>
      <c r="O322" s="84">
        <f>IFERROR(VLOOKUP(A322,BDContábil[],21,FALSE),"")</f>
        <v>11967082.220000014</v>
      </c>
      <c r="P322" s="84">
        <f>IFERROR(-VLOOKUP(A322,BDContábil[],11,FALSE),"")</f>
        <v>29714066.190000001</v>
      </c>
      <c r="Q322" s="84">
        <f>IFERROR(VLOOKUP(A322,BDNãoCont[],3,FALSE),"")</f>
        <v>18948269.087077096</v>
      </c>
      <c r="R322" s="84">
        <f>VLOOKUP(A322,BDContábil[],15,FALSE)-VLOOKUP(A322,BDContábil[],9,FALSE)</f>
        <v>-75292456.329999998</v>
      </c>
      <c r="S322" s="84">
        <f>VLOOKUP(A322,BDContábil[],23,FALSE)</f>
        <v>18957358.530000001</v>
      </c>
      <c r="T322" s="84">
        <f>VLOOKUP(A322,BDContábil[],16,FALSE)</f>
        <v>186928965.27999991</v>
      </c>
      <c r="U322" s="84">
        <f>IFERROR((1/VLOOKUP(Indicadores[[#This Row],[Concatenado]],TabRankingEficiência[],11,FALSE))*(Indicadores[[#This Row],[EBITDA Normal]]-VLOOKUP(A322,BDNãoCont[],14,FALSE)),"")</f>
        <v>14187501.83117714</v>
      </c>
      <c r="V322" s="84">
        <f>IFERROR(VLOOKUP(A322,BDNãoCont[],14,FALSE),"")</f>
        <v>7327923.8849150408</v>
      </c>
      <c r="W322" s="84">
        <f>IFERROR(Indicadores[[#This Row],[EBITDA Normal]]-Indicadores[[#This Row],[Depreciação Regulatória]],"")</f>
        <v>3704640.1150849704</v>
      </c>
      <c r="X322" s="84">
        <f>IFERROR(Indicadores[[#This Row],[EBITDA AJ (com variações de mercado)]]-Indicadores[[#This Row],[Depreciação Regulatória]],"")</f>
        <v>14739856.940992335</v>
      </c>
      <c r="Y322" s="84">
        <f>IFERROR(Indicadores[[#This Row],[EBITDA Recorrente]]-Indicadores[[#This Row],[Depreciação Regulatória]],"")</f>
        <v>3809667.0338098016</v>
      </c>
      <c r="Z322" s="8">
        <f>VLOOKUP(A322,BDContábil[],8,FALSE)</f>
        <v>11032564.000000011</v>
      </c>
      <c r="AA322" s="8">
        <f>IFERROR((VLOOKUP(A322,TabRankingEficiência[],12,FALSE)*VLOOKUP(A322,BDNãoCont[],15,FALSE))+VLOOKUP(A322,BDNãoCont[],14,FALSE),"")</f>
        <v>22067780.825907376</v>
      </c>
      <c r="AB322" s="8">
        <f>IFERROR((VLOOKUP(A322,TabRankingEficiência[],13,FALSE)*VLOOKUP(A322,BDNãoCont[],15,FALSE))+VLOOKUP(A322,BDNãoCont[],14,FALSE),"")</f>
        <v>11137590.918724842</v>
      </c>
      <c r="AC322" s="8">
        <f t="shared" si="42"/>
        <v>11137590.918724842</v>
      </c>
      <c r="AD322" s="8">
        <f>IFERROR(AC322-IFERROR(VLOOKUP(A322,BDNãoCont[],14,FALSE),VLOOKUP(A322,BDContábil[],17,FALSE)+VLOOKUP(A322,BDContábil[],18,FALSE)),"")</f>
        <v>3809667.0338098016</v>
      </c>
      <c r="AE322" s="8">
        <f>VLOOKUP(A322,BDContábil[],5,FALSE)</f>
        <v>733.82</v>
      </c>
      <c r="AF322" s="8">
        <f>-VLOOKUP(A322,BDContábil[],10,FALSE)</f>
        <v>686.61</v>
      </c>
      <c r="AG322" t="str">
        <f>'Demonstrativos a plotar'!A322</f>
        <v>DME</v>
      </c>
      <c r="AH322" s="38" t="str">
        <f>IF(OR(IF(Reclassificado,Indicadores[[#This Row],[Ranking Financeiro Ajustado]],Indicadores[[#This Row],[Rating IFF]])="",E322&lt;&gt;"Grande",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322" s="38" t="str">
        <f>IF(OR(Indicadores[[#This Row],[Ranking Financeiro Ajustado]]="",E322&lt;&gt;"Grande",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322" s="38" t="str">
        <f>RIGHT(Indicadores[[#This Row],[Ano Ranking Financeiro]],1)</f>
        <v>A</v>
      </c>
      <c r="AK322" s="39" t="str">
        <f>IF(Indicadores[[#This Row],[Div - At Reg/ Ebitda]]&lt;1,"A",IF(Indicadores[[#This Row],[Div - At Reg/ Ebitda]]&lt;2.5,"B",IF(Indicadores[[#This Row],[Div - At Reg/ Ebitda]]&lt;3.7,"C","D")))</f>
        <v>A</v>
      </c>
      <c r="AL322" s="39"/>
      <c r="AM322" s="39" t="s">
        <v>78</v>
      </c>
      <c r="AN322" s="39">
        <f>IFERROR(Indicadores[[#This Row],[EBIT Aj]]/(Indicadores[[#This Row],[DF Ajust]]+Indicadores[[#This Row],[Dívidas CP]]),"")</f>
        <v>2682.051937659583</v>
      </c>
      <c r="AO322" s="39">
        <f t="shared" si="43"/>
        <v>7840.9994992536358</v>
      </c>
      <c r="AP322" s="39">
        <f t="shared" si="44"/>
        <v>15177.551604923336</v>
      </c>
      <c r="AQ322" s="39">
        <f>IFERROR((VLOOKUP(A322,BDContábil[],15,FALSE)-VLOOKUP(A322,BDContábil[],9,FALSE))/Indicadores[[#This Row],[EBITDA Utilizado]],"")</f>
        <v>-6.760210253674888</v>
      </c>
      <c r="AR322" s="39">
        <f>IFERROR(VLOOKUP(A322,BDContábil[],23,FALSE)/Indicadores[[#This Row],[EBITDA Utilizado]],"")</f>
        <v>1.7021058385371595</v>
      </c>
      <c r="AS322" s="39">
        <f>IFERROR((VLOOKUP(A322,BDContábil[],9,FALSE)+VLOOKUP(A322,BDContábil[],10,FALSE))/Indicadores[[#This Row],[EBITDA Utilizado]],"")</f>
        <v>6.760210253674888</v>
      </c>
      <c r="AT322" s="39">
        <f>Indicadores[[#This Row],[Dív Líqu/ Ebitda]]-Indicadores[[#This Row],[Ativos Reg/ Ebitda]]</f>
        <v>-8.4623160922120473</v>
      </c>
      <c r="AU322" s="39">
        <f>IFERROR(VLOOKUP(A322,BDNãoCont[],11,FALSE),"")</f>
        <v>3</v>
      </c>
      <c r="AV322" s="39">
        <f>IFERROR(AC322*IF(TipoEbitda="Normal",1,IF(TipoEbitda="Aj a Provisões",1-DifEditaAjProv,1-DifEditaAjProveOutros))/(VLOOKUP(A322,BDNãoCont[],14,FALSE)+VLOOKUP(A322,BDNãoCont[],15,FALSE)),"")</f>
        <v>0.50225104383296137</v>
      </c>
      <c r="AW322" s="39">
        <f>IFERROR(Indicadores[[#This Row],[EBIT Aj]]/Indicadores[[#This Row],[Capital Investido]]*100,"")</f>
        <v>2.6506812659188932</v>
      </c>
      <c r="AX322" s="51">
        <f>IF(Indicadores[[#This Row],[Patrimônio Líquido]]&lt;0,"",Indicadores[[#This Row],[Lucro Líquido]]/Indicadores[[#This Row],[Patrimônio Líquido]]*100)</f>
        <v>6.4019410807065578</v>
      </c>
      <c r="AY322" s="51"/>
      <c r="AZ322" s="39" t="str">
        <f>IF(OR(Indicadores[[#This Row],[Rating Operacional]]="",E322&lt;&gt;"Grande",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22" s="39">
        <f>IFERROR(VLOOKUP(Indicadores[[#This Row],[Concatenado]],TabRankingEficiência[],13,FALSE),"")</f>
        <v>0.26852275145450166</v>
      </c>
      <c r="BB322" s="39">
        <f>IFERROR(VLOOKUP(Indicadores[[#This Row],[Concatenado]],TabRankingEficiência[],12,FALSE),"")</f>
        <v>1.03893251213686</v>
      </c>
      <c r="BC322" s="39">
        <f>IFERROR(VLOOKUP(Indicadores[[#This Row],[Concatenado]],TabRankingEficiência[],11,FALSE),"")</f>
        <v>0.26111997440902501</v>
      </c>
    </row>
    <row r="323" spans="1:55" ht="15" hidden="1" x14ac:dyDescent="0.25">
      <c r="A323" t="str">
        <f t="shared" ref="A323:A386" si="45">CONCATENATE(AG323,B323)</f>
        <v>DME2013</v>
      </c>
      <c r="B323">
        <f>'Demonstrativos a plotar'!B323</f>
        <v>2013</v>
      </c>
      <c r="C323" s="38" t="str">
        <f t="shared" ref="C323:C386" si="46">IF(J323="","",IF(Tipo&lt;&gt;"Quatro níveis",IF(J323=1,"A",IF(K323=1,"B","C")),IF(I323=1,"A",IF(J323=1,"B",IF(K323=1,"C","D")))))</f>
        <v>B</v>
      </c>
      <c r="D323" s="38" t="str">
        <f>IFERROR(VLOOKUP(Indicadores[[#This Row],[Concatenado]],TabRankingEficiência[],IF(TipoEbitda="Normal",14,IF(TipoEbitda="Recorrente",15,16)),FALSE),"")</f>
        <v>C</v>
      </c>
      <c r="E323" t="str">
        <f>IF(OR(Tamanho="Todas",VLOOKUP(AG323,Empresas[], 4,FALSE)="Mais de 200m"), "Grande","")</f>
        <v>Grande</v>
      </c>
      <c r="F323" s="71" t="b">
        <f>IF(VLOOKUP(AG323,Empresas[], 6,FALSE), TRUE,FALSE)</f>
        <v>0</v>
      </c>
      <c r="G323" t="b">
        <f>IF(VLOOKUP(AG323,Empresas[], 5,FALSE), TRUE,FALSE)</f>
        <v>0</v>
      </c>
      <c r="H323" s="71" t="b">
        <f>IF(VLOOKUP(AG323,Empresas[],7,FALSE), TRUE,FALSE)</f>
        <v>0</v>
      </c>
      <c r="I323" s="9">
        <f t="shared" ref="I323:I386" si="47">IF(AN323="","",IF(AN323&gt;1,1,0))</f>
        <v>0</v>
      </c>
      <c r="J323" s="1">
        <f t="shared" ref="J323:J386" si="48">IF(AO323="","",IF(AO323&gt;1,1,0))</f>
        <v>1</v>
      </c>
      <c r="K323" s="1">
        <f t="shared" ref="K323:K386" si="49">IF(J323="","",IF(J323=1,0,IF(AP323&gt;1,1,0)))</f>
        <v>0</v>
      </c>
      <c r="L323" s="1">
        <f t="shared" ref="L323:L386" si="50">IF(AP323="","",IF(AP323&lt;1,1,0))</f>
        <v>0</v>
      </c>
      <c r="M323" s="8">
        <f>IFERROR(VLOOKUP(A323,BDNãoCont[],18,FALSE),"")</f>
        <v>94867766.003561944</v>
      </c>
      <c r="N323" s="7">
        <f>IFERROR(VLOOKUP(A323,BDNãoCont[],13),"")</f>
        <v>0.11453961823289577</v>
      </c>
      <c r="O323" s="84">
        <f>IFERROR(VLOOKUP(A323,BDContábil[],21,FALSE),"")</f>
        <v>15136035.59</v>
      </c>
      <c r="P323" s="84">
        <f>IFERROR(-VLOOKUP(A323,BDContábil[],11,FALSE),"")</f>
        <v>31646220.410000004</v>
      </c>
      <c r="Q323" s="84">
        <f>IFERROR(VLOOKUP(A323,BDNãoCont[],3,FALSE),"")</f>
        <v>18624411.299716372</v>
      </c>
      <c r="R323" s="84">
        <f>VLOOKUP(A323,BDContábil[],15,FALSE)-VLOOKUP(A323,BDContábil[],9,FALSE)</f>
        <v>-114566910.06000002</v>
      </c>
      <c r="S323" s="84">
        <f>VLOOKUP(A323,BDContábil[],23,FALSE)</f>
        <v>12108926.959999999</v>
      </c>
      <c r="T323" s="84">
        <f>VLOOKUP(A323,BDContábil[],16,FALSE)</f>
        <v>201887856.10999995</v>
      </c>
      <c r="U323" s="84">
        <f>IFERROR((1/VLOOKUP(Indicadores[[#This Row],[Concatenado]],TabRankingEficiência[],11,FALSE))*(Indicadores[[#This Row],[EBITDA Normal]]-VLOOKUP(A323,BDNãoCont[],14,FALSE)),"")</f>
        <v>9714111.0948845353</v>
      </c>
      <c r="V323" s="84">
        <f>IFERROR(VLOOKUP(A323,BDNãoCont[],14,FALSE),"")</f>
        <v>6225600.3244013898</v>
      </c>
      <c r="W323" s="84">
        <f>IFERROR(Indicadores[[#This Row],[EBITDA Normal]]-Indicadores[[#This Row],[Depreciação Regulatória]],"")</f>
        <v>8358098.3455986083</v>
      </c>
      <c r="X323" s="84">
        <f>IFERROR(Indicadores[[#This Row],[EBITDA AJ (com variações de mercado)]]-Indicadores[[#This Row],[Depreciação Regulatória]],"")</f>
        <v>8586652.4528272431</v>
      </c>
      <c r="Y323" s="84">
        <f>IFERROR(Indicadores[[#This Row],[EBITDA Recorrente]]-Indicadores[[#This Row],[Depreciação Regulatória]],"")</f>
        <v>-2907336.9771373854</v>
      </c>
      <c r="Z323" s="8">
        <f>VLOOKUP(A323,BDContábil[],8,FALSE)</f>
        <v>14583698.669999998</v>
      </c>
      <c r="AA323" s="8">
        <f>IFERROR((VLOOKUP(A323,TabRankingEficiência[],12,FALSE)*VLOOKUP(A323,BDNãoCont[],15,FALSE))+VLOOKUP(A323,BDNãoCont[],14,FALSE),"")</f>
        <v>14812252.777228633</v>
      </c>
      <c r="AB323" s="8">
        <f>IFERROR((VLOOKUP(A323,TabRankingEficiência[],13,FALSE)*VLOOKUP(A323,BDNãoCont[],15,FALSE))+VLOOKUP(A323,BDNãoCont[],14,FALSE),"")</f>
        <v>3318263.3472640044</v>
      </c>
      <c r="AC323" s="8">
        <f t="shared" ref="AC323:AC386" si="51">IF(TipoEbitda="Normal",Z323,IF(TipoEbitda="Recorrente",AB323,AA323))</f>
        <v>3318263.3472640044</v>
      </c>
      <c r="AD323" s="8">
        <f>IFERROR(AC323-IFERROR(VLOOKUP(A323,BDNãoCont[],14,FALSE),VLOOKUP(A323,BDContábil[],17,FALSE)+VLOOKUP(A323,BDContábil[],18,FALSE)),"")</f>
        <v>-2907336.9771373854</v>
      </c>
      <c r="AE323" s="8">
        <f>VLOOKUP(A323,BDContábil[],5,FALSE)</f>
        <v>44.059999999999995</v>
      </c>
      <c r="AF323" s="8">
        <f>-VLOOKUP(A323,BDContábil[],10,FALSE)</f>
        <v>686.61</v>
      </c>
      <c r="AG323" t="str">
        <f>'Demonstrativos a plotar'!A323</f>
        <v>DME</v>
      </c>
      <c r="AH323" s="38" t="str">
        <f>IF(OR(IF(Reclassificado,Indicadores[[#This Row],[Ranking Financeiro Ajustado]],Indicadores[[#This Row],[Rating IFF]])="",E323&lt;&gt;"Grande",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323" s="38" t="str">
        <f>IF(OR(Indicadores[[#This Row],[Ranking Financeiro Ajustado]]="",E323&lt;&gt;"Grande",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323" s="38" t="str">
        <f>RIGHT(Indicadores[[#This Row],[Ano Ranking Financeiro]],1)</f>
        <v>A</v>
      </c>
      <c r="AK323" s="39" t="str">
        <f>IF(Indicadores[[#This Row],[Div - At Reg/ Ebitda]]&lt;1,"A",IF(Indicadores[[#This Row],[Div - At Reg/ Ebitda]]&lt;2.5,"B",IF(Indicadores[[#This Row],[Div - At Reg/ Ebitda]]&lt;3.7,"C","D")))</f>
        <v>A</v>
      </c>
      <c r="AL323" s="39" t="s">
        <v>78</v>
      </c>
      <c r="AM323" s="39" t="s">
        <v>78</v>
      </c>
      <c r="AN323" s="39">
        <f>IFERROR(Indicadores[[#This Row],[EBIT Aj]]/(Indicadores[[#This Row],[DF Ajust]]+Indicadores[[#This Row],[Dívidas CP]]),"")</f>
        <v>-3979.0014331194461</v>
      </c>
      <c r="AO323" s="39">
        <f t="shared" ref="AO323:AO386" si="52">IFERROR(AC323/(AE323+AF323),"")</f>
        <v>4541.3980966291274</v>
      </c>
      <c r="AP323" s="39">
        <f t="shared" ref="AP323:AP386" si="53">IFERROR(AC323/AE323,"")</f>
        <v>75312.377377757715</v>
      </c>
      <c r="AQ323" s="39">
        <f>IFERROR((VLOOKUP(A323,BDContábil[],15,FALSE)-VLOOKUP(A323,BDContábil[],9,FALSE))/Indicadores[[#This Row],[EBITDA Utilizado]],"")</f>
        <v>-34.526165668696386</v>
      </c>
      <c r="AR323" s="39">
        <f>IFERROR(VLOOKUP(A323,BDContábil[],23,FALSE)/Indicadores[[#This Row],[EBITDA Utilizado]],"")</f>
        <v>3.6491759974337565</v>
      </c>
      <c r="AS323" s="39">
        <f>IFERROR((VLOOKUP(A323,BDContábil[],9,FALSE)+VLOOKUP(A323,BDContábil[],10,FALSE))/Indicadores[[#This Row],[EBITDA Utilizado]],"")</f>
        <v>34.526165668696386</v>
      </c>
      <c r="AT323" s="39">
        <f>Indicadores[[#This Row],[Dív Líqu/ Ebitda]]-Indicadores[[#This Row],[Ativos Reg/ Ebitda]]</f>
        <v>-38.175341666130144</v>
      </c>
      <c r="AU323" s="39">
        <f>IFERROR(VLOOKUP(A323,BDNãoCont[],11,FALSE),"")</f>
        <v>3</v>
      </c>
      <c r="AV323" s="39">
        <f>IFERROR(AC323*IF(TipoEbitda="Normal",1,IF(TipoEbitda="Aj a Provisões",1-DifEditaAjProv,1-DifEditaAjProveOutros))/(VLOOKUP(A323,BDNãoCont[],14,FALSE)+VLOOKUP(A323,BDNãoCont[],15,FALSE)),"")</f>
        <v>0.20198072425356789</v>
      </c>
      <c r="AW323" s="39">
        <f>IFERROR(Indicadores[[#This Row],[EBIT Aj]]/Indicadores[[#This Row],[Capital Investido]]*100,"")</f>
        <v>-3.0646204708016689</v>
      </c>
      <c r="AX323" s="51">
        <f>IF(Indicadores[[#This Row],[Patrimônio Líquido]]&lt;0,"",Indicadores[[#This Row],[Lucro Líquido]]/Indicadores[[#This Row],[Patrimônio Líquido]]*100)</f>
        <v>7.4972491568551947</v>
      </c>
      <c r="AY323" s="51"/>
      <c r="AZ323" s="39" t="str">
        <f>IF(OR(Indicadores[[#This Row],[Rating Operacional]]="",E323&lt;&gt;"Grande",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323" s="39">
        <f>IFERROR(VLOOKUP(Indicadores[[#This Row],[Concatenado]],TabRankingEficiência[],13,FALSE),"")</f>
        <v>-0.29929006846565376</v>
      </c>
      <c r="BB323" s="39">
        <f>IFERROR(VLOOKUP(Indicadores[[#This Row],[Concatenado]],TabRankingEficiência[],12,FALSE),"")</f>
        <v>0.883935993903193</v>
      </c>
      <c r="BC323" s="39">
        <f>IFERROR(VLOOKUP(Indicadores[[#This Row],[Concatenado]],TabRankingEficiência[],11,FALSE),"")</f>
        <v>0.86040794303865797</v>
      </c>
    </row>
    <row r="324" spans="1:55" ht="15" hidden="1" x14ac:dyDescent="0.25">
      <c r="A324" t="str">
        <f t="shared" si="45"/>
        <v>DME2014</v>
      </c>
      <c r="B324">
        <f>'Demonstrativos a plotar'!B324</f>
        <v>2014</v>
      </c>
      <c r="C324" s="38" t="str">
        <f t="shared" si="46"/>
        <v>D</v>
      </c>
      <c r="D324" s="38" t="str">
        <f>IFERROR(VLOOKUP(Indicadores[[#This Row],[Concatenado]],TabRankingEficiência[],IF(TipoEbitda="Normal",14,IF(TipoEbitda="Recorrente",15,16)),FALSE),"")</f>
        <v>D</v>
      </c>
      <c r="E324" t="str">
        <f>IF(OR(Tamanho="Todas",VLOOKUP(AG324,Empresas[], 4,FALSE)="Mais de 200m"), "Grande","")</f>
        <v>Grande</v>
      </c>
      <c r="F324" s="71" t="b">
        <f>IF(VLOOKUP(AG324,Empresas[], 6,FALSE), TRUE,FALSE)</f>
        <v>0</v>
      </c>
      <c r="G324" t="b">
        <f>IF(VLOOKUP(AG324,Empresas[], 5,FALSE), TRUE,FALSE)</f>
        <v>0</v>
      </c>
      <c r="H324" s="71" t="b">
        <f>IF(VLOOKUP(AG324,Empresas[],7,FALSE), TRUE,FALSE)</f>
        <v>0</v>
      </c>
      <c r="I324" s="9">
        <f t="shared" si="47"/>
        <v>0</v>
      </c>
      <c r="J324" s="1">
        <f t="shared" si="48"/>
        <v>0</v>
      </c>
      <c r="K324" s="1">
        <f t="shared" si="49"/>
        <v>0</v>
      </c>
      <c r="L324" s="1">
        <f t="shared" si="50"/>
        <v>1</v>
      </c>
      <c r="M324" s="8">
        <f>IFERROR(VLOOKUP(A324,BDNãoCont[],18,FALSE),"")</f>
        <v>101378504.87575498</v>
      </c>
      <c r="N324" s="7">
        <f>IFERROR(VLOOKUP(A324,BDNãoCont[],13),"")</f>
        <v>0.11453961823289577</v>
      </c>
      <c r="O324" s="84">
        <f>IFERROR(VLOOKUP(A324,BDContábil[],21,FALSE),"")</f>
        <v>79583768.730000004</v>
      </c>
      <c r="P324" s="84">
        <f>IFERROR(-VLOOKUP(A324,BDContábil[],11,FALSE),"")</f>
        <v>51758396.959999993</v>
      </c>
      <c r="Q324" s="84">
        <f>IFERROR(VLOOKUP(A324,BDNãoCont[],3,FALSE),"")</f>
        <v>19902597.597644188</v>
      </c>
      <c r="R324" s="84">
        <f>VLOOKUP(A324,BDContábil[],15,FALSE)-VLOOKUP(A324,BDContábil[],9,FALSE)</f>
        <v>-85165897.809999987</v>
      </c>
      <c r="S324" s="84">
        <f>VLOOKUP(A324,BDContábil[],23,FALSE)</f>
        <v>17659290.659999996</v>
      </c>
      <c r="T324" s="84">
        <f>VLOOKUP(A324,BDContábil[],16,FALSE)</f>
        <v>265072988.60999995</v>
      </c>
      <c r="U324" s="84">
        <f>IFERROR((1/VLOOKUP(Indicadores[[#This Row],[Concatenado]],TabRankingEficiência[],11,FALSE))*(Indicadores[[#This Row],[EBITDA Normal]]-VLOOKUP(A324,BDNãoCont[],14,FALSE)),"")</f>
        <v>10380786.870261537</v>
      </c>
      <c r="V324" s="84">
        <f>IFERROR(VLOOKUP(A324,BDNãoCont[],14,FALSE),"")</f>
        <v>6652860.9181977697</v>
      </c>
      <c r="W324" s="84">
        <f>IFERROR(Indicadores[[#This Row],[EBITDA Normal]]-Indicadores[[#This Row],[Depreciação Regulatória]],"")</f>
        <v>71534892.271802232</v>
      </c>
      <c r="X324" s="84">
        <f>IFERROR(Indicadores[[#This Row],[EBITDA AJ (com variações de mercado)]]-Indicadores[[#This Row],[Depreciação Regulatória]],"")</f>
        <v>-4139370.5500558089</v>
      </c>
      <c r="Y324" s="84">
        <f>IFERROR(Indicadores[[#This Row],[EBITDA Recorrente]]-Indicadores[[#This Row],[Depreciação Regulatória]],"")</f>
        <v>-20601855.045574833</v>
      </c>
      <c r="Z324" s="8">
        <f>VLOOKUP(A324,BDContábil[],8,FALSE)</f>
        <v>78187753.189999998</v>
      </c>
      <c r="AA324" s="8">
        <f>IFERROR((VLOOKUP(A324,TabRankingEficiência[],12,FALSE)*VLOOKUP(A324,BDNãoCont[],15,FALSE))+VLOOKUP(A324,BDNãoCont[],14,FALSE),"")</f>
        <v>2513490.3681419608</v>
      </c>
      <c r="AB324" s="8">
        <f>IFERROR((VLOOKUP(A324,TabRankingEficiência[],13,FALSE)*VLOOKUP(A324,BDNãoCont[],15,FALSE))+VLOOKUP(A324,BDNãoCont[],14,FALSE),"")</f>
        <v>-13948994.127377063</v>
      </c>
      <c r="AC324" s="8">
        <f t="shared" si="51"/>
        <v>-13948994.127377063</v>
      </c>
      <c r="AD324" s="8">
        <f>IFERROR(AC324-IFERROR(VLOOKUP(A324,BDNãoCont[],14,FALSE),VLOOKUP(A324,BDContábil[],17,FALSE)+VLOOKUP(A324,BDContábil[],18,FALSE)),"")</f>
        <v>-20601855.045574833</v>
      </c>
      <c r="AE324" s="8">
        <f>VLOOKUP(A324,BDContábil[],5,FALSE)</f>
        <v>0.03</v>
      </c>
      <c r="AF324" s="8">
        <f>-VLOOKUP(A324,BDContábil[],10,FALSE)</f>
        <v>686.61</v>
      </c>
      <c r="AG324" t="str">
        <f>'Demonstrativos a plotar'!A324</f>
        <v>DME</v>
      </c>
      <c r="AH324" s="38" t="str">
        <f>IF(OR(IF(Reclassificado,Indicadores[[#This Row],[Ranking Financeiro Ajustado]],Indicadores[[#This Row],[Rating IFF]])="",E324&lt;&gt;"Grande",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324" s="38" t="str">
        <f>IF(OR(Indicadores[[#This Row],[Ranking Financeiro Ajustado]]="",E324&lt;&gt;"Grande",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324" s="38" t="str">
        <f>RIGHT(Indicadores[[#This Row],[Ano Ranking Financeiro]],1)</f>
        <v>D</v>
      </c>
      <c r="AK324" s="39" t="str">
        <f>IF(Indicadores[[#This Row],[Div - At Reg/ Ebitda]]&lt;1,"A",IF(Indicadores[[#This Row],[Div - At Reg/ Ebitda]]&lt;2.5,"B",IF(Indicadores[[#This Row],[Div - At Reg/ Ebitda]]&lt;3.7,"C","D")))</f>
        <v>D</v>
      </c>
      <c r="AL324" s="39"/>
      <c r="AM324" s="39" t="s">
        <v>576</v>
      </c>
      <c r="AN324" s="39">
        <f>IFERROR(Indicadores[[#This Row],[EBIT Aj]]/(Indicadores[[#This Row],[DF Ajust]]+Indicadores[[#This Row],[Dívidas CP]]),"")</f>
        <v>-30003.866721389422</v>
      </c>
      <c r="AO324" s="39">
        <f t="shared" si="52"/>
        <v>-20314.858044065397</v>
      </c>
      <c r="AP324" s="39">
        <f t="shared" si="53"/>
        <v>-464966470.91256881</v>
      </c>
      <c r="AQ324" s="39">
        <f>IFERROR((VLOOKUP(A324,BDContábil[],15,FALSE)-VLOOKUP(A324,BDContábil[],9,FALSE))/Indicadores[[#This Row],[EBITDA Utilizado]],"")</f>
        <v>6.1055225224339802</v>
      </c>
      <c r="AR324" s="39">
        <f>IFERROR(VLOOKUP(A324,BDContábil[],23,FALSE)/Indicadores[[#This Row],[EBITDA Utilizado]],"")</f>
        <v>-1.265990256984975</v>
      </c>
      <c r="AS324" s="39">
        <f>IFERROR((VLOOKUP(A324,BDContábil[],9,FALSE)+VLOOKUP(A324,BDContábil[],10,FALSE))/Indicadores[[#This Row],[EBITDA Utilizado]],"")</f>
        <v>-6.1055225224339802</v>
      </c>
      <c r="AT324" s="39">
        <f>Indicadores[[#This Row],[Dív Líqu/ Ebitda]]-Indicadores[[#This Row],[Ativos Reg/ Ebitda]]</f>
        <v>7.3715127794189552</v>
      </c>
      <c r="AU324" s="39">
        <f>IFERROR(VLOOKUP(A324,BDNãoCont[],11,FALSE),"")</f>
        <v>3</v>
      </c>
      <c r="AV324" s="39">
        <f>IFERROR(AC324*IF(TipoEbitda="Normal",1,IF(TipoEbitda="Aj a Provisões",1-DifEditaAjProv,1-DifEditaAjProveOutros))/(VLOOKUP(A324,BDNãoCont[],14,FALSE)+VLOOKUP(A324,BDNãoCont[],15,FALSE)),"")</f>
        <v>-0.79453815640614667</v>
      </c>
      <c r="AW324" s="39">
        <f>IFERROR(Indicadores[[#This Row],[EBIT Aj]]/Indicadores[[#This Row],[Capital Investido]]*100,"")</f>
        <v>-20.321719156169799</v>
      </c>
      <c r="AX324" s="51">
        <f>IF(Indicadores[[#This Row],[Patrimônio Líquido]]&lt;0,"",Indicadores[[#This Row],[Lucro Líquido]]/Indicadores[[#This Row],[Patrimônio Líquido]]*100)</f>
        <v>30.023341551066547</v>
      </c>
      <c r="AY324" s="51"/>
      <c r="AZ324" s="39" t="str">
        <f>IF(OR(Indicadores[[#This Row],[Rating Operacional]]="",E324&lt;&gt;"Grande",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324" s="39">
        <f>IFERROR(VLOOKUP(Indicadores[[#This Row],[Concatenado]],TabRankingEficiência[],13,FALSE),"")</f>
        <v>-1.9846140086634749</v>
      </c>
      <c r="BB324" s="39">
        <f>IFERROR(VLOOKUP(Indicadores[[#This Row],[Concatenado]],TabRankingEficiência[],12,FALSE),"")</f>
        <v>-0.39875306192169041</v>
      </c>
      <c r="BC324" s="39">
        <f>IFERROR(VLOOKUP(Indicadores[[#This Row],[Concatenado]],TabRankingEficiência[],11,FALSE),"")</f>
        <v>6.8910857303825903</v>
      </c>
    </row>
    <row r="325" spans="1:55" ht="15" hidden="1" x14ac:dyDescent="0.25">
      <c r="A325" t="str">
        <f t="shared" si="45"/>
        <v>DME2015</v>
      </c>
      <c r="B325">
        <f>'Demonstrativos a plotar'!B325</f>
        <v>2015</v>
      </c>
      <c r="C325" s="38" t="str">
        <f t="shared" si="46"/>
        <v>C</v>
      </c>
      <c r="D325" s="38" t="str">
        <f>IFERROR(VLOOKUP(Indicadores[[#This Row],[Concatenado]],TabRankingEficiência[],IF(TipoEbitda="Normal",14,IF(TipoEbitda="Recorrente",15,16)),FALSE),"")</f>
        <v>D</v>
      </c>
      <c r="E325" t="str">
        <f>IF(OR(Tamanho="Todas",VLOOKUP(AG325,Empresas[], 4,FALSE)="Mais de 200m"), "Grande","")</f>
        <v>Grande</v>
      </c>
      <c r="F325" s="71" t="b">
        <f>IF(VLOOKUP(AG325,Empresas[], 6,FALSE), TRUE,FALSE)</f>
        <v>0</v>
      </c>
      <c r="G325" t="b">
        <f>IF(VLOOKUP(AG325,Empresas[], 5,FALSE), TRUE,FALSE)</f>
        <v>0</v>
      </c>
      <c r="H325" s="71" t="b">
        <f>IF(VLOOKUP(AG325,Empresas[],7,FALSE), TRUE,FALSE)</f>
        <v>0</v>
      </c>
      <c r="I325" s="9">
        <f t="shared" si="47"/>
        <v>0</v>
      </c>
      <c r="J325" s="1">
        <f t="shared" si="48"/>
        <v>0</v>
      </c>
      <c r="K325" s="1">
        <f t="shared" si="49"/>
        <v>1</v>
      </c>
      <c r="L325" s="1" t="str">
        <f t="shared" si="50"/>
        <v/>
      </c>
      <c r="M325" s="8">
        <f>IFERROR(VLOOKUP(A325,BDNãoCont[],18,FALSE),"")</f>
        <v>114282274.61328952</v>
      </c>
      <c r="N325" s="7">
        <f>IFERROR(VLOOKUP(A325,BDNãoCont[],13),"")</f>
        <v>0.11453961823289577</v>
      </c>
      <c r="O325" s="84">
        <f>IFERROR(VLOOKUP(A325,BDContábil[],21,FALSE),"")</f>
        <v>16709368.670000032</v>
      </c>
      <c r="P325" s="84">
        <f>IFERROR(-VLOOKUP(A325,BDContábil[],11,FALSE),"")</f>
        <v>44285477.629999995</v>
      </c>
      <c r="Q325" s="84">
        <f>IFERROR(VLOOKUP(A325,BDNãoCont[],3,FALSE),"")</f>
        <v>20922194.00331299</v>
      </c>
      <c r="R325" s="84">
        <f>VLOOKUP(A325,BDContábil[],15,FALSE)-VLOOKUP(A325,BDContábil[],9,FALSE)</f>
        <v>-70815818.180000007</v>
      </c>
      <c r="S325" s="84">
        <f>VLOOKUP(A325,BDContábil[],23,FALSE)</f>
        <v>24845789.609999999</v>
      </c>
      <c r="T325" s="84">
        <f>VLOOKUP(A325,BDContábil[],16,FALSE)</f>
        <v>228663907.13999999</v>
      </c>
      <c r="U325" s="84">
        <f>IFERROR((1/VLOOKUP(Indicadores[[#This Row],[Concatenado]],TabRankingEficiência[],11,FALSE))*(Indicadores[[#This Row],[EBITDA Normal]]-VLOOKUP(A325,BDNãoCont[],14,FALSE)),"")</f>
        <v>12043005.822652908</v>
      </c>
      <c r="V325" s="84">
        <f>IFERROR(VLOOKUP(A325,BDNãoCont[],14,FALSE),"")</f>
        <v>7725406.4882877273</v>
      </c>
      <c r="W325" s="84">
        <f>IFERROR(Indicadores[[#This Row],[EBITDA Normal]]-Indicadores[[#This Row],[Depreciação Regulatória]],"")</f>
        <v>7773114.771712306</v>
      </c>
      <c r="X325" s="84">
        <f>IFERROR(Indicadores[[#This Row],[EBITDA AJ (com variações de mercado)]]-Indicadores[[#This Row],[Depreciação Regulatória]],"")</f>
        <v>-4106464.0808349671</v>
      </c>
      <c r="Y325" s="84">
        <f>IFERROR(Indicadores[[#This Row],[EBITDA Recorrente]]-Indicadores[[#This Row],[Depreciação Regulatória]],"")</f>
        <v>-9534399.8156691175</v>
      </c>
      <c r="Z325" s="8">
        <f>VLOOKUP(A325,BDContábil[],8,FALSE)</f>
        <v>15498521.260000033</v>
      </c>
      <c r="AA325" s="8">
        <f>IFERROR((VLOOKUP(A325,TabRankingEficiência[],12,FALSE)*VLOOKUP(A325,BDNãoCont[],15,FALSE))+VLOOKUP(A325,BDNãoCont[],14,FALSE),"")</f>
        <v>3618942.4074527603</v>
      </c>
      <c r="AB325" s="8">
        <f>IFERROR((VLOOKUP(A325,TabRankingEficiência[],13,FALSE)*VLOOKUP(A325,BDNãoCont[],15,FALSE))+VLOOKUP(A325,BDNãoCont[],14,FALSE),"")</f>
        <v>-1808993.3273813901</v>
      </c>
      <c r="AC325" s="8">
        <f t="shared" si="51"/>
        <v>-1808993.3273813901</v>
      </c>
      <c r="AD325" s="8">
        <f>IFERROR(AC325-IFERROR(VLOOKUP(A325,BDNãoCont[],14,FALSE),VLOOKUP(A325,BDContábil[],17,FALSE)+VLOOKUP(A325,BDContábil[],18,FALSE)),"")</f>
        <v>-9534399.8156691175</v>
      </c>
      <c r="AE325" s="8">
        <f>VLOOKUP(A325,BDContábil[],5,FALSE)</f>
        <v>0</v>
      </c>
      <c r="AF325" s="8">
        <f>-VLOOKUP(A325,BDContábil[],10,FALSE)</f>
        <v>686.61</v>
      </c>
      <c r="AG325" t="str">
        <f>'Demonstrativos a plotar'!A325</f>
        <v>DME</v>
      </c>
      <c r="AH325" s="38" t="str">
        <f>IF(OR(IF(Reclassificado,Indicadores[[#This Row],[Ranking Financeiro Ajustado]],Indicadores[[#This Row],[Rating IFF]])="",E325&lt;&gt;"Grande",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325" s="38" t="str">
        <f>IF(OR(Indicadores[[#This Row],[Ranking Financeiro Ajustado]]="",E325&lt;&gt;"Grande",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325" s="38" t="str">
        <f>RIGHT(Indicadores[[#This Row],[Ano Ranking Financeiro]],1)</f>
        <v>D</v>
      </c>
      <c r="AK325" s="39" t="str">
        <f>IF(Indicadores[[#This Row],[Div - At Reg/ Ebitda]]&lt;1,"A",IF(Indicadores[[#This Row],[Div - At Reg/ Ebitda]]&lt;2.5,"B",IF(Indicadores[[#This Row],[Div - At Reg/ Ebitda]]&lt;3.7,"C","D")))</f>
        <v>D</v>
      </c>
      <c r="AL325" s="39" t="s">
        <v>576</v>
      </c>
      <c r="AM325" s="39" t="s">
        <v>576</v>
      </c>
      <c r="AN325" s="39">
        <f>IFERROR(Indicadores[[#This Row],[EBIT Aj]]/(Indicadores[[#This Row],[DF Ajust]]+Indicadores[[#This Row],[Dívidas CP]]),"")</f>
        <v>-13886.194223313259</v>
      </c>
      <c r="AO325" s="39">
        <f t="shared" si="52"/>
        <v>-2634.6737265425645</v>
      </c>
      <c r="AP325" s="39" t="str">
        <f t="shared" si="53"/>
        <v/>
      </c>
      <c r="AQ325" s="39">
        <f>IFERROR((VLOOKUP(A325,BDContábil[],15,FALSE)-VLOOKUP(A325,BDContábil[],9,FALSE))/Indicadores[[#This Row],[EBITDA Utilizado]],"")</f>
        <v>39.146533659419021</v>
      </c>
      <c r="AR325" s="39">
        <f>IFERROR(VLOOKUP(A325,BDContábil[],23,FALSE)/Indicadores[[#This Row],[EBITDA Utilizado]],"")</f>
        <v>-13.734594392321803</v>
      </c>
      <c r="AS325" s="39">
        <f>IFERROR((VLOOKUP(A325,BDContábil[],9,FALSE)+VLOOKUP(A325,BDContábil[],10,FALSE))/Indicadores[[#This Row],[EBITDA Utilizado]],"")</f>
        <v>-39.146533659419021</v>
      </c>
      <c r="AT325" s="39">
        <f>Indicadores[[#This Row],[Dív Líqu/ Ebitda]]-Indicadores[[#This Row],[Ativos Reg/ Ebitda]]</f>
        <v>52.881128051740824</v>
      </c>
      <c r="AU325" s="39">
        <f>IFERROR(VLOOKUP(A325,BDNãoCont[],11,FALSE),"")</f>
        <v>3.25</v>
      </c>
      <c r="AV325" s="39">
        <f>IFERROR(AC325*IF(TipoEbitda="Normal",1,IF(TipoEbitda="Aj a Provisões",1-DifEditaAjProv,1-DifEditaAjProveOutros))/(VLOOKUP(A325,BDNãoCont[],14,FALSE)+VLOOKUP(A325,BDNãoCont[],15,FALSE)),"")</f>
        <v>-8.8786043675320003E-2</v>
      </c>
      <c r="AW325" s="39">
        <f>IFERROR(Indicadores[[#This Row],[EBIT Aj]]/Indicadores[[#This Row],[Capital Investido]]*100,"")</f>
        <v>-8.3428509346106345</v>
      </c>
      <c r="AX325" s="51">
        <f>IF(Indicadores[[#This Row],[Patrimônio Líquido]]&lt;0,"",Indicadores[[#This Row],[Lucro Líquido]]/Indicadores[[#This Row],[Patrimônio Líquido]]*100)</f>
        <v>7.3073922679759358</v>
      </c>
      <c r="AY325" s="51"/>
      <c r="AZ325" s="39" t="str">
        <f>IF(OR(Indicadores[[#This Row],[Rating Operacional]]="",E325&lt;&gt;"Grande",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325" s="39">
        <f>IFERROR(VLOOKUP(Indicadores[[#This Row],[Concatenado]],TabRankingEficiência[],13,FALSE),"")</f>
        <v>-0.79169602302050035</v>
      </c>
      <c r="BB325" s="39">
        <f>IFERROR(VLOOKUP(Indicadores[[#This Row],[Concatenado]],TabRankingEficiência[],12,FALSE),"")</f>
        <v>-0.340983317705082</v>
      </c>
      <c r="BC325" s="39">
        <f>IFERROR(VLOOKUP(Indicadores[[#This Row],[Concatenado]],TabRankingEficiência[],11,FALSE),"")</f>
        <v>0.645446401519716</v>
      </c>
    </row>
    <row r="326" spans="1:55" ht="15" hidden="1" x14ac:dyDescent="0.25">
      <c r="A326" t="str">
        <f t="shared" si="45"/>
        <v>Elektro2007</v>
      </c>
      <c r="B326">
        <f>'Demonstrativos a plotar'!B326</f>
        <v>2007</v>
      </c>
      <c r="C326" s="38" t="str">
        <f t="shared" si="46"/>
        <v>A</v>
      </c>
      <c r="D326" s="38" t="str">
        <f>IFERROR(VLOOKUP(Indicadores[[#This Row],[Concatenado]],TabRankingEficiência[],IF(TipoEbitda="Normal",14,IF(TipoEbitda="Recorrente",15,16)),FALSE),"")</f>
        <v>A</v>
      </c>
      <c r="E326" t="str">
        <f>IF(OR(Tamanho="Todas",VLOOKUP(AG326,Empresas[], 4,FALSE)="Mais de 200m"), "Grande","")</f>
        <v>Grande</v>
      </c>
      <c r="F326" s="71" t="b">
        <f>IF(VLOOKUP(AG326,Empresas[], 6,FALSE), TRUE,FALSE)</f>
        <v>0</v>
      </c>
      <c r="G326" t="b">
        <f>IF(VLOOKUP(AG326,Empresas[], 5,FALSE), TRUE,FALSE)</f>
        <v>0</v>
      </c>
      <c r="H326" s="71" t="b">
        <f>IF(VLOOKUP(AG326,Empresas[],7,FALSE), TRUE,FALSE)</f>
        <v>0</v>
      </c>
      <c r="I326" s="9">
        <f t="shared" si="47"/>
        <v>1</v>
      </c>
      <c r="J326" s="1">
        <f t="shared" si="48"/>
        <v>1</v>
      </c>
      <c r="K326" s="1">
        <f t="shared" si="49"/>
        <v>0</v>
      </c>
      <c r="L326" s="1">
        <f t="shared" si="50"/>
        <v>0</v>
      </c>
      <c r="M326" s="8">
        <f>IFERROR(VLOOKUP(A326,BDNãoCont[],18,FALSE),"")</f>
        <v>1915973737.3478937</v>
      </c>
      <c r="N326" s="7">
        <f>IFERROR(VLOOKUP(A326,BDNãoCont[],13),"")</f>
        <v>0.11453961823289577</v>
      </c>
      <c r="O326" s="84">
        <f>IFERROR(VLOOKUP(A326,BDContábil[],21,FALSE),"")</f>
        <v>399326133.40000093</v>
      </c>
      <c r="P326" s="84">
        <f>IFERROR(-VLOOKUP(A326,BDContábil[],11,FALSE),"")</f>
        <v>296953130.29000002</v>
      </c>
      <c r="Q326" s="84">
        <f>IFERROR(VLOOKUP(A326,BDNãoCont[],3,FALSE),"")</f>
        <v>425967694.60663897</v>
      </c>
      <c r="R326" s="84">
        <f>VLOOKUP(A326,BDContábil[],15,FALSE)-VLOOKUP(A326,BDContábil[],9,FALSE)</f>
        <v>594949816.47000003</v>
      </c>
      <c r="S326" s="84">
        <f>VLOOKUP(A326,BDContábil[],23,FALSE)</f>
        <v>-28073183.82</v>
      </c>
      <c r="T326" s="84">
        <f>VLOOKUP(A326,BDContábil[],16,FALSE)</f>
        <v>1083497741.5300007</v>
      </c>
      <c r="U326" s="84">
        <f>IFERROR((1/VLOOKUP(Indicadores[[#This Row],[Concatenado]],TabRankingEficiência[],11,FALSE))*(Indicadores[[#This Row],[EBITDA Normal]]-VLOOKUP(A326,BDNãoCont[],14,FALSE)),"")</f>
        <v>274653102.13821948</v>
      </c>
      <c r="V326" s="84">
        <f>IFERROR(VLOOKUP(A326,BDNãoCont[],14,FALSE),"")</f>
        <v>201499970.55383158</v>
      </c>
      <c r="W326" s="84">
        <f>IFERROR(Indicadores[[#This Row],[EBITDA Normal]]-Indicadores[[#This Row],[Depreciação Regulatória]],"")</f>
        <v>590715698.6661694</v>
      </c>
      <c r="X326" s="84">
        <f>IFERROR(Indicadores[[#This Row],[EBITDA AJ (com variações de mercado)]]-Indicadores[[#This Row],[Depreciação Regulatória]],"")</f>
        <v>546625170.31489241</v>
      </c>
      <c r="Y326" s="84">
        <f>IFERROR(Indicadores[[#This Row],[EBITDA Recorrente]]-Indicadores[[#This Row],[Depreciação Regulatória]],"")</f>
        <v>391529482.92257452</v>
      </c>
      <c r="Z326" s="8">
        <f>VLOOKUP(A326,BDContábil[],8,FALSE)</f>
        <v>792215669.22000098</v>
      </c>
      <c r="AA326" s="8">
        <f>IFERROR((VLOOKUP(A326,TabRankingEficiência[],12,FALSE)*VLOOKUP(A326,BDNãoCont[],15,FALSE))+VLOOKUP(A326,BDNãoCont[],14,FALSE),"")</f>
        <v>748125140.86872399</v>
      </c>
      <c r="AB326" s="8">
        <f>IFERROR((VLOOKUP(A326,TabRankingEficiência[],13,FALSE)*VLOOKUP(A326,BDNãoCont[],15,FALSE))+VLOOKUP(A326,BDNãoCont[],14,FALSE),"")</f>
        <v>593029453.4764061</v>
      </c>
      <c r="AC326" s="8">
        <f t="shared" si="51"/>
        <v>593029453.4764061</v>
      </c>
      <c r="AD326" s="8">
        <f>IFERROR(AC326-IFERROR(VLOOKUP(A326,BDNãoCont[],14,FALSE),VLOOKUP(A326,BDContábil[],17,FALSE)+VLOOKUP(A326,BDContábil[],18,FALSE)),"")</f>
        <v>391529482.92257452</v>
      </c>
      <c r="AE326" s="8">
        <f>VLOOKUP(A326,BDContábil[],5,FALSE)</f>
        <v>118103739.86</v>
      </c>
      <c r="AF326" s="8">
        <f>-VLOOKUP(A326,BDContábil[],10,FALSE)</f>
        <v>66699266.740000002</v>
      </c>
      <c r="AG326" t="str">
        <f>'Demonstrativos a plotar'!A326</f>
        <v>Elektro</v>
      </c>
      <c r="AH326" s="38" t="str">
        <f>IF(OR(IF(Reclassificado,Indicadores[[#This Row],[Ranking Financeiro Ajustado]],Indicadores[[#This Row],[Rating IFF]])="",E326&lt;&gt;"Grande",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A</v>
      </c>
      <c r="AI326" s="38" t="str">
        <f>IF(OR(Indicadores[[#This Row],[Ranking Financeiro Ajustado]]="",E326&lt;&gt;"Grande", AND(Federais="Excluídas",Indicadores[[#This Row],[Federal]]), AND(Estaduais="Excluídas",Indicadores[[#This Row],[Estadual]])),"",Indicadores[[#This Row],[Ano]] &amp; " " &amp; Indicadores[[#This Row],[Ranking Financeiro Ajustado]])</f>
        <v>2007 A</v>
      </c>
      <c r="AJ326" s="38" t="str">
        <f>RIGHT(Indicadores[[#This Row],[Ano Ranking Financeiro]],1)</f>
        <v>A</v>
      </c>
      <c r="AK326" s="39" t="str">
        <f>IF(Indicadores[[#This Row],[Div - At Reg/ Ebitda]]&lt;1,"A",IF(Indicadores[[#This Row],[Div - At Reg/ Ebitda]]&lt;2.5,"B",IF(Indicadores[[#This Row],[Div - At Reg/ Ebitda]]&lt;3.7,"C","D")))</f>
        <v>B</v>
      </c>
      <c r="AL326" s="39"/>
      <c r="AM326" s="39" t="s">
        <v>78</v>
      </c>
      <c r="AN326" s="39">
        <f>IFERROR(Indicadores[[#This Row],[EBIT Aj]]/(Indicadores[[#This Row],[DF Ajust]]+Indicadores[[#This Row],[Dívidas CP]]),"")</f>
        <v>2.1186315640958546</v>
      </c>
      <c r="AO326" s="39">
        <f t="shared" si="52"/>
        <v>3.2089816306939136</v>
      </c>
      <c r="AP326" s="39">
        <f t="shared" si="53"/>
        <v>5.0212588879859545</v>
      </c>
      <c r="AQ326" s="39">
        <f>IFERROR((VLOOKUP(A326,BDContábil[],15,FALSE)-VLOOKUP(A326,BDContábil[],9,FALSE))/Indicadores[[#This Row],[EBITDA Utilizado]],"")</f>
        <v>1.0032382253231042</v>
      </c>
      <c r="AR326" s="39">
        <f>IFERROR(VLOOKUP(A326,BDContábil[],23,FALSE)/Indicadores[[#This Row],[EBITDA Utilizado]],"")</f>
        <v>-4.7338599550885381E-2</v>
      </c>
      <c r="AS326" s="39">
        <f>IFERROR((VLOOKUP(A326,BDContábil[],9,FALSE)+VLOOKUP(A326,BDContábil[],10,FALSE))/Indicadores[[#This Row],[EBITDA Utilizado]],"")</f>
        <v>0.15282386899794295</v>
      </c>
      <c r="AT326" s="39">
        <f>Indicadores[[#This Row],[Dív Líqu/ Ebitda]]-Indicadores[[#This Row],[Ativos Reg/ Ebitda]]</f>
        <v>1.0505768248739897</v>
      </c>
      <c r="AU326" s="39">
        <f>IFERROR(VLOOKUP(A326,BDNãoCont[],11,FALSE),"")</f>
        <v>2</v>
      </c>
      <c r="AV326" s="39">
        <f>IFERROR(AC326*IF(TipoEbitda="Normal",1,IF(TipoEbitda="Aj a Provisões",1-DifEditaAjProv,1-DifEditaAjProveOutros))/(VLOOKUP(A326,BDNãoCont[],14,FALSE)+VLOOKUP(A326,BDNãoCont[],15,FALSE)),"")</f>
        <v>1.208395786327324</v>
      </c>
      <c r="AW326" s="39">
        <f>IFERROR(Indicadores[[#This Row],[EBIT Aj]]/Indicadores[[#This Row],[Capital Investido]]*100,"")</f>
        <v>20.435013032304543</v>
      </c>
      <c r="AX326" s="51">
        <f>IF(Indicadores[[#This Row],[Patrimônio Líquido]]&lt;0,"",Indicadores[[#This Row],[Lucro Líquido]]/Indicadores[[#This Row],[Patrimônio Líquido]]*100)</f>
        <v>36.855280642866397</v>
      </c>
      <c r="AY326" s="51"/>
      <c r="AZ326" s="39" t="str">
        <f>IF(OR(Indicadores[[#This Row],[Rating Operacional]]="",E326&lt;&gt;"Grande", AND(Federais="Excluídas",Indicadores[[#This Row],[Federal]]), AND(Estaduais="Excluídas",Indicadores[[#This Row],[Estadual]])),"",Indicadores[[#This Row],[Ano]] &amp; " " &amp; Indicadores[[#This Row],[Rating Operacional]])</f>
        <v>2007 A</v>
      </c>
      <c r="BA326" s="39">
        <f>IFERROR(VLOOKUP(Indicadores[[#This Row],[Concatenado]],TabRankingEficiência[],13,FALSE),"")</f>
        <v>1.4255418193627194</v>
      </c>
      <c r="BB326" s="39">
        <f>IFERROR(VLOOKUP(Indicadores[[#This Row],[Concatenado]],TabRankingEficiência[],12,FALSE),"")</f>
        <v>1.99023847191156</v>
      </c>
      <c r="BC326" s="39">
        <f>IFERROR(VLOOKUP(Indicadores[[#This Row],[Concatenado]],TabRankingEficiência[],11,FALSE),"")</f>
        <v>2.1507701681406499</v>
      </c>
    </row>
    <row r="327" spans="1:55" ht="15" hidden="1" x14ac:dyDescent="0.25">
      <c r="A327" t="str">
        <f t="shared" si="45"/>
        <v>Elektro2008</v>
      </c>
      <c r="B327">
        <f>'Demonstrativos a plotar'!B327</f>
        <v>2008</v>
      </c>
      <c r="C327" s="38" t="str">
        <f t="shared" si="46"/>
        <v>A</v>
      </c>
      <c r="D327" s="38" t="str">
        <f>IFERROR(VLOOKUP(Indicadores[[#This Row],[Concatenado]],TabRankingEficiência[],IF(TipoEbitda="Normal",14,IF(TipoEbitda="Recorrente",15,16)),FALSE),"")</f>
        <v>B</v>
      </c>
      <c r="E327" t="str">
        <f>IF(OR(Tamanho="Todas",VLOOKUP(AG327,Empresas[], 4,FALSE)="Mais de 200m"), "Grande","")</f>
        <v>Grande</v>
      </c>
      <c r="F327" s="71" t="b">
        <f>IF(VLOOKUP(AG327,Empresas[], 6,FALSE), TRUE,FALSE)</f>
        <v>0</v>
      </c>
      <c r="G327" t="b">
        <f>IF(VLOOKUP(AG327,Empresas[], 5,FALSE), TRUE,FALSE)</f>
        <v>0</v>
      </c>
      <c r="H327" s="71" t="b">
        <f>IF(VLOOKUP(AG327,Empresas[],7,FALSE), TRUE,FALSE)</f>
        <v>0</v>
      </c>
      <c r="I327" s="9">
        <f t="shared" si="47"/>
        <v>1</v>
      </c>
      <c r="J327" s="1">
        <f t="shared" si="48"/>
        <v>1</v>
      </c>
      <c r="K327" s="1">
        <f t="shared" si="49"/>
        <v>0</v>
      </c>
      <c r="L327" s="1">
        <f t="shared" si="50"/>
        <v>0</v>
      </c>
      <c r="M327" s="8">
        <f>IFERROR(VLOOKUP(A327,BDNãoCont[],18,FALSE),"")</f>
        <v>2103980629.5733964</v>
      </c>
      <c r="N327" s="7">
        <f>IFERROR(VLOOKUP(A327,BDNãoCont[],13),"")</f>
        <v>0.11453961823289577</v>
      </c>
      <c r="O327" s="84">
        <f>IFERROR(VLOOKUP(A327,BDContábil[],21,FALSE),"")</f>
        <v>324072905.30000055</v>
      </c>
      <c r="P327" s="84">
        <f>IFERROR(-VLOOKUP(A327,BDContábil[],11,FALSE),"")</f>
        <v>310960578.69999999</v>
      </c>
      <c r="Q327" s="84">
        <f>IFERROR(VLOOKUP(A327,BDNãoCont[],3,FALSE),"")</f>
        <v>460985070.12311405</v>
      </c>
      <c r="R327" s="84">
        <f>VLOOKUP(A327,BDContábil[],15,FALSE)-VLOOKUP(A327,BDContábil[],9,FALSE)</f>
        <v>749189335.56999993</v>
      </c>
      <c r="S327" s="84">
        <f>VLOOKUP(A327,BDContábil[],23,FALSE)</f>
        <v>93182730.669999987</v>
      </c>
      <c r="T327" s="84">
        <f>VLOOKUP(A327,BDContábil[],16,FALSE)</f>
        <v>1103032477.4600003</v>
      </c>
      <c r="U327" s="84">
        <f>IFERROR((1/VLOOKUP(Indicadores[[#This Row],[Concatenado]],TabRankingEficiência[],11,FALSE))*(Indicadores[[#This Row],[EBITDA Normal]]-VLOOKUP(A327,BDNãoCont[],14,FALSE)),"")</f>
        <v>301829687.01232427</v>
      </c>
      <c r="V327" s="84">
        <f>IFERROR(VLOOKUP(A327,BDNãoCont[],14,FALSE),"")</f>
        <v>219699867.94606644</v>
      </c>
      <c r="W327" s="84">
        <f>IFERROR(Indicadores[[#This Row],[EBITDA Normal]]-Indicadores[[#This Row],[Depreciação Regulatória]],"")</f>
        <v>510739263.4839341</v>
      </c>
      <c r="X327" s="84">
        <f>IFERROR(Indicadores[[#This Row],[EBITDA AJ (com variações de mercado)]]-Indicadores[[#This Row],[Depreciação Regulatória]],"")</f>
        <v>537847123.30908871</v>
      </c>
      <c r="Y327" s="84">
        <f>IFERROR(Indicadores[[#This Row],[EBITDA Recorrente]]-Indicadores[[#This Row],[Depreciação Regulatória]],"")</f>
        <v>440663698.92684144</v>
      </c>
      <c r="Z327" s="8">
        <f>VLOOKUP(A327,BDContábil[],8,FALSE)</f>
        <v>730439131.43000054</v>
      </c>
      <c r="AA327" s="8">
        <f>IFERROR((VLOOKUP(A327,TabRankingEficiência[],12,FALSE)*VLOOKUP(A327,BDNãoCont[],15,FALSE))+VLOOKUP(A327,BDNãoCont[],14,FALSE),"")</f>
        <v>757546991.25515509</v>
      </c>
      <c r="AB327" s="8">
        <f>IFERROR((VLOOKUP(A327,TabRankingEficiência[],13,FALSE)*VLOOKUP(A327,BDNãoCont[],15,FALSE))+VLOOKUP(A327,BDNãoCont[],14,FALSE),"")</f>
        <v>660363566.87290788</v>
      </c>
      <c r="AC327" s="8">
        <f t="shared" si="51"/>
        <v>660363566.87290788</v>
      </c>
      <c r="AD327" s="8">
        <f>IFERROR(AC327-IFERROR(VLOOKUP(A327,BDNãoCont[],14,FALSE),VLOOKUP(A327,BDContábil[],17,FALSE)+VLOOKUP(A327,BDContábil[],18,FALSE)),"")</f>
        <v>440663698.92684144</v>
      </c>
      <c r="AE327" s="8">
        <f>VLOOKUP(A327,BDContábil[],5,FALSE)</f>
        <v>89411663.909999996</v>
      </c>
      <c r="AF327" s="8">
        <f>-VLOOKUP(A327,BDContábil[],10,FALSE)</f>
        <v>276825960.21000004</v>
      </c>
      <c r="AG327" t="str">
        <f>'Demonstrativos a plotar'!A327</f>
        <v>Elektro</v>
      </c>
      <c r="AH327" s="38" t="str">
        <f>IF(OR(IF(Reclassificado,Indicadores[[#This Row],[Ranking Financeiro Ajustado]],Indicadores[[#This Row],[Rating IFF]])="",E327&lt;&gt;"Grande",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27" s="38" t="str">
        <f>IF(OR(Indicadores[[#This Row],[Ranking Financeiro Ajustado]]="",E327&lt;&gt;"Grande",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27" s="38" t="str">
        <f>RIGHT(Indicadores[[#This Row],[Ano Ranking Financeiro]],1)</f>
        <v>A</v>
      </c>
      <c r="AK327" s="39" t="str">
        <f>IF(Indicadores[[#This Row],[Div - At Reg/ Ebitda]]&lt;1,"A",IF(Indicadores[[#This Row],[Div - At Reg/ Ebitda]]&lt;2.5,"B",IF(Indicadores[[#This Row],[Div - At Reg/ Ebitda]]&lt;3.7,"C","D")))</f>
        <v>A</v>
      </c>
      <c r="AL327" s="39"/>
      <c r="AM327" s="39" t="s">
        <v>78</v>
      </c>
      <c r="AN327" s="39">
        <f>IFERROR(Indicadores[[#This Row],[EBIT Aj]]/(Indicadores[[#This Row],[DF Ajust]]+Indicadores[[#This Row],[Dívidas CP]]),"")</f>
        <v>1.2032179926507367</v>
      </c>
      <c r="AO327" s="39">
        <f t="shared" si="52"/>
        <v>1.8031013838614671</v>
      </c>
      <c r="AP327" s="39">
        <f t="shared" si="53"/>
        <v>7.3856534818277932</v>
      </c>
      <c r="AQ327" s="39">
        <f>IFERROR((VLOOKUP(A327,BDContábil[],15,FALSE)-VLOOKUP(A327,BDContábil[],9,FALSE))/Indicadores[[#This Row],[EBITDA Utilizado]],"")</f>
        <v>1.1345104017741598</v>
      </c>
      <c r="AR327" s="39">
        <f>IFERROR(VLOOKUP(A327,BDContábil[],23,FALSE)/Indicadores[[#This Row],[EBITDA Utilizado]],"")</f>
        <v>0.14110822483932359</v>
      </c>
      <c r="AS327" s="39">
        <f>IFERROR((VLOOKUP(A327,BDContábil[],9,FALSE)+VLOOKUP(A327,BDContábil[],10,FALSE))/Indicadores[[#This Row],[EBITDA Utilizado]],"")</f>
        <v>-0.17614277079338994</v>
      </c>
      <c r="AT327" s="39">
        <f>Indicadores[[#This Row],[Dív Líqu/ Ebitda]]-Indicadores[[#This Row],[Ativos Reg/ Ebitda]]</f>
        <v>0.99340217693483623</v>
      </c>
      <c r="AU327" s="39">
        <f>IFERROR(VLOOKUP(A327,BDNãoCont[],11,FALSE),"")</f>
        <v>2</v>
      </c>
      <c r="AV327" s="39">
        <f>IFERROR(AC327*IF(TipoEbitda="Normal",1,IF(TipoEbitda="Aj a Provisões",1-DifEditaAjProv,1-DifEditaAjProveOutros))/(VLOOKUP(A327,BDNãoCont[],14,FALSE)+VLOOKUP(A327,BDNãoCont[],15,FALSE)),"")</f>
        <v>1.2285241826192483</v>
      </c>
      <c r="AW327" s="39">
        <f>IFERROR(Indicadores[[#This Row],[EBIT Aj]]/Indicadores[[#This Row],[Capital Investido]]*100,"")</f>
        <v>20.944284977385486</v>
      </c>
      <c r="AX327" s="51">
        <f>IF(Indicadores[[#This Row],[Patrimônio Líquido]]&lt;0,"",Indicadores[[#This Row],[Lucro Líquido]]/Indicadores[[#This Row],[Patrimônio Líquido]]*100)</f>
        <v>29.380178002215946</v>
      </c>
      <c r="AY327" s="51"/>
      <c r="AZ327" s="39" t="str">
        <f>IF(OR(Indicadores[[#This Row],[Rating Operacional]]="",E327&lt;&gt;"Grande",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27" s="39">
        <f>IFERROR(VLOOKUP(Indicadores[[#This Row],[Concatenado]],TabRankingEficiência[],13,FALSE),"")</f>
        <v>1.4599746741091484</v>
      </c>
      <c r="BB327" s="39">
        <f>IFERROR(VLOOKUP(Indicadores[[#This Row],[Concatenado]],TabRankingEficiência[],12,FALSE),"")</f>
        <v>1.7819556738756801</v>
      </c>
      <c r="BC327" s="39">
        <f>IFERROR(VLOOKUP(Indicadores[[#This Row],[Concatenado]],TabRankingEficiência[],11,FALSE),"")</f>
        <v>1.6921438992284401</v>
      </c>
    </row>
    <row r="328" spans="1:55" ht="15" hidden="1" x14ac:dyDescent="0.25">
      <c r="A328" t="str">
        <f t="shared" si="45"/>
        <v>Elektro2009</v>
      </c>
      <c r="B328">
        <f>'Demonstrativos a plotar'!B328</f>
        <v>2009</v>
      </c>
      <c r="C328" s="38" t="str">
        <f t="shared" si="46"/>
        <v>A</v>
      </c>
      <c r="D328" s="38" t="str">
        <f>IFERROR(VLOOKUP(Indicadores[[#This Row],[Concatenado]],TabRankingEficiência[],IF(TipoEbitda="Normal",14,IF(TipoEbitda="Recorrente",15,16)),FALSE),"")</f>
        <v>B</v>
      </c>
      <c r="E328" t="str">
        <f>IF(OR(Tamanho="Todas",VLOOKUP(AG328,Empresas[], 4,FALSE)="Mais de 200m"), "Grande","")</f>
        <v>Grande</v>
      </c>
      <c r="F328" s="71" t="b">
        <f>IF(VLOOKUP(AG328,Empresas[], 6,FALSE), TRUE,FALSE)</f>
        <v>0</v>
      </c>
      <c r="G328" t="b">
        <f>IF(VLOOKUP(AG328,Empresas[], 5,FALSE), TRUE,FALSE)</f>
        <v>0</v>
      </c>
      <c r="H328" s="71" t="b">
        <f>IF(VLOOKUP(AG328,Empresas[],7,FALSE), TRUE,FALSE)</f>
        <v>0</v>
      </c>
      <c r="I328" s="9">
        <f t="shared" si="47"/>
        <v>1</v>
      </c>
      <c r="J328" s="1">
        <f t="shared" si="48"/>
        <v>1</v>
      </c>
      <c r="K328" s="1">
        <f t="shared" si="49"/>
        <v>0</v>
      </c>
      <c r="L328" s="1">
        <f t="shared" si="50"/>
        <v>0</v>
      </c>
      <c r="M328" s="8">
        <f>IFERROR(VLOOKUP(A328,BDNãoCont[],18,FALSE),"")</f>
        <v>2439234811.8102498</v>
      </c>
      <c r="N328" s="7">
        <f>IFERROR(VLOOKUP(A328,BDNãoCont[],13),"")</f>
        <v>0.11453961823289577</v>
      </c>
      <c r="O328" s="84">
        <f>IFERROR(VLOOKUP(A328,BDContábil[],21,FALSE),"")</f>
        <v>485566899.16000015</v>
      </c>
      <c r="P328" s="84">
        <f>IFERROR(-VLOOKUP(A328,BDContábil[],11,FALSE),"")</f>
        <v>339130538.98000002</v>
      </c>
      <c r="Q328" s="84">
        <f>IFERROR(VLOOKUP(A328,BDNãoCont[],3,FALSE),"")</f>
        <v>512743943.342022</v>
      </c>
      <c r="R328" s="84">
        <f>VLOOKUP(A328,BDContábil[],15,FALSE)-VLOOKUP(A328,BDContábil[],9,FALSE)</f>
        <v>829720429.62999988</v>
      </c>
      <c r="S328" s="84">
        <f>VLOOKUP(A328,BDContábil[],23,FALSE)</f>
        <v>13332393.419999987</v>
      </c>
      <c r="T328" s="84">
        <f>VLOOKUP(A328,BDContábil[],16,FALSE)</f>
        <v>1127310822.4199994</v>
      </c>
      <c r="U328" s="84">
        <f>IFERROR((1/VLOOKUP(Indicadores[[#This Row],[Concatenado]],TabRankingEficiência[],11,FALSE))*(Indicadores[[#This Row],[EBITDA Normal]]-VLOOKUP(A328,BDNãoCont[],14,FALSE)),"")</f>
        <v>350185276.82219934</v>
      </c>
      <c r="V328" s="84">
        <f>IFERROR(VLOOKUP(A328,BDNãoCont[],14,FALSE),"")</f>
        <v>253156027.36701313</v>
      </c>
      <c r="W328" s="84">
        <f>IFERROR(Indicadores[[#This Row],[EBITDA Normal]]-Indicadores[[#This Row],[Depreciação Regulatória]],"")</f>
        <v>475752680.27298701</v>
      </c>
      <c r="X328" s="84">
        <f>IFERROR(Indicadores[[#This Row],[EBITDA AJ (com variações de mercado)]]-Indicadores[[#This Row],[Depreciação Regulatória]],"")</f>
        <v>515277945.43099236</v>
      </c>
      <c r="Y328" s="84">
        <f>IFERROR(Indicadores[[#This Row],[EBITDA Recorrente]]-Indicadores[[#This Row],[Depreciação Regulatória]],"")</f>
        <v>495381032.67331874</v>
      </c>
      <c r="Z328" s="8">
        <f>VLOOKUP(A328,BDContábil[],8,FALSE)</f>
        <v>728908707.6400001</v>
      </c>
      <c r="AA328" s="8">
        <f>IFERROR((VLOOKUP(A328,TabRankingEficiência[],12,FALSE)*VLOOKUP(A328,BDNãoCont[],15,FALSE))+VLOOKUP(A328,BDNãoCont[],14,FALSE),"")</f>
        <v>768433972.79800546</v>
      </c>
      <c r="AB328" s="8">
        <f>IFERROR((VLOOKUP(A328,TabRankingEficiência[],13,FALSE)*VLOOKUP(A328,BDNãoCont[],15,FALSE))+VLOOKUP(A328,BDNãoCont[],14,FALSE),"")</f>
        <v>748537060.04033184</v>
      </c>
      <c r="AC328" s="8">
        <f t="shared" si="51"/>
        <v>748537060.04033184</v>
      </c>
      <c r="AD328" s="8">
        <f>IFERROR(AC328-IFERROR(VLOOKUP(A328,BDNãoCont[],14,FALSE),VLOOKUP(A328,BDContábil[],17,FALSE)+VLOOKUP(A328,BDContábil[],18,FALSE)),"")</f>
        <v>495381032.67331874</v>
      </c>
      <c r="AE328" s="8">
        <f>VLOOKUP(A328,BDContábil[],5,FALSE)</f>
        <v>96572130.109999999</v>
      </c>
      <c r="AF328" s="8">
        <f>-VLOOKUP(A328,BDContábil[],10,FALSE)</f>
        <v>322359498.29000002</v>
      </c>
      <c r="AG328" t="str">
        <f>'Demonstrativos a plotar'!A328</f>
        <v>Elektro</v>
      </c>
      <c r="AH328" s="38" t="str">
        <f>IF(OR(IF(Reclassificado,Indicadores[[#This Row],[Ranking Financeiro Ajustado]],Indicadores[[#This Row],[Rating IFF]])="",E328&lt;&gt;"Grande",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28" s="38" t="str">
        <f>IF(OR(Indicadores[[#This Row],[Ranking Financeiro Ajustado]]="",E328&lt;&gt;"Grande",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28" s="38" t="str">
        <f>RIGHT(Indicadores[[#This Row],[Ano Ranking Financeiro]],1)</f>
        <v>A</v>
      </c>
      <c r="AK328" s="39" t="str">
        <f>IF(Indicadores[[#This Row],[Div - At Reg/ Ebitda]]&lt;1,"A",IF(Indicadores[[#This Row],[Div - At Reg/ Ebitda]]&lt;2.5,"B",IF(Indicadores[[#This Row],[Div - At Reg/ Ebitda]]&lt;3.7,"C","D")))</f>
        <v>B</v>
      </c>
      <c r="AL328" s="39"/>
      <c r="AM328" s="39" t="s">
        <v>78</v>
      </c>
      <c r="AN328" s="39">
        <f>IFERROR(Indicadores[[#This Row],[EBIT Aj]]/(Indicadores[[#This Row],[DF Ajust]]+Indicadores[[#This Row],[Dívidas CP]]),"")</f>
        <v>1.1824865899127674</v>
      </c>
      <c r="AO328" s="39">
        <f t="shared" si="52"/>
        <v>1.7867761928102055</v>
      </c>
      <c r="AP328" s="39">
        <f t="shared" si="53"/>
        <v>7.7510670955245002</v>
      </c>
      <c r="AQ328" s="39">
        <f>IFERROR((VLOOKUP(A328,BDContábil[],15,FALSE)-VLOOKUP(A328,BDContábil[],9,FALSE))/Indicadores[[#This Row],[EBITDA Utilizado]],"")</f>
        <v>1.1084560456970478</v>
      </c>
      <c r="AR328" s="39">
        <f>IFERROR(VLOOKUP(A328,BDContábil[],23,FALSE)/Indicadores[[#This Row],[EBITDA Utilizado]],"")</f>
        <v>1.7811266978927705E-2</v>
      </c>
      <c r="AS328" s="39">
        <f>IFERROR((VLOOKUP(A328,BDContábil[],9,FALSE)+VLOOKUP(A328,BDContábil[],10,FALSE))/Indicadores[[#This Row],[EBITDA Utilizado]],"")</f>
        <v>-5.7664704106533245E-2</v>
      </c>
      <c r="AT328" s="39">
        <f>Indicadores[[#This Row],[Dív Líqu/ Ebitda]]-Indicadores[[#This Row],[Ativos Reg/ Ebitda]]</f>
        <v>1.0906447787181202</v>
      </c>
      <c r="AU328" s="39">
        <f>IFERROR(VLOOKUP(A328,BDNãoCont[],11,FALSE),"")</f>
        <v>2</v>
      </c>
      <c r="AV328" s="39">
        <f>IFERROR(AC328*IF(TipoEbitda="Normal",1,IF(TipoEbitda="Aj a Provisões",1-DifEditaAjProv,1-DifEditaAjProveOutros))/(VLOOKUP(A328,BDNãoCont[],14,FALSE)+VLOOKUP(A328,BDNãoCont[],15,FALSE)),"")</f>
        <v>1.2037319259093211</v>
      </c>
      <c r="AW328" s="39">
        <f>IFERROR(Indicadores[[#This Row],[EBIT Aj]]/Indicadores[[#This Row],[Capital Investido]]*100,"")</f>
        <v>20.308870235648918</v>
      </c>
      <c r="AX328" s="51">
        <f>IF(Indicadores[[#This Row],[Patrimônio Líquido]]&lt;0,"",Indicadores[[#This Row],[Lucro Líquido]]/Indicadores[[#This Row],[Patrimônio Líquido]]*100)</f>
        <v>43.073027376569769</v>
      </c>
      <c r="AY328" s="51"/>
      <c r="AZ328" s="39" t="str">
        <f>IF(OR(Indicadores[[#This Row],[Rating Operacional]]="",E328&lt;&gt;"Grande",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328" s="39">
        <f>IFERROR(VLOOKUP(Indicadores[[#This Row],[Concatenado]],TabRankingEficiência[],13,FALSE),"")</f>
        <v>1.4146255295891856</v>
      </c>
      <c r="BB328" s="39">
        <f>IFERROR(VLOOKUP(Indicadores[[#This Row],[Concatenado]],TabRankingEficiência[],12,FALSE),"")</f>
        <v>1.4714437743151101</v>
      </c>
      <c r="BC328" s="39">
        <f>IFERROR(VLOOKUP(Indicadores[[#This Row],[Concatenado]],TabRankingEficiência[],11,FALSE),"")</f>
        <v>1.3585741941816201</v>
      </c>
    </row>
    <row r="329" spans="1:55" ht="15" hidden="1" x14ac:dyDescent="0.25">
      <c r="A329" t="str">
        <f t="shared" si="45"/>
        <v>Elektro2010</v>
      </c>
      <c r="B329">
        <f>'Demonstrativos a plotar'!B329</f>
        <v>2010</v>
      </c>
      <c r="C329" s="38" t="str">
        <f t="shared" si="46"/>
        <v>A</v>
      </c>
      <c r="D329" s="38" t="str">
        <f>IFERROR(VLOOKUP(Indicadores[[#This Row],[Concatenado]],TabRankingEficiência[],IF(TipoEbitda="Normal",14,IF(TipoEbitda="Recorrente",15,16)),FALSE),"")</f>
        <v>B</v>
      </c>
      <c r="E329" t="str">
        <f>IF(OR(Tamanho="Todas",VLOOKUP(AG329,Empresas[], 4,FALSE)="Mais de 200m"), "Grande","")</f>
        <v>Grande</v>
      </c>
      <c r="F329" s="71" t="b">
        <f>IF(VLOOKUP(AG329,Empresas[], 6,FALSE), TRUE,FALSE)</f>
        <v>0</v>
      </c>
      <c r="G329" t="b">
        <f>IF(VLOOKUP(AG329,Empresas[], 5,FALSE), TRUE,FALSE)</f>
        <v>0</v>
      </c>
      <c r="H329" s="71" t="b">
        <f>IF(VLOOKUP(AG329,Empresas[],7,FALSE), TRUE,FALSE)</f>
        <v>0</v>
      </c>
      <c r="I329" s="9">
        <f t="shared" si="47"/>
        <v>1</v>
      </c>
      <c r="J329" s="1">
        <f t="shared" si="48"/>
        <v>1</v>
      </c>
      <c r="K329" s="1">
        <f t="shared" si="49"/>
        <v>0</v>
      </c>
      <c r="L329" s="1">
        <f t="shared" si="50"/>
        <v>0</v>
      </c>
      <c r="M329" s="8">
        <f>IFERROR(VLOOKUP(A329,BDNãoCont[],18,FALSE),"")</f>
        <v>2636404615.6923418</v>
      </c>
      <c r="N329" s="7">
        <f>IFERROR(VLOOKUP(A329,BDNãoCont[],13),"")</f>
        <v>0.11453961823289577</v>
      </c>
      <c r="O329" s="84">
        <f>IFERROR(VLOOKUP(A329,BDContábil[],21,FALSE),"")</f>
        <v>458068326.76000088</v>
      </c>
      <c r="P329" s="84">
        <f>IFERROR(-VLOOKUP(A329,BDContábil[],11,FALSE),"")</f>
        <v>330050693.69999999</v>
      </c>
      <c r="Q329" s="84">
        <f>IFERROR(VLOOKUP(A329,BDNãoCont[],3,FALSE),"")</f>
        <v>536158082.61663449</v>
      </c>
      <c r="R329" s="84">
        <f>VLOOKUP(A329,BDContábil[],15,FALSE)-VLOOKUP(A329,BDContábil[],9,FALSE)</f>
        <v>872104858.53999996</v>
      </c>
      <c r="S329" s="84">
        <f>VLOOKUP(A329,BDContábil[],23,FALSE)</f>
        <v>28179223.810000002</v>
      </c>
      <c r="T329" s="84">
        <f>VLOOKUP(A329,BDContábil[],16,FALSE)</f>
        <v>1308388482.2599995</v>
      </c>
      <c r="U329" s="84">
        <f>IFERROR((1/VLOOKUP(Indicadores[[#This Row],[Concatenado]],TabRankingEficiência[],11,FALSE))*(Indicadores[[#This Row],[EBITDA Normal]]-VLOOKUP(A329,BDNãoCont[],14,FALSE)),"")</f>
        <v>378441402.80019635</v>
      </c>
      <c r="V329" s="84">
        <f>IFERROR(VLOOKUP(A329,BDNãoCont[],14,FALSE),"")</f>
        <v>274344618.63970524</v>
      </c>
      <c r="W329" s="84">
        <f>IFERROR(Indicadores[[#This Row],[EBITDA Normal]]-Indicadores[[#This Row],[Depreciação Regulatória]],"")</f>
        <v>568606318.38029575</v>
      </c>
      <c r="X329" s="84">
        <f>IFERROR(Indicadores[[#This Row],[EBITDA AJ (com variações de mercado)]]-Indicadores[[#This Row],[Depreciação Regulatória]],"")</f>
        <v>655438358.45282602</v>
      </c>
      <c r="Y329" s="84">
        <f>IFERROR(Indicadores[[#This Row],[EBITDA Recorrente]]-Indicadores[[#This Row],[Depreciação Regulatória]],"")</f>
        <v>572435417.75455546</v>
      </c>
      <c r="Z329" s="8">
        <f>VLOOKUP(A329,BDContábil[],8,FALSE)</f>
        <v>842950937.02000093</v>
      </c>
      <c r="AA329" s="8">
        <f>IFERROR((VLOOKUP(A329,TabRankingEficiência[],12,FALSE)*VLOOKUP(A329,BDNãoCont[],15,FALSE))+VLOOKUP(A329,BDNãoCont[],14,FALSE),"")</f>
        <v>929782977.0925312</v>
      </c>
      <c r="AB329" s="8">
        <f>IFERROR((VLOOKUP(A329,TabRankingEficiência[],13,FALSE)*VLOOKUP(A329,BDNãoCont[],15,FALSE))+VLOOKUP(A329,BDNãoCont[],14,FALSE),"")</f>
        <v>846780036.39426064</v>
      </c>
      <c r="AC329" s="8">
        <f t="shared" si="51"/>
        <v>846780036.39426064</v>
      </c>
      <c r="AD329" s="8">
        <f>IFERROR(AC329-IFERROR(VLOOKUP(A329,BDNãoCont[],14,FALSE),VLOOKUP(A329,BDContábil[],17,FALSE)+VLOOKUP(A329,BDContábil[],18,FALSE)),"")</f>
        <v>572435417.75455546</v>
      </c>
      <c r="AE329" s="8">
        <f>VLOOKUP(A329,BDContábil[],5,FALSE)</f>
        <v>99623205.74000001</v>
      </c>
      <c r="AF329" s="8">
        <f>-VLOOKUP(A329,BDContábil[],10,FALSE)</f>
        <v>422043240.84000003</v>
      </c>
      <c r="AG329" t="str">
        <f>'Demonstrativos a plotar'!A329</f>
        <v>Elektro</v>
      </c>
      <c r="AH329" s="38" t="str">
        <f>IF(OR(IF(Reclassificado,Indicadores[[#This Row],[Ranking Financeiro Ajustado]],Indicadores[[#This Row],[Rating IFF]])="",E329&lt;&gt;"Grande",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329" s="38" t="str">
        <f>IF(OR(Indicadores[[#This Row],[Ranking Financeiro Ajustado]]="",E329&lt;&gt;"Grande",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329" s="38" t="str">
        <f>RIGHT(Indicadores[[#This Row],[Ano Ranking Financeiro]],1)</f>
        <v>A</v>
      </c>
      <c r="AK329" s="39" t="str">
        <f>IF(Indicadores[[#This Row],[Div - At Reg/ Ebitda]]&lt;1,"A",IF(Indicadores[[#This Row],[Div - At Reg/ Ebitda]]&lt;2.5,"B",IF(Indicadores[[#This Row],[Div - At Reg/ Ebitda]]&lt;3.7,"C","D")))</f>
        <v>A</v>
      </c>
      <c r="AL329" s="39"/>
      <c r="AM329" s="39" t="s">
        <v>78</v>
      </c>
      <c r="AN329" s="39">
        <f>IFERROR(Indicadores[[#This Row],[EBIT Aj]]/(Indicadores[[#This Row],[DF Ajust]]+Indicadores[[#This Row],[Dívidas CP]]),"")</f>
        <v>1.0973207525755055</v>
      </c>
      <c r="AO329" s="39">
        <f t="shared" si="52"/>
        <v>1.6232212018727237</v>
      </c>
      <c r="AP329" s="39">
        <f t="shared" si="53"/>
        <v>8.4998272250364604</v>
      </c>
      <c r="AQ329" s="39">
        <f>IFERROR((VLOOKUP(A329,BDContábil[],15,FALSE)-VLOOKUP(A329,BDContábil[],9,FALSE))/Indicadores[[#This Row],[EBITDA Utilizado]],"")</f>
        <v>1.0299072026468372</v>
      </c>
      <c r="AR329" s="39">
        <f>IFERROR(VLOOKUP(A329,BDContábil[],23,FALSE)/Indicadores[[#This Row],[EBITDA Utilizado]],"")</f>
        <v>3.327809182889116E-2</v>
      </c>
      <c r="AS329" s="39">
        <f>IFERROR((VLOOKUP(A329,BDContábil[],9,FALSE)+VLOOKUP(A329,BDContábil[],10,FALSE))/Indicadores[[#This Row],[EBITDA Utilizado]],"")</f>
        <v>-0.23462795064938854</v>
      </c>
      <c r="AT329" s="39">
        <f>Indicadores[[#This Row],[Dív Líqu/ Ebitda]]-Indicadores[[#This Row],[Ativos Reg/ Ebitda]]</f>
        <v>0.99662911081794603</v>
      </c>
      <c r="AU329" s="39">
        <f>IFERROR(VLOOKUP(A329,BDNãoCont[],11,FALSE),"")</f>
        <v>2</v>
      </c>
      <c r="AV329" s="39">
        <f>IFERROR(AC329*IF(TipoEbitda="Normal",1,IF(TipoEbitda="Aj a Provisões",1-DifEditaAjProv,1-DifEditaAjProveOutros))/(VLOOKUP(A329,BDNãoCont[],14,FALSE)+VLOOKUP(A329,BDNãoCont[],15,FALSE)),"")</f>
        <v>1.2585755611898604</v>
      </c>
      <c r="AW329" s="39">
        <f>IFERROR(Indicadores[[#This Row],[EBIT Aj]]/Indicadores[[#This Row],[Capital Investido]]*100,"")</f>
        <v>21.712730069858004</v>
      </c>
      <c r="AX329" s="51">
        <f>IF(Indicadores[[#This Row],[Patrimônio Líquido]]&lt;0,"",Indicadores[[#This Row],[Lucro Líquido]]/Indicadores[[#This Row],[Patrimônio Líquido]]*100)</f>
        <v>35.010116106247921</v>
      </c>
      <c r="AY329" s="51"/>
      <c r="AZ329" s="39" t="str">
        <f>IF(OR(Indicadores[[#This Row],[Rating Operacional]]="",E329&lt;&gt;"Grande",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329" s="39">
        <f>IFERROR(VLOOKUP(Indicadores[[#This Row],[Concatenado]],TabRankingEficiência[],13,FALSE),"")</f>
        <v>1.5126130849446351</v>
      </c>
      <c r="BB329" s="39">
        <f>IFERROR(VLOOKUP(Indicadores[[#This Row],[Concatenado]],TabRankingEficiência[],12,FALSE),"")</f>
        <v>1.7319414673175799</v>
      </c>
      <c r="BC329" s="39">
        <f>IFERROR(VLOOKUP(Indicadores[[#This Row],[Concatenado]],TabRankingEficiência[],11,FALSE),"")</f>
        <v>1.5024950076101999</v>
      </c>
    </row>
    <row r="330" spans="1:55" ht="15" hidden="1" x14ac:dyDescent="0.25">
      <c r="A330" t="str">
        <f t="shared" si="45"/>
        <v>Elektro2011</v>
      </c>
      <c r="B330">
        <f>'Demonstrativos a plotar'!B330</f>
        <v>2011</v>
      </c>
      <c r="C330" s="38" t="str">
        <f t="shared" si="46"/>
        <v>A</v>
      </c>
      <c r="D330" s="38" t="str">
        <f>IFERROR(VLOOKUP(Indicadores[[#This Row],[Concatenado]],TabRankingEficiência[],IF(TipoEbitda="Normal",14,IF(TipoEbitda="Recorrente",15,16)),FALSE),"")</f>
        <v>B</v>
      </c>
      <c r="E330" t="str">
        <f>IF(OR(Tamanho="Todas",VLOOKUP(AG330,Empresas[], 4,FALSE)="Mais de 200m"), "Grande","")</f>
        <v>Grande</v>
      </c>
      <c r="F330" s="71" t="b">
        <f>IF(VLOOKUP(AG330,Empresas[], 6,FALSE), TRUE,FALSE)</f>
        <v>0</v>
      </c>
      <c r="G330" t="b">
        <f>IF(VLOOKUP(AG330,Empresas[], 5,FALSE), TRUE,FALSE)</f>
        <v>0</v>
      </c>
      <c r="H330" s="71" t="b">
        <f>IF(VLOOKUP(AG330,Empresas[],7,FALSE), TRUE,FALSE)</f>
        <v>0</v>
      </c>
      <c r="I330" s="9">
        <f t="shared" si="47"/>
        <v>1</v>
      </c>
      <c r="J330" s="1">
        <f t="shared" si="48"/>
        <v>1</v>
      </c>
      <c r="K330" s="1">
        <f t="shared" si="49"/>
        <v>0</v>
      </c>
      <c r="L330" s="1">
        <f t="shared" si="50"/>
        <v>0</v>
      </c>
      <c r="M330" s="8">
        <f>IFERROR(VLOOKUP(A330,BDNãoCont[],18,FALSE),"")</f>
        <v>2771235056.2063136</v>
      </c>
      <c r="N330" s="7">
        <f>IFERROR(VLOOKUP(A330,BDNãoCont[],13),"")</f>
        <v>0.11453961823289577</v>
      </c>
      <c r="O330" s="84">
        <f>IFERROR(VLOOKUP(A330,BDContábil[],21,FALSE),"")</f>
        <v>311615703.38999909</v>
      </c>
      <c r="P330" s="84">
        <f>IFERROR(-VLOOKUP(A330,BDContábil[],11,FALSE),"")</f>
        <v>369181510.79999995</v>
      </c>
      <c r="Q330" s="84">
        <f>IFERROR(VLOOKUP(A330,BDNãoCont[],3,FALSE),"")</f>
        <v>563578164.50923991</v>
      </c>
      <c r="R330" s="84">
        <f>VLOOKUP(A330,BDContábil[],15,FALSE)-VLOOKUP(A330,BDContábil[],9,FALSE)</f>
        <v>952228737.8900001</v>
      </c>
      <c r="S330" s="84">
        <f>VLOOKUP(A330,BDContábil[],23,FALSE)</f>
        <v>-207400655.13</v>
      </c>
      <c r="T330" s="84">
        <f>VLOOKUP(A330,BDContábil[],16,FALSE)</f>
        <v>1365722205.1199994</v>
      </c>
      <c r="U330" s="84">
        <f>IFERROR((1/VLOOKUP(Indicadores[[#This Row],[Concatenado]],TabRankingEficiência[],11,FALSE))*(Indicadores[[#This Row],[EBITDA Normal]]-VLOOKUP(A330,BDNãoCont[],14,FALSE)),"")</f>
        <v>397795572.00939077</v>
      </c>
      <c r="V330" s="84">
        <f>IFERROR(VLOOKUP(A330,BDNãoCont[],14,FALSE),"")</f>
        <v>288375092.40069699</v>
      </c>
      <c r="W330" s="84">
        <f>IFERROR(Indicadores[[#This Row],[EBITDA Normal]]-Indicadores[[#This Row],[Depreciação Regulatória]],"")</f>
        <v>456604205.03930211</v>
      </c>
      <c r="X330" s="84">
        <f>IFERROR(Indicadores[[#This Row],[EBITDA AJ (com variações de mercado)]]-Indicadores[[#This Row],[Depreciação Regulatória]],"")</f>
        <v>636110425.16618526</v>
      </c>
      <c r="Y330" s="84">
        <f>IFERROR(Indicadores[[#This Row],[EBITDA Recorrente]]-Indicadores[[#This Row],[Depreciação Regulatória]],"")</f>
        <v>594184551.06879091</v>
      </c>
      <c r="Z330" s="8">
        <f>VLOOKUP(A330,BDContábil[],8,FALSE)</f>
        <v>744979297.4399991</v>
      </c>
      <c r="AA330" s="8">
        <f>IFERROR((VLOOKUP(A330,TabRankingEficiência[],12,FALSE)*VLOOKUP(A330,BDNãoCont[],15,FALSE))+VLOOKUP(A330,BDNãoCont[],14,FALSE),"")</f>
        <v>924485517.56688225</v>
      </c>
      <c r="AB330" s="8">
        <f>IFERROR((VLOOKUP(A330,TabRankingEficiência[],13,FALSE)*VLOOKUP(A330,BDNãoCont[],15,FALSE))+VLOOKUP(A330,BDNãoCont[],14,FALSE),"")</f>
        <v>882559643.46948791</v>
      </c>
      <c r="AC330" s="8">
        <f t="shared" si="51"/>
        <v>882559643.46948791</v>
      </c>
      <c r="AD330" s="8">
        <f>IFERROR(AC330-IFERROR(VLOOKUP(A330,BDNãoCont[],14,FALSE),VLOOKUP(A330,BDContábil[],17,FALSE)+VLOOKUP(A330,BDContábil[],18,FALSE)),"")</f>
        <v>594184551.06879091</v>
      </c>
      <c r="AE330" s="8">
        <f>VLOOKUP(A330,BDContábil[],5,FALSE)</f>
        <v>87182776.499999985</v>
      </c>
      <c r="AF330" s="8">
        <f>-VLOOKUP(A330,BDContábil[],10,FALSE)</f>
        <v>62792786.18</v>
      </c>
      <c r="AG330" t="str">
        <f>'Demonstrativos a plotar'!A330</f>
        <v>Elektro</v>
      </c>
      <c r="AH330" s="38" t="str">
        <f>IF(OR(IF(Reclassificado,Indicadores[[#This Row],[Ranking Financeiro Ajustado]],Indicadores[[#This Row],[Rating IFF]])="",E330&lt;&gt;"Grande",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330" s="38" t="str">
        <f>IF(OR(Indicadores[[#This Row],[Ranking Financeiro Ajustado]]="",E330&lt;&gt;"Grande",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330" s="38" t="str">
        <f>RIGHT(Indicadores[[#This Row],[Ano Ranking Financeiro]],1)</f>
        <v>A</v>
      </c>
      <c r="AK330" s="39" t="str">
        <f>IF(Indicadores[[#This Row],[Div - At Reg/ Ebitda]]&lt;1,"A",IF(Indicadores[[#This Row],[Div - At Reg/ Ebitda]]&lt;2.5,"B",IF(Indicadores[[#This Row],[Div - At Reg/ Ebitda]]&lt;3.7,"C","D")))</f>
        <v>B</v>
      </c>
      <c r="AL330" s="39"/>
      <c r="AM330" s="39" t="s">
        <v>78</v>
      </c>
      <c r="AN330" s="39">
        <f>IFERROR(Indicadores[[#This Row],[EBIT Aj]]/(Indicadores[[#This Row],[DF Ajust]]+Indicadores[[#This Row],[Dívidas CP]]),"")</f>
        <v>3.9618757913020222</v>
      </c>
      <c r="AO330" s="39">
        <f t="shared" si="52"/>
        <v>5.8846896634259593</v>
      </c>
      <c r="AP330" s="39">
        <f t="shared" si="53"/>
        <v>10.123096314436465</v>
      </c>
      <c r="AQ330" s="39">
        <f>IFERROR((VLOOKUP(A330,BDContábil[],15,FALSE)-VLOOKUP(A330,BDContábil[],9,FALSE))/Indicadores[[#This Row],[EBITDA Utilizado]],"")</f>
        <v>1.0789398143638558</v>
      </c>
      <c r="AR330" s="39">
        <f>IFERROR(VLOOKUP(A330,BDContábil[],23,FALSE)/Indicadores[[#This Row],[EBITDA Utilizado]],"")</f>
        <v>-0.2349990243318556</v>
      </c>
      <c r="AS330" s="39">
        <f>IFERROR((VLOOKUP(A330,BDContábil[],9,FALSE)+VLOOKUP(A330,BDContábil[],10,FALSE))/Indicadores[[#This Row],[EBITDA Utilizado]],"")</f>
        <v>0.25232867117575047</v>
      </c>
      <c r="AT330" s="39">
        <f>Indicadores[[#This Row],[Dív Líqu/ Ebitda]]-Indicadores[[#This Row],[Ativos Reg/ Ebitda]]</f>
        <v>1.3139388386957114</v>
      </c>
      <c r="AU330" s="39">
        <f>IFERROR(VLOOKUP(A330,BDNãoCont[],11,FALSE),"")</f>
        <v>2</v>
      </c>
      <c r="AV330" s="39">
        <f>IFERROR(AC330*IF(TipoEbitda="Normal",1,IF(TipoEbitda="Aj a Provisões",1-DifEditaAjProv,1-DifEditaAjProveOutros))/(VLOOKUP(A330,BDNãoCont[],14,FALSE)+VLOOKUP(A330,BDNãoCont[],15,FALSE)),"")</f>
        <v>1.2479335127387541</v>
      </c>
      <c r="AW330" s="39">
        <f>IFERROR(Indicadores[[#This Row],[EBIT Aj]]/Indicadores[[#This Row],[Capital Investido]]*100,"")</f>
        <v>21.441145879635368</v>
      </c>
      <c r="AX330" s="51">
        <f>IF(Indicadores[[#This Row],[Patrimônio Líquido]]&lt;0,"",Indicadores[[#This Row],[Lucro Líquido]]/Indicadores[[#This Row],[Patrimônio Líquido]]*100)</f>
        <v>22.816917102304778</v>
      </c>
      <c r="AY330" s="51"/>
      <c r="AZ330" s="39" t="str">
        <f>IF(OR(Indicadores[[#This Row],[Rating Operacional]]="",E330&lt;&gt;"Grande",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30" s="39">
        <f>IFERROR(VLOOKUP(Indicadores[[#This Row],[Concatenado]],TabRankingEficiência[],13,FALSE),"")</f>
        <v>1.4936932255592357</v>
      </c>
      <c r="BB330" s="39">
        <f>IFERROR(VLOOKUP(Indicadores[[#This Row],[Concatenado]],TabRankingEficiência[],12,FALSE),"")</f>
        <v>1.59908875292911</v>
      </c>
      <c r="BC330" s="39">
        <f>IFERROR(VLOOKUP(Indicadores[[#This Row],[Concatenado]],TabRankingEficiência[],11,FALSE),"")</f>
        <v>1.14783631887316</v>
      </c>
    </row>
    <row r="331" spans="1:55" ht="15" hidden="1" x14ac:dyDescent="0.25">
      <c r="A331" t="str">
        <f t="shared" si="45"/>
        <v>Elektro2012</v>
      </c>
      <c r="B331">
        <f>'Demonstrativos a plotar'!B331</f>
        <v>2012</v>
      </c>
      <c r="C331" s="38" t="str">
        <f t="shared" si="46"/>
        <v>A</v>
      </c>
      <c r="D331" s="38" t="str">
        <f>IFERROR(VLOOKUP(Indicadores[[#This Row],[Concatenado]],TabRankingEficiência[],IF(TipoEbitda="Normal",14,IF(TipoEbitda="Recorrente",15,16)),FALSE),"")</f>
        <v>B</v>
      </c>
      <c r="E331" t="str">
        <f>IF(OR(Tamanho="Todas",VLOOKUP(AG331,Empresas[], 4,FALSE)="Mais de 200m"), "Grande","")</f>
        <v>Grande</v>
      </c>
      <c r="F331" s="71" t="b">
        <f>IF(VLOOKUP(AG331,Empresas[], 6,FALSE), TRUE,FALSE)</f>
        <v>0</v>
      </c>
      <c r="G331" t="b">
        <f>IF(VLOOKUP(AG331,Empresas[], 5,FALSE), TRUE,FALSE)</f>
        <v>0</v>
      </c>
      <c r="H331" s="71" t="b">
        <f>IF(VLOOKUP(AG331,Empresas[],7,FALSE), TRUE,FALSE)</f>
        <v>0</v>
      </c>
      <c r="I331" s="9">
        <f t="shared" si="47"/>
        <v>1</v>
      </c>
      <c r="J331" s="1">
        <f t="shared" si="48"/>
        <v>1</v>
      </c>
      <c r="K331" s="1">
        <f t="shared" si="49"/>
        <v>0</v>
      </c>
      <c r="L331" s="1">
        <f t="shared" si="50"/>
        <v>0</v>
      </c>
      <c r="M331" s="8">
        <f>IFERROR(VLOOKUP(A331,BDNãoCont[],18,FALSE),"")</f>
        <v>2627702451.6361399</v>
      </c>
      <c r="N331" s="7">
        <f>IFERROR(VLOOKUP(A331,BDNãoCont[],13),"")</f>
        <v>0.11453961823289577</v>
      </c>
      <c r="O331" s="84">
        <f>IFERROR(VLOOKUP(A331,BDContábil[],21,FALSE),"")</f>
        <v>309261877.60999852</v>
      </c>
      <c r="P331" s="84">
        <f>IFERROR(-VLOOKUP(A331,BDContábil[],11,FALSE),"")</f>
        <v>349228127.74000001</v>
      </c>
      <c r="Q331" s="84">
        <f>IFERROR(VLOOKUP(A331,BDNãoCont[],3,FALSE),"")</f>
        <v>563018408.16711009</v>
      </c>
      <c r="R331" s="84">
        <f>VLOOKUP(A331,BDContábil[],15,FALSE)-VLOOKUP(A331,BDContábil[],9,FALSE)</f>
        <v>1073303809.3099999</v>
      </c>
      <c r="S331" s="84">
        <f>VLOOKUP(A331,BDContábil[],23,FALSE)</f>
        <v>-189444584.73999998</v>
      </c>
      <c r="T331" s="84">
        <f>VLOOKUP(A331,BDContábil[],16,FALSE)</f>
        <v>2022265527.5899992</v>
      </c>
      <c r="U331" s="84">
        <f>IFERROR((1/VLOOKUP(Indicadores[[#This Row],[Concatenado]],TabRankingEficiência[],11,FALSE))*(Indicadores[[#This Row],[EBITDA Normal]]-VLOOKUP(A331,BDNãoCont[],14,FALSE)),"")</f>
        <v>331316778.56062305</v>
      </c>
      <c r="V331" s="84">
        <f>IFERROR(VLOOKUP(A331,BDNãoCont[],14,FALSE),"")</f>
        <v>261619954.82928512</v>
      </c>
      <c r="W331" s="84">
        <f>IFERROR(Indicadores[[#This Row],[EBITDA Normal]]-Indicadores[[#This Row],[Depreciação Regulatória]],"")</f>
        <v>379519312.59071338</v>
      </c>
      <c r="X331" s="84">
        <f>IFERROR(Indicadores[[#This Row],[EBITDA AJ (com variações de mercado)]]-Indicadores[[#This Row],[Depreciação Regulatória]],"")</f>
        <v>513609252.37213004</v>
      </c>
      <c r="Y331" s="84">
        <f>IFERROR(Indicadores[[#This Row],[EBITDA Recorrente]]-Indicadores[[#This Row],[Depreciação Regulatória]],"")</f>
        <v>531340724.06276071</v>
      </c>
      <c r="Z331" s="8">
        <f>VLOOKUP(A331,BDContábil[],8,FALSE)</f>
        <v>641139267.41999853</v>
      </c>
      <c r="AA331" s="8">
        <f>IFERROR((VLOOKUP(A331,TabRankingEficiência[],12,FALSE)*VLOOKUP(A331,BDNãoCont[],15,FALSE))+VLOOKUP(A331,BDNãoCont[],14,FALSE),"")</f>
        <v>775229207.20141518</v>
      </c>
      <c r="AB331" s="8">
        <f>IFERROR((VLOOKUP(A331,TabRankingEficiência[],13,FALSE)*VLOOKUP(A331,BDNãoCont[],15,FALSE))+VLOOKUP(A331,BDNãoCont[],14,FALSE),"")</f>
        <v>792960678.89204586</v>
      </c>
      <c r="AC331" s="8">
        <f t="shared" si="51"/>
        <v>792960678.89204586</v>
      </c>
      <c r="AD331" s="8">
        <f>IFERROR(AC331-IFERROR(VLOOKUP(A331,BDNãoCont[],14,FALSE),VLOOKUP(A331,BDContábil[],17,FALSE)+VLOOKUP(A331,BDContábil[],18,FALSE)),"")</f>
        <v>531340724.06276071</v>
      </c>
      <c r="AE331" s="8">
        <f>VLOOKUP(A331,BDContábil[],5,FALSE)</f>
        <v>79353695.300000012</v>
      </c>
      <c r="AF331" s="8">
        <f>-VLOOKUP(A331,BDContábil[],10,FALSE)</f>
        <v>428027020.02999997</v>
      </c>
      <c r="AG331" t="str">
        <f>'Demonstrativos a plotar'!A331</f>
        <v>Elektro</v>
      </c>
      <c r="AH331" s="38" t="str">
        <f>IF(OR(IF(Reclassificado,Indicadores[[#This Row],[Ranking Financeiro Ajustado]],Indicadores[[#This Row],[Rating IFF]])="",E331&lt;&gt;"Grande",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331" s="38" t="str">
        <f>IF(OR(Indicadores[[#This Row],[Ranking Financeiro Ajustado]]="",E331&lt;&gt;"Grande",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331" s="38" t="str">
        <f>RIGHT(Indicadores[[#This Row],[Ano Ranking Financeiro]],1)</f>
        <v>A</v>
      </c>
      <c r="AK331" s="39" t="str">
        <f>IF(Indicadores[[#This Row],[Div - At Reg/ Ebitda]]&lt;1,"A",IF(Indicadores[[#This Row],[Div - At Reg/ Ebitda]]&lt;2.5,"B",IF(Indicadores[[#This Row],[Div - At Reg/ Ebitda]]&lt;3.7,"C","D")))</f>
        <v>B</v>
      </c>
      <c r="AL331" s="39"/>
      <c r="AM331" s="39" t="s">
        <v>78</v>
      </c>
      <c r="AN331" s="39">
        <f>IFERROR(Indicadores[[#This Row],[EBIT Aj]]/(Indicadores[[#This Row],[DF Ajust]]+Indicadores[[#This Row],[Dívidas CP]]),"")</f>
        <v>1.0472229393211705</v>
      </c>
      <c r="AO331" s="39">
        <f t="shared" si="52"/>
        <v>1.5628514346989024</v>
      </c>
      <c r="AP331" s="39">
        <f t="shared" si="53"/>
        <v>9.9927379045704718</v>
      </c>
      <c r="AQ331" s="39">
        <f>IFERROR((VLOOKUP(A331,BDContábil[],15,FALSE)-VLOOKUP(A331,BDContábil[],9,FALSE))/Indicadores[[#This Row],[EBITDA Utilizado]],"")</f>
        <v>1.3535397629169457</v>
      </c>
      <c r="AR331" s="39">
        <f>IFERROR(VLOOKUP(A331,BDContábil[],23,FALSE)/Indicadores[[#This Row],[EBITDA Utilizado]],"")</f>
        <v>-0.2389079178613232</v>
      </c>
      <c r="AS331" s="39">
        <f>IFERROR((VLOOKUP(A331,BDContábil[],9,FALSE)+VLOOKUP(A331,BDContábil[],10,FALSE))/Indicadores[[#This Row],[EBITDA Utilizado]],"")</f>
        <v>0.19562246732932675</v>
      </c>
      <c r="AT331" s="39">
        <f>Indicadores[[#This Row],[Dív Líqu/ Ebitda]]-Indicadores[[#This Row],[Ativos Reg/ Ebitda]]</f>
        <v>1.5924476807782688</v>
      </c>
      <c r="AU331" s="39">
        <f>IFERROR(VLOOKUP(A331,BDNãoCont[],11,FALSE),"")</f>
        <v>2.416666666666667</v>
      </c>
      <c r="AV331" s="39">
        <f>IFERROR(AC331*IF(TipoEbitda="Normal",1,IF(TipoEbitda="Aj a Provisões",1-DifEditaAjProv,1-DifEditaAjProveOutros))/(VLOOKUP(A331,BDNãoCont[],14,FALSE)+VLOOKUP(A331,BDNãoCont[],15,FALSE)),"")</f>
        <v>1.2975461864388087</v>
      </c>
      <c r="AW331" s="39">
        <f>IFERROR(Indicadores[[#This Row],[EBIT Aj]]/Indicadores[[#This Row],[Capital Investido]]*100,"")</f>
        <v>20.220734038282046</v>
      </c>
      <c r="AX331" s="51">
        <f>IF(Indicadores[[#This Row],[Patrimônio Líquido]]&lt;0,"",Indicadores[[#This Row],[Lucro Líquido]]/Indicadores[[#This Row],[Patrimônio Líquido]]*100)</f>
        <v>15.29284227964644</v>
      </c>
      <c r="AY331" s="51"/>
      <c r="AZ331" s="39" t="str">
        <f>IF(OR(Indicadores[[#This Row],[Rating Operacional]]="",E331&lt;&gt;"Grande",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31" s="39">
        <f>IFERROR(VLOOKUP(Indicadores[[#This Row],[Concatenado]],TabRankingEficiência[],13,FALSE),"")</f>
        <v>1.6037241650394474</v>
      </c>
      <c r="BB331" s="39">
        <f>IFERROR(VLOOKUP(Indicadores[[#This Row],[Concatenado]],TabRankingEficiência[],12,FALSE),"")</f>
        <v>1.5502059829310899</v>
      </c>
      <c r="BC331" s="39">
        <f>IFERROR(VLOOKUP(Indicadores[[#This Row],[Concatenado]],TabRankingEficiência[],11,FALSE),"")</f>
        <v>1.1454877541653701</v>
      </c>
    </row>
    <row r="332" spans="1:55" ht="15" hidden="1" x14ac:dyDescent="0.25">
      <c r="A332" t="str">
        <f t="shared" si="45"/>
        <v>Elektro2013</v>
      </c>
      <c r="B332">
        <f>'Demonstrativos a plotar'!B332</f>
        <v>2013</v>
      </c>
      <c r="C332" s="38" t="str">
        <f t="shared" si="46"/>
        <v>A</v>
      </c>
      <c r="D332" s="38" t="str">
        <f>IFERROR(VLOOKUP(Indicadores[[#This Row],[Concatenado]],TabRankingEficiência[],IF(TipoEbitda="Normal",14,IF(TipoEbitda="Recorrente",15,16)),FALSE),"")</f>
        <v>A</v>
      </c>
      <c r="E332" t="str">
        <f>IF(OR(Tamanho="Todas",VLOOKUP(AG332,Empresas[], 4,FALSE)="Mais de 200m"), "Grande","")</f>
        <v>Grande</v>
      </c>
      <c r="F332" s="71" t="b">
        <f>IF(VLOOKUP(AG332,Empresas[], 6,FALSE), TRUE,FALSE)</f>
        <v>0</v>
      </c>
      <c r="G332" t="b">
        <f>IF(VLOOKUP(AG332,Empresas[], 5,FALSE), TRUE,FALSE)</f>
        <v>0</v>
      </c>
      <c r="H332" s="71" t="b">
        <f>IF(VLOOKUP(AG332,Empresas[],7,FALSE), TRUE,FALSE)</f>
        <v>0</v>
      </c>
      <c r="I332" s="9">
        <f t="shared" si="47"/>
        <v>1</v>
      </c>
      <c r="J332" s="1">
        <f t="shared" si="48"/>
        <v>1</v>
      </c>
      <c r="K332" s="1">
        <f t="shared" si="49"/>
        <v>0</v>
      </c>
      <c r="L332" s="1">
        <f t="shared" si="50"/>
        <v>0</v>
      </c>
      <c r="M332" s="8">
        <f>IFERROR(VLOOKUP(A332,BDNãoCont[],18,FALSE),"")</f>
        <v>2554280865.9756746</v>
      </c>
      <c r="N332" s="7">
        <f>IFERROR(VLOOKUP(A332,BDNãoCont[],13),"")</f>
        <v>0.11453961823289577</v>
      </c>
      <c r="O332" s="84">
        <f>IFERROR(VLOOKUP(A332,BDContábil[],21,FALSE),"")</f>
        <v>346566252.76999956</v>
      </c>
      <c r="P332" s="84">
        <f>IFERROR(-VLOOKUP(A332,BDContábil[],11,FALSE),"")</f>
        <v>384364755.31999999</v>
      </c>
      <c r="Q332" s="84">
        <f>IFERROR(VLOOKUP(A332,BDNãoCont[],3,FALSE),"")</f>
        <v>612107471.71320081</v>
      </c>
      <c r="R332" s="84">
        <f>VLOOKUP(A332,BDContábil[],15,FALSE)-VLOOKUP(A332,BDContábil[],9,FALSE)</f>
        <v>1151344087.53</v>
      </c>
      <c r="S332" s="84">
        <f>VLOOKUP(A332,BDContábil[],23,FALSE)</f>
        <v>-7179532.1399999857</v>
      </c>
      <c r="T332" s="84">
        <f>VLOOKUP(A332,BDContábil[],16,FALSE)</f>
        <v>2129860606.8199995</v>
      </c>
      <c r="U332" s="84">
        <f>IFERROR((1/VLOOKUP(Indicadores[[#This Row],[Concatenado]],TabRankingEficiência[],11,FALSE))*(Indicadores[[#This Row],[EBITDA Normal]]-VLOOKUP(A332,BDNãoCont[],14,FALSE)),"")</f>
        <v>259373569.46920598</v>
      </c>
      <c r="V332" s="84">
        <f>IFERROR(VLOOKUP(A332,BDNãoCont[],14,FALSE),"")</f>
        <v>244053415.45147812</v>
      </c>
      <c r="W332" s="84">
        <f>IFERROR(Indicadores[[#This Row],[EBITDA Normal]]-Indicadores[[#This Row],[Depreciação Regulatória]],"")</f>
        <v>482986275.14852154</v>
      </c>
      <c r="X332" s="84">
        <f>IFERROR(Indicadores[[#This Row],[EBITDA AJ (com variações de mercado)]]-Indicadores[[#This Row],[Depreciação Regulatória]],"")</f>
        <v>574823911.0758512</v>
      </c>
      <c r="Y332" s="84">
        <f>IFERROR(Indicadores[[#This Row],[EBITDA Recorrente]]-Indicadores[[#This Row],[Depreciação Regulatória]],"")</f>
        <v>472791354.38377607</v>
      </c>
      <c r="Z332" s="8">
        <f>VLOOKUP(A332,BDContábil[],8,FALSE)</f>
        <v>727039690.59999967</v>
      </c>
      <c r="AA332" s="8">
        <f>IFERROR((VLOOKUP(A332,TabRankingEficiência[],12,FALSE)*VLOOKUP(A332,BDNãoCont[],15,FALSE))+VLOOKUP(A332,BDNãoCont[],14,FALSE),"")</f>
        <v>818877326.52732933</v>
      </c>
      <c r="AB332" s="8">
        <f>IFERROR((VLOOKUP(A332,TabRankingEficiência[],13,FALSE)*VLOOKUP(A332,BDNãoCont[],15,FALSE))+VLOOKUP(A332,BDNãoCont[],14,FALSE),"")</f>
        <v>716844769.83525419</v>
      </c>
      <c r="AC332" s="8">
        <f t="shared" si="51"/>
        <v>716844769.83525419</v>
      </c>
      <c r="AD332" s="8">
        <f>IFERROR(AC332-IFERROR(VLOOKUP(A332,BDNãoCont[],14,FALSE),VLOOKUP(A332,BDContábil[],17,FALSE)+VLOOKUP(A332,BDContábil[],18,FALSE)),"")</f>
        <v>472791354.38377607</v>
      </c>
      <c r="AE332" s="8">
        <f>VLOOKUP(A332,BDContábil[],5,FALSE)</f>
        <v>84339506.900000006</v>
      </c>
      <c r="AF332" s="8">
        <f>-VLOOKUP(A332,BDContábil[],10,FALSE)</f>
        <v>124805689.73</v>
      </c>
      <c r="AG332" t="str">
        <f>'Demonstrativos a plotar'!A332</f>
        <v>Elektro</v>
      </c>
      <c r="AH332" s="38" t="str">
        <f>IF(OR(IF(Reclassificado,Indicadores[[#This Row],[Ranking Financeiro Ajustado]],Indicadores[[#This Row],[Rating IFF]])="",E332&lt;&gt;"Grande",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332" s="38" t="str">
        <f>IF(OR(Indicadores[[#This Row],[Ranking Financeiro Ajustado]]="",E332&lt;&gt;"Grande",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332" s="38" t="str">
        <f>RIGHT(Indicadores[[#This Row],[Ano Ranking Financeiro]],1)</f>
        <v>A</v>
      </c>
      <c r="AK332" s="39" t="str">
        <f>IF(Indicadores[[#This Row],[Div - At Reg/ Ebitda]]&lt;1,"A",IF(Indicadores[[#This Row],[Div - At Reg/ Ebitda]]&lt;2.5,"B",IF(Indicadores[[#This Row],[Div - At Reg/ Ebitda]]&lt;3.7,"C","D")))</f>
        <v>B</v>
      </c>
      <c r="AL332" s="39"/>
      <c r="AM332" s="39" t="s">
        <v>78</v>
      </c>
      <c r="AN332" s="39">
        <f>IFERROR(Indicadores[[#This Row],[EBIT Aj]]/(Indicadores[[#This Row],[DF Ajust]]+Indicadores[[#This Row],[Dívidas CP]]),"")</f>
        <v>2.2605891122624922</v>
      </c>
      <c r="AO332" s="39">
        <f t="shared" si="52"/>
        <v>3.4274981275492955</v>
      </c>
      <c r="AP332" s="39">
        <f t="shared" si="53"/>
        <v>8.4995134093587428</v>
      </c>
      <c r="AQ332" s="39">
        <f>IFERROR((VLOOKUP(A332,BDContábil[],15,FALSE)-VLOOKUP(A332,BDContábil[],9,FALSE))/Indicadores[[#This Row],[EBITDA Utilizado]],"")</f>
        <v>1.606127485305644</v>
      </c>
      <c r="AR332" s="39">
        <f>IFERROR(VLOOKUP(A332,BDContábil[],23,FALSE)/Indicadores[[#This Row],[EBITDA Utilizado]],"")</f>
        <v>-1.0015462820004938E-2</v>
      </c>
      <c r="AS332" s="39">
        <f>IFERROR((VLOOKUP(A332,BDContábil[],9,FALSE)+VLOOKUP(A332,BDContábil[],10,FALSE))/Indicadores[[#This Row],[EBITDA Utilizado]],"")</f>
        <v>0.47824046590838359</v>
      </c>
      <c r="AT332" s="39">
        <f>Indicadores[[#This Row],[Dív Líqu/ Ebitda]]-Indicadores[[#This Row],[Ativos Reg/ Ebitda]]</f>
        <v>1.6161429481256488</v>
      </c>
      <c r="AU332" s="39">
        <f>IFERROR(VLOOKUP(A332,BDNãoCont[],11,FALSE),"")</f>
        <v>3</v>
      </c>
      <c r="AV332" s="39">
        <f>IFERROR(AC332*IF(TipoEbitda="Normal",1,IF(TipoEbitda="Aj a Provisões",1-DifEditaAjProv,1-DifEditaAjProveOutros))/(VLOOKUP(A332,BDNãoCont[],14,FALSE)+VLOOKUP(A332,BDNãoCont[],15,FALSE)),"")</f>
        <v>1.3815549387534749</v>
      </c>
      <c r="AW332" s="39">
        <f>IFERROR(Indicadores[[#This Row],[EBIT Aj]]/Indicadores[[#This Row],[Capital Investido]]*100,"")</f>
        <v>18.509763772715772</v>
      </c>
      <c r="AX332" s="51">
        <f>IF(Indicadores[[#This Row],[Patrimônio Líquido]]&lt;0,"",Indicadores[[#This Row],[Lucro Líquido]]/Indicadores[[#This Row],[Patrimônio Líquido]]*100)</f>
        <v>16.271780963517717</v>
      </c>
      <c r="AY332" s="51"/>
      <c r="AZ332" s="39" t="str">
        <f>IF(OR(Indicadores[[#This Row],[Rating Operacional]]="",E332&lt;&gt;"Grande",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332" s="39">
        <f>IFERROR(VLOOKUP(Indicadores[[#This Row],[Concatenado]],TabRankingEficiência[],13,FALSE),"")</f>
        <v>1.8228200944176827</v>
      </c>
      <c r="BB332" s="39">
        <f>IFERROR(VLOOKUP(Indicadores[[#This Row],[Concatenado]],TabRankingEficiência[],12,FALSE),"")</f>
        <v>2.2162007958595198</v>
      </c>
      <c r="BC332" s="39">
        <f>IFERROR(VLOOKUP(Indicadores[[#This Row],[Concatenado]],TabRankingEficiência[],11,FALSE),"")</f>
        <v>1.8621260297914199</v>
      </c>
    </row>
    <row r="333" spans="1:55" ht="15" hidden="1" x14ac:dyDescent="0.25">
      <c r="A333" t="str">
        <f t="shared" si="45"/>
        <v>Elektro2014</v>
      </c>
      <c r="B333">
        <f>'Demonstrativos a plotar'!B333</f>
        <v>2014</v>
      </c>
      <c r="C333" s="38" t="str">
        <f t="shared" si="46"/>
        <v>A</v>
      </c>
      <c r="D333" s="38" t="str">
        <f>IFERROR(VLOOKUP(Indicadores[[#This Row],[Concatenado]],TabRankingEficiência[],IF(TipoEbitda="Normal",14,IF(TipoEbitda="Recorrente",15,16)),FALSE),"")</f>
        <v>A</v>
      </c>
      <c r="E333" t="str">
        <f>IF(OR(Tamanho="Todas",VLOOKUP(AG333,Empresas[], 4,FALSE)="Mais de 200m"), "Grande","")</f>
        <v>Grande</v>
      </c>
      <c r="F333" s="71" t="b">
        <f>IF(VLOOKUP(AG333,Empresas[], 6,FALSE), TRUE,FALSE)</f>
        <v>0</v>
      </c>
      <c r="G333" t="b">
        <f>IF(VLOOKUP(AG333,Empresas[], 5,FALSE), TRUE,FALSE)</f>
        <v>0</v>
      </c>
      <c r="H333" s="71" t="b">
        <f>IF(VLOOKUP(AG333,Empresas[],7,FALSE), TRUE,FALSE)</f>
        <v>0</v>
      </c>
      <c r="I333" s="9">
        <f t="shared" si="47"/>
        <v>1</v>
      </c>
      <c r="J333" s="1">
        <f t="shared" si="48"/>
        <v>1</v>
      </c>
      <c r="K333" s="1">
        <f t="shared" si="49"/>
        <v>0</v>
      </c>
      <c r="L333" s="1">
        <f t="shared" si="50"/>
        <v>0</v>
      </c>
      <c r="M333" s="8">
        <f>IFERROR(VLOOKUP(A333,BDNãoCont[],18,FALSE),"")</f>
        <v>2960660154.311183</v>
      </c>
      <c r="N333" s="7">
        <f>IFERROR(VLOOKUP(A333,BDNãoCont[],13),"")</f>
        <v>0.11453961823289577</v>
      </c>
      <c r="O333" s="84">
        <f>IFERROR(VLOOKUP(A333,BDContábil[],21,FALSE),"")</f>
        <v>387698233.84000039</v>
      </c>
      <c r="P333" s="84">
        <f>IFERROR(-VLOOKUP(A333,BDContábil[],11,FALSE),"")</f>
        <v>436854827.98999995</v>
      </c>
      <c r="Q333" s="84">
        <f>IFERROR(VLOOKUP(A333,BDNãoCont[],3,FALSE),"")</f>
        <v>709492141.52500796</v>
      </c>
      <c r="R333" s="84">
        <f>VLOOKUP(A333,BDContábil[],15,FALSE)-VLOOKUP(A333,BDContábil[],9,FALSE)</f>
        <v>1617203169.54</v>
      </c>
      <c r="S333" s="84">
        <f>VLOOKUP(A333,BDContábil[],23,FALSE)</f>
        <v>402485941.80999994</v>
      </c>
      <c r="T333" s="84">
        <f>VLOOKUP(A333,BDContábil[],16,FALSE)</f>
        <v>2264719322.4200001</v>
      </c>
      <c r="U333" s="84">
        <f>IFERROR((1/VLOOKUP(Indicadores[[#This Row],[Concatenado]],TabRankingEficiência[],11,FALSE))*(Indicadores[[#This Row],[EBITDA Normal]]-VLOOKUP(A333,BDNãoCont[],14,FALSE)),"")</f>
        <v>300639214.12242186</v>
      </c>
      <c r="V333" s="84">
        <f>IFERROR(VLOOKUP(A333,BDNãoCont[],14,FALSE),"")</f>
        <v>282881664.37591195</v>
      </c>
      <c r="W333" s="84">
        <f>IFERROR(Indicadores[[#This Row],[EBITDA Normal]]-Indicadores[[#This Row],[Depreciação Regulatória]],"")</f>
        <v>507470436.92408848</v>
      </c>
      <c r="X333" s="84">
        <f>IFERROR(Indicadores[[#This Row],[EBITDA AJ (com variações de mercado)]]-Indicadores[[#This Row],[Depreciação Regulatória]],"")</f>
        <v>583445800.72835851</v>
      </c>
      <c r="Y333" s="84">
        <f>IFERROR(Indicadores[[#This Row],[EBITDA Recorrente]]-Indicadores[[#This Row],[Depreciação Regulatória]],"")</f>
        <v>554312429.52384472</v>
      </c>
      <c r="Z333" s="8">
        <f>VLOOKUP(A333,BDContábil[],8,FALSE)</f>
        <v>790352101.30000043</v>
      </c>
      <c r="AA333" s="8">
        <f>IFERROR((VLOOKUP(A333,TabRankingEficiência[],12,FALSE)*VLOOKUP(A333,BDNãoCont[],15,FALSE))+VLOOKUP(A333,BDNãoCont[],14,FALSE),"")</f>
        <v>866327465.10427046</v>
      </c>
      <c r="AB333" s="8">
        <f>IFERROR((VLOOKUP(A333,TabRankingEficiência[],13,FALSE)*VLOOKUP(A333,BDNãoCont[],15,FALSE))+VLOOKUP(A333,BDNãoCont[],14,FALSE),"")</f>
        <v>837194093.89975667</v>
      </c>
      <c r="AC333" s="8">
        <f t="shared" si="51"/>
        <v>837194093.89975667</v>
      </c>
      <c r="AD333" s="8">
        <f>IFERROR(AC333-IFERROR(VLOOKUP(A333,BDNãoCont[],14,FALSE),VLOOKUP(A333,BDContábil[],17,FALSE)+VLOOKUP(A333,BDContábil[],18,FALSE)),"")</f>
        <v>554312429.52384472</v>
      </c>
      <c r="AE333" s="8">
        <f>VLOOKUP(A333,BDContábil[],5,FALSE)</f>
        <v>104366849.55000001</v>
      </c>
      <c r="AF333" s="8">
        <f>-VLOOKUP(A333,BDContábil[],10,FALSE)</f>
        <v>130754042.15000001</v>
      </c>
      <c r="AG333" t="str">
        <f>'Demonstrativos a plotar'!A333</f>
        <v>Elektro</v>
      </c>
      <c r="AH333" s="38" t="str">
        <f>IF(OR(IF(Reclassificado,Indicadores[[#This Row],[Ranking Financeiro Ajustado]],Indicadores[[#This Row],[Rating IFF]])="",E333&lt;&gt;"Grande",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333" s="38" t="str">
        <f>IF(OR(Indicadores[[#This Row],[Ranking Financeiro Ajustado]]="",E333&lt;&gt;"Grande",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333" s="38" t="str">
        <f>RIGHT(Indicadores[[#This Row],[Ano Ranking Financeiro]],1)</f>
        <v>A</v>
      </c>
      <c r="AK333" s="39" t="str">
        <f>IF(Indicadores[[#This Row],[Div - At Reg/ Ebitda]]&lt;1,"A",IF(Indicadores[[#This Row],[Div - At Reg/ Ebitda]]&lt;2.5,"B",IF(Indicadores[[#This Row],[Div - At Reg/ Ebitda]]&lt;3.7,"C","D")))</f>
        <v>B</v>
      </c>
      <c r="AL333" s="39"/>
      <c r="AM333" s="39" t="s">
        <v>78</v>
      </c>
      <c r="AN333" s="39">
        <f>IFERROR(Indicadores[[#This Row],[EBIT Aj]]/(Indicadores[[#This Row],[DF Ajust]]+Indicadores[[#This Row],[Dívidas CP]]),"")</f>
        <v>2.3575634879401264</v>
      </c>
      <c r="AO333" s="39">
        <f t="shared" si="52"/>
        <v>3.5606963202911186</v>
      </c>
      <c r="AP333" s="39">
        <f t="shared" si="53"/>
        <v>8.0216476544946786</v>
      </c>
      <c r="AQ333" s="39">
        <f>IFERROR((VLOOKUP(A333,BDContábil[],15,FALSE)-VLOOKUP(A333,BDContábil[],9,FALSE))/Indicadores[[#This Row],[EBITDA Utilizado]],"")</f>
        <v>1.9316944318214928</v>
      </c>
      <c r="AR333" s="39">
        <f>IFERROR(VLOOKUP(A333,BDContábil[],23,FALSE)/Indicadores[[#This Row],[EBITDA Utilizado]],"")</f>
        <v>0.48075583038954467</v>
      </c>
      <c r="AS333" s="39">
        <f>IFERROR((VLOOKUP(A333,BDContábil[],9,FALSE)+VLOOKUP(A333,BDContábil[],10,FALSE))/Indicadores[[#This Row],[EBITDA Utilizado]],"")</f>
        <v>0.53499429885327121</v>
      </c>
      <c r="AT333" s="39">
        <f>Indicadores[[#This Row],[Dív Líqu/ Ebitda]]-Indicadores[[#This Row],[Ativos Reg/ Ebitda]]</f>
        <v>1.4509386014319481</v>
      </c>
      <c r="AU333" s="39">
        <f>IFERROR(VLOOKUP(A333,BDNãoCont[],11,FALSE),"")</f>
        <v>3</v>
      </c>
      <c r="AV333" s="39">
        <f>IFERROR(AC333*IF(TipoEbitda="Normal",1,IF(TipoEbitda="Aj a Provisões",1-DifEditaAjProv,1-DifEditaAjProveOutros))/(VLOOKUP(A333,BDNãoCont[],14,FALSE)+VLOOKUP(A333,BDNãoCont[],15,FALSE)),"")</f>
        <v>1.3920322147071202</v>
      </c>
      <c r="AW333" s="39">
        <f>IFERROR(Indicadores[[#This Row],[EBIT Aj]]/Indicadores[[#This Row],[Capital Investido]]*100,"")</f>
        <v>18.722595658832351</v>
      </c>
      <c r="AX333" s="51">
        <f>IF(Indicadores[[#This Row],[Patrimônio Líquido]]&lt;0,"",Indicadores[[#This Row],[Lucro Líquido]]/Indicadores[[#This Row],[Patrimônio Líquido]]*100)</f>
        <v>17.119041198700049</v>
      </c>
      <c r="AY333" s="51"/>
      <c r="AZ333" s="39" t="str">
        <f>IF(OR(Indicadores[[#This Row],[Rating Operacional]]="",E333&lt;&gt;"Grande",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333" s="39">
        <f>IFERROR(VLOOKUP(Indicadores[[#This Row],[Concatenado]],TabRankingEficiência[],13,FALSE),"")</f>
        <v>1.8437795320155836</v>
      </c>
      <c r="BB333" s="39">
        <f>IFERROR(VLOOKUP(Indicadores[[#This Row],[Concatenado]],TabRankingEficiência[],12,FALSE),"")</f>
        <v>1.94068429305736</v>
      </c>
      <c r="BC333" s="39">
        <f>IFERROR(VLOOKUP(Indicadores[[#This Row],[Concatenado]],TabRankingEficiência[],11,FALSE),"")</f>
        <v>1.6879715389272001</v>
      </c>
    </row>
    <row r="334" spans="1:55" ht="15" hidden="1" x14ac:dyDescent="0.25">
      <c r="A334" t="str">
        <f t="shared" si="45"/>
        <v>Elektro2015</v>
      </c>
      <c r="B334">
        <f>'Demonstrativos a plotar'!B334</f>
        <v>2015</v>
      </c>
      <c r="C334" s="38" t="str">
        <f t="shared" si="46"/>
        <v>B</v>
      </c>
      <c r="D334" s="38" t="str">
        <f>IFERROR(VLOOKUP(Indicadores[[#This Row],[Concatenado]],TabRankingEficiência[],IF(TipoEbitda="Normal",14,IF(TipoEbitda="Recorrente",15,16)),FALSE),"")</f>
        <v>B</v>
      </c>
      <c r="E334" t="str">
        <f>IF(OR(Tamanho="Todas",VLOOKUP(AG334,Empresas[], 4,FALSE)="Mais de 200m"), "Grande","")</f>
        <v>Grande</v>
      </c>
      <c r="F334" s="71" t="b">
        <f>IF(VLOOKUP(AG334,Empresas[], 6,FALSE), TRUE,FALSE)</f>
        <v>0</v>
      </c>
      <c r="G334" t="b">
        <f>IF(VLOOKUP(AG334,Empresas[], 5,FALSE), TRUE,FALSE)</f>
        <v>0</v>
      </c>
      <c r="H334" s="71" t="b">
        <f>IF(VLOOKUP(AG334,Empresas[],7,FALSE), TRUE,FALSE)</f>
        <v>0</v>
      </c>
      <c r="I334" s="9">
        <f t="shared" si="47"/>
        <v>0</v>
      </c>
      <c r="J334" s="1">
        <f t="shared" si="48"/>
        <v>1</v>
      </c>
      <c r="K334" s="1">
        <f t="shared" si="49"/>
        <v>0</v>
      </c>
      <c r="L334" s="1">
        <f t="shared" si="50"/>
        <v>0</v>
      </c>
      <c r="M334" s="8">
        <f>IFERROR(VLOOKUP(A334,BDNãoCont[],18,FALSE),"")</f>
        <v>3136248898.9939785</v>
      </c>
      <c r="N334" s="7">
        <f>IFERROR(VLOOKUP(A334,BDNãoCont[],13),"")</f>
        <v>0.11453961823289577</v>
      </c>
      <c r="O334" s="84">
        <f>IFERROR(VLOOKUP(A334,BDContábil[],21,FALSE),"")</f>
        <v>256660766.67000046</v>
      </c>
      <c r="P334" s="84">
        <f>IFERROR(-VLOOKUP(A334,BDContábil[],11,FALSE),"")</f>
        <v>464023395.25999999</v>
      </c>
      <c r="Q334" s="84">
        <f>IFERROR(VLOOKUP(A334,BDNãoCont[],3,FALSE),"")</f>
        <v>725014453.50732529</v>
      </c>
      <c r="R334" s="84">
        <f>VLOOKUP(A334,BDContábil[],15,FALSE)-VLOOKUP(A334,BDContábil[],9,FALSE)</f>
        <v>2451854175.6600003</v>
      </c>
      <c r="S334" s="84">
        <f>VLOOKUP(A334,BDContábil[],23,FALSE)</f>
        <v>412900378.88</v>
      </c>
      <c r="T334" s="84">
        <f>VLOOKUP(A334,BDContábil[],16,FALSE)</f>
        <v>2166890019.5000033</v>
      </c>
      <c r="U334" s="84">
        <f>IFERROR((1/VLOOKUP(Indicadores[[#This Row],[Concatenado]],TabRankingEficiência[],11,FALSE))*(Indicadores[[#This Row],[EBITDA Normal]]-VLOOKUP(A334,BDNãoCont[],14,FALSE)),"")</f>
        <v>338900574.30585885</v>
      </c>
      <c r="V334" s="84">
        <f>IFERROR(VLOOKUP(A334,BDNãoCont[],14,FALSE),"")</f>
        <v>278443781.8246718</v>
      </c>
      <c r="W334" s="84">
        <f>IFERROR(Indicadores[[#This Row],[EBITDA Normal]]-Indicadores[[#This Row],[Depreciação Regulatória]],"")</f>
        <v>382232571.51532847</v>
      </c>
      <c r="X334" s="84">
        <f>IFERROR(Indicadores[[#This Row],[EBITDA AJ (com variações de mercado)]]-Indicadores[[#This Row],[Depreciação Regulatória]],"")</f>
        <v>566152602.09630084</v>
      </c>
      <c r="Y334" s="84">
        <f>IFERROR(Indicadores[[#This Row],[EBITDA Recorrente]]-Indicadores[[#This Row],[Depreciação Regulatória]],"")</f>
        <v>573434556.94531965</v>
      </c>
      <c r="Z334" s="8">
        <f>VLOOKUP(A334,BDContábil[],8,FALSE)</f>
        <v>660676353.34000027</v>
      </c>
      <c r="AA334" s="8">
        <f>IFERROR((VLOOKUP(A334,TabRankingEficiência[],12,FALSE)*VLOOKUP(A334,BDNãoCont[],15,FALSE))+VLOOKUP(A334,BDNãoCont[],14,FALSE),"")</f>
        <v>844596383.92097259</v>
      </c>
      <c r="AB334" s="8">
        <f>IFERROR((VLOOKUP(A334,TabRankingEficiência[],13,FALSE)*VLOOKUP(A334,BDNãoCont[],15,FALSE))+VLOOKUP(A334,BDNãoCont[],14,FALSE),"")</f>
        <v>851878338.7699914</v>
      </c>
      <c r="AC334" s="8">
        <f t="shared" si="51"/>
        <v>851878338.7699914</v>
      </c>
      <c r="AD334" s="8">
        <f>IFERROR(AC334-IFERROR(VLOOKUP(A334,BDNãoCont[],14,FALSE),VLOOKUP(A334,BDContábil[],17,FALSE)+VLOOKUP(A334,BDContábil[],18,FALSE)),"")</f>
        <v>573434556.94531965</v>
      </c>
      <c r="AE334" s="8">
        <f>VLOOKUP(A334,BDContábil[],5,FALSE)</f>
        <v>142631096.75</v>
      </c>
      <c r="AF334" s="8">
        <f>-VLOOKUP(A334,BDContábil[],10,FALSE)</f>
        <v>681350110.89999998</v>
      </c>
      <c r="AG334" t="str">
        <f>'Demonstrativos a plotar'!A334</f>
        <v>Elektro</v>
      </c>
      <c r="AH334" s="38" t="str">
        <f>IF(OR(IF(Reclassificado,Indicadores[[#This Row],[Ranking Financeiro Ajustado]],Indicadores[[#This Row],[Rating IFF]])="",E334&lt;&gt;"Grande",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334" s="38" t="str">
        <f>IF(OR(Indicadores[[#This Row],[Ranking Financeiro Ajustado]]="",E334&lt;&gt;"Grande",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334" s="38" t="str">
        <f>RIGHT(Indicadores[[#This Row],[Ano Ranking Financeiro]],1)</f>
        <v>B</v>
      </c>
      <c r="AK334" s="39" t="str">
        <f>IF(Indicadores[[#This Row],[Div - At Reg/ Ebitda]]&lt;1,"A",IF(Indicadores[[#This Row],[Div - At Reg/ Ebitda]]&lt;2.5,"B",IF(Indicadores[[#This Row],[Div - At Reg/ Ebitda]]&lt;3.7,"C","D")))</f>
        <v>B</v>
      </c>
      <c r="AL334" s="39"/>
      <c r="AM334" s="39" t="s">
        <v>79</v>
      </c>
      <c r="AN334" s="39">
        <f>IFERROR(Indicadores[[#This Row],[EBIT Aj]]/(Indicadores[[#This Row],[DF Ajust]]+Indicadores[[#This Row],[Dívidas CP]]),"")</f>
        <v>0.69593159603816568</v>
      </c>
      <c r="AO334" s="39">
        <f t="shared" si="52"/>
        <v>1.0338565137905926</v>
      </c>
      <c r="AP334" s="39">
        <f t="shared" si="53"/>
        <v>5.9725989505860779</v>
      </c>
      <c r="AQ334" s="39">
        <f>IFERROR((VLOOKUP(A334,BDContábil[],15,FALSE)-VLOOKUP(A334,BDContábil[],9,FALSE))/Indicadores[[#This Row],[EBITDA Utilizado]],"")</f>
        <v>2.8781741054716559</v>
      </c>
      <c r="AR334" s="39">
        <f>IFERROR(VLOOKUP(A334,BDContábil[],23,FALSE)/Indicadores[[#This Row],[EBITDA Utilizado]],"")</f>
        <v>0.48469406966748074</v>
      </c>
      <c r="AS334" s="39">
        <f>IFERROR((VLOOKUP(A334,BDContábil[],9,FALSE)+VLOOKUP(A334,BDContábil[],10,FALSE))/Indicadores[[#This Row],[EBITDA Utilizado]],"")</f>
        <v>0.12184345413673545</v>
      </c>
      <c r="AT334" s="39">
        <f>Indicadores[[#This Row],[Dív Líqu/ Ebitda]]-Indicadores[[#This Row],[Ativos Reg/ Ebitda]]</f>
        <v>2.393480035804175</v>
      </c>
      <c r="AU334" s="39">
        <f>IFERROR(VLOOKUP(A334,BDNãoCont[],11,FALSE),"")</f>
        <v>3.416666666666667</v>
      </c>
      <c r="AV334" s="39">
        <f>IFERROR(AC334*IF(TipoEbitda="Normal",1,IF(TipoEbitda="Aj a Provisões",1-DifEditaAjProv,1-DifEditaAjProveOutros))/(VLOOKUP(A334,BDNãoCont[],14,FALSE)+VLOOKUP(A334,BDNãoCont[],15,FALSE)),"")</f>
        <v>1.3388429099403343</v>
      </c>
      <c r="AW334" s="39">
        <f>IFERROR(Indicadores[[#This Row],[EBIT Aj]]/Indicadores[[#This Row],[Capital Investido]]*100,"")</f>
        <v>18.284089541785459</v>
      </c>
      <c r="AX334" s="51">
        <f>IF(Indicadores[[#This Row],[Patrimônio Líquido]]&lt;0,"",Indicadores[[#This Row],[Lucro Líquido]]/Indicadores[[#This Row],[Patrimônio Líquido]]*100)</f>
        <v>11.844660520852063</v>
      </c>
      <c r="AY334" s="51"/>
      <c r="AZ334" s="39" t="str">
        <f>IF(OR(Indicadores[[#This Row],[Rating Operacional]]="",E334&lt;&gt;"Grande",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334" s="39">
        <f>IFERROR(VLOOKUP(Indicadores[[#This Row],[Concatenado]],TabRankingEficiência[],13,FALSE),"")</f>
        <v>1.6920436269972945</v>
      </c>
      <c r="BB334" s="39">
        <f>IFERROR(VLOOKUP(Indicadores[[#This Row],[Concatenado]],TabRankingEficiência[],12,FALSE),"")</f>
        <v>1.6705566322825001</v>
      </c>
      <c r="BC334" s="39">
        <f>IFERROR(VLOOKUP(Indicadores[[#This Row],[Concatenado]],TabRankingEficiência[],11,FALSE),"")</f>
        <v>1.1278605009691201</v>
      </c>
    </row>
    <row r="335" spans="1:55" ht="15" hidden="1" x14ac:dyDescent="0.25">
      <c r="A335" t="str">
        <f t="shared" si="45"/>
        <v>ELETROACRE2007</v>
      </c>
      <c r="B335">
        <f>'Demonstrativos a plotar'!B335</f>
        <v>2007</v>
      </c>
      <c r="C335" s="38" t="str">
        <f t="shared" si="46"/>
        <v/>
      </c>
      <c r="D335" s="38" t="str">
        <f>IFERROR(VLOOKUP(Indicadores[[#This Row],[Concatenado]],TabRankingEficiência[],IF(TipoEbitda="Normal",14,IF(TipoEbitda="Recorrente",15,16)),FALSE),"")</f>
        <v/>
      </c>
      <c r="E335" t="str">
        <f>IF(OR(Tamanho="Todas",VLOOKUP(AG335,Empresas[], 4,FALSE)="Mais de 200m"), "Grande","")</f>
        <v>Grande</v>
      </c>
      <c r="F335" s="71" t="b">
        <f>IF(VLOOKUP(AG335,Empresas[], 6,FALSE), TRUE,FALSE)</f>
        <v>1</v>
      </c>
      <c r="G335" t="b">
        <f>IF(VLOOKUP(AG335,Empresas[], 5,FALSE), TRUE,FALSE)</f>
        <v>1</v>
      </c>
      <c r="H335" s="71" t="b">
        <f>IF(VLOOKUP(AG335,Empresas[],7,FALSE), TRUE,FALSE)</f>
        <v>0</v>
      </c>
      <c r="I335" s="9" t="str">
        <f t="shared" si="47"/>
        <v/>
      </c>
      <c r="J335" s="1" t="str">
        <f t="shared" si="48"/>
        <v/>
      </c>
      <c r="K335" s="1" t="str">
        <f t="shared" si="49"/>
        <v/>
      </c>
      <c r="L335" s="1" t="str">
        <f t="shared" si="50"/>
        <v/>
      </c>
      <c r="M335" s="8" t="str">
        <f>IFERROR(VLOOKUP(A335,BDNãoCont[],18,FALSE),"")</f>
        <v/>
      </c>
      <c r="N335" s="7">
        <f>IFERROR(VLOOKUP(A335,BDNãoCont[],13),"")</f>
        <v>0.11453961823289577</v>
      </c>
      <c r="O335" s="84">
        <f>IFERROR(VLOOKUP(A335,BDContábil[],21,FALSE),"")</f>
        <v>4093037.3600000106</v>
      </c>
      <c r="P335" s="84">
        <f>IFERROR(-VLOOKUP(A335,BDContábil[],11,FALSE),"")</f>
        <v>30705951.280000001</v>
      </c>
      <c r="Q335" s="84" t="str">
        <f>IFERROR(VLOOKUP(A335,BDNãoCont[],3,FALSE),"")</f>
        <v/>
      </c>
      <c r="R335" s="84">
        <f>VLOOKUP(A335,BDContábil[],15,FALSE)-VLOOKUP(A335,BDContábil[],9,FALSE)</f>
        <v>25774199.940000005</v>
      </c>
      <c r="S335" s="84">
        <f>VLOOKUP(A335,BDContábil[],23,FALSE)</f>
        <v>0</v>
      </c>
      <c r="T335" s="84">
        <f>VLOOKUP(A335,BDContábil[],16,FALSE)</f>
        <v>76387671.130000025</v>
      </c>
      <c r="U335" s="84" t="str">
        <f>IFERROR((1/VLOOKUP(Indicadores[[#This Row],[Concatenado]],TabRankingEficiência[],11,FALSE))*(Indicadores[[#This Row],[EBITDA Normal]]-VLOOKUP(A335,BDNãoCont[],14,FALSE)),"")</f>
        <v/>
      </c>
      <c r="V335" s="84" t="str">
        <f>IFERROR(VLOOKUP(A335,BDNãoCont[],14,FALSE),"")</f>
        <v/>
      </c>
      <c r="W335" s="84" t="str">
        <f>IFERROR(Indicadores[[#This Row],[EBITDA Normal]]-Indicadores[[#This Row],[Depreciação Regulatória]],"")</f>
        <v/>
      </c>
      <c r="X335" s="84" t="str">
        <f>IFERROR(Indicadores[[#This Row],[EBITDA AJ (com variações de mercado)]]-Indicadores[[#This Row],[Depreciação Regulatória]],"")</f>
        <v/>
      </c>
      <c r="Y335" s="84" t="str">
        <f>IFERROR(Indicadores[[#This Row],[EBITDA Recorrente]]-Indicadores[[#This Row],[Depreciação Regulatória]],"")</f>
        <v/>
      </c>
      <c r="Z335" s="8">
        <f>VLOOKUP(A335,BDContábil[],8,FALSE)</f>
        <v>24202214.960000008</v>
      </c>
      <c r="AA335" s="8" t="str">
        <f>IFERROR((VLOOKUP(A335,TabRankingEficiência[],12,FALSE)*VLOOKUP(A335,BDNãoCont[],15,FALSE))+VLOOKUP(A335,BDNãoCont[],14,FALSE),"")</f>
        <v/>
      </c>
      <c r="AB335" s="8" t="str">
        <f>IFERROR((VLOOKUP(A335,TabRankingEficiência[],13,FALSE)*VLOOKUP(A335,BDNãoCont[],15,FALSE))+VLOOKUP(A335,BDNãoCont[],14,FALSE),"")</f>
        <v/>
      </c>
      <c r="AC335" s="8" t="str">
        <f t="shared" si="51"/>
        <v/>
      </c>
      <c r="AD335" s="8" t="str">
        <f>IFERROR(AC335-IFERROR(VLOOKUP(A335,BDNãoCont[],14,FALSE),VLOOKUP(A335,BDContábil[],17,FALSE)+VLOOKUP(A335,BDContábil[],18,FALSE)),"")</f>
        <v/>
      </c>
      <c r="AE335" s="8">
        <f>VLOOKUP(A335,BDContábil[],5,FALSE)</f>
        <v>4546335.1400000006</v>
      </c>
      <c r="AF335" s="8">
        <f>-VLOOKUP(A335,BDContábil[],10,FALSE)</f>
        <v>7549312.3099999996</v>
      </c>
      <c r="AG335" t="str">
        <f>'Demonstrativos a plotar'!A335</f>
        <v>ELETROACRE</v>
      </c>
      <c r="AH335" s="38" t="str">
        <f>IF(OR(IF(Reclassificado,Indicadores[[#This Row],[Ranking Financeiro Ajustado]],Indicadores[[#This Row],[Rating IFF]])="",E335&lt;&gt;"Grande",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35" s="38" t="str">
        <f>IF(OR(Indicadores[[#This Row],[Ranking Financeiro Ajustado]]="",E335&lt;&gt;"Grande",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35" s="38" t="str">
        <f>RIGHT(Indicadores[[#This Row],[Ano Ranking Financeiro]],1)</f>
        <v/>
      </c>
      <c r="AK335" s="39" t="e">
        <f>IF(Indicadores[[#This Row],[Div - At Reg/ Ebitda]]&lt;1,"A",IF(Indicadores[[#This Row],[Div - At Reg/ Ebitda]]&lt;2.5,"B",IF(Indicadores[[#This Row],[Div - At Reg/ Ebitda]]&lt;3.7,"C","D")))</f>
        <v>#VALUE!</v>
      </c>
      <c r="AL335" s="39"/>
      <c r="AM335" s="39" t="s">
        <v>840</v>
      </c>
      <c r="AN335" s="39" t="str">
        <f>IFERROR(Indicadores[[#This Row],[EBIT Aj]]/(Indicadores[[#This Row],[DF Ajust]]+Indicadores[[#This Row],[Dívidas CP]]),"")</f>
        <v/>
      </c>
      <c r="AO335" s="39" t="str">
        <f t="shared" si="52"/>
        <v/>
      </c>
      <c r="AP335" s="39" t="str">
        <f t="shared" si="53"/>
        <v/>
      </c>
      <c r="AQ335" s="39" t="str">
        <f>IFERROR((VLOOKUP(A335,BDContábil[],15,FALSE)-VLOOKUP(A335,BDContábil[],9,FALSE))/Indicadores[[#This Row],[EBITDA Utilizado]],"")</f>
        <v/>
      </c>
      <c r="AR335" s="39" t="str">
        <f>IFERROR(VLOOKUP(A335,BDContábil[],23,FALSE)/Indicadores[[#This Row],[EBITDA Utilizado]],"")</f>
        <v/>
      </c>
      <c r="AS335" s="39" t="str">
        <f>IFERROR((VLOOKUP(A335,BDContábil[],9,FALSE)+VLOOKUP(A335,BDContábil[],10,FALSE))/Indicadores[[#This Row],[EBITDA Utilizado]],"")</f>
        <v/>
      </c>
      <c r="AT335" s="39" t="e">
        <f>Indicadores[[#This Row],[Dív Líqu/ Ebitda]]-Indicadores[[#This Row],[Ativos Reg/ Ebitda]]</f>
        <v>#VALUE!</v>
      </c>
      <c r="AU335" s="39" t="str">
        <f>IFERROR(VLOOKUP(A335,BDNãoCont[],11,FALSE),"")</f>
        <v/>
      </c>
      <c r="AV335" s="39" t="str">
        <f>IFERROR(AC335*IF(TipoEbitda="Normal",1,IF(TipoEbitda="Aj a Provisões",1-DifEditaAjProv,1-DifEditaAjProveOutros))/(VLOOKUP(A335,BDNãoCont[],14,FALSE)+VLOOKUP(A335,BDNãoCont[],15,FALSE)),"")</f>
        <v/>
      </c>
      <c r="AW335" s="39" t="str">
        <f>IFERROR(Indicadores[[#This Row],[EBIT Aj]]/Indicadores[[#This Row],[Capital Investido]]*100,"")</f>
        <v/>
      </c>
      <c r="AX335" s="51">
        <f>IF(Indicadores[[#This Row],[Patrimônio Líquido]]&lt;0,"",Indicadores[[#This Row],[Lucro Líquido]]/Indicadores[[#This Row],[Patrimônio Líquido]]*100)</f>
        <v>5.3582434173628526</v>
      </c>
      <c r="AY335" s="51"/>
      <c r="AZ335" s="39" t="str">
        <f>IF(OR(Indicadores[[#This Row],[Rating Operacional]]="",E335&lt;&gt;"Grande",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35" s="39" t="str">
        <f>IFERROR(VLOOKUP(Indicadores[[#This Row],[Concatenado]],TabRankingEficiência[],13,FALSE),"")</f>
        <v/>
      </c>
      <c r="BB335" s="39" t="str">
        <f>IFERROR(VLOOKUP(Indicadores[[#This Row],[Concatenado]],TabRankingEficiência[],12,FALSE),"")</f>
        <v/>
      </c>
      <c r="BC335" s="39" t="str">
        <f>IFERROR(VLOOKUP(Indicadores[[#This Row],[Concatenado]],TabRankingEficiência[],11,FALSE),"")</f>
        <v/>
      </c>
    </row>
    <row r="336" spans="1:55" ht="15" hidden="1" x14ac:dyDescent="0.25">
      <c r="A336" t="str">
        <f t="shared" si="45"/>
        <v>ELETROACRE2008</v>
      </c>
      <c r="B336">
        <f>'Demonstrativos a plotar'!B336</f>
        <v>2008</v>
      </c>
      <c r="C336" s="38" t="str">
        <f t="shared" si="46"/>
        <v/>
      </c>
      <c r="D336" s="38" t="str">
        <f>IFERROR(VLOOKUP(Indicadores[[#This Row],[Concatenado]],TabRankingEficiência[],IF(TipoEbitda="Normal",14,IF(TipoEbitda="Recorrente",15,16)),FALSE),"")</f>
        <v/>
      </c>
      <c r="E336" t="str">
        <f>IF(OR(Tamanho="Todas",VLOOKUP(AG336,Empresas[], 4,FALSE)="Mais de 200m"), "Grande","")</f>
        <v>Grande</v>
      </c>
      <c r="F336" s="71" t="b">
        <f>IF(VLOOKUP(AG336,Empresas[], 6,FALSE), TRUE,FALSE)</f>
        <v>1</v>
      </c>
      <c r="G336" t="b">
        <f>IF(VLOOKUP(AG336,Empresas[], 5,FALSE), TRUE,FALSE)</f>
        <v>1</v>
      </c>
      <c r="H336" s="71" t="b">
        <f>IF(VLOOKUP(AG336,Empresas[],7,FALSE), TRUE,FALSE)</f>
        <v>0</v>
      </c>
      <c r="I336" s="9" t="str">
        <f t="shared" si="47"/>
        <v/>
      </c>
      <c r="J336" s="1" t="str">
        <f t="shared" si="48"/>
        <v/>
      </c>
      <c r="K336" s="1" t="str">
        <f t="shared" si="49"/>
        <v/>
      </c>
      <c r="L336" s="1" t="str">
        <f t="shared" si="50"/>
        <v/>
      </c>
      <c r="M336" s="8" t="str">
        <f>IFERROR(VLOOKUP(A336,BDNãoCont[],18,FALSE),"")</f>
        <v/>
      </c>
      <c r="N336" s="7">
        <f>IFERROR(VLOOKUP(A336,BDNãoCont[],13),"")</f>
        <v>0.11453961823289577</v>
      </c>
      <c r="O336" s="84">
        <f>IFERROR(VLOOKUP(A336,BDContábil[],21,FALSE),"")</f>
        <v>152083.2799999998</v>
      </c>
      <c r="P336" s="84">
        <f>IFERROR(-VLOOKUP(A336,BDContábil[],11,FALSE),"")</f>
        <v>33268532.809999995</v>
      </c>
      <c r="Q336" s="84" t="str">
        <f>IFERROR(VLOOKUP(A336,BDNãoCont[],3,FALSE),"")</f>
        <v/>
      </c>
      <c r="R336" s="84">
        <f>VLOOKUP(A336,BDContábil[],15,FALSE)-VLOOKUP(A336,BDContábil[],9,FALSE)</f>
        <v>27138017.500000007</v>
      </c>
      <c r="S336" s="84">
        <f>VLOOKUP(A336,BDContábil[],23,FALSE)</f>
        <v>7040055.8600000003</v>
      </c>
      <c r="T336" s="84">
        <f>VLOOKUP(A336,BDContábil[],16,FALSE)</f>
        <v>81386340.360000029</v>
      </c>
      <c r="U336" s="84" t="str">
        <f>IFERROR((1/VLOOKUP(Indicadores[[#This Row],[Concatenado]],TabRankingEficiência[],11,FALSE))*(Indicadores[[#This Row],[EBITDA Normal]]-VLOOKUP(A336,BDNãoCont[],14,FALSE)),"")</f>
        <v/>
      </c>
      <c r="V336" s="84" t="str">
        <f>IFERROR(VLOOKUP(A336,BDNãoCont[],14,FALSE),"")</f>
        <v/>
      </c>
      <c r="W336" s="84" t="str">
        <f>IFERROR(Indicadores[[#This Row],[EBITDA Normal]]-Indicadores[[#This Row],[Depreciação Regulatória]],"")</f>
        <v/>
      </c>
      <c r="X336" s="84" t="str">
        <f>IFERROR(Indicadores[[#This Row],[EBITDA AJ (com variações de mercado)]]-Indicadores[[#This Row],[Depreciação Regulatória]],"")</f>
        <v/>
      </c>
      <c r="Y336" s="84" t="str">
        <f>IFERROR(Indicadores[[#This Row],[EBITDA Recorrente]]-Indicadores[[#This Row],[Depreciação Regulatória]],"")</f>
        <v/>
      </c>
      <c r="Z336" s="8">
        <f>VLOOKUP(A336,BDContábil[],8,FALSE)</f>
        <v>22560787.800000004</v>
      </c>
      <c r="AA336" s="8" t="str">
        <f>IFERROR((VLOOKUP(A336,TabRankingEficiência[],12,FALSE)*VLOOKUP(A336,BDNãoCont[],15,FALSE))+VLOOKUP(A336,BDNãoCont[],14,FALSE),"")</f>
        <v/>
      </c>
      <c r="AB336" s="8" t="str">
        <f>IFERROR((VLOOKUP(A336,TabRankingEficiência[],13,FALSE)*VLOOKUP(A336,BDNãoCont[],15,FALSE))+VLOOKUP(A336,BDNãoCont[],14,FALSE),"")</f>
        <v/>
      </c>
      <c r="AC336" s="8" t="str">
        <f t="shared" si="51"/>
        <v/>
      </c>
      <c r="AD336" s="8" t="str">
        <f>IFERROR(AC336-IFERROR(VLOOKUP(A336,BDNãoCont[],14,FALSE),VLOOKUP(A336,BDContábil[],17,FALSE)+VLOOKUP(A336,BDContábil[],18,FALSE)),"")</f>
        <v/>
      </c>
      <c r="AE336" s="8">
        <f>VLOOKUP(A336,BDContábil[],5,FALSE)</f>
        <v>3280571.77</v>
      </c>
      <c r="AF336" s="8">
        <f>-VLOOKUP(A336,BDContábil[],10,FALSE)</f>
        <v>8796268.8000000007</v>
      </c>
      <c r="AG336" t="str">
        <f>'Demonstrativos a plotar'!A336</f>
        <v>ELETROACRE</v>
      </c>
      <c r="AH336" s="38" t="str">
        <f>IF(OR(IF(Reclassificado,Indicadores[[#This Row],[Ranking Financeiro Ajustado]],Indicadores[[#This Row],[Rating IFF]])="",E336&lt;&gt;"Grande",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36" s="38" t="str">
        <f>IF(OR(Indicadores[[#This Row],[Ranking Financeiro Ajustado]]="",E336&lt;&gt;"Grande",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36" s="38" t="str">
        <f>RIGHT(Indicadores[[#This Row],[Ano Ranking Financeiro]],1)</f>
        <v/>
      </c>
      <c r="AK336" s="39" t="e">
        <f>IF(Indicadores[[#This Row],[Div - At Reg/ Ebitda]]&lt;1,"A",IF(Indicadores[[#This Row],[Div - At Reg/ Ebitda]]&lt;2.5,"B",IF(Indicadores[[#This Row],[Div - At Reg/ Ebitda]]&lt;3.7,"C","D")))</f>
        <v>#VALUE!</v>
      </c>
      <c r="AL336" s="39"/>
      <c r="AM336" s="39" t="s">
        <v>840</v>
      </c>
      <c r="AN336" s="39" t="str">
        <f>IFERROR(Indicadores[[#This Row],[EBIT Aj]]/(Indicadores[[#This Row],[DF Ajust]]+Indicadores[[#This Row],[Dívidas CP]]),"")</f>
        <v/>
      </c>
      <c r="AO336" s="39" t="str">
        <f t="shared" si="52"/>
        <v/>
      </c>
      <c r="AP336" s="39" t="str">
        <f t="shared" si="53"/>
        <v/>
      </c>
      <c r="AQ336" s="39" t="str">
        <f>IFERROR((VLOOKUP(A336,BDContábil[],15,FALSE)-VLOOKUP(A336,BDContábil[],9,FALSE))/Indicadores[[#This Row],[EBITDA Utilizado]],"")</f>
        <v/>
      </c>
      <c r="AR336" s="39" t="str">
        <f>IFERROR(VLOOKUP(A336,BDContábil[],23,FALSE)/Indicadores[[#This Row],[EBITDA Utilizado]],"")</f>
        <v/>
      </c>
      <c r="AS336" s="39" t="str">
        <f>IFERROR((VLOOKUP(A336,BDContábil[],9,FALSE)+VLOOKUP(A336,BDContábil[],10,FALSE))/Indicadores[[#This Row],[EBITDA Utilizado]],"")</f>
        <v/>
      </c>
      <c r="AT336" s="39" t="e">
        <f>Indicadores[[#This Row],[Dív Líqu/ Ebitda]]-Indicadores[[#This Row],[Ativos Reg/ Ebitda]]</f>
        <v>#VALUE!</v>
      </c>
      <c r="AU336" s="39" t="str">
        <f>IFERROR(VLOOKUP(A336,BDNãoCont[],11,FALSE),"")</f>
        <v/>
      </c>
      <c r="AV336" s="39" t="str">
        <f>IFERROR(AC336*IF(TipoEbitda="Normal",1,IF(TipoEbitda="Aj a Provisões",1-DifEditaAjProv,1-DifEditaAjProveOutros))/(VLOOKUP(A336,BDNãoCont[],14,FALSE)+VLOOKUP(A336,BDNãoCont[],15,FALSE)),"")</f>
        <v/>
      </c>
      <c r="AW336" s="39" t="str">
        <f>IFERROR(Indicadores[[#This Row],[EBIT Aj]]/Indicadores[[#This Row],[Capital Investido]]*100,"")</f>
        <v/>
      </c>
      <c r="AX336" s="51">
        <f>IF(Indicadores[[#This Row],[Patrimônio Líquido]]&lt;0,"",Indicadores[[#This Row],[Lucro Líquido]]/Indicadores[[#This Row],[Patrimônio Líquido]]*100)</f>
        <v>0.18686585405767439</v>
      </c>
      <c r="AY336" s="51"/>
      <c r="AZ336" s="39" t="str">
        <f>IF(OR(Indicadores[[#This Row],[Rating Operacional]]="",E336&lt;&gt;"Grande",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36" s="39" t="str">
        <f>IFERROR(VLOOKUP(Indicadores[[#This Row],[Concatenado]],TabRankingEficiência[],13,FALSE),"")</f>
        <v/>
      </c>
      <c r="BB336" s="39" t="str">
        <f>IFERROR(VLOOKUP(Indicadores[[#This Row],[Concatenado]],TabRankingEficiência[],12,FALSE),"")</f>
        <v/>
      </c>
      <c r="BC336" s="39" t="str">
        <f>IFERROR(VLOOKUP(Indicadores[[#This Row],[Concatenado]],TabRankingEficiência[],11,FALSE),"")</f>
        <v/>
      </c>
    </row>
    <row r="337" spans="1:55" ht="15" hidden="1" x14ac:dyDescent="0.25">
      <c r="A337" t="str">
        <f t="shared" si="45"/>
        <v>ELETROACRE2009</v>
      </c>
      <c r="B337">
        <f>'Demonstrativos a plotar'!B337</f>
        <v>2009</v>
      </c>
      <c r="C337" s="38" t="str">
        <f t="shared" si="46"/>
        <v>B</v>
      </c>
      <c r="D337" s="38" t="str">
        <f>IFERROR(VLOOKUP(Indicadores[[#This Row],[Concatenado]],TabRankingEficiência[],IF(TipoEbitda="Normal",14,IF(TipoEbitda="Recorrente",15,16)),FALSE),"")</f>
        <v>D</v>
      </c>
      <c r="E337" t="str">
        <f>IF(OR(Tamanho="Todas",VLOOKUP(AG337,Empresas[], 4,FALSE)="Mais de 200m"), "Grande","")</f>
        <v>Grande</v>
      </c>
      <c r="F337" s="71" t="b">
        <f>IF(VLOOKUP(AG337,Empresas[], 6,FALSE), TRUE,FALSE)</f>
        <v>1</v>
      </c>
      <c r="G337" t="b">
        <f>IF(VLOOKUP(AG337,Empresas[], 5,FALSE), TRUE,FALSE)</f>
        <v>1</v>
      </c>
      <c r="H337" s="71" t="b">
        <f>IF(VLOOKUP(AG337,Empresas[],7,FALSE), TRUE,FALSE)</f>
        <v>0</v>
      </c>
      <c r="I337" s="9">
        <f t="shared" si="47"/>
        <v>0</v>
      </c>
      <c r="J337" s="1">
        <f t="shared" si="48"/>
        <v>1</v>
      </c>
      <c r="K337" s="1">
        <f t="shared" si="49"/>
        <v>0</v>
      </c>
      <c r="L337" s="1">
        <f t="shared" si="50"/>
        <v>0</v>
      </c>
      <c r="M337" s="8">
        <f>IFERROR(VLOOKUP(A337,BDNãoCont[],18,FALSE),"")</f>
        <v>189537888.75436902</v>
      </c>
      <c r="N337" s="7">
        <f>IFERROR(VLOOKUP(A337,BDNãoCont[],13),"")</f>
        <v>0.11453961823289577</v>
      </c>
      <c r="O337" s="84">
        <f>IFERROR(VLOOKUP(A337,BDContábil[],21,FALSE),"")</f>
        <v>-10064285.319999933</v>
      </c>
      <c r="P337" s="84">
        <f>IFERROR(-VLOOKUP(A337,BDContábil[],11,FALSE),"")</f>
        <v>52843284.799999997</v>
      </c>
      <c r="Q337" s="84">
        <f>IFERROR(VLOOKUP(A337,BDNãoCont[],3,FALSE),"")</f>
        <v>43939987.240315579</v>
      </c>
      <c r="R337" s="84">
        <f>VLOOKUP(A337,BDContábil[],15,FALSE)-VLOOKUP(A337,BDContábil[],9,FALSE)</f>
        <v>19504937.18</v>
      </c>
      <c r="S337" s="84">
        <f>VLOOKUP(A337,BDContábil[],23,FALSE)</f>
        <v>6548590.8699999992</v>
      </c>
      <c r="T337" s="84">
        <f>VLOOKUP(A337,BDContábil[],16,FALSE)</f>
        <v>108569369.72000015</v>
      </c>
      <c r="U337" s="84">
        <f>IFERROR((1/VLOOKUP(Indicadores[[#This Row],[Concatenado]],TabRankingEficiência[],11,FALSE))*(Indicadores[[#This Row],[EBITDA Normal]]-VLOOKUP(A337,BDNãoCont[],14,FALSE)),"")</f>
        <v>27223871.993530352</v>
      </c>
      <c r="V337" s="84">
        <f>IFERROR(VLOOKUP(A337,BDNãoCont[],14,FALSE),"")</f>
        <v>14181729.885428663</v>
      </c>
      <c r="W337" s="84">
        <f>IFERROR(Indicadores[[#This Row],[EBITDA Normal]]-Indicadores[[#This Row],[Depreciação Regulatória]],"")</f>
        <v>-602758.95542859286</v>
      </c>
      <c r="X337" s="84">
        <f>IFERROR(Indicadores[[#This Row],[EBITDA AJ (com variações de mercado)]]-Indicadores[[#This Row],[Depreciação Regulatória]],"")</f>
        <v>-32971712.688401122</v>
      </c>
      <c r="Y337" s="84">
        <f>IFERROR(Indicadores[[#This Row],[EBITDA Recorrente]]-Indicadores[[#This Row],[Depreciação Regulatória]],"")</f>
        <v>14983637.127414394</v>
      </c>
      <c r="Z337" s="8">
        <f>VLOOKUP(A337,BDContábil[],8,FALSE)</f>
        <v>13578970.93000007</v>
      </c>
      <c r="AA337" s="8">
        <f>IFERROR((VLOOKUP(A337,TabRankingEficiência[],12,FALSE)*VLOOKUP(A337,BDNãoCont[],15,FALSE))+VLOOKUP(A337,BDNãoCont[],14,FALSE),"")</f>
        <v>-18789982.802972458</v>
      </c>
      <c r="AB337" s="8">
        <f>IFERROR((VLOOKUP(A337,TabRankingEficiência[],13,FALSE)*VLOOKUP(A337,BDNãoCont[],15,FALSE))+VLOOKUP(A337,BDNãoCont[],14,FALSE),"")</f>
        <v>29165367.012843058</v>
      </c>
      <c r="AC337" s="8">
        <f t="shared" si="51"/>
        <v>29165367.012843058</v>
      </c>
      <c r="AD337" s="8">
        <f>IFERROR(AC337-IFERROR(VLOOKUP(A337,BDNãoCont[],14,FALSE),VLOOKUP(A337,BDContábil[],17,FALSE)+VLOOKUP(A337,BDContábil[],18,FALSE)),"")</f>
        <v>14983637.127414394</v>
      </c>
      <c r="AE337" s="8">
        <f>VLOOKUP(A337,BDContábil[],5,FALSE)</f>
        <v>3413005.39</v>
      </c>
      <c r="AF337" s="8">
        <f>-VLOOKUP(A337,BDContábil[],10,FALSE)</f>
        <v>11966269.01</v>
      </c>
      <c r="AG337" t="str">
        <f>'Demonstrativos a plotar'!A337</f>
        <v>ELETROACRE</v>
      </c>
      <c r="AH337" s="38" t="str">
        <f>IF(OR(IF(Reclassificado,Indicadores[[#This Row],[Ranking Financeiro Ajustado]],Indicadores[[#This Row],[Rating IFF]])="",E337&lt;&gt;"Grande",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37" s="38" t="str">
        <f>IF(OR(Indicadores[[#This Row],[Ranking Financeiro Ajustado]]="",E337&lt;&gt;"Grande",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37" s="38" t="str">
        <f>RIGHT(Indicadores[[#This Row],[Ano Ranking Financeiro]],1)</f>
        <v>A</v>
      </c>
      <c r="AK337" s="39" t="str">
        <f>IF(Indicadores[[#This Row],[Div - At Reg/ Ebitda]]&lt;1,"A",IF(Indicadores[[#This Row],[Div - At Reg/ Ebitda]]&lt;2.5,"B",IF(Indicadores[[#This Row],[Div - At Reg/ Ebitda]]&lt;3.7,"C","D")))</f>
        <v>A</v>
      </c>
      <c r="AL337" s="39" t="s">
        <v>78</v>
      </c>
      <c r="AM337" s="39" t="s">
        <v>78</v>
      </c>
      <c r="AN337" s="39">
        <f>IFERROR(Indicadores[[#This Row],[EBIT Aj]]/(Indicadores[[#This Row],[DF Ajust]]+Indicadores[[#This Row],[Dívidas CP]]),"")</f>
        <v>0.97427464636526639</v>
      </c>
      <c r="AO337" s="39">
        <f t="shared" si="52"/>
        <v>1.8964072201509752</v>
      </c>
      <c r="AP337" s="39">
        <f t="shared" si="53"/>
        <v>8.5453621310697834</v>
      </c>
      <c r="AQ337" s="39">
        <f>IFERROR((VLOOKUP(A337,BDContábil[],15,FALSE)-VLOOKUP(A337,BDContábil[],9,FALSE))/Indicadores[[#This Row],[EBITDA Utilizado]],"")</f>
        <v>0.66877050343343669</v>
      </c>
      <c r="AR337" s="39">
        <f>IFERROR(VLOOKUP(A337,BDContábil[],23,FALSE)/Indicadores[[#This Row],[EBITDA Utilizado]],"")</f>
        <v>0.2245331206398434</v>
      </c>
      <c r="AS337" s="39">
        <f>IFERROR((VLOOKUP(A337,BDContábil[],9,FALSE)+VLOOKUP(A337,BDContábil[],10,FALSE))/Indicadores[[#This Row],[EBITDA Utilizado]],"")</f>
        <v>-4.1378241510506616E-3</v>
      </c>
      <c r="AT337" s="39">
        <f>Indicadores[[#This Row],[Dív Líqu/ Ebitda]]-Indicadores[[#This Row],[Ativos Reg/ Ebitda]]</f>
        <v>0.44423738279359326</v>
      </c>
      <c r="AU337" s="39">
        <f>IFERROR(VLOOKUP(A337,BDNãoCont[],11,FALSE),"")</f>
        <v>2</v>
      </c>
      <c r="AV337" s="39">
        <f>IFERROR(AC337*IF(TipoEbitda="Normal",1,IF(TipoEbitda="Aj a Provisões",1-DifEditaAjProv,1-DifEditaAjProveOutros))/(VLOOKUP(A337,BDNãoCont[],14,FALSE)+VLOOKUP(A337,BDNãoCont[],15,FALSE)),"")</f>
        <v>0.68342029499475143</v>
      </c>
      <c r="AW337" s="39">
        <f>IFERROR(Indicadores[[#This Row],[EBIT Aj]]/Indicadores[[#This Row],[Capital Investido]]*100,"")</f>
        <v>7.905351919811868</v>
      </c>
      <c r="AX337" s="51">
        <f>IF(Indicadores[[#This Row],[Patrimônio Líquido]]&lt;0,"",Indicadores[[#This Row],[Lucro Líquido]]/Indicadores[[#This Row],[Patrimônio Líquido]]*100)</f>
        <v>-9.26991226526936</v>
      </c>
      <c r="AY337" s="51"/>
      <c r="AZ337" s="39" t="str">
        <f>IF(OR(Indicadores[[#This Row],[Rating Operacional]]="",E337&lt;&gt;"Grande",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337" s="39">
        <f>IFERROR(VLOOKUP(Indicadores[[#This Row],[Concatenado]],TabRankingEficiência[],13,FALSE),"")</f>
        <v>0.5503859633250987</v>
      </c>
      <c r="BB337" s="39">
        <f>IFERROR(VLOOKUP(Indicadores[[#This Row],[Concatenado]],TabRankingEficiência[],12,FALSE),"")</f>
        <v>-1.2111323636690032</v>
      </c>
      <c r="BC337" s="39">
        <f>IFERROR(VLOOKUP(Indicadores[[#This Row],[Concatenado]],TabRankingEficiência[],11,FALSE),"")</f>
        <v>-2.21408238905853E-2</v>
      </c>
    </row>
    <row r="338" spans="1:55" ht="15" hidden="1" x14ac:dyDescent="0.25">
      <c r="A338" t="str">
        <f t="shared" si="45"/>
        <v>ELETROACRE2010</v>
      </c>
      <c r="B338">
        <f>'Demonstrativos a plotar'!B338</f>
        <v>2010</v>
      </c>
      <c r="C338" s="38" t="str">
        <f t="shared" si="46"/>
        <v>C</v>
      </c>
      <c r="D338" s="38" t="str">
        <f>IFERROR(VLOOKUP(Indicadores[[#This Row],[Concatenado]],TabRankingEficiência[],IF(TipoEbitda="Normal",14,IF(TipoEbitda="Recorrente",15,16)),FALSE),"")</f>
        <v>D</v>
      </c>
      <c r="E338" t="str">
        <f>IF(OR(Tamanho="Todas",VLOOKUP(AG338,Empresas[], 4,FALSE)="Mais de 200m"), "Grande","")</f>
        <v>Grande</v>
      </c>
      <c r="F338" s="71" t="b">
        <f>IF(VLOOKUP(AG338,Empresas[], 6,FALSE), TRUE,FALSE)</f>
        <v>1</v>
      </c>
      <c r="G338" t="b">
        <f>IF(VLOOKUP(AG338,Empresas[], 5,FALSE), TRUE,FALSE)</f>
        <v>1</v>
      </c>
      <c r="H338" s="71" t="b">
        <f>IF(VLOOKUP(AG338,Empresas[],7,FALSE), TRUE,FALSE)</f>
        <v>0</v>
      </c>
      <c r="I338" s="9">
        <f t="shared" si="47"/>
        <v>0</v>
      </c>
      <c r="J338" s="1">
        <f t="shared" si="48"/>
        <v>0</v>
      </c>
      <c r="K338" s="1">
        <f t="shared" si="49"/>
        <v>1</v>
      </c>
      <c r="L338" s="1">
        <f t="shared" si="50"/>
        <v>0</v>
      </c>
      <c r="M338" s="8">
        <f>IFERROR(VLOOKUP(A338,BDNãoCont[],18,FALSE),"")</f>
        <v>193152001.43414202</v>
      </c>
      <c r="N338" s="7">
        <f>IFERROR(VLOOKUP(A338,BDNãoCont[],13),"")</f>
        <v>0.11453961823289577</v>
      </c>
      <c r="O338" s="84">
        <f>IFERROR(VLOOKUP(A338,BDContábil[],21,FALSE),"")</f>
        <v>2635908.5999998813</v>
      </c>
      <c r="P338" s="84">
        <f>IFERROR(-VLOOKUP(A338,BDContábil[],11,FALSE),"")</f>
        <v>59133977.510000005</v>
      </c>
      <c r="Q338" s="84">
        <f>IFERROR(VLOOKUP(A338,BDNãoCont[],3,FALSE),"")</f>
        <v>44777835.89462918</v>
      </c>
      <c r="R338" s="84">
        <f>VLOOKUP(A338,BDContábil[],15,FALSE)-VLOOKUP(A338,BDContábil[],9,FALSE)</f>
        <v>53233032.469999999</v>
      </c>
      <c r="S338" s="84">
        <f>VLOOKUP(A338,BDContábil[],23,FALSE)</f>
        <v>15727918.780000001</v>
      </c>
      <c r="T338" s="84">
        <f>VLOOKUP(A338,BDContábil[],16,FALSE)</f>
        <v>223352097.00999996</v>
      </c>
      <c r="U338" s="84">
        <f>IFERROR((1/VLOOKUP(Indicadores[[#This Row],[Concatenado]],TabRankingEficiência[],11,FALSE))*(Indicadores[[#This Row],[EBITDA Normal]]-VLOOKUP(A338,BDNãoCont[],14,FALSE)),"")</f>
        <v>27742977.608460791</v>
      </c>
      <c r="V338" s="84">
        <f>IFERROR(VLOOKUP(A338,BDNãoCont[],14,FALSE),"")</f>
        <v>14452147.426411547</v>
      </c>
      <c r="W338" s="84">
        <f>IFERROR(Indicadores[[#This Row],[EBITDA Normal]]-Indicadores[[#This Row],[Depreciação Regulatória]],"")</f>
        <v>11766176.053588334</v>
      </c>
      <c r="X338" s="84">
        <f>IFERROR(Indicadores[[#This Row],[EBITDA AJ (com variações de mercado)]]-Indicadores[[#This Row],[Depreciação Regulatória]],"")</f>
        <v>-45321875.213894434</v>
      </c>
      <c r="Y338" s="84">
        <f>IFERROR(Indicadores[[#This Row],[EBITDA Recorrente]]-Indicadores[[#This Row],[Depreciação Regulatória]],"")</f>
        <v>12357675.5426303</v>
      </c>
      <c r="Z338" s="8">
        <f>VLOOKUP(A338,BDContábil[],8,FALSE)</f>
        <v>26218323.479999881</v>
      </c>
      <c r="AA338" s="8">
        <f>IFERROR((VLOOKUP(A338,TabRankingEficiência[],12,FALSE)*VLOOKUP(A338,BDNãoCont[],15,FALSE))+VLOOKUP(A338,BDNãoCont[],14,FALSE),"")</f>
        <v>-30869727.787482888</v>
      </c>
      <c r="AB338" s="8">
        <f>IFERROR((VLOOKUP(A338,TabRankingEficiência[],13,FALSE)*VLOOKUP(A338,BDNãoCont[],15,FALSE))+VLOOKUP(A338,BDNãoCont[],14,FALSE),"")</f>
        <v>26809822.969041847</v>
      </c>
      <c r="AC338" s="8">
        <f t="shared" si="51"/>
        <v>26809822.969041847</v>
      </c>
      <c r="AD338" s="8">
        <f>IFERROR(AC338-IFERROR(VLOOKUP(A338,BDNãoCont[],14,FALSE),VLOOKUP(A338,BDContábil[],17,FALSE)+VLOOKUP(A338,BDContábil[],18,FALSE)),"")</f>
        <v>12357675.5426303</v>
      </c>
      <c r="AE338" s="8">
        <f>VLOOKUP(A338,BDContábil[],5,FALSE)</f>
        <v>2283855.9400000004</v>
      </c>
      <c r="AF338" s="8">
        <f>-VLOOKUP(A338,BDContábil[],10,FALSE)</f>
        <v>46957460.25</v>
      </c>
      <c r="AG338" t="str">
        <f>'Demonstrativos a plotar'!A338</f>
        <v>ELETROACRE</v>
      </c>
      <c r="AH338" s="38" t="str">
        <f>IF(OR(IF(Reclassificado,Indicadores[[#This Row],[Ranking Financeiro Ajustado]],Indicadores[[#This Row],[Rating IFF]])="",E338&lt;&gt;"Grande",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338" s="38" t="str">
        <f>IF(OR(Indicadores[[#This Row],[Ranking Financeiro Ajustado]]="",E338&lt;&gt;"Grande",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338" s="38" t="str">
        <f>RIGHT(Indicadores[[#This Row],[Ano Ranking Financeiro]],1)</f>
        <v>C</v>
      </c>
      <c r="AK338" s="39" t="str">
        <f>IF(Indicadores[[#This Row],[Div - At Reg/ Ebitda]]&lt;1,"A",IF(Indicadores[[#This Row],[Div - At Reg/ Ebitda]]&lt;2.5,"B",IF(Indicadores[[#This Row],[Div - At Reg/ Ebitda]]&lt;3.7,"C","D")))</f>
        <v>B</v>
      </c>
      <c r="AL338" s="39"/>
      <c r="AM338" s="39" t="s">
        <v>80</v>
      </c>
      <c r="AN338" s="39">
        <f>IFERROR(Indicadores[[#This Row],[EBIT Aj]]/(Indicadores[[#This Row],[DF Ajust]]+Indicadores[[#This Row],[Dívidas CP]]),"")</f>
        <v>0.25096151969105807</v>
      </c>
      <c r="AO338" s="39">
        <f t="shared" si="52"/>
        <v>0.54445788706367737</v>
      </c>
      <c r="AP338" s="39">
        <f t="shared" si="53"/>
        <v>11.73884153526857</v>
      </c>
      <c r="AQ338" s="39">
        <f>IFERROR((VLOOKUP(A338,BDContábil[],15,FALSE)-VLOOKUP(A338,BDContábil[],9,FALSE))/Indicadores[[#This Row],[EBITDA Utilizado]],"")</f>
        <v>1.9855794098853197</v>
      </c>
      <c r="AR338" s="39">
        <f>IFERROR(VLOOKUP(A338,BDContábil[],23,FALSE)/Indicadores[[#This Row],[EBITDA Utilizado]],"")</f>
        <v>0.58664761785863073</v>
      </c>
      <c r="AS338" s="39">
        <f>IFERROR((VLOOKUP(A338,BDContábil[],9,FALSE)+VLOOKUP(A338,BDContábil[],10,FALSE))/Indicadores[[#This Row],[EBITDA Utilizado]],"")</f>
        <v>-1.3369407668744855</v>
      </c>
      <c r="AT338" s="39">
        <f>Indicadores[[#This Row],[Dív Líqu/ Ebitda]]-Indicadores[[#This Row],[Ativos Reg/ Ebitda]]</f>
        <v>1.3989317920266888</v>
      </c>
      <c r="AU338" s="39">
        <f>IFERROR(VLOOKUP(A338,BDNãoCont[],11,FALSE),"")</f>
        <v>2</v>
      </c>
      <c r="AV338" s="39">
        <f>IFERROR(AC338*IF(TipoEbitda="Normal",1,IF(TipoEbitda="Aj a Provisões",1-DifEditaAjProv,1-DifEditaAjProveOutros))/(VLOOKUP(A338,BDNãoCont[],14,FALSE)+VLOOKUP(A338,BDNãoCont[],15,FALSE)),"")</f>
        <v>0.61646893701714667</v>
      </c>
      <c r="AW338" s="39">
        <f>IFERROR(Indicadores[[#This Row],[EBIT Aj]]/Indicadores[[#This Row],[Capital Investido]]*100,"")</f>
        <v>6.3979018860147967</v>
      </c>
      <c r="AX338" s="51">
        <f>IF(Indicadores[[#This Row],[Patrimônio Líquido]]&lt;0,"",Indicadores[[#This Row],[Lucro Líquido]]/Indicadores[[#This Row],[Patrimônio Líquido]]*100)</f>
        <v>1.1801584293528555</v>
      </c>
      <c r="AY338" s="51"/>
      <c r="AZ338" s="39" t="str">
        <f>IF(OR(Indicadores[[#This Row],[Rating Operacional]]="",E338&lt;&gt;"Grande",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338" s="39">
        <f>IFERROR(VLOOKUP(Indicadores[[#This Row],[Concatenado]],TabRankingEficiência[],13,FALSE),"")</f>
        <v>0.44543436250685203</v>
      </c>
      <c r="BB338" s="39">
        <f>IFERROR(VLOOKUP(Indicadores[[#This Row],[Concatenado]],TabRankingEficiência[],12,FALSE),"")</f>
        <v>-1.6336341348236452</v>
      </c>
      <c r="BC338" s="39">
        <f>IFERROR(VLOOKUP(Indicadores[[#This Row],[Concatenado]],TabRankingEficiência[],11,FALSE),"")</f>
        <v>0.42411367012025403</v>
      </c>
    </row>
    <row r="339" spans="1:55" ht="15" hidden="1" x14ac:dyDescent="0.25">
      <c r="A339" t="str">
        <f t="shared" si="45"/>
        <v>ELETROACRE2011</v>
      </c>
      <c r="B339">
        <f>'Demonstrativos a plotar'!B339</f>
        <v>2011</v>
      </c>
      <c r="C339" s="38" t="str">
        <f t="shared" si="46"/>
        <v>C</v>
      </c>
      <c r="D339" s="38" t="str">
        <f>IFERROR(VLOOKUP(Indicadores[[#This Row],[Concatenado]],TabRankingEficiência[],IF(TipoEbitda="Normal",14,IF(TipoEbitda="Recorrente",15,16)),FALSE),"")</f>
        <v>D</v>
      </c>
      <c r="E339" t="str">
        <f>IF(OR(Tamanho="Todas",VLOOKUP(AG339,Empresas[], 4,FALSE)="Mais de 200m"), "Grande","")</f>
        <v>Grande</v>
      </c>
      <c r="F339" s="71" t="b">
        <f>IF(VLOOKUP(AG339,Empresas[], 6,FALSE), TRUE,FALSE)</f>
        <v>1</v>
      </c>
      <c r="G339" t="b">
        <f>IF(VLOOKUP(AG339,Empresas[], 5,FALSE), TRUE,FALSE)</f>
        <v>1</v>
      </c>
      <c r="H339" s="71" t="b">
        <f>IF(VLOOKUP(AG339,Empresas[],7,FALSE), TRUE,FALSE)</f>
        <v>0</v>
      </c>
      <c r="I339" s="9">
        <f t="shared" si="47"/>
        <v>0</v>
      </c>
      <c r="J339" s="1">
        <f t="shared" si="48"/>
        <v>0</v>
      </c>
      <c r="K339" s="1">
        <f t="shared" si="49"/>
        <v>1</v>
      </c>
      <c r="L339" s="1">
        <f t="shared" si="50"/>
        <v>0</v>
      </c>
      <c r="M339" s="8">
        <f>IFERROR(VLOOKUP(A339,BDNãoCont[],18,FALSE),"")</f>
        <v>215468990.62260225</v>
      </c>
      <c r="N339" s="7">
        <f>IFERROR(VLOOKUP(A339,BDNãoCont[],13),"")</f>
        <v>0.11453961823289577</v>
      </c>
      <c r="O339" s="84">
        <f>IFERROR(VLOOKUP(A339,BDContábil[],21,FALSE),"")</f>
        <v>-87934386.789999962</v>
      </c>
      <c r="P339" s="84">
        <f>IFERROR(-VLOOKUP(A339,BDContábil[],11,FALSE),"")</f>
        <v>71328890.920000002</v>
      </c>
      <c r="Q339" s="84">
        <f>IFERROR(VLOOKUP(A339,BDNãoCont[],3,FALSE),"")</f>
        <v>49951515.028799653</v>
      </c>
      <c r="R339" s="84">
        <f>VLOOKUP(A339,BDContábil[],15,FALSE)-VLOOKUP(A339,BDContábil[],9,FALSE)</f>
        <v>89334974.730000004</v>
      </c>
      <c r="S339" s="84">
        <f>VLOOKUP(A339,BDContábil[],23,FALSE)</f>
        <v>12518033.57</v>
      </c>
      <c r="T339" s="84">
        <f>VLOOKUP(A339,BDContábil[],16,FALSE)</f>
        <v>180061496.70000026</v>
      </c>
      <c r="U339" s="84">
        <f>IFERROR((1/VLOOKUP(Indicadores[[#This Row],[Concatenado]],TabRankingEficiência[],11,FALSE))*(Indicadores[[#This Row],[EBITDA Normal]]-VLOOKUP(A339,BDNãoCont[],14,FALSE)),"")</f>
        <v>30948430.962344706</v>
      </c>
      <c r="V339" s="84">
        <f>IFERROR(VLOOKUP(A339,BDNãoCont[],14,FALSE),"")</f>
        <v>16121964.024067825</v>
      </c>
      <c r="W339" s="84">
        <f>IFERROR(Indicadores[[#This Row],[EBITDA Normal]]-Indicadores[[#This Row],[Depreciação Regulatória]],"")</f>
        <v>-53691008.364067785</v>
      </c>
      <c r="X339" s="84">
        <f>IFERROR(Indicadores[[#This Row],[EBITDA AJ (com variações de mercado)]]-Indicadores[[#This Row],[Depreciação Regulatória]],"")</f>
        <v>-63179003.175756916</v>
      </c>
      <c r="Y339" s="84">
        <f>IFERROR(Indicadores[[#This Row],[EBITDA Recorrente]]-Indicadores[[#This Row],[Depreciação Regulatória]],"")</f>
        <v>6733159.6479407195</v>
      </c>
      <c r="Z339" s="8">
        <f>VLOOKUP(A339,BDContábil[],8,FALSE)</f>
        <v>-37569044.339999959</v>
      </c>
      <c r="AA339" s="8">
        <f>IFERROR((VLOOKUP(A339,TabRankingEficiência[],12,FALSE)*VLOOKUP(A339,BDNãoCont[],15,FALSE))+VLOOKUP(A339,BDNãoCont[],14,FALSE),"")</f>
        <v>-47057039.15168909</v>
      </c>
      <c r="AB339" s="8">
        <f>IFERROR((VLOOKUP(A339,TabRankingEficiência[],13,FALSE)*VLOOKUP(A339,BDNãoCont[],15,FALSE))+VLOOKUP(A339,BDNãoCont[],14,FALSE),"")</f>
        <v>22855123.672008544</v>
      </c>
      <c r="AC339" s="8">
        <f t="shared" si="51"/>
        <v>22855123.672008544</v>
      </c>
      <c r="AD339" s="8">
        <f>IFERROR(AC339-IFERROR(VLOOKUP(A339,BDNãoCont[],14,FALSE),VLOOKUP(A339,BDContábil[],17,FALSE)+VLOOKUP(A339,BDContábil[],18,FALSE)),"")</f>
        <v>6733159.6479407195</v>
      </c>
      <c r="AE339" s="8">
        <f>VLOOKUP(A339,BDContábil[],5,FALSE)</f>
        <v>7162021.5600000005</v>
      </c>
      <c r="AF339" s="8">
        <f>-VLOOKUP(A339,BDContábil[],10,FALSE)</f>
        <v>33233121.949999999</v>
      </c>
      <c r="AG339" t="str">
        <f>'Demonstrativos a plotar'!A339</f>
        <v>ELETROACRE</v>
      </c>
      <c r="AH339" s="38" t="str">
        <f>IF(OR(IF(Reclassificado,Indicadores[[#This Row],[Ranking Financeiro Ajustado]],Indicadores[[#This Row],[Rating IFF]])="",E339&lt;&gt;"Grande",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339" s="38" t="str">
        <f>IF(OR(Indicadores[[#This Row],[Ranking Financeiro Ajustado]]="",E339&lt;&gt;"Grande",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339" s="38" t="str">
        <f>RIGHT(Indicadores[[#This Row],[Ano Ranking Financeiro]],1)</f>
        <v>C</v>
      </c>
      <c r="AK339" s="39" t="str">
        <f>IF(Indicadores[[#This Row],[Div - At Reg/ Ebitda]]&lt;1,"A",IF(Indicadores[[#This Row],[Div - At Reg/ Ebitda]]&lt;2.5,"B",IF(Indicadores[[#This Row],[Div - At Reg/ Ebitda]]&lt;3.7,"C","D")))</f>
        <v>C</v>
      </c>
      <c r="AL339" s="39"/>
      <c r="AM339" s="39" t="s">
        <v>80</v>
      </c>
      <c r="AN339" s="39">
        <f>IFERROR(Indicadores[[#This Row],[EBIT Aj]]/(Indicadores[[#This Row],[DF Ajust]]+Indicadores[[#This Row],[Dívidas CP]]),"")</f>
        <v>0.16668240443987767</v>
      </c>
      <c r="AO339" s="39">
        <f t="shared" si="52"/>
        <v>0.56578889653778941</v>
      </c>
      <c r="AP339" s="39">
        <f t="shared" si="53"/>
        <v>3.191155385464735</v>
      </c>
      <c r="AQ339" s="39">
        <f>IFERROR((VLOOKUP(A339,BDContábil[],15,FALSE)-VLOOKUP(A339,BDContábil[],9,FALSE))/Indicadores[[#This Row],[EBITDA Utilizado]],"")</f>
        <v>3.908750440909301</v>
      </c>
      <c r="AR339" s="39">
        <f>IFERROR(VLOOKUP(A339,BDContábil[],23,FALSE)/Indicadores[[#This Row],[EBITDA Utilizado]],"")</f>
        <v>0.54771235324056755</v>
      </c>
      <c r="AS339" s="39">
        <f>IFERROR((VLOOKUP(A339,BDContábil[],9,FALSE)+VLOOKUP(A339,BDContábil[],10,FALSE))/Indicadores[[#This Row],[EBITDA Utilizado]],"")</f>
        <v>-0.69159480065989509</v>
      </c>
      <c r="AT339" s="39">
        <f>Indicadores[[#This Row],[Dív Líqu/ Ebitda]]-Indicadores[[#This Row],[Ativos Reg/ Ebitda]]</f>
        <v>3.3610380876687334</v>
      </c>
      <c r="AU339" s="39">
        <f>IFERROR(VLOOKUP(A339,BDNãoCont[],11,FALSE),"")</f>
        <v>2</v>
      </c>
      <c r="AV339" s="39">
        <f>IFERROR(AC339*IF(TipoEbitda="Normal",1,IF(TipoEbitda="Aj a Provisões",1-DifEditaAjProv,1-DifEditaAjProveOutros))/(VLOOKUP(A339,BDNãoCont[],14,FALSE)+VLOOKUP(A339,BDNãoCont[],15,FALSE)),"")</f>
        <v>0.47110234157970704</v>
      </c>
      <c r="AW339" s="39">
        <f>IFERROR(Indicadores[[#This Row],[EBIT Aj]]/Indicadores[[#This Row],[Capital Investido]]*100,"")</f>
        <v>3.124885687023971</v>
      </c>
      <c r="AX339" s="51">
        <f>IF(Indicadores[[#This Row],[Patrimônio Líquido]]&lt;0,"",Indicadores[[#This Row],[Lucro Líquido]]/Indicadores[[#This Row],[Patrimônio Líquido]]*100)</f>
        <v>-48.835752452123117</v>
      </c>
      <c r="AY339" s="51"/>
      <c r="AZ339" s="39" t="str">
        <f>IF(OR(Indicadores[[#This Row],[Rating Operacional]]="",E339&lt;&gt;"Grande",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339" s="39">
        <f>IFERROR(VLOOKUP(Indicadores[[#This Row],[Concatenado]],TabRankingEficiência[],13,FALSE),"")</f>
        <v>0.2175606141989983</v>
      </c>
      <c r="BB339" s="39">
        <f>IFERROR(VLOOKUP(Indicadores[[#This Row],[Concatenado]],TabRankingEficiência[],12,FALSE),"")</f>
        <v>-2.0414283121301029</v>
      </c>
      <c r="BC339" s="39">
        <f>IFERROR(VLOOKUP(Indicadores[[#This Row],[Concatenado]],TabRankingEficiência[],11,FALSE),"")</f>
        <v>-1.73485397141439</v>
      </c>
    </row>
    <row r="340" spans="1:55" ht="15" hidden="1" x14ac:dyDescent="0.25">
      <c r="A340" t="str">
        <f t="shared" si="45"/>
        <v>ELETROACRE2012</v>
      </c>
      <c r="B340">
        <f>'Demonstrativos a plotar'!B340</f>
        <v>2012</v>
      </c>
      <c r="C340" s="38" t="str">
        <f t="shared" si="46"/>
        <v>C</v>
      </c>
      <c r="D340" s="38" t="str">
        <f>IFERROR(VLOOKUP(Indicadores[[#This Row],[Concatenado]],TabRankingEficiência[],IF(TipoEbitda="Normal",14,IF(TipoEbitda="Recorrente",15,16)),FALSE),"")</f>
        <v>D</v>
      </c>
      <c r="E340" t="str">
        <f>IF(OR(Tamanho="Todas",VLOOKUP(AG340,Empresas[], 4,FALSE)="Mais de 200m"), "Grande","")</f>
        <v>Grande</v>
      </c>
      <c r="F340" s="71" t="b">
        <f>IF(VLOOKUP(AG340,Empresas[], 6,FALSE), TRUE,FALSE)</f>
        <v>1</v>
      </c>
      <c r="G340" t="b">
        <f>IF(VLOOKUP(AG340,Empresas[], 5,FALSE), TRUE,FALSE)</f>
        <v>1</v>
      </c>
      <c r="H340" s="71" t="b">
        <f>IF(VLOOKUP(AG340,Empresas[],7,FALSE), TRUE,FALSE)</f>
        <v>0</v>
      </c>
      <c r="I340" s="9">
        <f t="shared" si="47"/>
        <v>0</v>
      </c>
      <c r="J340" s="1">
        <f t="shared" si="48"/>
        <v>0</v>
      </c>
      <c r="K340" s="1">
        <f t="shared" si="49"/>
        <v>1</v>
      </c>
      <c r="L340" s="1">
        <f t="shared" si="50"/>
        <v>0</v>
      </c>
      <c r="M340" s="8">
        <f>IFERROR(VLOOKUP(A340,BDNãoCont[],18,FALSE),"")</f>
        <v>241636992.34986618</v>
      </c>
      <c r="N340" s="7">
        <f>IFERROR(VLOOKUP(A340,BDNãoCont[],13),"")</f>
        <v>0.11453961823289577</v>
      </c>
      <c r="O340" s="84">
        <f>IFERROR(VLOOKUP(A340,BDContábil[],21,FALSE),"")</f>
        <v>-55265406.990000024</v>
      </c>
      <c r="P340" s="84">
        <f>IFERROR(-VLOOKUP(A340,BDContábil[],11,FALSE),"")</f>
        <v>74058264.569999993</v>
      </c>
      <c r="Q340" s="84">
        <f>IFERROR(VLOOKUP(A340,BDNãoCont[],3,FALSE),"")</f>
        <v>56017962.584784836</v>
      </c>
      <c r="R340" s="84">
        <f>VLOOKUP(A340,BDContábil[],15,FALSE)-VLOOKUP(A340,BDContábil[],9,FALSE)</f>
        <v>100303623.86</v>
      </c>
      <c r="S340" s="84">
        <f>VLOOKUP(A340,BDContábil[],23,FALSE)</f>
        <v>17252962.469999999</v>
      </c>
      <c r="T340" s="84">
        <f>VLOOKUP(A340,BDContábil[],16,FALSE)</f>
        <v>177954296.37000009</v>
      </c>
      <c r="U340" s="84">
        <f>IFERROR((1/VLOOKUP(Indicadores[[#This Row],[Concatenado]],TabRankingEficiência[],11,FALSE))*(Indicadores[[#This Row],[EBITDA Normal]]-VLOOKUP(A340,BDNãoCont[],14,FALSE)),"")</f>
        <v>34707016.322618507</v>
      </c>
      <c r="V340" s="84">
        <f>IFERROR(VLOOKUP(A340,BDNãoCont[],14,FALSE),"")</f>
        <v>18079923.641410738</v>
      </c>
      <c r="W340" s="84">
        <f>IFERROR(Indicadores[[#This Row],[EBITDA Normal]]-Indicadores[[#This Row],[Depreciação Regulatória]],"")</f>
        <v>-18699177.191410765</v>
      </c>
      <c r="X340" s="84">
        <f>IFERROR(Indicadores[[#This Row],[EBITDA AJ (com variações de mercado)]]-Indicadores[[#This Row],[Depreciação Regulatória]],"")</f>
        <v>-58979379.159093708</v>
      </c>
      <c r="Y340" s="84">
        <f>IFERROR(Indicadores[[#This Row],[EBITDA Recorrente]]-Indicadores[[#This Row],[Depreciação Regulatória]],"")</f>
        <v>16462934.589274444</v>
      </c>
      <c r="Z340" s="8">
        <f>VLOOKUP(A340,BDContábil[],8,FALSE)</f>
        <v>-619253.55000002589</v>
      </c>
      <c r="AA340" s="8">
        <f>IFERROR((VLOOKUP(A340,TabRankingEficiência[],12,FALSE)*VLOOKUP(A340,BDNãoCont[],15,FALSE))+VLOOKUP(A340,BDNãoCont[],14,FALSE),"")</f>
        <v>-40899455.51768297</v>
      </c>
      <c r="AB340" s="8">
        <f>IFERROR((VLOOKUP(A340,TabRankingEficiência[],13,FALSE)*VLOOKUP(A340,BDNãoCont[],15,FALSE))+VLOOKUP(A340,BDNãoCont[],14,FALSE),"")</f>
        <v>34542858.230685182</v>
      </c>
      <c r="AC340" s="8">
        <f t="shared" si="51"/>
        <v>34542858.230685182</v>
      </c>
      <c r="AD340" s="8">
        <f>IFERROR(AC340-IFERROR(VLOOKUP(A340,BDNãoCont[],14,FALSE),VLOOKUP(A340,BDContábil[],17,FALSE)+VLOOKUP(A340,BDContábil[],18,FALSE)),"")</f>
        <v>16462934.589274444</v>
      </c>
      <c r="AE340" s="8">
        <f>VLOOKUP(A340,BDContábil[],5,FALSE)</f>
        <v>11971193.850000001</v>
      </c>
      <c r="AF340" s="8">
        <f>-VLOOKUP(A340,BDContábil[],10,FALSE)</f>
        <v>26996588.890000001</v>
      </c>
      <c r="AG340" t="str">
        <f>'Demonstrativos a plotar'!A340</f>
        <v>ELETROACRE</v>
      </c>
      <c r="AH340" s="38" t="str">
        <f>IF(OR(IF(Reclassificado,Indicadores[[#This Row],[Ranking Financeiro Ajustado]],Indicadores[[#This Row],[Rating IFF]])="",E340&lt;&gt;"Grande",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340" s="38" t="str">
        <f>IF(OR(Indicadores[[#This Row],[Ranking Financeiro Ajustado]]="",E340&lt;&gt;"Grande",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340" s="38" t="str">
        <f>RIGHT(Indicadores[[#This Row],[Ano Ranking Financeiro]],1)</f>
        <v>C</v>
      </c>
      <c r="AK340" s="39" t="str">
        <f>IF(Indicadores[[#This Row],[Div - At Reg/ Ebitda]]&lt;1,"A",IF(Indicadores[[#This Row],[Div - At Reg/ Ebitda]]&lt;2.5,"B",IF(Indicadores[[#This Row],[Div - At Reg/ Ebitda]]&lt;3.7,"C","D")))</f>
        <v>B</v>
      </c>
      <c r="AL340" s="39"/>
      <c r="AM340" s="39" t="s">
        <v>80</v>
      </c>
      <c r="AN340" s="39">
        <f>IFERROR(Indicadores[[#This Row],[EBIT Aj]]/(Indicadores[[#This Row],[DF Ajust]]+Indicadores[[#This Row],[Dívidas CP]]),"")</f>
        <v>0.4224755280308885</v>
      </c>
      <c r="AO340" s="39">
        <f t="shared" si="52"/>
        <v>0.88644659259063552</v>
      </c>
      <c r="AP340" s="39">
        <f t="shared" si="53"/>
        <v>2.8854981937064847</v>
      </c>
      <c r="AQ340" s="39">
        <f>IFERROR((VLOOKUP(A340,BDContábil[],15,FALSE)-VLOOKUP(A340,BDContábil[],9,FALSE))/Indicadores[[#This Row],[EBITDA Utilizado]],"")</f>
        <v>2.9037441890346551</v>
      </c>
      <c r="AR340" s="39">
        <f>IFERROR(VLOOKUP(A340,BDContábil[],23,FALSE)/Indicadores[[#This Row],[EBITDA Utilizado]],"")</f>
        <v>0.49946539903504023</v>
      </c>
      <c r="AS340" s="39">
        <f>IFERROR((VLOOKUP(A340,BDContábil[],9,FALSE)+VLOOKUP(A340,BDContábil[],10,FALSE))/Indicadores[[#This Row],[EBITDA Utilizado]],"")</f>
        <v>0.72508760661127225</v>
      </c>
      <c r="AT340" s="39">
        <f>Indicadores[[#This Row],[Dív Líqu/ Ebitda]]-Indicadores[[#This Row],[Ativos Reg/ Ebitda]]</f>
        <v>2.4042787899996148</v>
      </c>
      <c r="AU340" s="39">
        <f>IFERROR(VLOOKUP(A340,BDNãoCont[],11,FALSE),"")</f>
        <v>2</v>
      </c>
      <c r="AV340" s="39">
        <f>IFERROR(AC340*IF(TipoEbitda="Normal",1,IF(TipoEbitda="Aj a Provisões",1-DifEditaAjProv,1-DifEditaAjProveOutros))/(VLOOKUP(A340,BDNãoCont[],14,FALSE)+VLOOKUP(A340,BDNãoCont[],15,FALSE)),"")</f>
        <v>0.63490875117646461</v>
      </c>
      <c r="AW340" s="39">
        <f>IFERROR(Indicadores[[#This Row],[EBIT Aj]]/Indicadores[[#This Row],[Capital Investido]]*100,"")</f>
        <v>6.8130853761984271</v>
      </c>
      <c r="AX340" s="51">
        <f>IF(Indicadores[[#This Row],[Patrimônio Líquido]]&lt;0,"",Indicadores[[#This Row],[Lucro Líquido]]/Indicadores[[#This Row],[Patrimônio Líquido]]*100)</f>
        <v>-31.055955443240862</v>
      </c>
      <c r="AY340" s="51"/>
      <c r="AZ340" s="39" t="str">
        <f>IF(OR(Indicadores[[#This Row],[Rating Operacional]]="",E340&lt;&gt;"Grande",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340" s="39">
        <f>IFERROR(VLOOKUP(Indicadores[[#This Row],[Concatenado]],TabRankingEficiência[],13,FALSE),"")</f>
        <v>0.47434024392988072</v>
      </c>
      <c r="BB340" s="39">
        <f>IFERROR(VLOOKUP(Indicadores[[#This Row],[Concatenado]],TabRankingEficiência[],12,FALSE),"")</f>
        <v>-1.6993503160356302</v>
      </c>
      <c r="BC340" s="39">
        <f>IFERROR(VLOOKUP(Indicadores[[#This Row],[Concatenado]],TabRankingEficiência[],11,FALSE),"")</f>
        <v>-0.53877224759376796</v>
      </c>
    </row>
    <row r="341" spans="1:55" ht="15" hidden="1" x14ac:dyDescent="0.25">
      <c r="A341" t="str">
        <f t="shared" si="45"/>
        <v>ELETROACRE2013</v>
      </c>
      <c r="B341">
        <f>'Demonstrativos a plotar'!B341</f>
        <v>2013</v>
      </c>
      <c r="C341" s="38" t="str">
        <f t="shared" si="46"/>
        <v>D</v>
      </c>
      <c r="D341" s="38" t="str">
        <f>IFERROR(VLOOKUP(Indicadores[[#This Row],[Concatenado]],TabRankingEficiência[],IF(TipoEbitda="Normal",14,IF(TipoEbitda="Recorrente",15,16)),FALSE),"")</f>
        <v>D</v>
      </c>
      <c r="E341" t="str">
        <f>IF(OR(Tamanho="Todas",VLOOKUP(AG341,Empresas[], 4,FALSE)="Mais de 200m"), "Grande","")</f>
        <v>Grande</v>
      </c>
      <c r="F341" s="71" t="b">
        <f>IF(VLOOKUP(AG341,Empresas[], 6,FALSE), TRUE,FALSE)</f>
        <v>1</v>
      </c>
      <c r="G341" t="b">
        <f>IF(VLOOKUP(AG341,Empresas[], 5,FALSE), TRUE,FALSE)</f>
        <v>1</v>
      </c>
      <c r="H341" s="71" t="b">
        <f>IF(VLOOKUP(AG341,Empresas[],7,FALSE), TRUE,FALSE)</f>
        <v>0</v>
      </c>
      <c r="I341" s="9">
        <f t="shared" si="47"/>
        <v>0</v>
      </c>
      <c r="J341" s="1">
        <f t="shared" si="48"/>
        <v>0</v>
      </c>
      <c r="K341" s="1">
        <f t="shared" si="49"/>
        <v>0</v>
      </c>
      <c r="L341" s="1">
        <f t="shared" si="50"/>
        <v>1</v>
      </c>
      <c r="M341" s="8">
        <f>IFERROR(VLOOKUP(A341,BDNãoCont[],18,FALSE),"")</f>
        <v>258688557.77314323</v>
      </c>
      <c r="N341" s="7">
        <f>IFERROR(VLOOKUP(A341,BDNãoCont[],13),"")</f>
        <v>0.11453961823289577</v>
      </c>
      <c r="O341" s="84">
        <f>IFERROR(VLOOKUP(A341,BDContábil[],21,FALSE),"")</f>
        <v>-144020821.92000014</v>
      </c>
      <c r="P341" s="84">
        <f>IFERROR(-VLOOKUP(A341,BDContábil[],11,FALSE),"")</f>
        <v>105033860.09</v>
      </c>
      <c r="Q341" s="84">
        <f>IFERROR(VLOOKUP(A341,BDNãoCont[],3,FALSE),"")</f>
        <v>63706919.833041303</v>
      </c>
      <c r="R341" s="84">
        <f>VLOOKUP(A341,BDContábil[],15,FALSE)-VLOOKUP(A341,BDContábil[],9,FALSE)</f>
        <v>138829462.31999999</v>
      </c>
      <c r="S341" s="84">
        <f>VLOOKUP(A341,BDContábil[],23,FALSE)</f>
        <v>3584998.0599999996</v>
      </c>
      <c r="T341" s="84">
        <f>VLOOKUP(A341,BDContábil[],16,FALSE)</f>
        <v>41089353.879999995</v>
      </c>
      <c r="U341" s="84">
        <f>IFERROR((1/VLOOKUP(Indicadores[[#This Row],[Concatenado]],TabRankingEficiência[],11,FALSE))*(Indicadores[[#This Row],[EBITDA Normal]]-VLOOKUP(A341,BDNãoCont[],14,FALSE)),"")</f>
        <v>36168537.680156194</v>
      </c>
      <c r="V341" s="84">
        <f>IFERROR(VLOOKUP(A341,BDNãoCont[],14,FALSE),"")</f>
        <v>19827032.120459903</v>
      </c>
      <c r="W341" s="84">
        <f>IFERROR(Indicadores[[#This Row],[EBITDA Normal]]-Indicadores[[#This Row],[Depreciação Regulatória]],"")</f>
        <v>-106554111.75046001</v>
      </c>
      <c r="X341" s="84">
        <f>IFERROR(Indicadores[[#This Row],[EBITDA AJ (com variações de mercado)]]-Indicadores[[#This Row],[Depreciação Regulatória]],"")</f>
        <v>-107537624.01986592</v>
      </c>
      <c r="Y341" s="84">
        <f>IFERROR(Indicadores[[#This Row],[EBITDA Recorrente]]-Indicadores[[#This Row],[Depreciação Regulatória]],"")</f>
        <v>-20857960.71848492</v>
      </c>
      <c r="Z341" s="8">
        <f>VLOOKUP(A341,BDContábil[],8,FALSE)</f>
        <v>-86727079.630000114</v>
      </c>
      <c r="AA341" s="8">
        <f>IFERROR((VLOOKUP(A341,TabRankingEficiência[],12,FALSE)*VLOOKUP(A341,BDNãoCont[],15,FALSE))+VLOOKUP(A341,BDNãoCont[],14,FALSE),"")</f>
        <v>-87710591.899406016</v>
      </c>
      <c r="AB341" s="8">
        <f>IFERROR((VLOOKUP(A341,TabRankingEficiência[],13,FALSE)*VLOOKUP(A341,BDNãoCont[],15,FALSE))+VLOOKUP(A341,BDNãoCont[],14,FALSE),"")</f>
        <v>-1030928.5980250165</v>
      </c>
      <c r="AC341" s="8">
        <f t="shared" si="51"/>
        <v>-1030928.5980250165</v>
      </c>
      <c r="AD341" s="8">
        <f>IFERROR(AC341-IFERROR(VLOOKUP(A341,BDNãoCont[],14,FALSE),VLOOKUP(A341,BDContábil[],17,FALSE)+VLOOKUP(A341,BDContábil[],18,FALSE)),"")</f>
        <v>-20857960.71848492</v>
      </c>
      <c r="AE341" s="8">
        <f>VLOOKUP(A341,BDContábil[],5,FALSE)</f>
        <v>12917083.880000001</v>
      </c>
      <c r="AF341" s="8">
        <f>-VLOOKUP(A341,BDContábil[],10,FALSE)</f>
        <v>38299827.289999999</v>
      </c>
      <c r="AG341" t="str">
        <f>'Demonstrativos a plotar'!A341</f>
        <v>ELETROACRE</v>
      </c>
      <c r="AH341" s="38" t="str">
        <f>IF(OR(IF(Reclassificado,Indicadores[[#This Row],[Ranking Financeiro Ajustado]],Indicadores[[#This Row],[Rating IFF]])="",E341&lt;&gt;"Grande",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341" s="38" t="str">
        <f>IF(OR(Indicadores[[#This Row],[Ranking Financeiro Ajustado]]="",E341&lt;&gt;"Grande",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341" s="38" t="str">
        <f>RIGHT(Indicadores[[#This Row],[Ano Ranking Financeiro]],1)</f>
        <v>D</v>
      </c>
      <c r="AK341" s="39" t="str">
        <f>IF(Indicadores[[#This Row],[Div - At Reg/ Ebitda]]&lt;1,"A",IF(Indicadores[[#This Row],[Div - At Reg/ Ebitda]]&lt;2.5,"B",IF(Indicadores[[#This Row],[Div - At Reg/ Ebitda]]&lt;3.7,"C","D")))</f>
        <v>A</v>
      </c>
      <c r="AL341" s="39"/>
      <c r="AM341" s="39" t="s">
        <v>576</v>
      </c>
      <c r="AN341" s="39">
        <f>IFERROR(Indicadores[[#This Row],[EBIT Aj]]/(Indicadores[[#This Row],[DF Ajust]]+Indicadores[[#This Row],[Dívidas CP]]),"")</f>
        <v>-0.40724753293405058</v>
      </c>
      <c r="AO341" s="39">
        <f t="shared" si="52"/>
        <v>-2.0128675753271055E-2</v>
      </c>
      <c r="AP341" s="39">
        <f t="shared" si="53"/>
        <v>-7.9811249009634544E-2</v>
      </c>
      <c r="AQ341" s="39">
        <f>IFERROR((VLOOKUP(A341,BDContábil[],15,FALSE)-VLOOKUP(A341,BDContábil[],9,FALSE))/Indicadores[[#This Row],[EBITDA Utilizado]],"")</f>
        <v>-134.66447878733806</v>
      </c>
      <c r="AR341" s="39">
        <f>IFERROR(VLOOKUP(A341,BDContábil[],23,FALSE)/Indicadores[[#This Row],[EBITDA Utilizado]],"")</f>
        <v>-3.4774455445972663</v>
      </c>
      <c r="AS341" s="39">
        <f>IFERROR((VLOOKUP(A341,BDContábil[],9,FALSE)+VLOOKUP(A341,BDContábil[],10,FALSE))/Indicadores[[#This Row],[EBITDA Utilizado]],"")</f>
        <v>19.596075119753127</v>
      </c>
      <c r="AT341" s="39">
        <f>Indicadores[[#This Row],[Dív Líqu/ Ebitda]]-Indicadores[[#This Row],[Ativos Reg/ Ebitda]]</f>
        <v>-131.1870332427408</v>
      </c>
      <c r="AU341" s="39">
        <f>IFERROR(VLOOKUP(A341,BDNãoCont[],11,FALSE),"")</f>
        <v>2.166666666666667</v>
      </c>
      <c r="AV341" s="39">
        <f>IFERROR(AC341*IF(TipoEbitda="Normal",1,IF(TipoEbitda="Aj a Provisões",1-DifEditaAjProv,1-DifEditaAjProveOutros))/(VLOOKUP(A341,BDNãoCont[],14,FALSE)+VLOOKUP(A341,BDNãoCont[],15,FALSE)),"")</f>
        <v>-1.7863002074467078E-2</v>
      </c>
      <c r="AW341" s="39">
        <f>IFERROR(Indicadores[[#This Row],[EBIT Aj]]/Indicadores[[#This Row],[Capital Investido]]*100,"")</f>
        <v>-8.0629622346019243</v>
      </c>
      <c r="AX341" s="51">
        <f>IF(Indicadores[[#This Row],[Patrimônio Líquido]]&lt;0,"",Indicadores[[#This Row],[Lucro Líquido]]/Indicadores[[#This Row],[Patrimônio Líquido]]*100)</f>
        <v>-350.50641667573512</v>
      </c>
      <c r="AY341" s="51"/>
      <c r="AZ341" s="39" t="str">
        <f>IF(OR(Indicadores[[#This Row],[Rating Operacional]]="",E341&lt;&gt;"Grande",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341" s="39">
        <f>IFERROR(VLOOKUP(Indicadores[[#This Row],[Concatenado]],TabRankingEficiência[],13,FALSE),"")</f>
        <v>-0.57668797397755234</v>
      </c>
      <c r="BB341" s="39">
        <f>IFERROR(VLOOKUP(Indicadores[[#This Row],[Concatenado]],TabRankingEficiência[],12,FALSE),"")</f>
        <v>-2.9732367108840223</v>
      </c>
      <c r="BC341" s="39">
        <f>IFERROR(VLOOKUP(Indicadores[[#This Row],[Concatenado]],TabRankingEficiência[],11,FALSE),"")</f>
        <v>-2.9460442302847301</v>
      </c>
    </row>
    <row r="342" spans="1:55" ht="15" hidden="1" x14ac:dyDescent="0.25">
      <c r="A342" t="str">
        <f t="shared" si="45"/>
        <v>ELETROACRE2014</v>
      </c>
      <c r="B342">
        <f>'Demonstrativos a plotar'!B342</f>
        <v>2014</v>
      </c>
      <c r="C342" s="38" t="str">
        <f t="shared" si="46"/>
        <v>D</v>
      </c>
      <c r="D342" s="38" t="str">
        <f>IFERROR(VLOOKUP(Indicadores[[#This Row],[Concatenado]],TabRankingEficiência[],IF(TipoEbitda="Normal",14,IF(TipoEbitda="Recorrente",15,16)),FALSE),"")</f>
        <v>D</v>
      </c>
      <c r="E342" t="str">
        <f>IF(OR(Tamanho="Todas",VLOOKUP(AG342,Empresas[], 4,FALSE)="Mais de 200m"), "Grande","")</f>
        <v>Grande</v>
      </c>
      <c r="F342" s="71" t="b">
        <f>IF(VLOOKUP(AG342,Empresas[], 6,FALSE), TRUE,FALSE)</f>
        <v>1</v>
      </c>
      <c r="G342" t="b">
        <f>IF(VLOOKUP(AG342,Empresas[], 5,FALSE), TRUE,FALSE)</f>
        <v>1</v>
      </c>
      <c r="H342" s="71" t="b">
        <f>IF(VLOOKUP(AG342,Empresas[],7,FALSE), TRUE,FALSE)</f>
        <v>0</v>
      </c>
      <c r="I342" s="9">
        <f t="shared" si="47"/>
        <v>0</v>
      </c>
      <c r="J342" s="1">
        <f t="shared" si="48"/>
        <v>0</v>
      </c>
      <c r="K342" s="1">
        <f t="shared" si="49"/>
        <v>0</v>
      </c>
      <c r="L342" s="1">
        <f t="shared" si="50"/>
        <v>1</v>
      </c>
      <c r="M342" s="8">
        <f>IFERROR(VLOOKUP(A342,BDNãoCont[],18,FALSE),"")</f>
        <v>215032584.22048789</v>
      </c>
      <c r="N342" s="7">
        <f>IFERROR(VLOOKUP(A342,BDNãoCont[],13),"")</f>
        <v>0.11453961823289577</v>
      </c>
      <c r="O342" s="84">
        <f>IFERROR(VLOOKUP(A342,BDContábil[],21,FALSE),"")</f>
        <v>13312832.010000005</v>
      </c>
      <c r="P342" s="84">
        <f>IFERROR(-VLOOKUP(A342,BDContábil[],11,FALSE),"")</f>
        <v>92221617.210000008</v>
      </c>
      <c r="Q342" s="84">
        <f>IFERROR(VLOOKUP(A342,BDNãoCont[],3,FALSE),"")</f>
        <v>73814396.729334846</v>
      </c>
      <c r="R342" s="84">
        <f>VLOOKUP(A342,BDContábil[],15,FALSE)-VLOOKUP(A342,BDContábil[],9,FALSE)</f>
        <v>209066525.50999999</v>
      </c>
      <c r="S342" s="84">
        <f>VLOOKUP(A342,BDContábil[],23,FALSE)</f>
        <v>11140095.839999998</v>
      </c>
      <c r="T342" s="84">
        <f>VLOOKUP(A342,BDContábil[],16,FALSE)</f>
        <v>59884489.800000146</v>
      </c>
      <c r="U342" s="84">
        <f>IFERROR((1/VLOOKUP(Indicadores[[#This Row],[Concatenado]],TabRankingEficiência[],11,FALSE))*(Indicadores[[#This Row],[EBITDA Normal]]-VLOOKUP(A342,BDNãoCont[],14,FALSE)),"")</f>
        <v>25764713.500923872</v>
      </c>
      <c r="V342" s="84">
        <f>IFERROR(VLOOKUP(A342,BDNãoCont[],14,FALSE),"")</f>
        <v>19482422.717547268</v>
      </c>
      <c r="W342" s="84">
        <f>IFERROR(Indicadores[[#This Row],[EBITDA Normal]]-Indicadores[[#This Row],[Depreciação Regulatória]],"")</f>
        <v>68397788.72245273</v>
      </c>
      <c r="X342" s="84">
        <f>IFERROR(Indicadores[[#This Row],[EBITDA AJ (com variações de mercado)]]-Indicadores[[#This Row],[Depreciação Regulatória]],"")</f>
        <v>-59844088.753729239</v>
      </c>
      <c r="Y342" s="84">
        <f>IFERROR(Indicadores[[#This Row],[EBITDA Recorrente]]-Indicadores[[#This Row],[Depreciação Regulatória]],"")</f>
        <v>-3246110.066101227</v>
      </c>
      <c r="Z342" s="8">
        <f>VLOOKUP(A342,BDContábil[],8,FALSE)</f>
        <v>87880211.439999998</v>
      </c>
      <c r="AA342" s="8">
        <f>IFERROR((VLOOKUP(A342,TabRankingEficiência[],12,FALSE)*VLOOKUP(A342,BDNãoCont[],15,FALSE))+VLOOKUP(A342,BDNãoCont[],14,FALSE),"")</f>
        <v>-40361666.036181971</v>
      </c>
      <c r="AB342" s="8">
        <f>IFERROR((VLOOKUP(A342,TabRankingEficiência[],13,FALSE)*VLOOKUP(A342,BDNãoCont[],15,FALSE))+VLOOKUP(A342,BDNãoCont[],14,FALSE),"")</f>
        <v>16236312.651446041</v>
      </c>
      <c r="AC342" s="8">
        <f t="shared" si="51"/>
        <v>16236312.651446041</v>
      </c>
      <c r="AD342" s="8">
        <f>IFERROR(AC342-IFERROR(VLOOKUP(A342,BDNãoCont[],14,FALSE),VLOOKUP(A342,BDContábil[],17,FALSE)+VLOOKUP(A342,BDContábil[],18,FALSE)),"")</f>
        <v>-3246110.066101227</v>
      </c>
      <c r="AE342" s="8">
        <f>VLOOKUP(A342,BDContábil[],5,FALSE)</f>
        <v>20844280.609999999</v>
      </c>
      <c r="AF342" s="8">
        <f>-VLOOKUP(A342,BDContábil[],10,FALSE)</f>
        <v>31832474.079999998</v>
      </c>
      <c r="AG342" t="str">
        <f>'Demonstrativos a plotar'!A342</f>
        <v>ELETROACRE</v>
      </c>
      <c r="AH342" s="38" t="str">
        <f>IF(OR(IF(Reclassificado,Indicadores[[#This Row],[Ranking Financeiro Ajustado]],Indicadores[[#This Row],[Rating IFF]])="",E342&lt;&gt;"Grande",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342" s="38" t="str">
        <f>IF(OR(Indicadores[[#This Row],[Ranking Financeiro Ajustado]]="",E342&lt;&gt;"Grande",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342" s="38" t="str">
        <f>RIGHT(Indicadores[[#This Row],[Ano Ranking Financeiro]],1)</f>
        <v>D</v>
      </c>
      <c r="AK342" s="39" t="str">
        <f>IF(Indicadores[[#This Row],[Div - At Reg/ Ebitda]]&lt;1,"A",IF(Indicadores[[#This Row],[Div - At Reg/ Ebitda]]&lt;2.5,"B",IF(Indicadores[[#This Row],[Div - At Reg/ Ebitda]]&lt;3.7,"C","D")))</f>
        <v>D</v>
      </c>
      <c r="AL342" s="39"/>
      <c r="AM342" s="39" t="s">
        <v>576</v>
      </c>
      <c r="AN342" s="39">
        <f>IFERROR(Indicadores[[#This Row],[EBIT Aj]]/(Indicadores[[#This Row],[DF Ajust]]+Indicadores[[#This Row],[Dívidas CP]]),"")</f>
        <v>-6.1623197655292519E-2</v>
      </c>
      <c r="AO342" s="39">
        <f t="shared" si="52"/>
        <v>0.30822537848043047</v>
      </c>
      <c r="AP342" s="39">
        <f t="shared" si="53"/>
        <v>0.77893370153809505</v>
      </c>
      <c r="AQ342" s="39">
        <f>IFERROR((VLOOKUP(A342,BDContábil[],15,FALSE)-VLOOKUP(A342,BDContábil[],9,FALSE))/Indicadores[[#This Row],[EBITDA Utilizado]],"")</f>
        <v>12.876478175688497</v>
      </c>
      <c r="AR342" s="39">
        <f>IFERROR(VLOOKUP(A342,BDContábil[],23,FALSE)/Indicadores[[#This Row],[EBITDA Utilizado]],"")</f>
        <v>0.68612227906364176</v>
      </c>
      <c r="AS342" s="39">
        <f>IFERROR((VLOOKUP(A342,BDContábil[],9,FALSE)+VLOOKUP(A342,BDContábil[],10,FALSE))/Indicadores[[#This Row],[EBITDA Utilizado]],"")</f>
        <v>-0.4518082188659176</v>
      </c>
      <c r="AT342" s="39">
        <f>Indicadores[[#This Row],[Dív Líqu/ Ebitda]]-Indicadores[[#This Row],[Ativos Reg/ Ebitda]]</f>
        <v>12.190355896624855</v>
      </c>
      <c r="AU342" s="39">
        <f>IFERROR(VLOOKUP(A342,BDNãoCont[],11,FALSE),"")</f>
        <v>3</v>
      </c>
      <c r="AV342" s="39">
        <f>IFERROR(AC342*IF(TipoEbitda="Normal",1,IF(TipoEbitda="Aj a Provisões",1-DifEditaAjProv,1-DifEditaAjProveOutros))/(VLOOKUP(A342,BDNãoCont[],14,FALSE)+VLOOKUP(A342,BDNãoCont[],15,FALSE)),"")</f>
        <v>0.34815756673013981</v>
      </c>
      <c r="AW342" s="39">
        <f>IFERROR(Indicadores[[#This Row],[EBIT Aj]]/Indicadores[[#This Row],[Capital Investido]]*100,"")</f>
        <v>-1.5095898502399823</v>
      </c>
      <c r="AX342" s="51">
        <f>IF(Indicadores[[#This Row],[Patrimônio Líquido]]&lt;0,"",Indicadores[[#This Row],[Lucro Líquido]]/Indicadores[[#This Row],[Patrimônio Líquido]]*100)</f>
        <v>22.230851518417666</v>
      </c>
      <c r="AY342" s="51"/>
      <c r="AZ342" s="39" t="str">
        <f>IF(OR(Indicadores[[#This Row],[Rating Operacional]]="",E342&lt;&gt;"Grande",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342" s="39">
        <f>IFERROR(VLOOKUP(Indicadores[[#This Row],[Concatenado]],TabRankingEficiência[],13,FALSE),"")</f>
        <v>-0.12599053607575222</v>
      </c>
      <c r="BB342" s="39">
        <f>IFERROR(VLOOKUP(Indicadores[[#This Row],[Concatenado]],TabRankingEficiência[],12,FALSE),"")</f>
        <v>-2.3227150865229222</v>
      </c>
      <c r="BC342" s="39">
        <f>IFERROR(VLOOKUP(Indicadores[[#This Row],[Concatenado]],TabRankingEficiência[],11,FALSE),"")</f>
        <v>2.6547079097153601</v>
      </c>
    </row>
    <row r="343" spans="1:55" ht="15" hidden="1" x14ac:dyDescent="0.25">
      <c r="A343" t="str">
        <f t="shared" si="45"/>
        <v>ELETROACRE2015</v>
      </c>
      <c r="B343">
        <f>'Demonstrativos a plotar'!B343</f>
        <v>2015</v>
      </c>
      <c r="C343" s="38" t="str">
        <f t="shared" si="46"/>
        <v>D</v>
      </c>
      <c r="D343" s="38" t="str">
        <f>IFERROR(VLOOKUP(Indicadores[[#This Row],[Concatenado]],TabRankingEficiência[],IF(TipoEbitda="Normal",14,IF(TipoEbitda="Recorrente",15,16)),FALSE),"")</f>
        <v>D</v>
      </c>
      <c r="E343" t="str">
        <f>IF(OR(Tamanho="Todas",VLOOKUP(AG343,Empresas[], 4,FALSE)="Mais de 200m"), "Grande","")</f>
        <v>Grande</v>
      </c>
      <c r="F343" s="71" t="b">
        <f>IF(VLOOKUP(AG343,Empresas[], 6,FALSE), TRUE,FALSE)</f>
        <v>1</v>
      </c>
      <c r="G343" t="b">
        <f>IF(VLOOKUP(AG343,Empresas[], 5,FALSE), TRUE,FALSE)</f>
        <v>1</v>
      </c>
      <c r="H343" s="71" t="b">
        <f>IF(VLOOKUP(AG343,Empresas[],7,FALSE), TRUE,FALSE)</f>
        <v>0</v>
      </c>
      <c r="I343" s="9">
        <f t="shared" si="47"/>
        <v>0</v>
      </c>
      <c r="J343" s="1">
        <f t="shared" si="48"/>
        <v>0</v>
      </c>
      <c r="K343" s="1">
        <f t="shared" si="49"/>
        <v>0</v>
      </c>
      <c r="L343" s="1">
        <f t="shared" si="50"/>
        <v>1</v>
      </c>
      <c r="M343" s="8">
        <f>IFERROR(VLOOKUP(A343,BDNãoCont[],18,FALSE),"")</f>
        <v>224287040.60826322</v>
      </c>
      <c r="N343" s="7">
        <f>IFERROR(VLOOKUP(A343,BDNãoCont[],13),"")</f>
        <v>0.11453961823289577</v>
      </c>
      <c r="O343" s="84">
        <f>IFERROR(VLOOKUP(A343,BDContábil[],21,FALSE),"")</f>
        <v>-155721373.93000007</v>
      </c>
      <c r="P343" s="84">
        <f>IFERROR(-VLOOKUP(A343,BDContábil[],11,FALSE),"")</f>
        <v>96179579.039999992</v>
      </c>
      <c r="Q343" s="84">
        <f>IFERROR(VLOOKUP(A343,BDNãoCont[],3,FALSE),"")</f>
        <v>76991180.926008657</v>
      </c>
      <c r="R343" s="84">
        <f>VLOOKUP(A343,BDContábil[],15,FALSE)-VLOOKUP(A343,BDContábil[],9,FALSE)</f>
        <v>432431547.52999997</v>
      </c>
      <c r="S343" s="84">
        <f>VLOOKUP(A343,BDContábil[],23,FALSE)</f>
        <v>12256989.939999998</v>
      </c>
      <c r="T343" s="84">
        <f>VLOOKUP(A343,BDContábil[],16,FALSE)</f>
        <v>-95654365.48999998</v>
      </c>
      <c r="U343" s="84">
        <f>IFERROR((1/VLOOKUP(Indicadores[[#This Row],[Concatenado]],TabRankingEficiência[],11,FALSE))*(Indicadores[[#This Row],[EBITDA Normal]]-VLOOKUP(A343,BDNãoCont[],14,FALSE)),"")</f>
        <v>26873561.349713173</v>
      </c>
      <c r="V343" s="84">
        <f>IFERROR(VLOOKUP(A343,BDNãoCont[],14,FALSE),"")</f>
        <v>20320896.719156586</v>
      </c>
      <c r="W343" s="84">
        <f>IFERROR(Indicadores[[#This Row],[EBITDA Normal]]-Indicadores[[#This Row],[Depreciação Regulatória]],"")</f>
        <v>-79008661.079156637</v>
      </c>
      <c r="X343" s="84">
        <f>IFERROR(Indicadores[[#This Row],[EBITDA AJ (com variações de mercado)]]-Indicadores[[#This Row],[Depreciação Regulatória]],"")</f>
        <v>-18742494.554816496</v>
      </c>
      <c r="Y343" s="84">
        <f>IFERROR(Indicadores[[#This Row],[EBITDA Recorrente]]-Indicadores[[#This Row],[Depreciação Regulatória]],"")</f>
        <v>-7719018.6218377613</v>
      </c>
      <c r="Z343" s="8">
        <f>VLOOKUP(A343,BDContábil[],8,FALSE)</f>
        <v>-58687764.360000059</v>
      </c>
      <c r="AA343" s="8">
        <f>IFERROR((VLOOKUP(A343,TabRankingEficiência[],12,FALSE)*VLOOKUP(A343,BDNãoCont[],15,FALSE))+VLOOKUP(A343,BDNãoCont[],14,FALSE),"")</f>
        <v>1578402.16434009</v>
      </c>
      <c r="AB343" s="8">
        <f>IFERROR((VLOOKUP(A343,TabRankingEficiência[],13,FALSE)*VLOOKUP(A343,BDNãoCont[],15,FALSE))+VLOOKUP(A343,BDNãoCont[],14,FALSE),"")</f>
        <v>12601878.097318824</v>
      </c>
      <c r="AC343" s="8">
        <f t="shared" si="51"/>
        <v>12601878.097318824</v>
      </c>
      <c r="AD343" s="8">
        <f>IFERROR(AC343-IFERROR(VLOOKUP(A343,BDNãoCont[],14,FALSE),VLOOKUP(A343,BDContábil[],17,FALSE)+VLOOKUP(A343,BDContábil[],18,FALSE)),"")</f>
        <v>-7719018.6218377613</v>
      </c>
      <c r="AE343" s="8">
        <f>VLOOKUP(A343,BDContábil[],5,FALSE)</f>
        <v>33781213.299999997</v>
      </c>
      <c r="AF343" s="8">
        <f>-VLOOKUP(A343,BDContábil[],10,FALSE)</f>
        <v>111024247.17</v>
      </c>
      <c r="AG343" t="str">
        <f>'Demonstrativos a plotar'!A343</f>
        <v>ELETROACRE</v>
      </c>
      <c r="AH343" s="38" t="str">
        <f>IF(OR(IF(Reclassificado,Indicadores[[#This Row],[Ranking Financeiro Ajustado]],Indicadores[[#This Row],[Rating IFF]])="",E343&lt;&gt;"Grande",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343" s="38" t="str">
        <f>IF(OR(Indicadores[[#This Row],[Ranking Financeiro Ajustado]]="",E343&lt;&gt;"Grande",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343" s="38" t="str">
        <f>RIGHT(Indicadores[[#This Row],[Ano Ranking Financeiro]],1)</f>
        <v>D</v>
      </c>
      <c r="AK343" s="39" t="str">
        <f>IF(Indicadores[[#This Row],[Div - At Reg/ Ebitda]]&lt;1,"A",IF(Indicadores[[#This Row],[Div - At Reg/ Ebitda]]&lt;2.5,"B",IF(Indicadores[[#This Row],[Div - At Reg/ Ebitda]]&lt;3.7,"C","D")))</f>
        <v>D</v>
      </c>
      <c r="AL343" s="39"/>
      <c r="AM343" s="39" t="s">
        <v>576</v>
      </c>
      <c r="AN343" s="39">
        <f>IFERROR(Indicadores[[#This Row],[EBIT Aj]]/(Indicadores[[#This Row],[DF Ajust]]+Indicadores[[#This Row],[Dívidas CP]]),"")</f>
        <v>-5.3306129456609445E-2</v>
      </c>
      <c r="AO343" s="39">
        <f t="shared" si="52"/>
        <v>8.7026263073343241E-2</v>
      </c>
      <c r="AP343" s="39">
        <f t="shared" si="53"/>
        <v>0.3730439752239102</v>
      </c>
      <c r="AQ343" s="39">
        <f>IFERROR((VLOOKUP(A343,BDContábil[],15,FALSE)-VLOOKUP(A343,BDContábil[],9,FALSE))/Indicadores[[#This Row],[EBITDA Utilizado]],"")</f>
        <v>34.314849278061509</v>
      </c>
      <c r="AR343" s="39">
        <f>IFERROR(VLOOKUP(A343,BDContábil[],23,FALSE)/Indicadores[[#This Row],[EBITDA Utilizado]],"")</f>
        <v>0.97263200336843403</v>
      </c>
      <c r="AS343" s="39">
        <f>IFERROR((VLOOKUP(A343,BDContábil[],9,FALSE)+VLOOKUP(A343,BDContábil[],10,FALSE))/Indicadores[[#This Row],[EBITDA Utilizado]],"")</f>
        <v>-7.3420463827280882</v>
      </c>
      <c r="AT343" s="39">
        <f>Indicadores[[#This Row],[Dív Líqu/ Ebitda]]-Indicadores[[#This Row],[Ativos Reg/ Ebitda]]</f>
        <v>33.342217274693077</v>
      </c>
      <c r="AU343" s="39">
        <f>IFERROR(VLOOKUP(A343,BDNãoCont[],11,FALSE),"")</f>
        <v>3</v>
      </c>
      <c r="AV343" s="39">
        <f>IFERROR(AC343*IF(TipoEbitda="Normal",1,IF(TipoEbitda="Aj a Provisões",1-DifEditaAjProv,1-DifEditaAjProveOutros))/(VLOOKUP(A343,BDNãoCont[],14,FALSE)+VLOOKUP(A343,BDNãoCont[],15,FALSE)),"")</f>
        <v>0.25907398216421723</v>
      </c>
      <c r="AW343" s="39">
        <f>IFERROR(Indicadores[[#This Row],[EBIT Aj]]/Indicadores[[#This Row],[Capital Investido]]*100,"")</f>
        <v>-3.4415803074952054</v>
      </c>
      <c r="AX343" s="51" t="str">
        <f>IF(Indicadores[[#This Row],[Patrimônio Líquido]]&lt;0,"",Indicadores[[#This Row],[Lucro Líquido]]/Indicadores[[#This Row],[Patrimônio Líquido]]*100)</f>
        <v/>
      </c>
      <c r="AY343" s="51"/>
      <c r="AZ343" s="39" t="str">
        <f>IF(OR(Indicadores[[#This Row],[Rating Operacional]]="",E343&lt;&gt;"Grande",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343" s="39">
        <f>IFERROR(VLOOKUP(Indicadores[[#This Row],[Concatenado]],TabRankingEficiência[],13,FALSE),"")</f>
        <v>-0.28723467359040722</v>
      </c>
      <c r="BB343" s="39">
        <f>IFERROR(VLOOKUP(Indicadores[[#This Row],[Concatenado]],TabRankingEficiência[],12,FALSE),"")</f>
        <v>-0.69743248066436014</v>
      </c>
      <c r="BC343" s="39">
        <f>IFERROR(VLOOKUP(Indicadores[[#This Row],[Concatenado]],TabRankingEficiência[],11,FALSE),"")</f>
        <v>-2.940014538862</v>
      </c>
    </row>
    <row r="344" spans="1:55" ht="15" hidden="1" x14ac:dyDescent="0.25">
      <c r="A344" t="str">
        <f t="shared" si="45"/>
        <v>Eletropaulo2007</v>
      </c>
      <c r="B344">
        <f>'Demonstrativos a plotar'!B344</f>
        <v>2007</v>
      </c>
      <c r="C344" s="38" t="str">
        <f t="shared" si="46"/>
        <v>A</v>
      </c>
      <c r="D344" s="38" t="str">
        <f>IFERROR(VLOOKUP(Indicadores[[#This Row],[Concatenado]],TabRankingEficiência[],IF(TipoEbitda="Normal",14,IF(TipoEbitda="Recorrente",15,16)),FALSE),"")</f>
        <v>B</v>
      </c>
      <c r="E344" t="str">
        <f>IF(OR(Tamanho="Todas",VLOOKUP(AG344,Empresas[], 4,FALSE)="Mais de 200m"), "Grande","")</f>
        <v>Grande</v>
      </c>
      <c r="F344" s="71" t="b">
        <f>IF(VLOOKUP(AG344,Empresas[], 6,FALSE), TRUE,FALSE)</f>
        <v>0</v>
      </c>
      <c r="G344" t="b">
        <f>IF(VLOOKUP(AG344,Empresas[], 5,FALSE), TRUE,FALSE)</f>
        <v>0</v>
      </c>
      <c r="H344" s="71" t="b">
        <f>IF(VLOOKUP(AG344,Empresas[],7,FALSE), TRUE,FALSE)</f>
        <v>0</v>
      </c>
      <c r="I344" s="9">
        <f t="shared" si="47"/>
        <v>1</v>
      </c>
      <c r="J344" s="1">
        <f t="shared" si="48"/>
        <v>1</v>
      </c>
      <c r="K344" s="1">
        <f t="shared" si="49"/>
        <v>0</v>
      </c>
      <c r="L344" s="1">
        <f t="shared" si="50"/>
        <v>0</v>
      </c>
      <c r="M344" s="8">
        <f>IFERROR(VLOOKUP(A344,BDNãoCont[],18,FALSE),"")</f>
        <v>4997326810.0472841</v>
      </c>
      <c r="N344" s="7">
        <f>IFERROR(VLOOKUP(A344,BDNãoCont[],13),"")</f>
        <v>0.11453961823289577</v>
      </c>
      <c r="O344" s="84">
        <f>IFERROR(VLOOKUP(A344,BDContábil[],21,FALSE),"")</f>
        <v>712631214.29000258</v>
      </c>
      <c r="P344" s="84">
        <f>IFERROR(-VLOOKUP(A344,BDContábil[],11,FALSE),"")</f>
        <v>868381004.52999997</v>
      </c>
      <c r="Q344" s="84">
        <f>IFERROR(VLOOKUP(A344,BDNãoCont[],3,FALSE),"")</f>
        <v>791920005.79854858</v>
      </c>
      <c r="R344" s="84">
        <f>VLOOKUP(A344,BDContábil[],15,FALSE)-VLOOKUP(A344,BDContábil[],9,FALSE)</f>
        <v>938177933.28999996</v>
      </c>
      <c r="S344" s="84">
        <f>VLOOKUP(A344,BDContábil[],23,FALSE)</f>
        <v>336385571.47999996</v>
      </c>
      <c r="T344" s="84">
        <f>VLOOKUP(A344,BDContábil[],16,FALSE)</f>
        <v>3321787781.3299985</v>
      </c>
      <c r="U344" s="84">
        <f>IFERROR((1/VLOOKUP(Indicadores[[#This Row],[Concatenado]],TabRankingEficiência[],11,FALSE))*(Indicadores[[#This Row],[EBITDA Normal]]-VLOOKUP(A344,BDNãoCont[],14,FALSE)),"")</f>
        <v>731046018.26774216</v>
      </c>
      <c r="V344" s="84">
        <f>IFERROR(VLOOKUP(A344,BDNãoCont[],14,FALSE),"")</f>
        <v>516606683.94326198</v>
      </c>
      <c r="W344" s="84">
        <f>IFERROR(Indicadores[[#This Row],[EBITDA Normal]]-Indicadores[[#This Row],[Depreciação Regulatória]],"")</f>
        <v>1054267566.9467407</v>
      </c>
      <c r="X344" s="84">
        <f>IFERROR(Indicadores[[#This Row],[EBITDA AJ (com variações de mercado)]]-Indicadores[[#This Row],[Depreciação Regulatória]],"")</f>
        <v>1155727443.3934813</v>
      </c>
      <c r="Y344" s="84">
        <f>IFERROR(Indicadores[[#This Row],[EBITDA Recorrente]]-Indicadores[[#This Row],[Depreciação Regulatória]],"")</f>
        <v>684103850.76050103</v>
      </c>
      <c r="Z344" s="8">
        <f>VLOOKUP(A344,BDContábil[],8,FALSE)</f>
        <v>1570874250.8900027</v>
      </c>
      <c r="AA344" s="8">
        <f>IFERROR((VLOOKUP(A344,TabRankingEficiência[],12,FALSE)*VLOOKUP(A344,BDNãoCont[],15,FALSE))+VLOOKUP(A344,BDNãoCont[],14,FALSE),"")</f>
        <v>1672334127.3367434</v>
      </c>
      <c r="AB344" s="8">
        <f>IFERROR((VLOOKUP(A344,TabRankingEficiência[],13,FALSE)*VLOOKUP(A344,BDNãoCont[],15,FALSE))+VLOOKUP(A344,BDNãoCont[],14,FALSE),"")</f>
        <v>1200710534.703763</v>
      </c>
      <c r="AC344" s="8">
        <f t="shared" si="51"/>
        <v>1200710534.703763</v>
      </c>
      <c r="AD344" s="8">
        <f>IFERROR(AC344-IFERROR(VLOOKUP(A344,BDNãoCont[],14,FALSE),VLOOKUP(A344,BDContábil[],17,FALSE)+VLOOKUP(A344,BDContábil[],18,FALSE)),"")</f>
        <v>684103850.76050103</v>
      </c>
      <c r="AE344" s="8">
        <f>VLOOKUP(A344,BDContábil[],5,FALSE)</f>
        <v>203596534.24000001</v>
      </c>
      <c r="AF344" s="8">
        <f>-VLOOKUP(A344,BDContábil[],10,FALSE)</f>
        <v>123357196.36000001</v>
      </c>
      <c r="AG344" t="str">
        <f>'Demonstrativos a plotar'!A344</f>
        <v>Eletropaulo</v>
      </c>
      <c r="AH344" s="38" t="str">
        <f>IF(OR(IF(Reclassificado,Indicadores[[#This Row],[Ranking Financeiro Ajustado]],Indicadores[[#This Row],[Rating IFF]])="",E344&lt;&gt;"Grande",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A</v>
      </c>
      <c r="AI344" s="38" t="str">
        <f>IF(OR(Indicadores[[#This Row],[Ranking Financeiro Ajustado]]="",E344&lt;&gt;"Grande", AND(Federais="Excluídas",Indicadores[[#This Row],[Federal]]), AND(Estaduais="Excluídas",Indicadores[[#This Row],[Estadual]])),"",Indicadores[[#This Row],[Ano]] &amp; " " &amp; Indicadores[[#This Row],[Ranking Financeiro Ajustado]])</f>
        <v>2007 A</v>
      </c>
      <c r="AJ344" s="38" t="str">
        <f>RIGHT(Indicadores[[#This Row],[Ano Ranking Financeiro]],1)</f>
        <v>A</v>
      </c>
      <c r="AK344" s="39" t="str">
        <f>IF(Indicadores[[#This Row],[Div - At Reg/ Ebitda]]&lt;1,"A",IF(Indicadores[[#This Row],[Div - At Reg/ Ebitda]]&lt;2.5,"B",IF(Indicadores[[#This Row],[Div - At Reg/ Ebitda]]&lt;3.7,"C","D")))</f>
        <v>A</v>
      </c>
      <c r="AL344" s="39"/>
      <c r="AM344" s="39" t="s">
        <v>78</v>
      </c>
      <c r="AN344" s="39">
        <f>IFERROR(Indicadores[[#This Row],[EBIT Aj]]/(Indicadores[[#This Row],[DF Ajust]]+Indicadores[[#This Row],[Dívidas CP]]),"")</f>
        <v>2.092356767133646</v>
      </c>
      <c r="AO344" s="39">
        <f t="shared" si="52"/>
        <v>3.6724172943379862</v>
      </c>
      <c r="AP344" s="39">
        <f t="shared" si="53"/>
        <v>5.8974998724112018</v>
      </c>
      <c r="AQ344" s="39">
        <f>IFERROR((VLOOKUP(A344,BDContábil[],15,FALSE)-VLOOKUP(A344,BDContábil[],9,FALSE))/Indicadores[[#This Row],[EBITDA Utilizado]],"")</f>
        <v>0.78135229613977308</v>
      </c>
      <c r="AR344" s="39">
        <f>IFERROR(VLOOKUP(A344,BDContábil[],23,FALSE)/Indicadores[[#This Row],[EBITDA Utilizado]],"")</f>
        <v>0.28015542610608674</v>
      </c>
      <c r="AS344" s="39">
        <f>IFERROR((VLOOKUP(A344,BDContábil[],9,FALSE)+VLOOKUP(A344,BDContábil[],10,FALSE))/Indicadores[[#This Row],[EBITDA Utilizado]],"")</f>
        <v>0.76265679485016524</v>
      </c>
      <c r="AT344" s="39">
        <f>Indicadores[[#This Row],[Dív Líqu/ Ebitda]]-Indicadores[[#This Row],[Ativos Reg/ Ebitda]]</f>
        <v>0.5011968700336864</v>
      </c>
      <c r="AU344" s="39">
        <f>IFERROR(VLOOKUP(A344,BDNãoCont[],11,FALSE),"")</f>
        <v>2</v>
      </c>
      <c r="AV344" s="39">
        <f>IFERROR(AC344*IF(TipoEbitda="Normal",1,IF(TipoEbitda="Aj a Provisões",1-DifEditaAjProv,1-DifEditaAjProveOutros))/(VLOOKUP(A344,BDNãoCont[],14,FALSE)+VLOOKUP(A344,BDNãoCont[],15,FALSE)),"")</f>
        <v>0.93373607754802102</v>
      </c>
      <c r="AW344" s="39">
        <f>IFERROR(Indicadores[[#This Row],[EBIT Aj]]/Indicadores[[#This Row],[Capital Investido]]*100,"")</f>
        <v>13.689395886318431</v>
      </c>
      <c r="AX344" s="51">
        <f>IF(Indicadores[[#This Row],[Patrimônio Líquido]]&lt;0,"",Indicadores[[#This Row],[Lucro Líquido]]/Indicadores[[#This Row],[Patrimônio Líquido]]*100)</f>
        <v>21.453243289511853</v>
      </c>
      <c r="AY344" s="51"/>
      <c r="AZ344" s="39" t="str">
        <f>IF(OR(Indicadores[[#This Row],[Rating Operacional]]="",E344&lt;&gt;"Grande", AND(Federais="Excluídas",Indicadores[[#This Row],[Federal]]), AND(Estaduais="Excluídas",Indicadores[[#This Row],[Estadual]])),"",Indicadores[[#This Row],[Ano]] &amp; " " &amp; Indicadores[[#This Row],[Rating Operacional]])</f>
        <v>2007 B</v>
      </c>
      <c r="BA344" s="39">
        <f>IFERROR(VLOOKUP(Indicadores[[#This Row],[Concatenado]],TabRankingEficiência[],13,FALSE),"")</f>
        <v>0.93578767091006543</v>
      </c>
      <c r="BB344" s="39">
        <f>IFERROR(VLOOKUP(Indicadores[[#This Row],[Concatenado]],TabRankingEficiência[],12,FALSE),"")</f>
        <v>1.5809229713555</v>
      </c>
      <c r="BC344" s="39">
        <f>IFERROR(VLOOKUP(Indicadores[[#This Row],[Concatenado]],TabRankingEficiência[],11,FALSE),"")</f>
        <v>1.4421357077423</v>
      </c>
    </row>
    <row r="345" spans="1:55" ht="15" hidden="1" x14ac:dyDescent="0.25">
      <c r="A345" t="str">
        <f t="shared" si="45"/>
        <v>Eletropaulo2008</v>
      </c>
      <c r="B345">
        <f>'Demonstrativos a plotar'!B345</f>
        <v>2008</v>
      </c>
      <c r="C345" s="38" t="str">
        <f t="shared" si="46"/>
        <v>A</v>
      </c>
      <c r="D345" s="38" t="str">
        <f>IFERROR(VLOOKUP(Indicadores[[#This Row],[Concatenado]],TabRankingEficiência[],IF(TipoEbitda="Normal",14,IF(TipoEbitda="Recorrente",15,16)),FALSE),"")</f>
        <v>B</v>
      </c>
      <c r="E345" t="str">
        <f>IF(OR(Tamanho="Todas",VLOOKUP(AG345,Empresas[], 4,FALSE)="Mais de 200m"), "Grande","")</f>
        <v>Grande</v>
      </c>
      <c r="F345" s="71" t="b">
        <f>IF(VLOOKUP(AG345,Empresas[], 6,FALSE), TRUE,FALSE)</f>
        <v>0</v>
      </c>
      <c r="G345" t="b">
        <f>IF(VLOOKUP(AG345,Empresas[], 5,FALSE), TRUE,FALSE)</f>
        <v>0</v>
      </c>
      <c r="H345" s="71" t="b">
        <f>IF(VLOOKUP(AG345,Empresas[],7,FALSE), TRUE,FALSE)</f>
        <v>0</v>
      </c>
      <c r="I345" s="9">
        <f t="shared" si="47"/>
        <v>1</v>
      </c>
      <c r="J345" s="1">
        <f t="shared" si="48"/>
        <v>1</v>
      </c>
      <c r="K345" s="1">
        <f t="shared" si="49"/>
        <v>0</v>
      </c>
      <c r="L345" s="1">
        <f t="shared" si="50"/>
        <v>0</v>
      </c>
      <c r="M345" s="8">
        <f>IFERROR(VLOOKUP(A345,BDNãoCont[],18,FALSE),"")</f>
        <v>5487850231.2428055</v>
      </c>
      <c r="N345" s="7">
        <f>IFERROR(VLOOKUP(A345,BDNãoCont[],13),"")</f>
        <v>0.11453961823289577</v>
      </c>
      <c r="O345" s="84">
        <f>IFERROR(VLOOKUP(A345,BDContábil[],21,FALSE),"")</f>
        <v>1028080836.5699985</v>
      </c>
      <c r="P345" s="84">
        <f>IFERROR(-VLOOKUP(A345,BDContábil[],11,FALSE),"")</f>
        <v>811727733.97000003</v>
      </c>
      <c r="Q345" s="84">
        <f>IFERROR(VLOOKUP(A345,BDNãoCont[],3,FALSE),"")</f>
        <v>860442096.32636392</v>
      </c>
      <c r="R345" s="84">
        <f>VLOOKUP(A345,BDContábil[],15,FALSE)-VLOOKUP(A345,BDContábil[],9,FALSE)</f>
        <v>495766980.27000022</v>
      </c>
      <c r="S345" s="84">
        <f>VLOOKUP(A345,BDContábil[],23,FALSE)</f>
        <v>401668898.94999999</v>
      </c>
      <c r="T345" s="84">
        <f>VLOOKUP(A345,BDContábil[],16,FALSE)</f>
        <v>3300794626.4699998</v>
      </c>
      <c r="U345" s="84">
        <f>IFERROR((1/VLOOKUP(Indicadores[[#This Row],[Concatenado]],TabRankingEficiência[],11,FALSE))*(Indicadores[[#This Row],[EBITDA Normal]]-VLOOKUP(A345,BDNãoCont[],14,FALSE)),"")</f>
        <v>794591360.247679</v>
      </c>
      <c r="V345" s="84">
        <f>IFERROR(VLOOKUP(A345,BDNãoCont[],14,FALSE),"")</f>
        <v>561476474.70345688</v>
      </c>
      <c r="W345" s="84">
        <f>IFERROR(Indicadores[[#This Row],[EBITDA Normal]]-Indicadores[[#This Row],[Depreciação Regulatória]],"")</f>
        <v>1124582047.3965418</v>
      </c>
      <c r="X345" s="84">
        <f>IFERROR(Indicadores[[#This Row],[EBITDA AJ (com variações de mercado)]]-Indicadores[[#This Row],[Depreciação Regulatória]],"")</f>
        <v>1172007606.1374731</v>
      </c>
      <c r="Y345" s="84">
        <f>IFERROR(Indicadores[[#This Row],[EBITDA Recorrente]]-Indicadores[[#This Row],[Depreciação Regulatória]],"")</f>
        <v>872804619.07085562</v>
      </c>
      <c r="Z345" s="8">
        <f>VLOOKUP(A345,BDContábil[],8,FALSE)</f>
        <v>1686058522.0999987</v>
      </c>
      <c r="AA345" s="8">
        <f>IFERROR((VLOOKUP(A345,TabRankingEficiência[],12,FALSE)*VLOOKUP(A345,BDNãoCont[],15,FALSE))+VLOOKUP(A345,BDNãoCont[],14,FALSE),"")</f>
        <v>1733484080.84093</v>
      </c>
      <c r="AB345" s="8">
        <f>IFERROR((VLOOKUP(A345,TabRankingEficiência[],13,FALSE)*VLOOKUP(A345,BDNãoCont[],15,FALSE))+VLOOKUP(A345,BDNãoCont[],14,FALSE),"")</f>
        <v>1434281093.7743125</v>
      </c>
      <c r="AC345" s="8">
        <f t="shared" si="51"/>
        <v>1434281093.7743125</v>
      </c>
      <c r="AD345" s="8">
        <f>IFERROR(AC345-IFERROR(VLOOKUP(A345,BDNãoCont[],14,FALSE),VLOOKUP(A345,BDContábil[],17,FALSE)+VLOOKUP(A345,BDContábil[],18,FALSE)),"")</f>
        <v>872804619.07085562</v>
      </c>
      <c r="AE345" s="8">
        <f>VLOOKUP(A345,BDContábil[],5,FALSE)</f>
        <v>113469367.96000001</v>
      </c>
      <c r="AF345" s="8">
        <f>-VLOOKUP(A345,BDContábil[],10,FALSE)</f>
        <v>138722039.19</v>
      </c>
      <c r="AG345" t="str">
        <f>'Demonstrativos a plotar'!A345</f>
        <v>Eletropaulo</v>
      </c>
      <c r="AH345" s="38" t="str">
        <f>IF(OR(IF(Reclassificado,Indicadores[[#This Row],[Ranking Financeiro Ajustado]],Indicadores[[#This Row],[Rating IFF]])="",E345&lt;&gt;"Grande",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45" s="38" t="str">
        <f>IF(OR(Indicadores[[#This Row],[Ranking Financeiro Ajustado]]="",E345&lt;&gt;"Grande",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45" s="38" t="str">
        <f>RIGHT(Indicadores[[#This Row],[Ano Ranking Financeiro]],1)</f>
        <v>A</v>
      </c>
      <c r="AK345" s="39" t="str">
        <f>IF(Indicadores[[#This Row],[Div - At Reg/ Ebitda]]&lt;1,"A",IF(Indicadores[[#This Row],[Div - At Reg/ Ebitda]]&lt;2.5,"B",IF(Indicadores[[#This Row],[Div - At Reg/ Ebitda]]&lt;3.7,"C","D")))</f>
        <v>A</v>
      </c>
      <c r="AL345" s="39"/>
      <c r="AM345" s="39" t="s">
        <v>78</v>
      </c>
      <c r="AN345" s="39">
        <f>IFERROR(Indicadores[[#This Row],[EBIT Aj]]/(Indicadores[[#This Row],[DF Ajust]]+Indicadores[[#This Row],[Dívidas CP]]),"")</f>
        <v>3.4608816729101455</v>
      </c>
      <c r="AO345" s="39">
        <f t="shared" si="52"/>
        <v>5.6872718622059226</v>
      </c>
      <c r="AP345" s="39">
        <f t="shared" si="53"/>
        <v>12.64024925458228</v>
      </c>
      <c r="AQ345" s="39">
        <f>IFERROR((VLOOKUP(A345,BDContábil[],15,FALSE)-VLOOKUP(A345,BDContábil[],9,FALSE))/Indicadores[[#This Row],[EBITDA Utilizado]],"")</f>
        <v>0.34565538263171885</v>
      </c>
      <c r="AR345" s="39">
        <f>IFERROR(VLOOKUP(A345,BDContábil[],23,FALSE)/Indicadores[[#This Row],[EBITDA Utilizado]],"")</f>
        <v>0.28004893928637642</v>
      </c>
      <c r="AS345" s="39">
        <f>IFERROR((VLOOKUP(A345,BDContábil[],9,FALSE)+VLOOKUP(A345,BDContábil[],10,FALSE))/Indicadores[[#This Row],[EBITDA Utilizado]],"")</f>
        <v>0.92672525230200797</v>
      </c>
      <c r="AT345" s="39">
        <f>Indicadores[[#This Row],[Dív Líqu/ Ebitda]]-Indicadores[[#This Row],[Ativos Reg/ Ebitda]]</f>
        <v>6.5606443345342436E-2</v>
      </c>
      <c r="AU345" s="39">
        <f>IFERROR(VLOOKUP(A345,BDNãoCont[],11,FALSE),"")</f>
        <v>2</v>
      </c>
      <c r="AV345" s="39">
        <f>IFERROR(AC345*IF(TipoEbitda="Normal",1,IF(TipoEbitda="Aj a Provisões",1-DifEditaAjProv,1-DifEditaAjProveOutros))/(VLOOKUP(A345,BDNãoCont[],14,FALSE)+VLOOKUP(A345,BDNãoCont[],15,FALSE)),"")</f>
        <v>1.0265491713595074</v>
      </c>
      <c r="AW345" s="39">
        <f>IFERROR(Indicadores[[#This Row],[EBIT Aj]]/Indicadores[[#This Row],[Capital Investido]]*100,"")</f>
        <v>15.904308286365096</v>
      </c>
      <c r="AX345" s="51">
        <f>IF(Indicadores[[#This Row],[Patrimônio Líquido]]&lt;0,"",Indicadores[[#This Row],[Lucro Líquido]]/Indicadores[[#This Row],[Patrimônio Líquido]]*100)</f>
        <v>31.14646480352123</v>
      </c>
      <c r="AY345" s="51"/>
      <c r="AZ345" s="39" t="str">
        <f>IF(OR(Indicadores[[#This Row],[Rating Operacional]]="",E345&lt;&gt;"Grande",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45" s="39">
        <f>IFERROR(VLOOKUP(Indicadores[[#This Row],[Concatenado]],TabRankingEficiência[],13,FALSE),"")</f>
        <v>1.0990684201291083</v>
      </c>
      <c r="BB345" s="39">
        <f>IFERROR(VLOOKUP(Indicadores[[#This Row],[Concatenado]],TabRankingEficiência[],12,FALSE),"")</f>
        <v>1.47583608050571</v>
      </c>
      <c r="BC345" s="39">
        <f>IFERROR(VLOOKUP(Indicadores[[#This Row],[Concatenado]],TabRankingEficiência[],11,FALSE),"")</f>
        <v>1.41529609263056</v>
      </c>
    </row>
    <row r="346" spans="1:55" ht="15" hidden="1" x14ac:dyDescent="0.25">
      <c r="A346" t="str">
        <f t="shared" si="45"/>
        <v>Eletropaulo2009</v>
      </c>
      <c r="B346">
        <f>'Demonstrativos a plotar'!B346</f>
        <v>2009</v>
      </c>
      <c r="C346" s="38" t="str">
        <f t="shared" si="46"/>
        <v>A</v>
      </c>
      <c r="D346" s="38" t="str">
        <f>IFERROR(VLOOKUP(Indicadores[[#This Row],[Concatenado]],TabRankingEficiência[],IF(TipoEbitda="Normal",14,IF(TipoEbitda="Recorrente",15,16)),FALSE),"")</f>
        <v>B</v>
      </c>
      <c r="E346" t="str">
        <f>IF(OR(Tamanho="Todas",VLOOKUP(AG346,Empresas[], 4,FALSE)="Mais de 200m"), "Grande","")</f>
        <v>Grande</v>
      </c>
      <c r="F346" s="71" t="b">
        <f>IF(VLOOKUP(AG346,Empresas[], 6,FALSE), TRUE,FALSE)</f>
        <v>0</v>
      </c>
      <c r="G346" t="b">
        <f>IF(VLOOKUP(AG346,Empresas[], 5,FALSE), TRUE,FALSE)</f>
        <v>0</v>
      </c>
      <c r="H346" s="71" t="b">
        <f>IF(VLOOKUP(AG346,Empresas[],7,FALSE), TRUE,FALSE)</f>
        <v>0</v>
      </c>
      <c r="I346" s="9">
        <f t="shared" si="47"/>
        <v>1</v>
      </c>
      <c r="J346" s="1">
        <f t="shared" si="48"/>
        <v>1</v>
      </c>
      <c r="K346" s="1">
        <f t="shared" si="49"/>
        <v>0</v>
      </c>
      <c r="L346" s="1">
        <f t="shared" si="50"/>
        <v>0</v>
      </c>
      <c r="M346" s="8">
        <f>IFERROR(VLOOKUP(A346,BDNãoCont[],18,FALSE),"")</f>
        <v>6204292275.0407896</v>
      </c>
      <c r="N346" s="7">
        <f>IFERROR(VLOOKUP(A346,BDNãoCont[],13),"")</f>
        <v>0.11453961823289577</v>
      </c>
      <c r="O346" s="84">
        <f>IFERROR(VLOOKUP(A346,BDContábil[],21,FALSE),"")</f>
        <v>1063193672.4299982</v>
      </c>
      <c r="P346" s="84">
        <f>IFERROR(-VLOOKUP(A346,BDContábil[],11,FALSE),"")</f>
        <v>1046434784.5499998</v>
      </c>
      <c r="Q346" s="84">
        <f>IFERROR(VLOOKUP(A346,BDNãoCont[],3,FALSE),"")</f>
        <v>919035945.19763446</v>
      </c>
      <c r="R346" s="84">
        <f>VLOOKUP(A346,BDContábil[],15,FALSE)-VLOOKUP(A346,BDContábil[],9,FALSE)</f>
        <v>1360462226.8000002</v>
      </c>
      <c r="S346" s="84">
        <f>VLOOKUP(A346,BDContábil[],23,FALSE)</f>
        <v>199663448.02999991</v>
      </c>
      <c r="T346" s="84">
        <f>VLOOKUP(A346,BDContábil[],16,FALSE)</f>
        <v>3281273650.699995</v>
      </c>
      <c r="U346" s="84">
        <f>IFERROR((1/VLOOKUP(Indicadores[[#This Row],[Concatenado]],TabRankingEficiência[],11,FALSE))*(Indicadores[[#This Row],[EBITDA Normal]]-VLOOKUP(A346,BDNãoCont[],14,FALSE)),"")</f>
        <v>898694686.09795737</v>
      </c>
      <c r="V346" s="84">
        <f>IFERROR(VLOOKUP(A346,BDNãoCont[],14,FALSE),"")</f>
        <v>621526256.74554753</v>
      </c>
      <c r="W346" s="84">
        <f>IFERROR(Indicadores[[#This Row],[EBITDA Normal]]-Indicadores[[#This Row],[Depreciação Regulatória]],"")</f>
        <v>948905843.30445051</v>
      </c>
      <c r="X346" s="84">
        <f>IFERROR(Indicadores[[#This Row],[EBITDA AJ (com variações de mercado)]]-Indicadores[[#This Row],[Depreciação Regulatória]],"")</f>
        <v>984881672.54967618</v>
      </c>
      <c r="Y346" s="84">
        <f>IFERROR(Indicadores[[#This Row],[EBITDA Recorrente]]-Indicadores[[#This Row],[Depreciação Regulatória]],"")</f>
        <v>773649874.51331925</v>
      </c>
      <c r="Z346" s="8">
        <f>VLOOKUP(A346,BDContábil[],8,FALSE)</f>
        <v>1570432100.049998</v>
      </c>
      <c r="AA346" s="8">
        <f>IFERROR((VLOOKUP(A346,TabRankingEficiência[],12,FALSE)*VLOOKUP(A346,BDNãoCont[],15,FALSE))+VLOOKUP(A346,BDNãoCont[],14,FALSE),"")</f>
        <v>1606407929.2952237</v>
      </c>
      <c r="AB346" s="8">
        <f>IFERROR((VLOOKUP(A346,TabRankingEficiência[],13,FALSE)*VLOOKUP(A346,BDNãoCont[],15,FALSE))+VLOOKUP(A346,BDNãoCont[],14,FALSE),"")</f>
        <v>1395176131.2588668</v>
      </c>
      <c r="AC346" s="8">
        <f t="shared" si="51"/>
        <v>1395176131.2588668</v>
      </c>
      <c r="AD346" s="8">
        <f>IFERROR(AC346-IFERROR(VLOOKUP(A346,BDNãoCont[],14,FALSE),VLOOKUP(A346,BDContábil[],17,FALSE)+VLOOKUP(A346,BDContábil[],18,FALSE)),"")</f>
        <v>773649874.51331925</v>
      </c>
      <c r="AE346" s="8">
        <f>VLOOKUP(A346,BDContábil[],5,FALSE)</f>
        <v>118186776.59999999</v>
      </c>
      <c r="AF346" s="8">
        <f>-VLOOKUP(A346,BDContábil[],10,FALSE)</f>
        <v>623825605.86000001</v>
      </c>
      <c r="AG346" t="str">
        <f>'Demonstrativos a plotar'!A346</f>
        <v>Eletropaulo</v>
      </c>
      <c r="AH346" s="38" t="str">
        <f>IF(OR(IF(Reclassificado,Indicadores[[#This Row],[Ranking Financeiro Ajustado]],Indicadores[[#This Row],[Rating IFF]])="",E346&lt;&gt;"Grande",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46" s="38" t="str">
        <f>IF(OR(Indicadores[[#This Row],[Ranking Financeiro Ajustado]]="",E346&lt;&gt;"Grande",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46" s="38" t="str">
        <f>RIGHT(Indicadores[[#This Row],[Ano Ranking Financeiro]],1)</f>
        <v>A</v>
      </c>
      <c r="AK346" s="39" t="str">
        <f>IF(Indicadores[[#This Row],[Div - At Reg/ Ebitda]]&lt;1,"A",IF(Indicadores[[#This Row],[Div - At Reg/ Ebitda]]&lt;2.5,"B",IF(Indicadores[[#This Row],[Div - At Reg/ Ebitda]]&lt;3.7,"C","D")))</f>
        <v>A</v>
      </c>
      <c r="AL346" s="39"/>
      <c r="AM346" s="39" t="s">
        <v>78</v>
      </c>
      <c r="AN346" s="39">
        <f>IFERROR(Indicadores[[#This Row],[EBIT Aj]]/(Indicadores[[#This Row],[DF Ajust]]+Indicadores[[#This Row],[Dívidas CP]]),"")</f>
        <v>1.0426374179207512</v>
      </c>
      <c r="AO346" s="39">
        <f t="shared" si="52"/>
        <v>1.880259904333978</v>
      </c>
      <c r="AP346" s="39">
        <f t="shared" si="53"/>
        <v>11.804841213165524</v>
      </c>
      <c r="AQ346" s="39">
        <f>IFERROR((VLOOKUP(A346,BDContábil[],15,FALSE)-VLOOKUP(A346,BDContábil[],9,FALSE))/Indicadores[[#This Row],[EBITDA Utilizado]],"")</f>
        <v>0.97511862217170797</v>
      </c>
      <c r="AR346" s="39">
        <f>IFERROR(VLOOKUP(A346,BDContábil[],23,FALSE)/Indicadores[[#This Row],[EBITDA Utilizado]],"")</f>
        <v>0.14310985083284336</v>
      </c>
      <c r="AS346" s="39">
        <f>IFERROR((VLOOKUP(A346,BDContábil[],9,FALSE)+VLOOKUP(A346,BDContábil[],10,FALSE))/Indicadores[[#This Row],[EBITDA Utilizado]],"")</f>
        <v>0.38384612948243946</v>
      </c>
      <c r="AT346" s="39">
        <f>Indicadores[[#This Row],[Dív Líqu/ Ebitda]]-Indicadores[[#This Row],[Ativos Reg/ Ebitda]]</f>
        <v>0.83200877133886464</v>
      </c>
      <c r="AU346" s="39">
        <f>IFERROR(VLOOKUP(A346,BDNãoCont[],11,FALSE),"")</f>
        <v>2</v>
      </c>
      <c r="AV346" s="39">
        <f>IFERROR(AC346*IF(TipoEbitda="Normal",1,IF(TipoEbitda="Aj a Provisões",1-DifEditaAjProv,1-DifEditaAjProveOutros))/(VLOOKUP(A346,BDNãoCont[],14,FALSE)+VLOOKUP(A346,BDNãoCont[],15,FALSE)),"")</f>
        <v>0.89079560524881318</v>
      </c>
      <c r="AW346" s="39">
        <f>IFERROR(Indicadores[[#This Row],[EBIT Aj]]/Indicadores[[#This Row],[Capital Investido]]*100,"")</f>
        <v>12.469591054335574</v>
      </c>
      <c r="AX346" s="51">
        <f>IF(Indicadores[[#This Row],[Patrimônio Líquido]]&lt;0,"",Indicadores[[#This Row],[Lucro Líquido]]/Indicadores[[#This Row],[Patrimônio Líquido]]*100)</f>
        <v>32.401859326886282</v>
      </c>
      <c r="AY346" s="51"/>
      <c r="AZ346" s="39" t="str">
        <f>IF(OR(Indicadores[[#This Row],[Rating Operacional]]="",E346&lt;&gt;"Grande",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346" s="39">
        <f>IFERROR(VLOOKUP(Indicadores[[#This Row],[Concatenado]],TabRankingEficiência[],13,FALSE),"")</f>
        <v>0.86145064619296852</v>
      </c>
      <c r="BB346" s="39">
        <f>IFERROR(VLOOKUP(Indicadores[[#This Row],[Concatenado]],TabRankingEficiência[],12,FALSE),"")</f>
        <v>1.0966549355097499</v>
      </c>
      <c r="BC346" s="39">
        <f>IFERROR(VLOOKUP(Indicadores[[#This Row],[Concatenado]],TabRankingEficiência[],11,FALSE),"")</f>
        <v>1.0558712074113901</v>
      </c>
    </row>
    <row r="347" spans="1:55" ht="15" hidden="1" x14ac:dyDescent="0.25">
      <c r="A347" t="str">
        <f t="shared" si="45"/>
        <v>Eletropaulo2010</v>
      </c>
      <c r="B347">
        <f>'Demonstrativos a plotar'!B347</f>
        <v>2010</v>
      </c>
      <c r="C347" s="38" t="str">
        <f t="shared" si="46"/>
        <v>A</v>
      </c>
      <c r="D347" s="38" t="str">
        <f>IFERROR(VLOOKUP(Indicadores[[#This Row],[Concatenado]],TabRankingEficiência[],IF(TipoEbitda="Normal",14,IF(TipoEbitda="Recorrente",15,16)),FALSE),"")</f>
        <v>B</v>
      </c>
      <c r="E347" t="str">
        <f>IF(OR(Tamanho="Todas",VLOOKUP(AG347,Empresas[], 4,FALSE)="Mais de 200m"), "Grande","")</f>
        <v>Grande</v>
      </c>
      <c r="F347" s="71" t="b">
        <f>IF(VLOOKUP(AG347,Empresas[], 6,FALSE), TRUE,FALSE)</f>
        <v>0</v>
      </c>
      <c r="G347" t="b">
        <f>IF(VLOOKUP(AG347,Empresas[], 5,FALSE), TRUE,FALSE)</f>
        <v>0</v>
      </c>
      <c r="H347" s="71" t="b">
        <f>IF(VLOOKUP(AG347,Empresas[],7,FALSE), TRUE,FALSE)</f>
        <v>0</v>
      </c>
      <c r="I347" s="9">
        <f t="shared" si="47"/>
        <v>1</v>
      </c>
      <c r="J347" s="1">
        <f t="shared" si="48"/>
        <v>1</v>
      </c>
      <c r="K347" s="1">
        <f t="shared" si="49"/>
        <v>0</v>
      </c>
      <c r="L347" s="1">
        <f t="shared" si="50"/>
        <v>0</v>
      </c>
      <c r="M347" s="8">
        <f>IFERROR(VLOOKUP(A347,BDNãoCont[],18,FALSE),"")</f>
        <v>6652167124.9454327</v>
      </c>
      <c r="N347" s="7">
        <f>IFERROR(VLOOKUP(A347,BDNãoCont[],13),"")</f>
        <v>0.11453961823289577</v>
      </c>
      <c r="O347" s="84">
        <f>IFERROR(VLOOKUP(A347,BDContábil[],21,FALSE),"")</f>
        <v>1182187875.7100036</v>
      </c>
      <c r="P347" s="84">
        <f>IFERROR(-VLOOKUP(A347,BDContábil[],11,FALSE),"")</f>
        <v>1083096642.8299999</v>
      </c>
      <c r="Q347" s="84">
        <f>IFERROR(VLOOKUP(A347,BDNãoCont[],3,FALSE),"")</f>
        <v>942717625.12959671</v>
      </c>
      <c r="R347" s="84">
        <f>VLOOKUP(A347,BDContábil[],15,FALSE)-VLOOKUP(A347,BDContábil[],9,FALSE)</f>
        <v>1078942854.21</v>
      </c>
      <c r="S347" s="84">
        <f>VLOOKUP(A347,BDContábil[],23,FALSE)</f>
        <v>-146220020.55000004</v>
      </c>
      <c r="T347" s="84">
        <f>VLOOKUP(A347,BDContábil[],16,FALSE)</f>
        <v>4124205604.2400036</v>
      </c>
      <c r="U347" s="84">
        <f>IFERROR((1/VLOOKUP(Indicadores[[#This Row],[Concatenado]],TabRankingEficiência[],11,FALSE))*(Indicadores[[#This Row],[EBITDA Normal]]-VLOOKUP(A347,BDNãoCont[],14,FALSE)),"")</f>
        <v>973693129.19734132</v>
      </c>
      <c r="V347" s="84">
        <f>IFERROR(VLOOKUP(A347,BDNãoCont[],14,FALSE),"")</f>
        <v>660204550.36380446</v>
      </c>
      <c r="W347" s="84">
        <f>IFERROR(Indicadores[[#This Row],[EBITDA Normal]]-Indicadores[[#This Row],[Depreciação Regulatória]],"")</f>
        <v>1391393753.0561996</v>
      </c>
      <c r="X347" s="84">
        <f>IFERROR(Indicadores[[#This Row],[EBITDA AJ (com variações de mercado)]]-Indicadores[[#This Row],[Depreciação Regulatória]],"")</f>
        <v>1142615876.51017</v>
      </c>
      <c r="Y347" s="84">
        <f>IFERROR(Indicadores[[#This Row],[EBITDA Recorrente]]-Indicadores[[#This Row],[Depreciação Regulatória]],"")</f>
        <v>899427414.94478476</v>
      </c>
      <c r="Z347" s="8">
        <f>VLOOKUP(A347,BDContábil[],8,FALSE)</f>
        <v>2051598303.4200039</v>
      </c>
      <c r="AA347" s="8">
        <f>IFERROR((VLOOKUP(A347,TabRankingEficiência[],12,FALSE)*VLOOKUP(A347,BDNãoCont[],15,FALSE))+VLOOKUP(A347,BDNãoCont[],14,FALSE),"")</f>
        <v>1802820426.8739743</v>
      </c>
      <c r="AB347" s="8">
        <f>IFERROR((VLOOKUP(A347,TabRankingEficiência[],13,FALSE)*VLOOKUP(A347,BDNãoCont[],15,FALSE))+VLOOKUP(A347,BDNãoCont[],14,FALSE),"")</f>
        <v>1559631965.3085892</v>
      </c>
      <c r="AC347" s="8">
        <f t="shared" si="51"/>
        <v>1559631965.3085892</v>
      </c>
      <c r="AD347" s="8">
        <f>IFERROR(AC347-IFERROR(VLOOKUP(A347,BDNãoCont[],14,FALSE),VLOOKUP(A347,BDContábil[],17,FALSE)+VLOOKUP(A347,BDContábil[],18,FALSE)),"")</f>
        <v>899427414.94478476</v>
      </c>
      <c r="AE347" s="8">
        <f>VLOOKUP(A347,BDContábil[],5,FALSE)</f>
        <v>299571975.06999999</v>
      </c>
      <c r="AF347" s="8">
        <f>-VLOOKUP(A347,BDContábil[],10,FALSE)</f>
        <v>317332614.11000001</v>
      </c>
      <c r="AG347" t="str">
        <f>'Demonstrativos a plotar'!A347</f>
        <v>Eletropaulo</v>
      </c>
      <c r="AH347" s="38" t="str">
        <f>IF(OR(IF(Reclassificado,Indicadores[[#This Row],[Ranking Financeiro Ajustado]],Indicadores[[#This Row],[Rating IFF]])="",E347&lt;&gt;"Grande",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347" s="38" t="str">
        <f>IF(OR(Indicadores[[#This Row],[Ranking Financeiro Ajustado]]="",E347&lt;&gt;"Grande",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347" s="38" t="str">
        <f>RIGHT(Indicadores[[#This Row],[Ano Ranking Financeiro]],1)</f>
        <v>A</v>
      </c>
      <c r="AK347" s="39" t="str">
        <f>IF(Indicadores[[#This Row],[Div - At Reg/ Ebitda]]&lt;1,"A",IF(Indicadores[[#This Row],[Div - At Reg/ Ebitda]]&lt;2.5,"B",IF(Indicadores[[#This Row],[Div - At Reg/ Ebitda]]&lt;3.7,"C","D")))</f>
        <v>A</v>
      </c>
      <c r="AL347" s="39"/>
      <c r="AM347" s="39" t="s">
        <v>78</v>
      </c>
      <c r="AN347" s="39">
        <f>IFERROR(Indicadores[[#This Row],[EBIT Aj]]/(Indicadores[[#This Row],[DF Ajust]]+Indicadores[[#This Row],[Dívidas CP]]),"")</f>
        <v>1.4579684293487243</v>
      </c>
      <c r="AO347" s="39">
        <f t="shared" si="52"/>
        <v>2.5281575022511635</v>
      </c>
      <c r="AP347" s="39">
        <f t="shared" si="53"/>
        <v>5.206201163991242</v>
      </c>
      <c r="AQ347" s="39">
        <f>IFERROR((VLOOKUP(A347,BDContábil[],15,FALSE)-VLOOKUP(A347,BDContábil[],9,FALSE))/Indicadores[[#This Row],[EBITDA Utilizado]],"")</f>
        <v>0.69179324238620621</v>
      </c>
      <c r="AR347" s="39">
        <f>IFERROR(VLOOKUP(A347,BDContábil[],23,FALSE)/Indicadores[[#This Row],[EBITDA Utilizado]],"")</f>
        <v>-9.3752900557580524E-2</v>
      </c>
      <c r="AS347" s="39">
        <f>IFERROR((VLOOKUP(A347,BDContábil[],9,FALSE)+VLOOKUP(A347,BDContábil[],10,FALSE))/Indicadores[[#This Row],[EBITDA Utilizado]],"")</f>
        <v>0.86370546773415835</v>
      </c>
      <c r="AT347" s="39">
        <f>Indicadores[[#This Row],[Dív Líqu/ Ebitda]]-Indicadores[[#This Row],[Ativos Reg/ Ebitda]]</f>
        <v>0.78554614294378677</v>
      </c>
      <c r="AU347" s="39">
        <f>IFERROR(VLOOKUP(A347,BDNãoCont[],11,FALSE),"")</f>
        <v>2</v>
      </c>
      <c r="AV347" s="39">
        <f>IFERROR(AC347*IF(TipoEbitda="Normal",1,IF(TipoEbitda="Aj a Provisões",1-DifEditaAjProv,1-DifEditaAjProveOutros))/(VLOOKUP(A347,BDNãoCont[],14,FALSE)+VLOOKUP(A347,BDNãoCont[],15,FALSE)),"")</f>
        <v>0.92614034058954897</v>
      </c>
      <c r="AW347" s="39">
        <f>IFERROR(Indicadores[[#This Row],[EBIT Aj]]/Indicadores[[#This Row],[Capital Investido]]*100,"")</f>
        <v>13.52081807403723</v>
      </c>
      <c r="AX347" s="51">
        <f>IF(Indicadores[[#This Row],[Patrimônio Líquido]]&lt;0,"",Indicadores[[#This Row],[Lucro Líquido]]/Indicadores[[#This Row],[Patrimônio Líquido]]*100)</f>
        <v>28.664620272437986</v>
      </c>
      <c r="AY347" s="51"/>
      <c r="AZ347" s="39" t="str">
        <f>IF(OR(Indicadores[[#This Row],[Rating Operacional]]="",E347&lt;&gt;"Grande",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347" s="39">
        <f>IFERROR(VLOOKUP(Indicadores[[#This Row],[Concatenado]],TabRankingEficiência[],13,FALSE),"")</f>
        <v>0.92372780290736067</v>
      </c>
      <c r="BB347" s="39">
        <f>IFERROR(VLOOKUP(Indicadores[[#This Row],[Concatenado]],TabRankingEficiência[],12,FALSE),"")</f>
        <v>1.1734866378746101</v>
      </c>
      <c r="BC347" s="39">
        <f>IFERROR(VLOOKUP(Indicadores[[#This Row],[Concatenado]],TabRankingEficiência[],11,FALSE),"")</f>
        <v>1.4289859005200001</v>
      </c>
    </row>
    <row r="348" spans="1:55" ht="15" hidden="1" x14ac:dyDescent="0.25">
      <c r="A348" t="str">
        <f t="shared" si="45"/>
        <v>Eletropaulo2011</v>
      </c>
      <c r="B348">
        <f>'Demonstrativos a plotar'!B348</f>
        <v>2011</v>
      </c>
      <c r="C348" s="38" t="str">
        <f t="shared" si="46"/>
        <v>A</v>
      </c>
      <c r="D348" s="38" t="str">
        <f>IFERROR(VLOOKUP(Indicadores[[#This Row],[Concatenado]],TabRankingEficiência[],IF(TipoEbitda="Normal",14,IF(TipoEbitda="Recorrente",15,16)),FALSE),"")</f>
        <v>B</v>
      </c>
      <c r="E348" t="str">
        <f>IF(OR(Tamanho="Todas",VLOOKUP(AG348,Empresas[], 4,FALSE)="Mais de 200m"), "Grande","")</f>
        <v>Grande</v>
      </c>
      <c r="F348" s="71" t="b">
        <f>IF(VLOOKUP(AG348,Empresas[], 6,FALSE), TRUE,FALSE)</f>
        <v>0</v>
      </c>
      <c r="G348" t="b">
        <f>IF(VLOOKUP(AG348,Empresas[], 5,FALSE), TRUE,FALSE)</f>
        <v>0</v>
      </c>
      <c r="H348" s="71" t="b">
        <f>IF(VLOOKUP(AG348,Empresas[],7,FALSE), TRUE,FALSE)</f>
        <v>0</v>
      </c>
      <c r="I348" s="9">
        <f t="shared" si="47"/>
        <v>1</v>
      </c>
      <c r="J348" s="1">
        <f t="shared" si="48"/>
        <v>1</v>
      </c>
      <c r="K348" s="1">
        <f t="shared" si="49"/>
        <v>0</v>
      </c>
      <c r="L348" s="1">
        <f t="shared" si="50"/>
        <v>0</v>
      </c>
      <c r="M348" s="8">
        <f>IFERROR(VLOOKUP(A348,BDNãoCont[],18,FALSE),"")</f>
        <v>6889331265.6204586</v>
      </c>
      <c r="N348" s="7">
        <f>IFERROR(VLOOKUP(A348,BDNãoCont[],13),"")</f>
        <v>0.11453961823289577</v>
      </c>
      <c r="O348" s="84">
        <f>IFERROR(VLOOKUP(A348,BDContábil[],21,FALSE),"")</f>
        <v>1340401273.7999938</v>
      </c>
      <c r="P348" s="84">
        <f>IFERROR(-VLOOKUP(A348,BDContábil[],11,FALSE),"")</f>
        <v>1080982006.48</v>
      </c>
      <c r="Q348" s="84">
        <f>IFERROR(VLOOKUP(A348,BDNãoCont[],3,FALSE),"")</f>
        <v>976327546.71810389</v>
      </c>
      <c r="R348" s="84">
        <f>VLOOKUP(A348,BDContábil[],15,FALSE)-VLOOKUP(A348,BDContábil[],9,FALSE)</f>
        <v>1105512942.27</v>
      </c>
      <c r="S348" s="84">
        <f>VLOOKUP(A348,BDContábil[],23,FALSE)</f>
        <v>-580225613.82000017</v>
      </c>
      <c r="T348" s="84">
        <f>VLOOKUP(A348,BDContábil[],16,FALSE)</f>
        <v>3107562870.6399984</v>
      </c>
      <c r="U348" s="84">
        <f>IFERROR((1/VLOOKUP(Indicadores[[#This Row],[Concatenado]],TabRankingEficiência[],11,FALSE))*(Indicadores[[#This Row],[EBITDA Normal]]-VLOOKUP(A348,BDNãoCont[],14,FALSE)),"")</f>
        <v>1008407394.4774767</v>
      </c>
      <c r="V348" s="84">
        <f>IFERROR(VLOOKUP(A348,BDNãoCont[],14,FALSE),"")</f>
        <v>683742270.01453519</v>
      </c>
      <c r="W348" s="84">
        <f>IFERROR(Indicadores[[#This Row],[EBITDA Normal]]-Indicadores[[#This Row],[Depreciação Regulatória]],"")</f>
        <v>1813419588.375459</v>
      </c>
      <c r="X348" s="84">
        <f>IFERROR(Indicadores[[#This Row],[EBITDA AJ (com variações de mercado)]]-Indicadores[[#This Row],[Depreciação Regulatória]],"")</f>
        <v>1030155270.3611219</v>
      </c>
      <c r="Y348" s="84">
        <f>IFERROR(Indicadores[[#This Row],[EBITDA Recorrente]]-Indicadores[[#This Row],[Depreciação Regulatória]],"")</f>
        <v>952656061.79130864</v>
      </c>
      <c r="Z348" s="8">
        <f>VLOOKUP(A348,BDContábil[],8,FALSE)</f>
        <v>2497161858.3899941</v>
      </c>
      <c r="AA348" s="8">
        <f>IFERROR((VLOOKUP(A348,TabRankingEficiência[],12,FALSE)*VLOOKUP(A348,BDNãoCont[],15,FALSE))+VLOOKUP(A348,BDNãoCont[],14,FALSE),"")</f>
        <v>1713897540.3756571</v>
      </c>
      <c r="AB348" s="8">
        <f>IFERROR((VLOOKUP(A348,TabRankingEficiência[],13,FALSE)*VLOOKUP(A348,BDNãoCont[],15,FALSE))+VLOOKUP(A348,BDNãoCont[],14,FALSE),"")</f>
        <v>1636398331.8058438</v>
      </c>
      <c r="AC348" s="8">
        <f t="shared" si="51"/>
        <v>1636398331.8058438</v>
      </c>
      <c r="AD348" s="8">
        <f>IFERROR(AC348-IFERROR(VLOOKUP(A348,BDNãoCont[],14,FALSE),VLOOKUP(A348,BDContábil[],17,FALSE)+VLOOKUP(A348,BDContábil[],18,FALSE)),"")</f>
        <v>952656061.79130864</v>
      </c>
      <c r="AE348" s="8">
        <f>VLOOKUP(A348,BDContábil[],5,FALSE)</f>
        <v>313469465.87</v>
      </c>
      <c r="AF348" s="8">
        <f>-VLOOKUP(A348,BDContábil[],10,FALSE)</f>
        <v>340158211.61000001</v>
      </c>
      <c r="AG348" t="str">
        <f>'Demonstrativos a plotar'!A348</f>
        <v>Eletropaulo</v>
      </c>
      <c r="AH348" s="38" t="str">
        <f>IF(OR(IF(Reclassificado,Indicadores[[#This Row],[Ranking Financeiro Ajustado]],Indicadores[[#This Row],[Rating IFF]])="",E348&lt;&gt;"Grande",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348" s="38" t="str">
        <f>IF(OR(Indicadores[[#This Row],[Ranking Financeiro Ajustado]]="",E348&lt;&gt;"Grande",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348" s="38" t="str">
        <f>RIGHT(Indicadores[[#This Row],[Ano Ranking Financeiro]],1)</f>
        <v>A</v>
      </c>
      <c r="AK348" s="39" t="str">
        <f>IF(Indicadores[[#This Row],[Div - At Reg/ Ebitda]]&lt;1,"A",IF(Indicadores[[#This Row],[Div - At Reg/ Ebitda]]&lt;2.5,"B",IF(Indicadores[[#This Row],[Div - At Reg/ Ebitda]]&lt;3.7,"C","D")))</f>
        <v>B</v>
      </c>
      <c r="AL348" s="39"/>
      <c r="AM348" s="39" t="s">
        <v>78</v>
      </c>
      <c r="AN348" s="39">
        <f>IFERROR(Indicadores[[#This Row],[EBIT Aj]]/(Indicadores[[#This Row],[DF Ajust]]+Indicadores[[#This Row],[Dívidas CP]]),"")</f>
        <v>1.4574903949358209</v>
      </c>
      <c r="AO348" s="39">
        <f t="shared" si="52"/>
        <v>2.5035634018969692</v>
      </c>
      <c r="AP348" s="39">
        <f t="shared" si="53"/>
        <v>5.2202798357543383</v>
      </c>
      <c r="AQ348" s="39">
        <f>IFERROR((VLOOKUP(A348,BDContábil[],15,FALSE)-VLOOKUP(A348,BDContábil[],9,FALSE))/Indicadores[[#This Row],[EBITDA Utilizado]],"")</f>
        <v>0.67557691839615452</v>
      </c>
      <c r="AR348" s="39">
        <f>IFERROR(VLOOKUP(A348,BDContábil[],23,FALSE)/Indicadores[[#This Row],[EBITDA Utilizado]],"")</f>
        <v>-0.35457480158861654</v>
      </c>
      <c r="AS348" s="39">
        <f>IFERROR((VLOOKUP(A348,BDContábil[],9,FALSE)+VLOOKUP(A348,BDContábil[],10,FALSE))/Indicadores[[#This Row],[EBITDA Utilizado]],"")</f>
        <v>0.64184507589354967</v>
      </c>
      <c r="AT348" s="39">
        <f>Indicadores[[#This Row],[Dív Líqu/ Ebitda]]-Indicadores[[#This Row],[Ativos Reg/ Ebitda]]</f>
        <v>1.030151719984771</v>
      </c>
      <c r="AU348" s="39">
        <f>IFERROR(VLOOKUP(A348,BDNãoCont[],11,FALSE),"")</f>
        <v>2.5</v>
      </c>
      <c r="AV348" s="39">
        <f>IFERROR(AC348*IF(TipoEbitda="Normal",1,IF(TipoEbitda="Aj a Provisões",1-DifEditaAjProv,1-DifEditaAjProveOutros))/(VLOOKUP(A348,BDNãoCont[],14,FALSE)+VLOOKUP(A348,BDNãoCont[],15,FALSE)),"")</f>
        <v>0.93827422419622875</v>
      </c>
      <c r="AW348" s="39">
        <f>IFERROR(Indicadores[[#This Row],[EBIT Aj]]/Indicadores[[#This Row],[Capital Investido]]*100,"")</f>
        <v>13.827990338413661</v>
      </c>
      <c r="AX348" s="51">
        <f>IF(Indicadores[[#This Row],[Patrimônio Líquido]]&lt;0,"",Indicadores[[#This Row],[Lucro Líquido]]/Indicadores[[#This Row],[Patrimônio Líquido]]*100)</f>
        <v>43.133520691214201</v>
      </c>
      <c r="AY348" s="51"/>
      <c r="AZ348" s="39" t="str">
        <f>IF(OR(Indicadores[[#This Row],[Rating Operacional]]="",E348&lt;&gt;"Grande",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48" s="39">
        <f>IFERROR(VLOOKUP(Indicadores[[#This Row],[Concatenado]],TabRankingEficiência[],13,FALSE),"")</f>
        <v>0.94471348286642842</v>
      </c>
      <c r="BB348" s="39">
        <f>IFERROR(VLOOKUP(Indicadores[[#This Row],[Concatenado]],TabRankingEficiência[],12,FALSE),"")</f>
        <v>1.0215665573219801</v>
      </c>
      <c r="BC348" s="39">
        <f>IFERROR(VLOOKUP(Indicadores[[#This Row],[Concatenado]],TabRankingEficiência[],11,FALSE),"")</f>
        <v>1.79830056612696</v>
      </c>
    </row>
    <row r="349" spans="1:55" ht="15" hidden="1" x14ac:dyDescent="0.25">
      <c r="A349" t="str">
        <f t="shared" si="45"/>
        <v>Eletropaulo2012</v>
      </c>
      <c r="B349">
        <f>'Demonstrativos a plotar'!B349</f>
        <v>2012</v>
      </c>
      <c r="C349" s="38" t="str">
        <f t="shared" si="46"/>
        <v>A</v>
      </c>
      <c r="D349" s="38" t="str">
        <f>IFERROR(VLOOKUP(Indicadores[[#This Row],[Concatenado]],TabRankingEficiência[],IF(TipoEbitda="Normal",14,IF(TipoEbitda="Recorrente",15,16)),FALSE),"")</f>
        <v>C</v>
      </c>
      <c r="E349" t="str">
        <f>IF(OR(Tamanho="Todas",VLOOKUP(AG349,Empresas[], 4,FALSE)="Mais de 200m"), "Grande","")</f>
        <v>Grande</v>
      </c>
      <c r="F349" s="71" t="b">
        <f>IF(VLOOKUP(AG349,Empresas[], 6,FALSE), TRUE,FALSE)</f>
        <v>0</v>
      </c>
      <c r="G349" t="b">
        <f>IF(VLOOKUP(AG349,Empresas[], 5,FALSE), TRUE,FALSE)</f>
        <v>0</v>
      </c>
      <c r="H349" s="71" t="b">
        <f>IF(VLOOKUP(AG349,Empresas[],7,FALSE), TRUE,FALSE)</f>
        <v>0</v>
      </c>
      <c r="I349" s="9">
        <f t="shared" si="47"/>
        <v>1</v>
      </c>
      <c r="J349" s="1">
        <f t="shared" si="48"/>
        <v>1</v>
      </c>
      <c r="K349" s="1">
        <f t="shared" si="49"/>
        <v>0</v>
      </c>
      <c r="L349" s="1">
        <f t="shared" si="50"/>
        <v>0</v>
      </c>
      <c r="M349" s="8">
        <f>IFERROR(VLOOKUP(A349,BDNãoCont[],18,FALSE),"")</f>
        <v>6193066928.5737848</v>
      </c>
      <c r="N349" s="7">
        <f>IFERROR(VLOOKUP(A349,BDNãoCont[],13),"")</f>
        <v>0.11453961823289577</v>
      </c>
      <c r="O349" s="84">
        <f>IFERROR(VLOOKUP(A349,BDContábil[],21,FALSE),"")</f>
        <v>-58751779.799999475</v>
      </c>
      <c r="P349" s="84">
        <f>IFERROR(-VLOOKUP(A349,BDContábil[],11,FALSE),"")</f>
        <v>1323026040.1400003</v>
      </c>
      <c r="Q349" s="84">
        <f>IFERROR(VLOOKUP(A349,BDNãoCont[],3,FALSE),"")</f>
        <v>1015124244.1474284</v>
      </c>
      <c r="R349" s="84">
        <f>VLOOKUP(A349,BDContábil[],15,FALSE)-VLOOKUP(A349,BDContábil[],9,FALSE)</f>
        <v>1991677281.1800001</v>
      </c>
      <c r="S349" s="84">
        <f>VLOOKUP(A349,BDContábil[],23,FALSE)</f>
        <v>-720801886.57000005</v>
      </c>
      <c r="T349" s="84">
        <f>VLOOKUP(A349,BDContábil[],16,FALSE)</f>
        <v>2243900644.2500029</v>
      </c>
      <c r="U349" s="84">
        <f>IFERROR((1/VLOOKUP(Indicadores[[#This Row],[Concatenado]],TabRankingEficiência[],11,FALSE))*(Indicadores[[#This Row],[EBITDA Normal]]-VLOOKUP(A349,BDNãoCont[],14,FALSE)),"")</f>
        <v>774817241.37826204</v>
      </c>
      <c r="V349" s="84">
        <f>IFERROR(VLOOKUP(A349,BDNãoCont[],14,FALSE),"")</f>
        <v>586026484.04765975</v>
      </c>
      <c r="W349" s="84">
        <f>IFERROR(Indicadores[[#This Row],[EBITDA Normal]]-Indicadores[[#This Row],[Depreciação Regulatória]],"")</f>
        <v>-154499379.82765925</v>
      </c>
      <c r="X349" s="84">
        <f>IFERROR(Indicadores[[#This Row],[EBITDA AJ (com variações de mercado)]]-Indicadores[[#This Row],[Depreciação Regulatória]],"")</f>
        <v>189523567.6108011</v>
      </c>
      <c r="Y349" s="84">
        <f>IFERROR(Indicadores[[#This Row],[EBITDA Recorrente]]-Indicadores[[#This Row],[Depreciação Regulatória]],"")</f>
        <v>536578851.97320473</v>
      </c>
      <c r="Z349" s="8">
        <f>VLOOKUP(A349,BDContábil[],8,FALSE)</f>
        <v>431527104.22000051</v>
      </c>
      <c r="AA349" s="8">
        <f>IFERROR((VLOOKUP(A349,TabRankingEficiência[],12,FALSE)*VLOOKUP(A349,BDNãoCont[],15,FALSE))+VLOOKUP(A349,BDNãoCont[],14,FALSE),"")</f>
        <v>775550051.65846086</v>
      </c>
      <c r="AB349" s="8">
        <f>IFERROR((VLOOKUP(A349,TabRankingEficiência[],13,FALSE)*VLOOKUP(A349,BDNãoCont[],15,FALSE))+VLOOKUP(A349,BDNãoCont[],14,FALSE),"")</f>
        <v>1122605336.0208645</v>
      </c>
      <c r="AC349" s="8">
        <f t="shared" si="51"/>
        <v>1122605336.0208645</v>
      </c>
      <c r="AD349" s="8">
        <f>IFERROR(AC349-IFERROR(VLOOKUP(A349,BDNãoCont[],14,FALSE),VLOOKUP(A349,BDContábil[],17,FALSE)+VLOOKUP(A349,BDContábil[],18,FALSE)),"")</f>
        <v>536578851.97320473</v>
      </c>
      <c r="AE349" s="8">
        <f>VLOOKUP(A349,BDContábil[],5,FALSE)</f>
        <v>296518307.30000001</v>
      </c>
      <c r="AF349" s="8">
        <f>-VLOOKUP(A349,BDContábil[],10,FALSE)</f>
        <v>85921441.789999992</v>
      </c>
      <c r="AG349" t="str">
        <f>'Demonstrativos a plotar'!A349</f>
        <v>Eletropaulo</v>
      </c>
      <c r="AH349" s="38" t="str">
        <f>IF(OR(IF(Reclassificado,Indicadores[[#This Row],[Ranking Financeiro Ajustado]],Indicadores[[#This Row],[Rating IFF]])="",E349&lt;&gt;"Grande",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349" s="38" t="str">
        <f>IF(OR(Indicadores[[#This Row],[Ranking Financeiro Ajustado]]="",E349&lt;&gt;"Grande",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349" s="38" t="str">
        <f>RIGHT(Indicadores[[#This Row],[Ano Ranking Financeiro]],1)</f>
        <v>A</v>
      </c>
      <c r="AK349" s="39" t="str">
        <f>IF(Indicadores[[#This Row],[Div - At Reg/ Ebitda]]&lt;1,"A",IF(Indicadores[[#This Row],[Div - At Reg/ Ebitda]]&lt;2.5,"B",IF(Indicadores[[#This Row],[Div - At Reg/ Ebitda]]&lt;3.7,"C","D")))</f>
        <v>B</v>
      </c>
      <c r="AL349" s="39"/>
      <c r="AM349" s="39" t="s">
        <v>78</v>
      </c>
      <c r="AN349" s="39">
        <f>IFERROR(Indicadores[[#This Row],[EBIT Aj]]/(Indicadores[[#This Row],[DF Ajust]]+Indicadores[[#This Row],[Dívidas CP]]),"")</f>
        <v>1.4030415333394932</v>
      </c>
      <c r="AO349" s="39">
        <f t="shared" si="52"/>
        <v>2.9353782881932609</v>
      </c>
      <c r="AP349" s="39">
        <f t="shared" si="53"/>
        <v>3.7859562407560809</v>
      </c>
      <c r="AQ349" s="39">
        <f>IFERROR((VLOOKUP(A349,BDContábil[],15,FALSE)-VLOOKUP(A349,BDContábil[],9,FALSE))/Indicadores[[#This Row],[EBITDA Utilizado]],"")</f>
        <v>1.774156257122034</v>
      </c>
      <c r="AR349" s="39">
        <f>IFERROR(VLOOKUP(A349,BDContábil[],23,FALSE)/Indicadores[[#This Row],[EBITDA Utilizado]],"")</f>
        <v>-0.64207951222191895</v>
      </c>
      <c r="AS349" s="39">
        <f>IFERROR((VLOOKUP(A349,BDContábil[],9,FALSE)+VLOOKUP(A349,BDContábil[],10,FALSE))/Indicadores[[#This Row],[EBITDA Utilizado]],"")</f>
        <v>0.64859755595039092</v>
      </c>
      <c r="AT349" s="39">
        <f>Indicadores[[#This Row],[Dív Líqu/ Ebitda]]-Indicadores[[#This Row],[Ativos Reg/ Ebitda]]</f>
        <v>2.4162357693439529</v>
      </c>
      <c r="AU349" s="39">
        <f>IFERROR(VLOOKUP(A349,BDNãoCont[],11,FALSE),"")</f>
        <v>3</v>
      </c>
      <c r="AV349" s="39">
        <f>IFERROR(AC349*IF(TipoEbitda="Normal",1,IF(TipoEbitda="Aj a Provisões",1-DifEditaAjProv,1-DifEditaAjProveOutros))/(VLOOKUP(A349,BDNãoCont[],14,FALSE)+VLOOKUP(A349,BDNãoCont[],15,FALSE)),"")</f>
        <v>0.80038396041012527</v>
      </c>
      <c r="AW349" s="39">
        <f>IFERROR(Indicadores[[#This Row],[EBIT Aj]]/Indicadores[[#This Row],[Capital Investido]]*100,"")</f>
        <v>8.6641862289186431</v>
      </c>
      <c r="AX349" s="51">
        <f>IF(Indicadores[[#This Row],[Patrimônio Líquido]]&lt;0,"",Indicadores[[#This Row],[Lucro Líquido]]/Indicadores[[#This Row],[Patrimônio Líquido]]*100)</f>
        <v>-2.6182879331378133</v>
      </c>
      <c r="AY349" s="51"/>
      <c r="AZ349" s="39" t="str">
        <f>IF(OR(Indicadores[[#This Row],[Rating Operacional]]="",E349&lt;&gt;"Grande",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349" s="39">
        <f>IFERROR(VLOOKUP(Indicadores[[#This Row],[Concatenado]],TabRankingEficiência[],13,FALSE),"")</f>
        <v>0.69252311811253642</v>
      </c>
      <c r="BB349" s="39">
        <f>IFERROR(VLOOKUP(Indicadores[[#This Row],[Concatenado]],TabRankingEficiência[],12,FALSE),"")</f>
        <v>0.24460422082419001</v>
      </c>
      <c r="BC349" s="39">
        <f>IFERROR(VLOOKUP(Indicadores[[#This Row],[Concatenado]],TabRankingEficiência[],11,FALSE),"")</f>
        <v>-0.19940106076219</v>
      </c>
    </row>
    <row r="350" spans="1:55" ht="15" hidden="1" x14ac:dyDescent="0.25">
      <c r="A350" t="str">
        <f t="shared" si="45"/>
        <v>Eletropaulo2013</v>
      </c>
      <c r="B350">
        <f>'Demonstrativos a plotar'!B350</f>
        <v>2013</v>
      </c>
      <c r="C350" s="38" t="str">
        <f t="shared" si="46"/>
        <v>B</v>
      </c>
      <c r="D350" s="38" t="str">
        <f>IFERROR(VLOOKUP(Indicadores[[#This Row],[Concatenado]],TabRankingEficiência[],IF(TipoEbitda="Normal",14,IF(TipoEbitda="Recorrente",15,16)),FALSE),"")</f>
        <v>C</v>
      </c>
      <c r="E350" t="str">
        <f>IF(OR(Tamanho="Todas",VLOOKUP(AG350,Empresas[], 4,FALSE)="Mais de 200m"), "Grande","")</f>
        <v>Grande</v>
      </c>
      <c r="F350" s="71" t="b">
        <f>IF(VLOOKUP(AG350,Empresas[], 6,FALSE), TRUE,FALSE)</f>
        <v>0</v>
      </c>
      <c r="G350" t="b">
        <f>IF(VLOOKUP(AG350,Empresas[], 5,FALSE), TRUE,FALSE)</f>
        <v>0</v>
      </c>
      <c r="H350" s="71" t="b">
        <f>IF(VLOOKUP(AG350,Empresas[],7,FALSE), TRUE,FALSE)</f>
        <v>0</v>
      </c>
      <c r="I350" s="9">
        <f t="shared" si="47"/>
        <v>0</v>
      </c>
      <c r="J350" s="1">
        <f t="shared" si="48"/>
        <v>1</v>
      </c>
      <c r="K350" s="1">
        <f t="shared" si="49"/>
        <v>0</v>
      </c>
      <c r="L350" s="1">
        <f t="shared" si="50"/>
        <v>0</v>
      </c>
      <c r="M350" s="8">
        <f>IFERROR(VLOOKUP(A350,BDNãoCont[],18,FALSE),"")</f>
        <v>5415378604.1865311</v>
      </c>
      <c r="N350" s="7">
        <f>IFERROR(VLOOKUP(A350,BDNãoCont[],13),"")</f>
        <v>0.11453961823289577</v>
      </c>
      <c r="O350" s="84">
        <f>IFERROR(VLOOKUP(A350,BDContábil[],21,FALSE),"")</f>
        <v>188733875.01999921</v>
      </c>
      <c r="P350" s="84">
        <f>IFERROR(-VLOOKUP(A350,BDContábil[],11,FALSE),"")</f>
        <v>1377662160.79</v>
      </c>
      <c r="Q350" s="84">
        <f>IFERROR(VLOOKUP(A350,BDNãoCont[],3,FALSE),"")</f>
        <v>1094529101.2068157</v>
      </c>
      <c r="R350" s="84">
        <f>VLOOKUP(A350,BDContábil[],15,FALSE)-VLOOKUP(A350,BDContábil[],9,FALSE)</f>
        <v>1778731033.29</v>
      </c>
      <c r="S350" s="84">
        <f>VLOOKUP(A350,BDContábil[],23,FALSE)</f>
        <v>-645409340.92000008</v>
      </c>
      <c r="T350" s="84">
        <f>VLOOKUP(A350,BDContábil[],16,FALSE)</f>
        <v>1430176564.3800011</v>
      </c>
      <c r="U350" s="84">
        <f>IFERROR((1/VLOOKUP(Indicadores[[#This Row],[Concatenado]],TabRankingEficiência[],11,FALSE))*(Indicadores[[#This Row],[EBITDA Normal]]-VLOOKUP(A350,BDNãoCont[],14,FALSE)),"")</f>
        <v>560998878.81544852</v>
      </c>
      <c r="V350" s="84">
        <f>IFERROR(VLOOKUP(A350,BDNãoCont[],14,FALSE),"")</f>
        <v>508207570.66680479</v>
      </c>
      <c r="W350" s="84">
        <f>IFERROR(Indicadores[[#This Row],[EBITDA Normal]]-Indicadores[[#This Row],[Depreciação Regulatória]],"")</f>
        <v>328931518.30319452</v>
      </c>
      <c r="X350" s="84">
        <f>IFERROR(Indicadores[[#This Row],[EBITDA AJ (com variações de mercado)]]-Indicadores[[#This Row],[Depreciação Regulatória]],"")</f>
        <v>266418081.74534273</v>
      </c>
      <c r="Y350" s="84">
        <f>IFERROR(Indicadores[[#This Row],[EBITDA Recorrente]]-Indicadores[[#This Row],[Depreciação Regulatória]],"")</f>
        <v>270580193.57886839</v>
      </c>
      <c r="Z350" s="8">
        <f>VLOOKUP(A350,BDContábil[],8,FALSE)</f>
        <v>837139088.96999931</v>
      </c>
      <c r="AA350" s="8">
        <f>IFERROR((VLOOKUP(A350,TabRankingEficiência[],12,FALSE)*VLOOKUP(A350,BDNãoCont[],15,FALSE))+VLOOKUP(A350,BDNãoCont[],14,FALSE),"")</f>
        <v>774625652.41214752</v>
      </c>
      <c r="AB350" s="8">
        <f>IFERROR((VLOOKUP(A350,TabRankingEficiência[],13,FALSE)*VLOOKUP(A350,BDNãoCont[],15,FALSE))+VLOOKUP(A350,BDNãoCont[],14,FALSE),"")</f>
        <v>778787764.24567318</v>
      </c>
      <c r="AC350" s="8">
        <f t="shared" si="51"/>
        <v>778787764.24567318</v>
      </c>
      <c r="AD350" s="8">
        <f>IFERROR(AC350-IFERROR(VLOOKUP(A350,BDNãoCont[],14,FALSE),VLOOKUP(A350,BDContábil[],17,FALSE)+VLOOKUP(A350,BDContábil[],18,FALSE)),"")</f>
        <v>270580193.57886839</v>
      </c>
      <c r="AE350" s="8">
        <f>VLOOKUP(A350,BDContábil[],5,FALSE)</f>
        <v>264866542.78</v>
      </c>
      <c r="AF350" s="8">
        <f>-VLOOKUP(A350,BDContábil[],10,FALSE)</f>
        <v>122123527.93000001</v>
      </c>
      <c r="AG350" t="str">
        <f>'Demonstrativos a plotar'!A350</f>
        <v>Eletropaulo</v>
      </c>
      <c r="AH350" s="38" t="str">
        <f>IF(OR(IF(Reclassificado,Indicadores[[#This Row],[Ranking Financeiro Ajustado]],Indicadores[[#This Row],[Rating IFF]])="",E350&lt;&gt;"Grande",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350" s="38" t="str">
        <f>IF(OR(Indicadores[[#This Row],[Ranking Financeiro Ajustado]]="",E350&lt;&gt;"Grande",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350" s="38" t="str">
        <f>RIGHT(Indicadores[[#This Row],[Ano Ranking Financeiro]],1)</f>
        <v>B</v>
      </c>
      <c r="AK350" s="39" t="str">
        <f>IF(Indicadores[[#This Row],[Div - At Reg/ Ebitda]]&lt;1,"A",IF(Indicadores[[#This Row],[Div - At Reg/ Ebitda]]&lt;2.5,"B",IF(Indicadores[[#This Row],[Div - At Reg/ Ebitda]]&lt;3.7,"C","D")))</f>
        <v>C</v>
      </c>
      <c r="AL350" s="39"/>
      <c r="AM350" s="39" t="s">
        <v>79</v>
      </c>
      <c r="AN350" s="39">
        <f>IFERROR(Indicadores[[#This Row],[EBIT Aj]]/(Indicadores[[#This Row],[DF Ajust]]+Indicadores[[#This Row],[Dívidas CP]]),"")</f>
        <v>0.69919156603279864</v>
      </c>
      <c r="AO350" s="39">
        <f t="shared" si="52"/>
        <v>2.0124231167400568</v>
      </c>
      <c r="AP350" s="39">
        <f t="shared" si="53"/>
        <v>2.9403025239489748</v>
      </c>
      <c r="AQ350" s="39">
        <f>IFERROR((VLOOKUP(A350,BDContábil[],15,FALSE)-VLOOKUP(A350,BDContábil[],9,FALSE))/Indicadores[[#This Row],[EBITDA Utilizado]],"")</f>
        <v>2.2839740362547465</v>
      </c>
      <c r="AR350" s="39">
        <f>IFERROR(VLOOKUP(A350,BDContábil[],23,FALSE)/Indicadores[[#This Row],[EBITDA Utilizado]],"")</f>
        <v>-0.82873585147442286</v>
      </c>
      <c r="AS350" s="39">
        <f>IFERROR((VLOOKUP(A350,BDContábil[],9,FALSE)+VLOOKUP(A350,BDContábil[],10,FALSE))/Indicadores[[#This Row],[EBITDA Utilizado]],"")</f>
        <v>1.0940563912753254</v>
      </c>
      <c r="AT350" s="39">
        <f>Indicadores[[#This Row],[Dív Líqu/ Ebitda]]-Indicadores[[#This Row],[Ativos Reg/ Ebitda]]</f>
        <v>3.1127098877291695</v>
      </c>
      <c r="AU350" s="39">
        <f>IFERROR(VLOOKUP(A350,BDNãoCont[],11,FALSE),"")</f>
        <v>3</v>
      </c>
      <c r="AV350" s="39">
        <f>IFERROR(AC350*IF(TipoEbitda="Normal",1,IF(TipoEbitda="Aj a Provisões",1-DifEditaAjProv,1-DifEditaAjProveOutros))/(VLOOKUP(A350,BDNãoCont[],14,FALSE)+VLOOKUP(A350,BDNãoCont[],15,FALSE)),"")</f>
        <v>0.70670323551185765</v>
      </c>
      <c r="AW350" s="39">
        <f>IFERROR(Indicadores[[#This Row],[EBIT Aj]]/Indicadores[[#This Row],[Capital Investido]]*100,"")</f>
        <v>4.9965148026711885</v>
      </c>
      <c r="AX350" s="51">
        <f>IF(Indicadores[[#This Row],[Patrimônio Líquido]]&lt;0,"",Indicadores[[#This Row],[Lucro Líquido]]/Indicadores[[#This Row],[Patrimônio Líquido]]*100)</f>
        <v>13.196543680032796</v>
      </c>
      <c r="AY350" s="51"/>
      <c r="AZ350" s="39" t="str">
        <f>IF(OR(Indicadores[[#This Row],[Rating Operacional]]="",E350&lt;&gt;"Grande",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350" s="39">
        <f>IFERROR(VLOOKUP(Indicadores[[#This Row],[Concatenado]],TabRankingEficiência[],13,FALSE),"")</f>
        <v>0.48231859955056111</v>
      </c>
      <c r="BB350" s="39">
        <f>IFERROR(VLOOKUP(Indicadores[[#This Row],[Concatenado]],TabRankingEficiência[],12,FALSE),"")</f>
        <v>0.47489949054569702</v>
      </c>
      <c r="BC350" s="39">
        <f>IFERROR(VLOOKUP(Indicadores[[#This Row],[Concatenado]],TabRankingEficiência[],11,FALSE),"")</f>
        <v>0.58633186397401504</v>
      </c>
    </row>
    <row r="351" spans="1:55" ht="15" hidden="1" x14ac:dyDescent="0.25">
      <c r="A351" t="str">
        <f t="shared" si="45"/>
        <v>Eletropaulo2014</v>
      </c>
      <c r="B351">
        <f>'Demonstrativos a plotar'!B351</f>
        <v>2014</v>
      </c>
      <c r="C351" s="38" t="str">
        <f t="shared" si="46"/>
        <v>C</v>
      </c>
      <c r="D351" s="38" t="str">
        <f>IFERROR(VLOOKUP(Indicadores[[#This Row],[Concatenado]],TabRankingEficiência[],IF(TipoEbitda="Normal",14,IF(TipoEbitda="Recorrente",15,16)),FALSE),"")</f>
        <v>C</v>
      </c>
      <c r="E351" t="str">
        <f>IF(OR(Tamanho="Todas",VLOOKUP(AG351,Empresas[], 4,FALSE)="Mais de 200m"), "Grande","")</f>
        <v>Grande</v>
      </c>
      <c r="F351" s="71" t="b">
        <f>IF(VLOOKUP(AG351,Empresas[], 6,FALSE), TRUE,FALSE)</f>
        <v>0</v>
      </c>
      <c r="G351" t="b">
        <f>IF(VLOOKUP(AG351,Empresas[], 5,FALSE), TRUE,FALSE)</f>
        <v>0</v>
      </c>
      <c r="H351" s="71" t="b">
        <f>IF(VLOOKUP(AG351,Empresas[],7,FALSE), TRUE,FALSE)</f>
        <v>0</v>
      </c>
      <c r="I351" s="9">
        <f t="shared" si="47"/>
        <v>0</v>
      </c>
      <c r="J351" s="1">
        <f t="shared" si="48"/>
        <v>0</v>
      </c>
      <c r="K351" s="1">
        <f t="shared" si="49"/>
        <v>1</v>
      </c>
      <c r="L351" s="1">
        <f t="shared" si="50"/>
        <v>0</v>
      </c>
      <c r="M351" s="8">
        <f>IFERROR(VLOOKUP(A351,BDNãoCont[],18,FALSE),"")</f>
        <v>5959004097.7240467</v>
      </c>
      <c r="N351" s="7">
        <f>IFERROR(VLOOKUP(A351,BDNãoCont[],13),"")</f>
        <v>0.11453961823289577</v>
      </c>
      <c r="O351" s="84">
        <f>IFERROR(VLOOKUP(A351,BDContábil[],21,FALSE),"")</f>
        <v>277684236.04000133</v>
      </c>
      <c r="P351" s="84">
        <f>IFERROR(-VLOOKUP(A351,BDContábil[],11,FALSE),"")</f>
        <v>1450171301.1500001</v>
      </c>
      <c r="Q351" s="84">
        <f>IFERROR(VLOOKUP(A351,BDNãoCont[],3,FALSE),"")</f>
        <v>1204403953.2392726</v>
      </c>
      <c r="R351" s="84">
        <f>VLOOKUP(A351,BDContábil[],15,FALSE)-VLOOKUP(A351,BDContábil[],9,FALSE)</f>
        <v>2175755805.5699997</v>
      </c>
      <c r="S351" s="84">
        <f>VLOOKUP(A351,BDContábil[],23,FALSE)</f>
        <v>270505532.39999974</v>
      </c>
      <c r="T351" s="84">
        <f>VLOOKUP(A351,BDContábil[],16,FALSE)</f>
        <v>1577954219.1000006</v>
      </c>
      <c r="U351" s="84">
        <f>IFERROR((1/VLOOKUP(Indicadores[[#This Row],[Concatenado]],TabRankingEficiência[],11,FALSE))*(Indicadores[[#This Row],[EBITDA Normal]]-VLOOKUP(A351,BDNãoCont[],14,FALSE)),"")</f>
        <v>617315032.25006604</v>
      </c>
      <c r="V351" s="84">
        <f>IFERROR(VLOOKUP(A351,BDNãoCont[],14,FALSE),"")</f>
        <v>559224242.1899482</v>
      </c>
      <c r="W351" s="84">
        <f>IFERROR(Indicadores[[#This Row],[EBITDA Normal]]-Indicadores[[#This Row],[Depreciação Regulatória]],"")</f>
        <v>498028156.53005326</v>
      </c>
      <c r="X351" s="84">
        <f>IFERROR(Indicadores[[#This Row],[EBITDA AJ (com variações de mercado)]]-Indicadores[[#This Row],[Depreciação Regulatória]],"")</f>
        <v>342725668.99654496</v>
      </c>
      <c r="Y351" s="84">
        <f>IFERROR(Indicadores[[#This Row],[EBITDA Recorrente]]-Indicadores[[#This Row],[Depreciação Regulatória]],"")</f>
        <v>313877591.07072794</v>
      </c>
      <c r="Z351" s="8">
        <f>VLOOKUP(A351,BDContábil[],8,FALSE)</f>
        <v>1057252398.7200015</v>
      </c>
      <c r="AA351" s="8">
        <f>IFERROR((VLOOKUP(A351,TabRankingEficiência[],12,FALSE)*VLOOKUP(A351,BDNãoCont[],15,FALSE))+VLOOKUP(A351,BDNãoCont[],14,FALSE),"")</f>
        <v>901949911.18649316</v>
      </c>
      <c r="AB351" s="8">
        <f>IFERROR((VLOOKUP(A351,TabRankingEficiência[],13,FALSE)*VLOOKUP(A351,BDNãoCont[],15,FALSE))+VLOOKUP(A351,BDNãoCont[],14,FALSE),"")</f>
        <v>873101833.26067615</v>
      </c>
      <c r="AC351" s="8">
        <f t="shared" si="51"/>
        <v>873101833.26067615</v>
      </c>
      <c r="AD351" s="8">
        <f>IFERROR(AC351-IFERROR(VLOOKUP(A351,BDNãoCont[],14,FALSE),VLOOKUP(A351,BDContábil[],17,FALSE)+VLOOKUP(A351,BDContábil[],18,FALSE)),"")</f>
        <v>313877591.07072794</v>
      </c>
      <c r="AE351" s="8">
        <f>VLOOKUP(A351,BDContábil[],5,FALSE)</f>
        <v>376340568.20999998</v>
      </c>
      <c r="AF351" s="8">
        <f>-VLOOKUP(A351,BDContábil[],10,FALSE)</f>
        <v>593834382.93000007</v>
      </c>
      <c r="AG351" t="str">
        <f>'Demonstrativos a plotar'!A351</f>
        <v>Eletropaulo</v>
      </c>
      <c r="AH351" s="38" t="str">
        <f>IF(OR(IF(Reclassificado,Indicadores[[#This Row],[Ranking Financeiro Ajustado]],Indicadores[[#This Row],[Rating IFF]])="",E351&lt;&gt;"Grande",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351" s="38" t="str">
        <f>IF(OR(Indicadores[[#This Row],[Ranking Financeiro Ajustado]]="",E351&lt;&gt;"Grande",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351" s="38" t="str">
        <f>RIGHT(Indicadores[[#This Row],[Ano Ranking Financeiro]],1)</f>
        <v>C</v>
      </c>
      <c r="AK351" s="39" t="str">
        <f>IF(Indicadores[[#This Row],[Div - At Reg/ Ebitda]]&lt;1,"A",IF(Indicadores[[#This Row],[Div - At Reg/ Ebitda]]&lt;2.5,"B",IF(Indicadores[[#This Row],[Div - At Reg/ Ebitda]]&lt;3.7,"C","D")))</f>
        <v>B</v>
      </c>
      <c r="AL351" s="39"/>
      <c r="AM351" s="39" t="s">
        <v>80</v>
      </c>
      <c r="AN351" s="39">
        <f>IFERROR(Indicadores[[#This Row],[EBIT Aj]]/(Indicadores[[#This Row],[DF Ajust]]+Indicadores[[#This Row],[Dívidas CP]]),"")</f>
        <v>0.32352679349421193</v>
      </c>
      <c r="AO351" s="39">
        <f t="shared" si="52"/>
        <v>0.89994266728360839</v>
      </c>
      <c r="AP351" s="39">
        <f t="shared" si="53"/>
        <v>2.3199779854014593</v>
      </c>
      <c r="AQ351" s="39">
        <f>IFERROR((VLOOKUP(A351,BDContábil[],15,FALSE)-VLOOKUP(A351,BDContábil[],9,FALSE))/Indicadores[[#This Row],[EBITDA Utilizado]],"")</f>
        <v>2.4919840076895117</v>
      </c>
      <c r="AR351" s="39">
        <f>IFERROR(VLOOKUP(A351,BDContábil[],23,FALSE)/Indicadores[[#This Row],[EBITDA Utilizado]],"")</f>
        <v>0.30982128555356808</v>
      </c>
      <c r="AS351" s="39">
        <f>IFERROR((VLOOKUP(A351,BDContábil[],9,FALSE)+VLOOKUP(A351,BDContábil[],10,FALSE))/Indicadores[[#This Row],[EBITDA Utilizado]],"")</f>
        <v>0.36114432784137585</v>
      </c>
      <c r="AT351" s="39">
        <f>Indicadores[[#This Row],[Dív Líqu/ Ebitda]]-Indicadores[[#This Row],[Ativos Reg/ Ebitda]]</f>
        <v>2.1821627221359434</v>
      </c>
      <c r="AU351" s="39">
        <f>IFERROR(VLOOKUP(A351,BDNãoCont[],11,FALSE),"")</f>
        <v>3</v>
      </c>
      <c r="AV351" s="39">
        <f>IFERROR(AC351*IF(TipoEbitda="Normal",1,IF(TipoEbitda="Aj a Provisões",1-DifEditaAjProv,1-DifEditaAjProveOutros))/(VLOOKUP(A351,BDNãoCont[],14,FALSE)+VLOOKUP(A351,BDNãoCont[],15,FALSE)),"")</f>
        <v>0.72000912567363573</v>
      </c>
      <c r="AW351" s="39">
        <f>IFERROR(Indicadores[[#This Row],[EBIT Aj]]/Indicadores[[#This Row],[Capital Investido]]*100,"")</f>
        <v>5.2672826855515806</v>
      </c>
      <c r="AX351" s="51">
        <f>IF(Indicadores[[#This Row],[Patrimônio Líquido]]&lt;0,"",Indicadores[[#This Row],[Lucro Líquido]]/Indicadores[[#This Row],[Patrimônio Líquido]]*100)</f>
        <v>17.597737163653637</v>
      </c>
      <c r="AY351" s="51"/>
      <c r="AZ351" s="39" t="str">
        <f>IF(OR(Indicadores[[#This Row],[Rating Operacional]]="",E351&lt;&gt;"Grande",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351" s="39">
        <f>IFERROR(VLOOKUP(Indicadores[[#This Row],[Concatenado]],TabRankingEficiência[],13,FALSE),"")</f>
        <v>0.50845609563169436</v>
      </c>
      <c r="BB351" s="39">
        <f>IFERROR(VLOOKUP(Indicadores[[#This Row],[Concatenado]],TabRankingEficiência[],12,FALSE),"")</f>
        <v>0.55518762883418604</v>
      </c>
      <c r="BC351" s="39">
        <f>IFERROR(VLOOKUP(Indicadores[[#This Row],[Concatenado]],TabRankingEficiência[],11,FALSE),"")</f>
        <v>0.80676499115010802</v>
      </c>
    </row>
    <row r="352" spans="1:55" ht="15" hidden="1" x14ac:dyDescent="0.25">
      <c r="A352" t="str">
        <f t="shared" si="45"/>
        <v>Eletropaulo2015</v>
      </c>
      <c r="B352">
        <f>'Demonstrativos a plotar'!B352</f>
        <v>2015</v>
      </c>
      <c r="C352" s="38" t="str">
        <f t="shared" si="46"/>
        <v>C</v>
      </c>
      <c r="D352" s="38" t="str">
        <f>IFERROR(VLOOKUP(Indicadores[[#This Row],[Concatenado]],TabRankingEficiência[],IF(TipoEbitda="Normal",14,IF(TipoEbitda="Recorrente",15,16)),FALSE),"")</f>
        <v>C</v>
      </c>
      <c r="E352" t="str">
        <f>IF(OR(Tamanho="Todas",VLOOKUP(AG352,Empresas[], 4,FALSE)="Mais de 200m"), "Grande","")</f>
        <v>Grande</v>
      </c>
      <c r="F352" s="71" t="b">
        <f>IF(VLOOKUP(AG352,Empresas[], 6,FALSE), TRUE,FALSE)</f>
        <v>0</v>
      </c>
      <c r="G352" t="b">
        <f>IF(VLOOKUP(AG352,Empresas[], 5,FALSE), TRUE,FALSE)</f>
        <v>0</v>
      </c>
      <c r="H352" s="71" t="b">
        <f>IF(VLOOKUP(AG352,Empresas[],7,FALSE), TRUE,FALSE)</f>
        <v>0</v>
      </c>
      <c r="I352" s="9">
        <f t="shared" si="47"/>
        <v>0</v>
      </c>
      <c r="J352" s="1">
        <f t="shared" si="48"/>
        <v>0</v>
      </c>
      <c r="K352" s="1">
        <f t="shared" si="49"/>
        <v>1</v>
      </c>
      <c r="L352" s="1">
        <f t="shared" si="50"/>
        <v>0</v>
      </c>
      <c r="M352" s="8">
        <f>IFERROR(VLOOKUP(A352,BDNãoCont[],18,FALSE),"")</f>
        <v>6528614942.1969137</v>
      </c>
      <c r="N352" s="7">
        <f>IFERROR(VLOOKUP(A352,BDNãoCont[],13),"")</f>
        <v>0.11453961823289577</v>
      </c>
      <c r="O352" s="84">
        <f>IFERROR(VLOOKUP(A352,BDContábil[],21,FALSE),"")</f>
        <v>28976205.569998056</v>
      </c>
      <c r="P352" s="84">
        <f>IFERROR(-VLOOKUP(A352,BDContábil[],11,FALSE),"")</f>
        <v>1561765752.1099999</v>
      </c>
      <c r="Q352" s="84">
        <f>IFERROR(VLOOKUP(A352,BDNãoCont[],3,FALSE),"")</f>
        <v>1315413775.8032579</v>
      </c>
      <c r="R352" s="84">
        <f>VLOOKUP(A352,BDContábil[],15,FALSE)-VLOOKUP(A352,BDContábil[],9,FALSE)</f>
        <v>3081898272.29</v>
      </c>
      <c r="S352" s="84">
        <f>VLOOKUP(A352,BDContábil[],23,FALSE)</f>
        <v>1340900988.27</v>
      </c>
      <c r="T352" s="84">
        <f>VLOOKUP(A352,BDContábil[],16,FALSE)</f>
        <v>2555997310.4199891</v>
      </c>
      <c r="U352" s="84">
        <f>IFERROR((1/VLOOKUP(Indicadores[[#This Row],[Concatenado]],TabRankingEficiência[],11,FALSE))*(Indicadores[[#This Row],[EBITDA Normal]]-VLOOKUP(A352,BDNãoCont[],14,FALSE)),"")</f>
        <v>730048275.03280652</v>
      </c>
      <c r="V352" s="84">
        <f>IFERROR(VLOOKUP(A352,BDNãoCont[],14,FALSE),"")</f>
        <v>565535827.47641516</v>
      </c>
      <c r="W352" s="84">
        <f>IFERROR(Indicadores[[#This Row],[EBITDA Normal]]-Indicadores[[#This Row],[Depreciação Regulatória]],"")</f>
        <v>204263008.27358294</v>
      </c>
      <c r="X352" s="84">
        <f>IFERROR(Indicadores[[#This Row],[EBITDA AJ (com variações de mercado)]]-Indicadores[[#This Row],[Depreciação Regulatória]],"")</f>
        <v>526044255.26795554</v>
      </c>
      <c r="Y352" s="84">
        <f>IFERROR(Indicadores[[#This Row],[EBITDA Recorrente]]-Indicadores[[#This Row],[Depreciação Regulatória]],"")</f>
        <v>471924469.29971337</v>
      </c>
      <c r="Z352" s="8">
        <f>VLOOKUP(A352,BDContábil[],8,FALSE)</f>
        <v>769798835.74999809</v>
      </c>
      <c r="AA352" s="8">
        <f>IFERROR((VLOOKUP(A352,TabRankingEficiência[],12,FALSE)*VLOOKUP(A352,BDNãoCont[],15,FALSE))+VLOOKUP(A352,BDNãoCont[],14,FALSE),"")</f>
        <v>1091580082.7443707</v>
      </c>
      <c r="AB352" s="8">
        <f>IFERROR((VLOOKUP(A352,TabRankingEficiência[],13,FALSE)*VLOOKUP(A352,BDNãoCont[],15,FALSE))+VLOOKUP(A352,BDNãoCont[],14,FALSE),"")</f>
        <v>1037460296.7761285</v>
      </c>
      <c r="AC352" s="8">
        <f t="shared" si="51"/>
        <v>1037460296.7761285</v>
      </c>
      <c r="AD352" s="8">
        <f>IFERROR(AC352-IFERROR(VLOOKUP(A352,BDNãoCont[],14,FALSE),VLOOKUP(A352,BDContábil[],17,FALSE)+VLOOKUP(A352,BDContábil[],18,FALSE)),"")</f>
        <v>471924469.29971337</v>
      </c>
      <c r="AE352" s="8">
        <f>VLOOKUP(A352,BDContábil[],5,FALSE)</f>
        <v>495965643.05000001</v>
      </c>
      <c r="AF352" s="8">
        <f>-VLOOKUP(A352,BDContábil[],10,FALSE)</f>
        <v>730336199.59000003</v>
      </c>
      <c r="AG352" t="str">
        <f>'Demonstrativos a plotar'!A352</f>
        <v>Eletropaulo</v>
      </c>
      <c r="AH352" s="38" t="str">
        <f>IF(OR(IF(Reclassificado,Indicadores[[#This Row],[Ranking Financeiro Ajustado]],Indicadores[[#This Row],[Rating IFF]])="",E352&lt;&gt;"Grande",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352" s="38" t="str">
        <f>IF(OR(Indicadores[[#This Row],[Ranking Financeiro Ajustado]]="",E352&lt;&gt;"Grande",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352" s="38" t="str">
        <f>RIGHT(Indicadores[[#This Row],[Ano Ranking Financeiro]],1)</f>
        <v>C</v>
      </c>
      <c r="AK352" s="39" t="str">
        <f>IF(Indicadores[[#This Row],[Div - At Reg/ Ebitda]]&lt;1,"A",IF(Indicadores[[#This Row],[Div - At Reg/ Ebitda]]&lt;2.5,"B",IF(Indicadores[[#This Row],[Div - At Reg/ Ebitda]]&lt;3.7,"C","D")))</f>
        <v>B</v>
      </c>
      <c r="AL352" s="39"/>
      <c r="AM352" s="39" t="s">
        <v>80</v>
      </c>
      <c r="AN352" s="39">
        <f>IFERROR(Indicadores[[#This Row],[EBIT Aj]]/(Indicadores[[#This Row],[DF Ajust]]+Indicadores[[#This Row],[Dívidas CP]]),"")</f>
        <v>0.38483548902099635</v>
      </c>
      <c r="AO352" s="39">
        <f t="shared" si="52"/>
        <v>0.84600728850139306</v>
      </c>
      <c r="AP352" s="39">
        <f t="shared" si="53"/>
        <v>2.0917987189518663</v>
      </c>
      <c r="AQ352" s="39">
        <f>IFERROR((VLOOKUP(A352,BDContábil[],15,FALSE)-VLOOKUP(A352,BDContábil[],9,FALSE))/Indicadores[[#This Row],[EBITDA Utilizado]],"")</f>
        <v>2.9706180389426859</v>
      </c>
      <c r="AR352" s="39">
        <f>IFERROR(VLOOKUP(A352,BDContábil[],23,FALSE)/Indicadores[[#This Row],[EBITDA Utilizado]],"")</f>
        <v>1.2924841484891545</v>
      </c>
      <c r="AS352" s="39">
        <f>IFERROR((VLOOKUP(A352,BDContábil[],9,FALSE)+VLOOKUP(A352,BDContábil[],10,FALSE))/Indicadores[[#This Row],[EBITDA Utilizado]],"")</f>
        <v>-0.19196714185485211</v>
      </c>
      <c r="AT352" s="39">
        <f>Indicadores[[#This Row],[Dív Líqu/ Ebitda]]-Indicadores[[#This Row],[Ativos Reg/ Ebitda]]</f>
        <v>1.6781338904535315</v>
      </c>
      <c r="AU352" s="39">
        <f>IFERROR(VLOOKUP(A352,BDNãoCont[],11,FALSE),"")</f>
        <v>3.5</v>
      </c>
      <c r="AV352" s="39">
        <f>IFERROR(AC352*IF(TipoEbitda="Normal",1,IF(TipoEbitda="Aj a Provisões",1-DifEditaAjProv,1-DifEditaAjProveOutros))/(VLOOKUP(A352,BDNãoCont[],14,FALSE)+VLOOKUP(A352,BDNãoCont[],15,FALSE)),"")</f>
        <v>0.77693628549561244</v>
      </c>
      <c r="AW352" s="39">
        <f>IFERROR(Indicadores[[#This Row],[EBIT Aj]]/Indicadores[[#This Row],[Capital Investido]]*100,"")</f>
        <v>7.2285541953085115</v>
      </c>
      <c r="AX352" s="51">
        <f>IF(Indicadores[[#This Row],[Patrimônio Líquido]]&lt;0,"",Indicadores[[#This Row],[Lucro Líquido]]/Indicadores[[#This Row],[Patrimônio Líquido]]*100)</f>
        <v>1.133655557925326</v>
      </c>
      <c r="AY352" s="51"/>
      <c r="AZ352" s="39" t="str">
        <f>IF(OR(Indicadores[[#This Row],[Rating Operacional]]="",E352&lt;&gt;"Grande",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352" s="39">
        <f>IFERROR(VLOOKUP(Indicadores[[#This Row],[Concatenado]],TabRankingEficiência[],13,FALSE),"")</f>
        <v>0.64642912728822322</v>
      </c>
      <c r="BB352" s="39">
        <f>IFERROR(VLOOKUP(Indicadores[[#This Row],[Concatenado]],TabRankingEficiência[],12,FALSE),"")</f>
        <v>0.72056091804785405</v>
      </c>
      <c r="BC352" s="39">
        <f>IFERROR(VLOOKUP(Indicadores[[#This Row],[Concatenado]],TabRankingEficiência[],11,FALSE),"")</f>
        <v>0.27979383728343699</v>
      </c>
    </row>
    <row r="353" spans="1:55" ht="15" hidden="1" x14ac:dyDescent="0.25">
      <c r="A353" t="str">
        <f t="shared" si="45"/>
        <v>Energisa Minas2007</v>
      </c>
      <c r="B353">
        <f>'Demonstrativos a plotar'!B353</f>
        <v>2007</v>
      </c>
      <c r="C353" s="38" t="str">
        <f t="shared" si="46"/>
        <v/>
      </c>
      <c r="D353" s="38" t="str">
        <f>IFERROR(VLOOKUP(Indicadores[[#This Row],[Concatenado]],TabRankingEficiência[],IF(TipoEbitda="Normal",14,IF(TipoEbitda="Recorrente",15,16)),FALSE),"")</f>
        <v/>
      </c>
      <c r="E353" t="str">
        <f>IF(OR(Tamanho="Todas",VLOOKUP(AG353,Empresas[], 4,FALSE)="Mais de 200m"), "Grande","")</f>
        <v>Grande</v>
      </c>
      <c r="F353" s="71" t="b">
        <f>IF(VLOOKUP(AG353,Empresas[], 6,FALSE), TRUE,FALSE)</f>
        <v>0</v>
      </c>
      <c r="G353" t="b">
        <f>IF(VLOOKUP(AG353,Empresas[], 5,FALSE), TRUE,FALSE)</f>
        <v>0</v>
      </c>
      <c r="H353" s="71" t="b">
        <f>IF(VLOOKUP(AG353,Empresas[],7,FALSE), TRUE,FALSE)</f>
        <v>0</v>
      </c>
      <c r="I353" s="9" t="str">
        <f t="shared" si="47"/>
        <v/>
      </c>
      <c r="J353" s="1" t="str">
        <f t="shared" si="48"/>
        <v/>
      </c>
      <c r="K353" s="1" t="str">
        <f t="shared" si="49"/>
        <v/>
      </c>
      <c r="L353" s="1" t="str">
        <f t="shared" si="50"/>
        <v/>
      </c>
      <c r="M353" s="8" t="str">
        <f>IFERROR(VLOOKUP(A353,BDNãoCont[],18,FALSE),"")</f>
        <v/>
      </c>
      <c r="N353" s="7">
        <f>IFERROR(VLOOKUP(A353,BDNãoCont[],13),"")</f>
        <v>0.11453961823289577</v>
      </c>
      <c r="O353" s="84">
        <f>IFERROR(VLOOKUP(A353,BDContábil[],21,FALSE),"")</f>
        <v>38871574.479999989</v>
      </c>
      <c r="P353" s="84">
        <f>IFERROR(-VLOOKUP(A353,BDContábil[],11,FALSE),"")</f>
        <v>55066331.819999993</v>
      </c>
      <c r="Q353" s="84" t="str">
        <f>IFERROR(VLOOKUP(A353,BDNãoCont[],3,FALSE),"")</f>
        <v/>
      </c>
      <c r="R353" s="84">
        <f>VLOOKUP(A353,BDContábil[],15,FALSE)-VLOOKUP(A353,BDContábil[],9,FALSE)</f>
        <v>143750577.26999998</v>
      </c>
      <c r="S353" s="84">
        <f>VLOOKUP(A353,BDContábil[],23,FALSE)</f>
        <v>19709353.969999999</v>
      </c>
      <c r="T353" s="84">
        <f>VLOOKUP(A353,BDContábil[],16,FALSE)</f>
        <v>60484449.889999911</v>
      </c>
      <c r="U353" s="84" t="str">
        <f>IFERROR((1/VLOOKUP(Indicadores[[#This Row],[Concatenado]],TabRankingEficiência[],11,FALSE))*(Indicadores[[#This Row],[EBITDA Normal]]-VLOOKUP(A353,BDNãoCont[],14,FALSE)),"")</f>
        <v/>
      </c>
      <c r="V353" s="84" t="str">
        <f>IFERROR(VLOOKUP(A353,BDNãoCont[],14,FALSE),"")</f>
        <v/>
      </c>
      <c r="W353" s="84" t="str">
        <f>IFERROR(Indicadores[[#This Row],[EBITDA Normal]]-Indicadores[[#This Row],[Depreciação Regulatória]],"")</f>
        <v/>
      </c>
      <c r="X353" s="84" t="str">
        <f>IFERROR(Indicadores[[#This Row],[EBITDA AJ (com variações de mercado)]]-Indicadores[[#This Row],[Depreciação Regulatória]],"")</f>
        <v/>
      </c>
      <c r="Y353" s="84" t="str">
        <f>IFERROR(Indicadores[[#This Row],[EBITDA Recorrente]]-Indicadores[[#This Row],[Depreciação Regulatória]],"")</f>
        <v/>
      </c>
      <c r="Z353" s="8">
        <f>VLOOKUP(A353,BDContábil[],8,FALSE)</f>
        <v>92665211.209999993</v>
      </c>
      <c r="AA353" s="8" t="str">
        <f>IFERROR((VLOOKUP(A353,TabRankingEficiência[],12,FALSE)*VLOOKUP(A353,BDNãoCont[],15,FALSE))+VLOOKUP(A353,BDNãoCont[],14,FALSE),"")</f>
        <v/>
      </c>
      <c r="AB353" s="8" t="str">
        <f>IFERROR((VLOOKUP(A353,TabRankingEficiência[],13,FALSE)*VLOOKUP(A353,BDNãoCont[],15,FALSE))+VLOOKUP(A353,BDNãoCont[],14,FALSE),"")</f>
        <v/>
      </c>
      <c r="AC353" s="8" t="str">
        <f t="shared" si="51"/>
        <v/>
      </c>
      <c r="AD353" s="8" t="str">
        <f>IFERROR(AC353-IFERROR(VLOOKUP(A353,BDNãoCont[],14,FALSE),VLOOKUP(A353,BDContábil[],17,FALSE)+VLOOKUP(A353,BDContábil[],18,FALSE)),"")</f>
        <v/>
      </c>
      <c r="AE353" s="8">
        <f>VLOOKUP(A353,BDContábil[],5,FALSE)</f>
        <v>35117990.679999992</v>
      </c>
      <c r="AF353" s="8">
        <f>-VLOOKUP(A353,BDContábil[],10,FALSE)</f>
        <v>76787747.699999988</v>
      </c>
      <c r="AG353" t="str">
        <f>'Demonstrativos a plotar'!A353</f>
        <v>Energisa Minas</v>
      </c>
      <c r="AH353" s="38" t="str">
        <f>IF(OR(IF(Reclassificado,Indicadores[[#This Row],[Ranking Financeiro Ajustado]],Indicadores[[#This Row],[Rating IFF]])="",E353&lt;&gt;"Grande",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53" s="38" t="str">
        <f>IF(OR(Indicadores[[#This Row],[Ranking Financeiro Ajustado]]="",E353&lt;&gt;"Grande",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53" s="38" t="str">
        <f>RIGHT(Indicadores[[#This Row],[Ano Ranking Financeiro]],1)</f>
        <v/>
      </c>
      <c r="AK353" s="39" t="e">
        <f>IF(Indicadores[[#This Row],[Div - At Reg/ Ebitda]]&lt;1,"A",IF(Indicadores[[#This Row],[Div - At Reg/ Ebitda]]&lt;2.5,"B",IF(Indicadores[[#This Row],[Div - At Reg/ Ebitda]]&lt;3.7,"C","D")))</f>
        <v>#VALUE!</v>
      </c>
      <c r="AL353" s="39"/>
      <c r="AM353" s="39" t="s">
        <v>840</v>
      </c>
      <c r="AN353" s="39" t="str">
        <f>IFERROR(Indicadores[[#This Row],[EBIT Aj]]/(Indicadores[[#This Row],[DF Ajust]]+Indicadores[[#This Row],[Dívidas CP]]),"")</f>
        <v/>
      </c>
      <c r="AO353" s="39" t="str">
        <f t="shared" si="52"/>
        <v/>
      </c>
      <c r="AP353" s="39" t="str">
        <f t="shared" si="53"/>
        <v/>
      </c>
      <c r="AQ353" s="39" t="str">
        <f>IFERROR((VLOOKUP(A353,BDContábil[],15,FALSE)-VLOOKUP(A353,BDContábil[],9,FALSE))/Indicadores[[#This Row],[EBITDA Utilizado]],"")</f>
        <v/>
      </c>
      <c r="AR353" s="39" t="str">
        <f>IFERROR(VLOOKUP(A353,BDContábil[],23,FALSE)/Indicadores[[#This Row],[EBITDA Utilizado]],"")</f>
        <v/>
      </c>
      <c r="AS353" s="39" t="str">
        <f>IFERROR((VLOOKUP(A353,BDContábil[],9,FALSE)+VLOOKUP(A353,BDContábil[],10,FALSE))/Indicadores[[#This Row],[EBITDA Utilizado]],"")</f>
        <v/>
      </c>
      <c r="AT353" s="39" t="e">
        <f>Indicadores[[#This Row],[Dív Líqu/ Ebitda]]-Indicadores[[#This Row],[Ativos Reg/ Ebitda]]</f>
        <v>#VALUE!</v>
      </c>
      <c r="AU353" s="39" t="str">
        <f>IFERROR(VLOOKUP(A353,BDNãoCont[],11,FALSE),"")</f>
        <v/>
      </c>
      <c r="AV353" s="39" t="str">
        <f>IFERROR(AC353*IF(TipoEbitda="Normal",1,IF(TipoEbitda="Aj a Provisões",1-DifEditaAjProv,1-DifEditaAjProveOutros))/(VLOOKUP(A353,BDNãoCont[],14,FALSE)+VLOOKUP(A353,BDNãoCont[],15,FALSE)),"")</f>
        <v/>
      </c>
      <c r="AW353" s="39" t="str">
        <f>IFERROR(Indicadores[[#This Row],[EBIT Aj]]/Indicadores[[#This Row],[Capital Investido]]*100,"")</f>
        <v/>
      </c>
      <c r="AX353" s="51">
        <f>IF(Indicadores[[#This Row],[Patrimônio Líquido]]&lt;0,"",Indicadores[[#This Row],[Lucro Líquido]]/Indicadores[[#This Row],[Patrimônio Líquido]]*100)</f>
        <v>64.267054673877013</v>
      </c>
      <c r="AY353" s="51"/>
      <c r="AZ353" s="39" t="str">
        <f>IF(OR(Indicadores[[#This Row],[Rating Operacional]]="",E353&lt;&gt;"Grande",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53" s="39" t="str">
        <f>IFERROR(VLOOKUP(Indicadores[[#This Row],[Concatenado]],TabRankingEficiência[],13,FALSE),"")</f>
        <v/>
      </c>
      <c r="BB353" s="39" t="str">
        <f>IFERROR(VLOOKUP(Indicadores[[#This Row],[Concatenado]],TabRankingEficiência[],12,FALSE),"")</f>
        <v/>
      </c>
      <c r="BC353" s="39" t="str">
        <f>IFERROR(VLOOKUP(Indicadores[[#This Row],[Concatenado]],TabRankingEficiência[],11,FALSE),"")</f>
        <v/>
      </c>
    </row>
    <row r="354" spans="1:55" ht="15" hidden="1" x14ac:dyDescent="0.25">
      <c r="A354" t="str">
        <f t="shared" si="45"/>
        <v>Energisa Minas2008</v>
      </c>
      <c r="B354">
        <f>'Demonstrativos a plotar'!B354</f>
        <v>2008</v>
      </c>
      <c r="C354" s="38" t="str">
        <f t="shared" si="46"/>
        <v>A</v>
      </c>
      <c r="D354" s="38" t="str">
        <f>IFERROR(VLOOKUP(Indicadores[[#This Row],[Concatenado]],TabRankingEficiência[],IF(TipoEbitda="Normal",14,IF(TipoEbitda="Recorrente",15,16)),FALSE),"")</f>
        <v>A</v>
      </c>
      <c r="E354" t="str">
        <f>IF(OR(Tamanho="Todas",VLOOKUP(AG354,Empresas[], 4,FALSE)="Mais de 200m"), "Grande","")</f>
        <v>Grande</v>
      </c>
      <c r="F354" s="71" t="b">
        <f>IF(VLOOKUP(AG354,Empresas[], 6,FALSE), TRUE,FALSE)</f>
        <v>0</v>
      </c>
      <c r="G354" t="b">
        <f>IF(VLOOKUP(AG354,Empresas[], 5,FALSE), TRUE,FALSE)</f>
        <v>0</v>
      </c>
      <c r="H354" s="71" t="b">
        <f>IF(VLOOKUP(AG354,Empresas[],7,FALSE), TRUE,FALSE)</f>
        <v>0</v>
      </c>
      <c r="I354" s="9">
        <f t="shared" si="47"/>
        <v>1</v>
      </c>
      <c r="J354" s="1">
        <f t="shared" si="48"/>
        <v>1</v>
      </c>
      <c r="K354" s="1">
        <f t="shared" si="49"/>
        <v>0</v>
      </c>
      <c r="L354" s="1">
        <f t="shared" si="50"/>
        <v>0</v>
      </c>
      <c r="M354" s="8">
        <f>IFERROR(VLOOKUP(A354,BDNãoCont[],18,FALSE),"")</f>
        <v>207945172.20230833</v>
      </c>
      <c r="N354" s="7">
        <f>IFERROR(VLOOKUP(A354,BDNãoCont[],13),"")</f>
        <v>0.11453961823289577</v>
      </c>
      <c r="O354" s="84">
        <f>IFERROR(VLOOKUP(A354,BDContábil[],21,FALSE),"")</f>
        <v>43927997.799999982</v>
      </c>
      <c r="P354" s="84">
        <f>IFERROR(-VLOOKUP(A354,BDContábil[],11,FALSE),"")</f>
        <v>56501710.490000002</v>
      </c>
      <c r="Q354" s="84">
        <f>IFERROR(VLOOKUP(A354,BDNãoCont[],3,FALSE),"")</f>
        <v>77515248.065395579</v>
      </c>
      <c r="R354" s="84">
        <f>VLOOKUP(A354,BDContábil[],15,FALSE)-VLOOKUP(A354,BDContábil[],9,FALSE)</f>
        <v>155059582.11000001</v>
      </c>
      <c r="S354" s="84">
        <f>VLOOKUP(A354,BDContábil[],23,FALSE)</f>
        <v>9920675.9499999993</v>
      </c>
      <c r="T354" s="84">
        <f>VLOOKUP(A354,BDContábil[],16,FALSE)</f>
        <v>62680849.779999979</v>
      </c>
      <c r="U354" s="84">
        <f>IFERROR((1/VLOOKUP(Indicadores[[#This Row],[Concatenado]],TabRankingEficiência[],11,FALSE))*(Indicadores[[#This Row],[EBITDA Normal]]-VLOOKUP(A354,BDNãoCont[],14,FALSE)),"")</f>
        <v>28241705.51147395</v>
      </c>
      <c r="V354" s="84">
        <f>IFERROR(VLOOKUP(A354,BDNãoCont[],14,FALSE),"")</f>
        <v>24327917.306688152</v>
      </c>
      <c r="W354" s="84">
        <f>IFERROR(Indicadores[[#This Row],[EBITDA Normal]]-Indicadores[[#This Row],[Depreciação Regulatória]],"")</f>
        <v>63458804.713311829</v>
      </c>
      <c r="X354" s="84">
        <f>IFERROR(Indicadores[[#This Row],[EBITDA AJ (com variações de mercado)]]-Indicadores[[#This Row],[Depreciação Regulatória]],"")</f>
        <v>65421683.33150167</v>
      </c>
      <c r="Y354" s="84">
        <f>IFERROR(Indicadores[[#This Row],[EBITDA Recorrente]]-Indicadores[[#This Row],[Depreciação Regulatória]],"")</f>
        <v>56752839.408890389</v>
      </c>
      <c r="Z354" s="8">
        <f>VLOOKUP(A354,BDContábil[],8,FALSE)</f>
        <v>87786722.019999981</v>
      </c>
      <c r="AA354" s="8">
        <f>IFERROR((VLOOKUP(A354,TabRankingEficiência[],12,FALSE)*VLOOKUP(A354,BDNãoCont[],15,FALSE))+VLOOKUP(A354,BDNãoCont[],14,FALSE),"")</f>
        <v>89749600.638189822</v>
      </c>
      <c r="AB354" s="8">
        <f>IFERROR((VLOOKUP(A354,TabRankingEficiência[],13,FALSE)*VLOOKUP(A354,BDNãoCont[],15,FALSE))+VLOOKUP(A354,BDNãoCont[],14,FALSE),"")</f>
        <v>81080756.715578541</v>
      </c>
      <c r="AC354" s="8">
        <f t="shared" si="51"/>
        <v>81080756.715578541</v>
      </c>
      <c r="AD354" s="8">
        <f>IFERROR(AC354-IFERROR(VLOOKUP(A354,BDNãoCont[],14,FALSE),VLOOKUP(A354,BDContábil[],17,FALSE)+VLOOKUP(A354,BDContábil[],18,FALSE)),"")</f>
        <v>56752839.408890389</v>
      </c>
      <c r="AE354" s="8">
        <f>VLOOKUP(A354,BDContábil[],5,FALSE)</f>
        <v>1588075.5999999999</v>
      </c>
      <c r="AF354" s="8">
        <f>-VLOOKUP(A354,BDContábil[],10,FALSE)</f>
        <v>7197257.46</v>
      </c>
      <c r="AG354" t="str">
        <f>'Demonstrativos a plotar'!A354</f>
        <v>Energisa Minas</v>
      </c>
      <c r="AH354" s="38" t="str">
        <f>IF(OR(IF(Reclassificado,Indicadores[[#This Row],[Ranking Financeiro Ajustado]],Indicadores[[#This Row],[Rating IFF]])="",E354&lt;&gt;"Grande",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54" s="38" t="str">
        <f>IF(OR(Indicadores[[#This Row],[Ranking Financeiro Ajustado]]="",E354&lt;&gt;"Grande",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54" s="38" t="str">
        <f>RIGHT(Indicadores[[#This Row],[Ano Ranking Financeiro]],1)</f>
        <v>A</v>
      </c>
      <c r="AK354" s="39" t="str">
        <f>IF(Indicadores[[#This Row],[Div - At Reg/ Ebitda]]&lt;1,"A",IF(Indicadores[[#This Row],[Div - At Reg/ Ebitda]]&lt;2.5,"B",IF(Indicadores[[#This Row],[Div - At Reg/ Ebitda]]&lt;3.7,"C","D")))</f>
        <v>B</v>
      </c>
      <c r="AL354" s="39"/>
      <c r="AM354" s="39" t="s">
        <v>78</v>
      </c>
      <c r="AN354" s="39">
        <f>IFERROR(Indicadores[[#This Row],[EBIT Aj]]/(Indicadores[[#This Row],[DF Ajust]]+Indicadores[[#This Row],[Dívidas CP]]),"")</f>
        <v>6.4599530855908593</v>
      </c>
      <c r="AO354" s="39">
        <f t="shared" si="52"/>
        <v>9.2291044815071057</v>
      </c>
      <c r="AP354" s="39">
        <f t="shared" si="53"/>
        <v>51.05598040520146</v>
      </c>
      <c r="AQ354" s="39">
        <f>IFERROR((VLOOKUP(A354,BDContábil[],15,FALSE)-VLOOKUP(A354,BDContábil[],9,FALSE))/Indicadores[[#This Row],[EBITDA Utilizado]],"")</f>
        <v>1.9124091632978983</v>
      </c>
      <c r="AR354" s="39">
        <f>IFERROR(VLOOKUP(A354,BDContábil[],23,FALSE)/Indicadores[[#This Row],[EBITDA Utilizado]],"")</f>
        <v>0.12235549286744482</v>
      </c>
      <c r="AS354" s="39">
        <f>IFERROR((VLOOKUP(A354,BDContábil[],9,FALSE)+VLOOKUP(A354,BDContábil[],10,FALSE))/Indicadores[[#This Row],[EBITDA Utilizado]],"")</f>
        <v>0.19118295977893415</v>
      </c>
      <c r="AT354" s="39">
        <f>Indicadores[[#This Row],[Dív Líqu/ Ebitda]]-Indicadores[[#This Row],[Ativos Reg/ Ebitda]]</f>
        <v>1.7900536704304535</v>
      </c>
      <c r="AU354" s="39">
        <f>IFERROR(VLOOKUP(A354,BDNãoCont[],11,FALSE),"")</f>
        <v>2</v>
      </c>
      <c r="AV354" s="39">
        <f>IFERROR(AC354*IF(TipoEbitda="Normal",1,IF(TipoEbitda="Aj a Provisões",1-DifEditaAjProv,1-DifEditaAjProveOutros))/(VLOOKUP(A354,BDNãoCont[],14,FALSE)+VLOOKUP(A354,BDNãoCont[],15,FALSE)),"")</f>
        <v>1.4964508665317999</v>
      </c>
      <c r="AW354" s="39">
        <f>IFERROR(Indicadores[[#This Row],[EBIT Aj]]/Indicadores[[#This Row],[Capital Investido]]*100,"")</f>
        <v>27.292213042424457</v>
      </c>
      <c r="AX354" s="51">
        <f>IF(Indicadores[[#This Row],[Patrimônio Líquido]]&lt;0,"",Indicadores[[#This Row],[Lucro Líquido]]/Indicadores[[#This Row],[Patrimônio Líquido]]*100)</f>
        <v>70.082007429989247</v>
      </c>
      <c r="AY354" s="51"/>
      <c r="AZ354" s="39" t="str">
        <f>IF(OR(Indicadores[[#This Row],[Rating Operacional]]="",E354&lt;&gt;"Grande",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354" s="39">
        <f>IFERROR(VLOOKUP(Indicadores[[#This Row],[Concatenado]],TabRankingEficiência[],13,FALSE),"")</f>
        <v>2.0095400889595081</v>
      </c>
      <c r="BB354" s="39">
        <f>IFERROR(VLOOKUP(Indicadores[[#This Row],[Concatenado]],TabRankingEficiência[],12,FALSE),"")</f>
        <v>2.31649194491707</v>
      </c>
      <c r="BC354" s="39">
        <f>IFERROR(VLOOKUP(Indicadores[[#This Row],[Concatenado]],TabRankingEficiência[],11,FALSE),"")</f>
        <v>2.2469891093344199</v>
      </c>
    </row>
    <row r="355" spans="1:55" ht="15" hidden="1" x14ac:dyDescent="0.25">
      <c r="A355" t="str">
        <f t="shared" si="45"/>
        <v>Energisa Minas2009</v>
      </c>
      <c r="B355">
        <f>'Demonstrativos a plotar'!B355</f>
        <v>2009</v>
      </c>
      <c r="C355" s="38" t="str">
        <f t="shared" si="46"/>
        <v>B</v>
      </c>
      <c r="D355" s="38" t="str">
        <f>IFERROR(VLOOKUP(Indicadores[[#This Row],[Concatenado]],TabRankingEficiência[],IF(TipoEbitda="Normal",14,IF(TipoEbitda="Recorrente",15,16)),FALSE),"")</f>
        <v>B</v>
      </c>
      <c r="E355" t="str">
        <f>IF(OR(Tamanho="Todas",VLOOKUP(AG355,Empresas[], 4,FALSE)="Mais de 200m"), "Grande","")</f>
        <v>Grande</v>
      </c>
      <c r="F355" s="71" t="b">
        <f>IF(VLOOKUP(AG355,Empresas[], 6,FALSE), TRUE,FALSE)</f>
        <v>0</v>
      </c>
      <c r="G355" t="b">
        <f>IF(VLOOKUP(AG355,Empresas[], 5,FALSE), TRUE,FALSE)</f>
        <v>0</v>
      </c>
      <c r="H355" s="71" t="b">
        <f>IF(VLOOKUP(AG355,Empresas[],7,FALSE), TRUE,FALSE)</f>
        <v>0</v>
      </c>
      <c r="I355" s="9">
        <f t="shared" si="47"/>
        <v>0</v>
      </c>
      <c r="J355" s="1">
        <f t="shared" si="48"/>
        <v>1</v>
      </c>
      <c r="K355" s="1">
        <f t="shared" si="49"/>
        <v>0</v>
      </c>
      <c r="L355" s="1">
        <f t="shared" si="50"/>
        <v>0</v>
      </c>
      <c r="M355" s="8">
        <f>IFERROR(VLOOKUP(A355,BDNãoCont[],18,FALSE),"")</f>
        <v>220033914.37737066</v>
      </c>
      <c r="N355" s="7">
        <f>IFERROR(VLOOKUP(A355,BDNãoCont[],13),"")</f>
        <v>0.11453961823289577</v>
      </c>
      <c r="O355" s="84">
        <f>IFERROR(VLOOKUP(A355,BDContábil[],21,FALSE),"")</f>
        <v>29679883.009999923</v>
      </c>
      <c r="P355" s="84">
        <f>IFERROR(-VLOOKUP(A355,BDContábil[],11,FALSE),"")</f>
        <v>60002202.960000001</v>
      </c>
      <c r="Q355" s="84">
        <f>IFERROR(VLOOKUP(A355,BDNãoCont[],3,FALSE),"")</f>
        <v>78625757.051148579</v>
      </c>
      <c r="R355" s="84">
        <f>VLOOKUP(A355,BDContábil[],15,FALSE)-VLOOKUP(A355,BDContábil[],9,FALSE)</f>
        <v>164280167.38999999</v>
      </c>
      <c r="S355" s="84">
        <f>VLOOKUP(A355,BDContábil[],23,FALSE)</f>
        <v>966308.42000000086</v>
      </c>
      <c r="T355" s="84">
        <f>VLOOKUP(A355,BDContábil[],16,FALSE)</f>
        <v>61968443.970000014</v>
      </c>
      <c r="U355" s="84">
        <f>IFERROR((1/VLOOKUP(Indicadores[[#This Row],[Concatenado]],TabRankingEficiência[],11,FALSE))*(Indicadores[[#This Row],[EBITDA Normal]]-VLOOKUP(A355,BDNãoCont[],14,FALSE)),"")</f>
        <v>29104498.212468617</v>
      </c>
      <c r="V355" s="84">
        <f>IFERROR(VLOOKUP(A355,BDNãoCont[],14,FALSE),"")</f>
        <v>25767232.976520792</v>
      </c>
      <c r="W355" s="84">
        <f>IFERROR(Indicadores[[#This Row],[EBITDA Normal]]-Indicadores[[#This Row],[Depreciação Regulatória]],"")</f>
        <v>41017425.123479128</v>
      </c>
      <c r="X355" s="84">
        <f>IFERROR(Indicadores[[#This Row],[EBITDA AJ (com variações de mercado)]]-Indicadores[[#This Row],[Depreciação Regulatória]],"")</f>
        <v>48822336.49300243</v>
      </c>
      <c r="Y355" s="84">
        <f>IFERROR(Indicadores[[#This Row],[EBITDA Recorrente]]-Indicadores[[#This Row],[Depreciação Regulatória]],"")</f>
        <v>49664356.583552167</v>
      </c>
      <c r="Z355" s="8">
        <f>VLOOKUP(A355,BDContábil[],8,FALSE)</f>
        <v>66784658.09999992</v>
      </c>
      <c r="AA355" s="8">
        <f>IFERROR((VLOOKUP(A355,TabRankingEficiência[],12,FALSE)*VLOOKUP(A355,BDNãoCont[],15,FALSE))+VLOOKUP(A355,BDNãoCont[],14,FALSE),"")</f>
        <v>74589569.469523221</v>
      </c>
      <c r="AB355" s="8">
        <f>IFERROR((VLOOKUP(A355,TabRankingEficiência[],13,FALSE)*VLOOKUP(A355,BDNãoCont[],15,FALSE))+VLOOKUP(A355,BDNãoCont[],14,FALSE),"")</f>
        <v>75431589.560072958</v>
      </c>
      <c r="AC355" s="8">
        <f t="shared" si="51"/>
        <v>75431589.560072958</v>
      </c>
      <c r="AD355" s="8">
        <f>IFERROR(AC355-IFERROR(VLOOKUP(A355,BDNãoCont[],14,FALSE),VLOOKUP(A355,BDContábil[],17,FALSE)+VLOOKUP(A355,BDContábil[],18,FALSE)),"")</f>
        <v>49664356.583552167</v>
      </c>
      <c r="AE355" s="8">
        <f>VLOOKUP(A355,BDContábil[],5,FALSE)</f>
        <v>18037161.210000001</v>
      </c>
      <c r="AF355" s="8">
        <f>-VLOOKUP(A355,BDContábil[],10,FALSE)</f>
        <v>38001767.93</v>
      </c>
      <c r="AG355" t="str">
        <f>'Demonstrativos a plotar'!A355</f>
        <v>Energisa Minas</v>
      </c>
      <c r="AH355" s="38" t="str">
        <f>IF(OR(IF(Reclassificado,Indicadores[[#This Row],[Ranking Financeiro Ajustado]],Indicadores[[#This Row],[Rating IFF]])="",E355&lt;&gt;"Grande",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355" s="38" t="str">
        <f>IF(OR(Indicadores[[#This Row],[Ranking Financeiro Ajustado]]="",E355&lt;&gt;"Grande",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355" s="38" t="str">
        <f>RIGHT(Indicadores[[#This Row],[Ano Ranking Financeiro]],1)</f>
        <v>B</v>
      </c>
      <c r="AK355" s="39" t="str">
        <f>IF(Indicadores[[#This Row],[Div - At Reg/ Ebitda]]&lt;1,"A",IF(Indicadores[[#This Row],[Div - At Reg/ Ebitda]]&lt;2.5,"B",IF(Indicadores[[#This Row],[Div - At Reg/ Ebitda]]&lt;3.7,"C","D")))</f>
        <v>B</v>
      </c>
      <c r="AL355" s="39"/>
      <c r="AM355" s="39" t="s">
        <v>79</v>
      </c>
      <c r="AN355" s="39">
        <f>IFERROR(Indicadores[[#This Row],[EBIT Aj]]/(Indicadores[[#This Row],[DF Ajust]]+Indicadores[[#This Row],[Dívidas CP]]),"")</f>
        <v>0.88624742381278432</v>
      </c>
      <c r="AO355" s="39">
        <f t="shared" si="52"/>
        <v>1.3460569414455616</v>
      </c>
      <c r="AP355" s="39">
        <f t="shared" si="53"/>
        <v>4.1820100558979787</v>
      </c>
      <c r="AQ355" s="39">
        <f>IFERROR((VLOOKUP(A355,BDContábil[],15,FALSE)-VLOOKUP(A355,BDContábil[],9,FALSE))/Indicadores[[#This Row],[EBITDA Utilizado]],"")</f>
        <v>2.1778696213099011</v>
      </c>
      <c r="AR355" s="39">
        <f>IFERROR(VLOOKUP(A355,BDContábil[],23,FALSE)/Indicadores[[#This Row],[EBITDA Utilizado]],"")</f>
        <v>1.2810394499647161E-2</v>
      </c>
      <c r="AS355" s="39">
        <f>IFERROR((VLOOKUP(A355,BDContábil[],9,FALSE)+VLOOKUP(A355,BDContábil[],10,FALSE))/Indicadores[[#This Row],[EBITDA Utilizado]],"")</f>
        <v>0.52002287581067996</v>
      </c>
      <c r="AT355" s="39">
        <f>Indicadores[[#This Row],[Dív Líqu/ Ebitda]]-Indicadores[[#This Row],[Ativos Reg/ Ebitda]]</f>
        <v>2.165059226810254</v>
      </c>
      <c r="AU355" s="39">
        <f>IFERROR(VLOOKUP(A355,BDNãoCont[],11,FALSE),"")</f>
        <v>2</v>
      </c>
      <c r="AV355" s="39">
        <f>IFERROR(AC355*IF(TipoEbitda="Normal",1,IF(TipoEbitda="Aj a Provisões",1-DifEditaAjProv,1-DifEditaAjProveOutros))/(VLOOKUP(A355,BDNãoCont[],14,FALSE)+VLOOKUP(A355,BDNãoCont[],15,FALSE)),"")</f>
        <v>1.3337797737684549</v>
      </c>
      <c r="AW355" s="39">
        <f>IFERROR(Indicadores[[#This Row],[EBIT Aj]]/Indicadores[[#This Row],[Capital Investido]]*100,"")</f>
        <v>22.571228041862209</v>
      </c>
      <c r="AX355" s="51">
        <f>IF(Indicadores[[#This Row],[Patrimônio Líquido]]&lt;0,"",Indicadores[[#This Row],[Lucro Líquido]]/Indicadores[[#This Row],[Patrimônio Líquido]]*100)</f>
        <v>47.895156161042976</v>
      </c>
      <c r="AY355" s="51"/>
      <c r="AZ355" s="39" t="str">
        <f>IF(OR(Indicadores[[#This Row],[Rating Operacional]]="",E355&lt;&gt;"Grande",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355" s="39">
        <f>IFERROR(VLOOKUP(Indicadores[[#This Row],[Concatenado]],TabRankingEficiência[],13,FALSE),"")</f>
        <v>1.7064151468330764</v>
      </c>
      <c r="BB355" s="39">
        <f>IFERROR(VLOOKUP(Indicadores[[#This Row],[Concatenado]],TabRankingEficiência[],12,FALSE),"")</f>
        <v>1.67748422060564</v>
      </c>
      <c r="BC355" s="39">
        <f>IFERROR(VLOOKUP(Indicadores[[#This Row],[Concatenado]],TabRankingEficiência[],11,FALSE),"")</f>
        <v>1.40931566055679</v>
      </c>
    </row>
    <row r="356" spans="1:55" ht="15" hidden="1" x14ac:dyDescent="0.25">
      <c r="A356" t="str">
        <f t="shared" si="45"/>
        <v>Energisa Minas2010</v>
      </c>
      <c r="B356">
        <f>'Demonstrativos a plotar'!B356</f>
        <v>2010</v>
      </c>
      <c r="C356" s="38" t="str">
        <f t="shared" si="46"/>
        <v>B</v>
      </c>
      <c r="D356" s="38" t="str">
        <f>IFERROR(VLOOKUP(Indicadores[[#This Row],[Concatenado]],TabRankingEficiência[],IF(TipoEbitda="Normal",14,IF(TipoEbitda="Recorrente",15,16)),FALSE),"")</f>
        <v>A</v>
      </c>
      <c r="E356" t="str">
        <f>IF(OR(Tamanho="Todas",VLOOKUP(AG356,Empresas[], 4,FALSE)="Mais de 200m"), "Grande","")</f>
        <v>Grande</v>
      </c>
      <c r="F356" s="71" t="b">
        <f>IF(VLOOKUP(AG356,Empresas[], 6,FALSE), TRUE,FALSE)</f>
        <v>0</v>
      </c>
      <c r="G356" t="b">
        <f>IF(VLOOKUP(AG356,Empresas[], 5,FALSE), TRUE,FALSE)</f>
        <v>0</v>
      </c>
      <c r="H356" s="71" t="b">
        <f>IF(VLOOKUP(AG356,Empresas[],7,FALSE), TRUE,FALSE)</f>
        <v>0</v>
      </c>
      <c r="I356" s="9">
        <f t="shared" si="47"/>
        <v>0</v>
      </c>
      <c r="J356" s="1">
        <f t="shared" si="48"/>
        <v>1</v>
      </c>
      <c r="K356" s="1">
        <f t="shared" si="49"/>
        <v>0</v>
      </c>
      <c r="L356" s="1">
        <f t="shared" si="50"/>
        <v>0</v>
      </c>
      <c r="M356" s="8">
        <f>IFERROR(VLOOKUP(A356,BDNãoCont[],18,FALSE),"")</f>
        <v>238408061.83796468</v>
      </c>
      <c r="N356" s="7">
        <f>IFERROR(VLOOKUP(A356,BDNãoCont[],13),"")</f>
        <v>0.11453961823289577</v>
      </c>
      <c r="O356" s="84">
        <f>IFERROR(VLOOKUP(A356,BDContábil[],21,FALSE),"")</f>
        <v>57313814.899999976</v>
      </c>
      <c r="P356" s="84">
        <f>IFERROR(-VLOOKUP(A356,BDContábil[],11,FALSE),"")</f>
        <v>72346737.909999996</v>
      </c>
      <c r="Q356" s="84">
        <f>IFERROR(VLOOKUP(A356,BDNãoCont[],3,FALSE),"")</f>
        <v>82681299.006334439</v>
      </c>
      <c r="R356" s="84">
        <f>VLOOKUP(A356,BDContábil[],15,FALSE)-VLOOKUP(A356,BDContábil[],9,FALSE)</f>
        <v>163414307.06</v>
      </c>
      <c r="S356" s="84">
        <f>VLOOKUP(A356,BDContábil[],23,FALSE)</f>
        <v>9478651.7399999984</v>
      </c>
      <c r="T356" s="84">
        <f>VLOOKUP(A356,BDContábil[],16,FALSE)</f>
        <v>85914935.299999788</v>
      </c>
      <c r="U356" s="84">
        <f>IFERROR((1/VLOOKUP(Indicadores[[#This Row],[Concatenado]],TabRankingEficiência[],11,FALSE))*(Indicadores[[#This Row],[EBITDA Normal]]-VLOOKUP(A356,BDNãoCont[],14,FALSE)),"")</f>
        <v>30937358.500686754</v>
      </c>
      <c r="V356" s="84">
        <f>IFERROR(VLOOKUP(A356,BDNãoCont[],14,FALSE),"")</f>
        <v>27900267.268182293</v>
      </c>
      <c r="W356" s="84">
        <f>IFERROR(Indicadores[[#This Row],[EBITDA Normal]]-Indicadores[[#This Row],[Depreciação Regulatória]],"")</f>
        <v>81881808.621817693</v>
      </c>
      <c r="X356" s="84">
        <f>IFERROR(Indicadores[[#This Row],[EBITDA AJ (com variações de mercado)]]-Indicadores[[#This Row],[Depreciação Regulatória]],"")</f>
        <v>60694938.995379105</v>
      </c>
      <c r="Y356" s="84">
        <f>IFERROR(Indicadores[[#This Row],[EBITDA Recorrente]]-Indicadores[[#This Row],[Depreciação Regulatória]],"")</f>
        <v>43431766.197843596</v>
      </c>
      <c r="Z356" s="8">
        <f>VLOOKUP(A356,BDContábil[],8,FALSE)</f>
        <v>109782075.88999999</v>
      </c>
      <c r="AA356" s="8">
        <f>IFERROR((VLOOKUP(A356,TabRankingEficiência[],12,FALSE)*VLOOKUP(A356,BDNãoCont[],15,FALSE))+VLOOKUP(A356,BDNãoCont[],14,FALSE),"")</f>
        <v>88595206.263561398</v>
      </c>
      <c r="AB356" s="8">
        <f>IFERROR((VLOOKUP(A356,TabRankingEficiência[],13,FALSE)*VLOOKUP(A356,BDNãoCont[],15,FALSE))+VLOOKUP(A356,BDNãoCont[],14,FALSE),"")</f>
        <v>71332033.466025889</v>
      </c>
      <c r="AC356" s="8">
        <f t="shared" si="51"/>
        <v>71332033.466025889</v>
      </c>
      <c r="AD356" s="8">
        <f>IFERROR(AC356-IFERROR(VLOOKUP(A356,BDNãoCont[],14,FALSE),VLOOKUP(A356,BDContábil[],17,FALSE)+VLOOKUP(A356,BDContábil[],18,FALSE)),"")</f>
        <v>43431766.197843596</v>
      </c>
      <c r="AE356" s="8">
        <f>VLOOKUP(A356,BDContábil[],5,FALSE)</f>
        <v>23678632.719999999</v>
      </c>
      <c r="AF356" s="8">
        <f>-VLOOKUP(A356,BDContábil[],10,FALSE)</f>
        <v>42839993</v>
      </c>
      <c r="AG356" t="str">
        <f>'Demonstrativos a plotar'!A356</f>
        <v>Energisa Minas</v>
      </c>
      <c r="AH356" s="38" t="str">
        <f>IF(OR(IF(Reclassificado,Indicadores[[#This Row],[Ranking Financeiro Ajustado]],Indicadores[[#This Row],[Rating IFF]])="",E356&lt;&gt;"Grande",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56" s="38" t="str">
        <f>IF(OR(Indicadores[[#This Row],[Ranking Financeiro Ajustado]]="",E356&lt;&gt;"Grande",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56" s="38" t="str">
        <f>RIGHT(Indicadores[[#This Row],[Ano Ranking Financeiro]],1)</f>
        <v>B</v>
      </c>
      <c r="AK356" s="39" t="str">
        <f>IF(Indicadores[[#This Row],[Div - At Reg/ Ebitda]]&lt;1,"A",IF(Indicadores[[#This Row],[Div - At Reg/ Ebitda]]&lt;2.5,"B",IF(Indicadores[[#This Row],[Div - At Reg/ Ebitda]]&lt;3.7,"C","D")))</f>
        <v>B</v>
      </c>
      <c r="AL356" s="39"/>
      <c r="AM356" s="39" t="s">
        <v>79</v>
      </c>
      <c r="AN356" s="39">
        <f>IFERROR(Indicadores[[#This Row],[EBIT Aj]]/(Indicadores[[#This Row],[DF Ajust]]+Indicadores[[#This Row],[Dívidas CP]]),"")</f>
        <v>0.65292639058213542</v>
      </c>
      <c r="AO356" s="39">
        <f t="shared" si="52"/>
        <v>1.0723618038395319</v>
      </c>
      <c r="AP356" s="39">
        <f t="shared" si="53"/>
        <v>3.0125064360568321</v>
      </c>
      <c r="AQ356" s="39">
        <f>IFERROR((VLOOKUP(A356,BDContábil[],15,FALSE)-VLOOKUP(A356,BDContábil[],9,FALSE))/Indicadores[[#This Row],[EBITDA Utilizado]],"")</f>
        <v>2.2908965175909528</v>
      </c>
      <c r="AR356" s="39">
        <f>IFERROR(VLOOKUP(A356,BDContábil[],23,FALSE)/Indicadores[[#This Row],[EBITDA Utilizado]],"")</f>
        <v>0.13288071683130276</v>
      </c>
      <c r="AS356" s="39">
        <f>IFERROR((VLOOKUP(A356,BDContábil[],9,FALSE)+VLOOKUP(A356,BDContábil[],10,FALSE))/Indicadores[[#This Row],[EBITDA Utilizado]],"")</f>
        <v>0.14618175864797681</v>
      </c>
      <c r="AT356" s="39">
        <f>Indicadores[[#This Row],[Dív Líqu/ Ebitda]]-Indicadores[[#This Row],[Ativos Reg/ Ebitda]]</f>
        <v>2.1580158007596499</v>
      </c>
      <c r="AU356" s="39">
        <f>IFERROR(VLOOKUP(A356,BDNãoCont[],11,FALSE),"")</f>
        <v>2</v>
      </c>
      <c r="AV356" s="39">
        <f>IFERROR(AC356*IF(TipoEbitda="Normal",1,IF(TipoEbitda="Aj a Provisões",1-DifEditaAjProv,1-DifEditaAjProveOutros))/(VLOOKUP(A356,BDNãoCont[],14,FALSE)+VLOOKUP(A356,BDNãoCont[],15,FALSE)),"")</f>
        <v>1.1762753468607281</v>
      </c>
      <c r="AW356" s="39">
        <f>IFERROR(Indicadores[[#This Row],[EBIT Aj]]/Indicadores[[#This Row],[Capital Investido]]*100,"")</f>
        <v>18.217406686256368</v>
      </c>
      <c r="AX356" s="51">
        <f>IF(Indicadores[[#This Row],[Patrimônio Líquido]]&lt;0,"",Indicadores[[#This Row],[Lucro Líquido]]/Indicadores[[#This Row],[Patrimônio Líquido]]*100)</f>
        <v>66.709955259664994</v>
      </c>
      <c r="AY356" s="51"/>
      <c r="AZ356" s="39" t="str">
        <f>IF(OR(Indicadores[[#This Row],[Rating Operacional]]="",E356&lt;&gt;"Grande",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356" s="39">
        <f>IFERROR(VLOOKUP(Indicadores[[#This Row],[Concatenado]],TabRankingEficiência[],13,FALSE),"")</f>
        <v>1.4038614901099078</v>
      </c>
      <c r="BB356" s="39">
        <f>IFERROR(VLOOKUP(Indicadores[[#This Row],[Concatenado]],TabRankingEficiência[],12,FALSE),"")</f>
        <v>1.96186558732243</v>
      </c>
      <c r="BC356" s="39">
        <f>IFERROR(VLOOKUP(Indicadores[[#This Row],[Concatenado]],TabRankingEficiência[],11,FALSE),"")</f>
        <v>2.6466968283669101</v>
      </c>
    </row>
    <row r="357" spans="1:55" ht="15" hidden="1" x14ac:dyDescent="0.25">
      <c r="A357" t="str">
        <f t="shared" si="45"/>
        <v>Energisa Minas2011</v>
      </c>
      <c r="B357">
        <f>'Demonstrativos a plotar'!B357</f>
        <v>2011</v>
      </c>
      <c r="C357" s="38" t="str">
        <f t="shared" si="46"/>
        <v>B</v>
      </c>
      <c r="D357" s="38" t="str">
        <f>IFERROR(VLOOKUP(Indicadores[[#This Row],[Concatenado]],TabRankingEficiência[],IF(TipoEbitda="Normal",14,IF(TipoEbitda="Recorrente",15,16)),FALSE),"")</f>
        <v>B</v>
      </c>
      <c r="E357" t="str">
        <f>IF(OR(Tamanho="Todas",VLOOKUP(AG357,Empresas[], 4,FALSE)="Mais de 200m"), "Grande","")</f>
        <v>Grande</v>
      </c>
      <c r="F357" s="71" t="b">
        <f>IF(VLOOKUP(AG357,Empresas[], 6,FALSE), TRUE,FALSE)</f>
        <v>0</v>
      </c>
      <c r="G357" t="b">
        <f>IF(VLOOKUP(AG357,Empresas[], 5,FALSE), TRUE,FALSE)</f>
        <v>0</v>
      </c>
      <c r="H357" s="71" t="b">
        <f>IF(VLOOKUP(AG357,Empresas[],7,FALSE), TRUE,FALSE)</f>
        <v>0</v>
      </c>
      <c r="I357" s="9">
        <f t="shared" si="47"/>
        <v>0</v>
      </c>
      <c r="J357" s="1">
        <f t="shared" si="48"/>
        <v>1</v>
      </c>
      <c r="K357" s="1">
        <f t="shared" si="49"/>
        <v>0</v>
      </c>
      <c r="L357" s="1">
        <f t="shared" si="50"/>
        <v>0</v>
      </c>
      <c r="M357" s="8">
        <f>IFERROR(VLOOKUP(A357,BDNãoCont[],18,FALSE),"")</f>
        <v>263419548.20361125</v>
      </c>
      <c r="N357" s="7">
        <f>IFERROR(VLOOKUP(A357,BDNãoCont[],13),"")</f>
        <v>0.11453961823289577</v>
      </c>
      <c r="O357" s="84">
        <f>IFERROR(VLOOKUP(A357,BDContábil[],21,FALSE),"")</f>
        <v>28884799.75000006</v>
      </c>
      <c r="P357" s="84">
        <f>IFERROR(-VLOOKUP(A357,BDContábil[],11,FALSE),"")</f>
        <v>82413080.539999992</v>
      </c>
      <c r="Q357" s="84">
        <f>IFERROR(VLOOKUP(A357,BDNãoCont[],3,FALSE),"")</f>
        <v>91355427.585914075</v>
      </c>
      <c r="R357" s="84">
        <f>VLOOKUP(A357,BDContábil[],15,FALSE)-VLOOKUP(A357,BDContábil[],9,FALSE)</f>
        <v>199719106.37</v>
      </c>
      <c r="S357" s="84">
        <f>VLOOKUP(A357,BDContábil[],23,FALSE)</f>
        <v>772053.61999999918</v>
      </c>
      <c r="T357" s="84">
        <f>VLOOKUP(A357,BDContábil[],16,FALSE)</f>
        <v>90079564.789999977</v>
      </c>
      <c r="U357" s="84">
        <f>IFERROR((1/VLOOKUP(Indicadores[[#This Row],[Concatenado]],TabRankingEficiência[],11,FALSE))*(Indicadores[[#This Row],[EBITDA Normal]]-VLOOKUP(A357,BDNãoCont[],14,FALSE)),"")</f>
        <v>34183009.308757149</v>
      </c>
      <c r="V357" s="84">
        <f>IFERROR(VLOOKUP(A357,BDNãoCont[],14,FALSE),"")</f>
        <v>30827295.611923113</v>
      </c>
      <c r="W357" s="84">
        <f>IFERROR(Indicadores[[#This Row],[EBITDA Normal]]-Indicadores[[#This Row],[Depreciação Regulatória]],"")</f>
        <v>52891785.838076964</v>
      </c>
      <c r="X357" s="84">
        <f>IFERROR(Indicadores[[#This Row],[EBITDA AJ (com variações de mercado)]]-Indicadores[[#This Row],[Depreciação Regulatória]],"")</f>
        <v>45952978.457536817</v>
      </c>
      <c r="Y357" s="84">
        <f>IFERROR(Indicadores[[#This Row],[EBITDA Recorrente]]-Indicadores[[#This Row],[Depreciação Regulatória]],"")</f>
        <v>43525792.560970634</v>
      </c>
      <c r="Z357" s="8">
        <f>VLOOKUP(A357,BDContábil[],8,FALSE)</f>
        <v>83719081.450000077</v>
      </c>
      <c r="AA357" s="8">
        <f>IFERROR((VLOOKUP(A357,TabRankingEficiência[],12,FALSE)*VLOOKUP(A357,BDNãoCont[],15,FALSE))+VLOOKUP(A357,BDNãoCont[],14,FALSE),"")</f>
        <v>76780274.06945993</v>
      </c>
      <c r="AB357" s="8">
        <f>IFERROR((VLOOKUP(A357,TabRankingEficiência[],13,FALSE)*VLOOKUP(A357,BDNãoCont[],15,FALSE))+VLOOKUP(A357,BDNãoCont[],14,FALSE),"")</f>
        <v>74353088.172893748</v>
      </c>
      <c r="AC357" s="8">
        <f t="shared" si="51"/>
        <v>74353088.172893748</v>
      </c>
      <c r="AD357" s="8">
        <f>IFERROR(AC357-IFERROR(VLOOKUP(A357,BDNãoCont[],14,FALSE),VLOOKUP(A357,BDContábil[],17,FALSE)+VLOOKUP(A357,BDContábil[],18,FALSE)),"")</f>
        <v>43525792.560970634</v>
      </c>
      <c r="AE357" s="8">
        <f>VLOOKUP(A357,BDContábil[],5,FALSE)</f>
        <v>20113729.919999998</v>
      </c>
      <c r="AF357" s="8">
        <f>-VLOOKUP(A357,BDContábil[],10,FALSE)</f>
        <v>39300971.350000001</v>
      </c>
      <c r="AG357" t="str">
        <f>'Demonstrativos a plotar'!A357</f>
        <v>Energisa Minas</v>
      </c>
      <c r="AH357" s="38" t="str">
        <f>IF(OR(IF(Reclassificado,Indicadores[[#This Row],[Ranking Financeiro Ajustado]],Indicadores[[#This Row],[Rating IFF]])="",E357&lt;&gt;"Grande",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357" s="38" t="str">
        <f>IF(OR(Indicadores[[#This Row],[Ranking Financeiro Ajustado]]="",E357&lt;&gt;"Grande",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357" s="38" t="str">
        <f>RIGHT(Indicadores[[#This Row],[Ano Ranking Financeiro]],1)</f>
        <v>B</v>
      </c>
      <c r="AK357" s="39" t="str">
        <f>IF(Indicadores[[#This Row],[Div - At Reg/ Ebitda]]&lt;1,"A",IF(Indicadores[[#This Row],[Div - At Reg/ Ebitda]]&lt;2.5,"B",IF(Indicadores[[#This Row],[Div - At Reg/ Ebitda]]&lt;3.7,"C","D")))</f>
        <v>C</v>
      </c>
      <c r="AL357" s="39"/>
      <c r="AM357" s="39" t="s">
        <v>79</v>
      </c>
      <c r="AN357" s="39">
        <f>IFERROR(Indicadores[[#This Row],[EBIT Aj]]/(Indicadores[[#This Row],[DF Ajust]]+Indicadores[[#This Row],[Dívidas CP]]),"")</f>
        <v>0.7325761407631266</v>
      </c>
      <c r="AO357" s="39">
        <f t="shared" si="52"/>
        <v>1.2514257680941421</v>
      </c>
      <c r="AP357" s="39">
        <f t="shared" si="53"/>
        <v>3.6966335169371587</v>
      </c>
      <c r="AQ357" s="39">
        <f>IFERROR((VLOOKUP(A357,BDContábil[],15,FALSE)-VLOOKUP(A357,BDContábil[],9,FALSE))/Indicadores[[#This Row],[EBITDA Utilizado]],"")</f>
        <v>2.6860902657545549</v>
      </c>
      <c r="AR357" s="39">
        <f>IFERROR(VLOOKUP(A357,BDContábil[],23,FALSE)/Indicadores[[#This Row],[EBITDA Utilizado]],"")</f>
        <v>1.0383612018975428E-2</v>
      </c>
      <c r="AS357" s="39">
        <f>IFERROR((VLOOKUP(A357,BDContábil[],9,FALSE)+VLOOKUP(A357,BDContábil[],10,FALSE))/Indicadores[[#This Row],[EBITDA Utilizado]],"")</f>
        <v>0.52748979906255289</v>
      </c>
      <c r="AT357" s="39">
        <f>Indicadores[[#This Row],[Dív Líqu/ Ebitda]]-Indicadores[[#This Row],[Ativos Reg/ Ebitda]]</f>
        <v>2.6757066537355794</v>
      </c>
      <c r="AU357" s="39">
        <f>IFERROR(VLOOKUP(A357,BDNãoCont[],11,FALSE),"")</f>
        <v>2</v>
      </c>
      <c r="AV357" s="39">
        <f>IFERROR(AC357*IF(TipoEbitda="Normal",1,IF(TipoEbitda="Aj a Provisões",1-DifEditaAjProv,1-DifEditaAjProveOutros))/(VLOOKUP(A357,BDNãoCont[],14,FALSE)+VLOOKUP(A357,BDNãoCont[],15,FALSE)),"")</f>
        <v>1.1096763697938121</v>
      </c>
      <c r="AW357" s="39">
        <f>IFERROR(Indicadores[[#This Row],[EBIT Aj]]/Indicadores[[#This Row],[Capital Investido]]*100,"")</f>
        <v>16.523372262155423</v>
      </c>
      <c r="AX357" s="51">
        <f>IF(Indicadores[[#This Row],[Patrimônio Líquido]]&lt;0,"",Indicadores[[#This Row],[Lucro Líquido]]/Indicadores[[#This Row],[Patrimônio Líquido]]*100)</f>
        <v>32.065874005206844</v>
      </c>
      <c r="AY357" s="51"/>
      <c r="AZ357" s="39" t="str">
        <f>IF(OR(Indicadores[[#This Row],[Rating Operacional]]="",E357&lt;&gt;"Grande",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57" s="39">
        <f>IFERROR(VLOOKUP(Indicadores[[#This Row],[Concatenado]],TabRankingEficiência[],13,FALSE),"")</f>
        <v>1.2733165815028014</v>
      </c>
      <c r="BB357" s="39">
        <f>IFERROR(VLOOKUP(Indicadores[[#This Row],[Concatenado]],TabRankingEficiência[],12,FALSE),"")</f>
        <v>1.34432220521794</v>
      </c>
      <c r="BC357" s="39">
        <f>IFERROR(VLOOKUP(Indicadores[[#This Row],[Concatenado]],TabRankingEficiência[],11,FALSE),"")</f>
        <v>1.54731215617482</v>
      </c>
    </row>
    <row r="358" spans="1:55" ht="15" hidden="1" x14ac:dyDescent="0.25">
      <c r="A358" t="str">
        <f t="shared" si="45"/>
        <v>Energisa Minas2012</v>
      </c>
      <c r="B358">
        <f>'Demonstrativos a plotar'!B358</f>
        <v>2012</v>
      </c>
      <c r="C358" s="38" t="str">
        <f t="shared" si="46"/>
        <v>B</v>
      </c>
      <c r="D358" s="38" t="str">
        <f>IFERROR(VLOOKUP(Indicadores[[#This Row],[Concatenado]],TabRankingEficiência[],IF(TipoEbitda="Normal",14,IF(TipoEbitda="Recorrente",15,16)),FALSE),"")</f>
        <v>B</v>
      </c>
      <c r="E358" t="str">
        <f>IF(OR(Tamanho="Todas",VLOOKUP(AG358,Empresas[], 4,FALSE)="Mais de 200m"), "Grande","")</f>
        <v>Grande</v>
      </c>
      <c r="F358" s="71" t="b">
        <f>IF(VLOOKUP(AG358,Empresas[], 6,FALSE), TRUE,FALSE)</f>
        <v>0</v>
      </c>
      <c r="G358" t="b">
        <f>IF(VLOOKUP(AG358,Empresas[], 5,FALSE), TRUE,FALSE)</f>
        <v>0</v>
      </c>
      <c r="H358" s="71" t="b">
        <f>IF(VLOOKUP(AG358,Empresas[],7,FALSE), TRUE,FALSE)</f>
        <v>0</v>
      </c>
      <c r="I358" s="9">
        <f t="shared" si="47"/>
        <v>0</v>
      </c>
      <c r="J358" s="1">
        <f t="shared" si="48"/>
        <v>1</v>
      </c>
      <c r="K358" s="1">
        <f t="shared" si="49"/>
        <v>0</v>
      </c>
      <c r="L358" s="1">
        <f t="shared" si="50"/>
        <v>0</v>
      </c>
      <c r="M358" s="8">
        <f>IFERROR(VLOOKUP(A358,BDNãoCont[],18,FALSE),"")</f>
        <v>277393356.69618011</v>
      </c>
      <c r="N358" s="7">
        <f>IFERROR(VLOOKUP(A358,BDNãoCont[],13),"")</f>
        <v>0.11453961823289577</v>
      </c>
      <c r="O358" s="84">
        <f>IFERROR(VLOOKUP(A358,BDContábil[],21,FALSE),"")</f>
        <v>27009780.570000105</v>
      </c>
      <c r="P358" s="84">
        <f>IFERROR(-VLOOKUP(A358,BDContábil[],11,FALSE),"")</f>
        <v>84338633.590000004</v>
      </c>
      <c r="Q358" s="84">
        <f>IFERROR(VLOOKUP(A358,BDNãoCont[],3,FALSE),"")</f>
        <v>98585595.462835774</v>
      </c>
      <c r="R358" s="84">
        <f>VLOOKUP(A358,BDContábil[],15,FALSE)-VLOOKUP(A358,BDContábil[],9,FALSE)</f>
        <v>226599422.43000001</v>
      </c>
      <c r="S358" s="84">
        <f>VLOOKUP(A358,BDContábil[],23,FALSE)</f>
        <v>4244561.2000000011</v>
      </c>
      <c r="T358" s="84">
        <f>VLOOKUP(A358,BDContábil[],16,FALSE)</f>
        <v>76052880.719999969</v>
      </c>
      <c r="U358" s="84">
        <f>IFERROR((1/VLOOKUP(Indicadores[[#This Row],[Concatenado]],TabRankingEficiência[],11,FALSE))*(Indicadores[[#This Row],[EBITDA Normal]]-VLOOKUP(A358,BDNãoCont[],14,FALSE)),"")</f>
        <v>29864268.291208927</v>
      </c>
      <c r="V358" s="84">
        <f>IFERROR(VLOOKUP(A358,BDNãoCont[],14,FALSE),"")</f>
        <v>29837897.408252206</v>
      </c>
      <c r="W358" s="84">
        <f>IFERROR(Indicadores[[#This Row],[EBITDA Normal]]-Indicadores[[#This Row],[Depreciação Regulatória]],"")</f>
        <v>43179604.601747885</v>
      </c>
      <c r="X358" s="84">
        <f>IFERROR(Indicadores[[#This Row],[EBITDA AJ (com variações de mercado)]]-Indicadores[[#This Row],[Depreciação Regulatória]],"")</f>
        <v>45391980.419325888</v>
      </c>
      <c r="Y358" s="84">
        <f>IFERROR(Indicadores[[#This Row],[EBITDA Recorrente]]-Indicadores[[#This Row],[Depreciação Regulatória]],"")</f>
        <v>43733990.437263086</v>
      </c>
      <c r="Z358" s="8">
        <f>VLOOKUP(A358,BDContábil[],8,FALSE)</f>
        <v>73017502.010000095</v>
      </c>
      <c r="AA358" s="8">
        <f>IFERROR((VLOOKUP(A358,TabRankingEficiência[],12,FALSE)*VLOOKUP(A358,BDNãoCont[],15,FALSE))+VLOOKUP(A358,BDNãoCont[],14,FALSE),"")</f>
        <v>75229877.827578098</v>
      </c>
      <c r="AB358" s="8">
        <f>IFERROR((VLOOKUP(A358,TabRankingEficiência[],13,FALSE)*VLOOKUP(A358,BDNãoCont[],15,FALSE))+VLOOKUP(A358,BDNãoCont[],14,FALSE),"")</f>
        <v>73571887.845515296</v>
      </c>
      <c r="AC358" s="8">
        <f t="shared" si="51"/>
        <v>73571887.845515296</v>
      </c>
      <c r="AD358" s="8">
        <f>IFERROR(AC358-IFERROR(VLOOKUP(A358,BDNãoCont[],14,FALSE),VLOOKUP(A358,BDContábil[],17,FALSE)+VLOOKUP(A358,BDContábil[],18,FALSE)),"")</f>
        <v>43733990.437263086</v>
      </c>
      <c r="AE358" s="8">
        <f>VLOOKUP(A358,BDContábil[],5,FALSE)</f>
        <v>27938656.989999998</v>
      </c>
      <c r="AF358" s="8">
        <f>-VLOOKUP(A358,BDContábil[],10,FALSE)</f>
        <v>25801899.449999999</v>
      </c>
      <c r="AG358" t="str">
        <f>'Demonstrativos a plotar'!A358</f>
        <v>Energisa Minas</v>
      </c>
      <c r="AH358" s="38" t="str">
        <f>IF(OR(IF(Reclassificado,Indicadores[[#This Row],[Ranking Financeiro Ajustado]],Indicadores[[#This Row],[Rating IFF]])="",E358&lt;&gt;"Grande",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358" s="38" t="str">
        <f>IF(OR(Indicadores[[#This Row],[Ranking Financeiro Ajustado]]="",E358&lt;&gt;"Grande",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358" s="38" t="str">
        <f>RIGHT(Indicadores[[#This Row],[Ano Ranking Financeiro]],1)</f>
        <v>C</v>
      </c>
      <c r="AK358" s="39" t="str">
        <f>IF(Indicadores[[#This Row],[Div - At Reg/ Ebitda]]&lt;1,"A",IF(Indicadores[[#This Row],[Div - At Reg/ Ebitda]]&lt;2.5,"B",IF(Indicadores[[#This Row],[Div - At Reg/ Ebitda]]&lt;3.7,"C","D")))</f>
        <v>C</v>
      </c>
      <c r="AL358" s="39" t="s">
        <v>80</v>
      </c>
      <c r="AM358" s="39" t="s">
        <v>80</v>
      </c>
      <c r="AN358" s="39">
        <f>IFERROR(Indicadores[[#This Row],[EBIT Aj]]/(Indicadores[[#This Row],[DF Ajust]]+Indicadores[[#This Row],[Dívidas CP]]),"")</f>
        <v>0.81379861568964229</v>
      </c>
      <c r="AO358" s="39">
        <f t="shared" si="52"/>
        <v>1.3690198375161315</v>
      </c>
      <c r="AP358" s="39">
        <f t="shared" si="53"/>
        <v>2.6333365942338842</v>
      </c>
      <c r="AQ358" s="39">
        <f>IFERROR((VLOOKUP(A358,BDContábil[],15,FALSE)-VLOOKUP(A358,BDContábil[],9,FALSE))/Indicadores[[#This Row],[EBITDA Utilizado]],"")</f>
        <v>3.0799729226169745</v>
      </c>
      <c r="AR358" s="39">
        <f>IFERROR(VLOOKUP(A358,BDContábil[],23,FALSE)/Indicadores[[#This Row],[EBITDA Utilizado]],"")</f>
        <v>5.769270470417507E-2</v>
      </c>
      <c r="AS358" s="39">
        <f>IFERROR((VLOOKUP(A358,BDContábil[],9,FALSE)+VLOOKUP(A358,BDContábil[],10,FALSE))/Indicadores[[#This Row],[EBITDA Utilizado]],"")</f>
        <v>0.9846762929628422</v>
      </c>
      <c r="AT358" s="39">
        <f>Indicadores[[#This Row],[Dív Líqu/ Ebitda]]-Indicadores[[#This Row],[Ativos Reg/ Ebitda]]</f>
        <v>3.0222802179127997</v>
      </c>
      <c r="AU358" s="39">
        <f>IFERROR(VLOOKUP(A358,BDNãoCont[],11,FALSE),"")</f>
        <v>2.5833333333333335</v>
      </c>
      <c r="AV358" s="39">
        <f>IFERROR(AC358*IF(TipoEbitda="Normal",1,IF(TipoEbitda="Aj a Provisões",1-DifEditaAjProv,1-DifEditaAjProveOutros))/(VLOOKUP(A358,BDNãoCont[],14,FALSE)+VLOOKUP(A358,BDNãoCont[],15,FALSE)),"")</f>
        <v>1.1956425015860235</v>
      </c>
      <c r="AW358" s="39">
        <f>IFERROR(Indicadores[[#This Row],[EBIT Aj]]/Indicadores[[#This Row],[Capital Investido]]*100,"")</f>
        <v>15.766055452136692</v>
      </c>
      <c r="AX358" s="51">
        <f>IF(Indicadores[[#This Row],[Patrimônio Líquido]]&lt;0,"",Indicadores[[#This Row],[Lucro Líquido]]/Indicadores[[#This Row],[Patrimônio Líquido]]*100)</f>
        <v>35.514474026882219</v>
      </c>
      <c r="AY358" s="51"/>
      <c r="AZ358" s="39" t="str">
        <f>IF(OR(Indicadores[[#This Row],[Rating Operacional]]="",E358&lt;&gt;"Grande",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58" s="39">
        <f>IFERROR(VLOOKUP(Indicadores[[#This Row],[Concatenado]],TabRankingEficiência[],13,FALSE),"")</f>
        <v>1.4644253131478064</v>
      </c>
      <c r="BB358" s="39">
        <f>IFERROR(VLOOKUP(Indicadores[[#This Row],[Concatenado]],TabRankingEficiência[],12,FALSE),"")</f>
        <v>1.5199428288010199</v>
      </c>
      <c r="BC358" s="39">
        <f>IFERROR(VLOOKUP(Indicadores[[#This Row],[Concatenado]],TabRankingEficiência[],11,FALSE),"")</f>
        <v>1.44586179646861</v>
      </c>
    </row>
    <row r="359" spans="1:55" ht="15" hidden="1" x14ac:dyDescent="0.25">
      <c r="A359" t="str">
        <f t="shared" si="45"/>
        <v>Energisa Minas2013</v>
      </c>
      <c r="B359">
        <f>'Demonstrativos a plotar'!B359</f>
        <v>2013</v>
      </c>
      <c r="C359" s="38" t="str">
        <f t="shared" si="46"/>
        <v>C</v>
      </c>
      <c r="D359" s="38" t="str">
        <f>IFERROR(VLOOKUP(Indicadores[[#This Row],[Concatenado]],TabRankingEficiência[],IF(TipoEbitda="Normal",14,IF(TipoEbitda="Recorrente",15,16)),FALSE),"")</f>
        <v>A</v>
      </c>
      <c r="E359" t="str">
        <f>IF(OR(Tamanho="Todas",VLOOKUP(AG359,Empresas[], 4,FALSE)="Mais de 200m"), "Grande","")</f>
        <v>Grande</v>
      </c>
      <c r="F359" s="71" t="b">
        <f>IF(VLOOKUP(AG359,Empresas[], 6,FALSE), TRUE,FALSE)</f>
        <v>0</v>
      </c>
      <c r="G359" t="b">
        <f>IF(VLOOKUP(AG359,Empresas[], 5,FALSE), TRUE,FALSE)</f>
        <v>0</v>
      </c>
      <c r="H359" s="71" t="b">
        <f>IF(VLOOKUP(AG359,Empresas[],7,FALSE), TRUE,FALSE)</f>
        <v>0</v>
      </c>
      <c r="I359" s="9">
        <f t="shared" si="47"/>
        <v>0</v>
      </c>
      <c r="J359" s="1">
        <f t="shared" si="48"/>
        <v>0</v>
      </c>
      <c r="K359" s="1">
        <f t="shared" si="49"/>
        <v>1</v>
      </c>
      <c r="L359" s="1">
        <f t="shared" si="50"/>
        <v>0</v>
      </c>
      <c r="M359" s="8">
        <f>IFERROR(VLOOKUP(A359,BDNãoCont[],18,FALSE),"")</f>
        <v>292611068.74180317</v>
      </c>
      <c r="N359" s="7">
        <f>IFERROR(VLOOKUP(A359,BDNãoCont[],13),"")</f>
        <v>0.11453961823289577</v>
      </c>
      <c r="O359" s="84">
        <f>IFERROR(VLOOKUP(A359,BDContábil[],21,FALSE),"")</f>
        <v>20354199.729999915</v>
      </c>
      <c r="P359" s="84">
        <f>IFERROR(-VLOOKUP(A359,BDContábil[],11,FALSE),"")</f>
        <v>90479721.230000004</v>
      </c>
      <c r="Q359" s="84">
        <f>IFERROR(VLOOKUP(A359,BDNãoCont[],3,FALSE),"")</f>
        <v>105855415.96950999</v>
      </c>
      <c r="R359" s="84">
        <f>VLOOKUP(A359,BDContábil[],15,FALSE)-VLOOKUP(A359,BDContábil[],9,FALSE)</f>
        <v>314420519.31</v>
      </c>
      <c r="S359" s="84">
        <f>VLOOKUP(A359,BDContábil[],23,FALSE)</f>
        <v>16920480.520000003</v>
      </c>
      <c r="T359" s="84">
        <f>VLOOKUP(A359,BDContábil[],16,FALSE)</f>
        <v>32711645.189999823</v>
      </c>
      <c r="U359" s="84">
        <f>IFERROR((1/VLOOKUP(Indicadores[[#This Row],[Concatenado]],TabRankingEficiência[],11,FALSE))*(Indicadores[[#This Row],[EBITDA Normal]]-VLOOKUP(A359,BDNãoCont[],14,FALSE)),"")</f>
        <v>26902464.300332069</v>
      </c>
      <c r="V359" s="84">
        <f>IFERROR(VLOOKUP(A359,BDNãoCont[],14,FALSE),"")</f>
        <v>29554018.599245064</v>
      </c>
      <c r="W359" s="84">
        <f>IFERROR(Indicadores[[#This Row],[EBITDA Normal]]-Indicadores[[#This Row],[Depreciação Regulatória]],"")</f>
        <v>61160478.300754867</v>
      </c>
      <c r="X359" s="84">
        <f>IFERROR(Indicadores[[#This Row],[EBITDA AJ (com variações de mercado)]]-Indicadores[[#This Row],[Depreciação Regulatória]],"")</f>
        <v>55085234.344733633</v>
      </c>
      <c r="Y359" s="84">
        <f>IFERROR(Indicadores[[#This Row],[EBITDA Recorrente]]-Indicadores[[#This Row],[Depreciação Regulatória]],"")</f>
        <v>43807171.663938619</v>
      </c>
      <c r="Z359" s="8">
        <f>VLOOKUP(A359,BDContábil[],8,FALSE)</f>
        <v>90714496.899999931</v>
      </c>
      <c r="AA359" s="8">
        <f>IFERROR((VLOOKUP(A359,TabRankingEficiência[],12,FALSE)*VLOOKUP(A359,BDNãoCont[],15,FALSE))+VLOOKUP(A359,BDNãoCont[],14,FALSE),"")</f>
        <v>84639252.943978697</v>
      </c>
      <c r="AB359" s="8">
        <f>IFERROR((VLOOKUP(A359,TabRankingEficiência[],13,FALSE)*VLOOKUP(A359,BDNãoCont[],15,FALSE))+VLOOKUP(A359,BDNãoCont[],14,FALSE),"")</f>
        <v>73361190.263183683</v>
      </c>
      <c r="AC359" s="8">
        <f t="shared" si="51"/>
        <v>73361190.263183683</v>
      </c>
      <c r="AD359" s="8">
        <f>IFERROR(AC359-IFERROR(VLOOKUP(A359,BDNãoCont[],14,FALSE),VLOOKUP(A359,BDContábil[],17,FALSE)+VLOOKUP(A359,BDContábil[],18,FALSE)),"")</f>
        <v>43807171.663938619</v>
      </c>
      <c r="AE359" s="8">
        <f>VLOOKUP(A359,BDContábil[],5,FALSE)</f>
        <v>54863069.890000001</v>
      </c>
      <c r="AF359" s="8">
        <f>-VLOOKUP(A359,BDContábil[],10,FALSE)</f>
        <v>209437394.85999998</v>
      </c>
      <c r="AG359" t="str">
        <f>'Demonstrativos a plotar'!A359</f>
        <v>Energisa Minas</v>
      </c>
      <c r="AH359" s="38" t="str">
        <f>IF(OR(IF(Reclassificado,Indicadores[[#This Row],[Ranking Financeiro Ajustado]],Indicadores[[#This Row],[Rating IFF]])="",E359&lt;&gt;"Grande",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359" s="38" t="str">
        <f>IF(OR(Indicadores[[#This Row],[Ranking Financeiro Ajustado]]="",E359&lt;&gt;"Grande",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359" s="38" t="str">
        <f>RIGHT(Indicadores[[#This Row],[Ano Ranking Financeiro]],1)</f>
        <v>D</v>
      </c>
      <c r="AK359" s="39" t="str">
        <f>IF(Indicadores[[#This Row],[Div - At Reg/ Ebitda]]&lt;1,"A",IF(Indicadores[[#This Row],[Div - At Reg/ Ebitda]]&lt;2.5,"B",IF(Indicadores[[#This Row],[Div - At Reg/ Ebitda]]&lt;3.7,"C","D")))</f>
        <v>D</v>
      </c>
      <c r="AL359" s="39" t="s">
        <v>576</v>
      </c>
      <c r="AM359" s="39" t="s">
        <v>576</v>
      </c>
      <c r="AN359" s="39">
        <f>IFERROR(Indicadores[[#This Row],[EBIT Aj]]/(Indicadores[[#This Row],[DF Ajust]]+Indicadores[[#This Row],[Dívidas CP]]),"")</f>
        <v>0.16574761495548457</v>
      </c>
      <c r="AO359" s="39">
        <f t="shared" si="52"/>
        <v>0.277567390328184</v>
      </c>
      <c r="AP359" s="39">
        <f t="shared" si="53"/>
        <v>1.3371688899340168</v>
      </c>
      <c r="AQ359" s="39">
        <f>IFERROR((VLOOKUP(A359,BDContábil[],15,FALSE)-VLOOKUP(A359,BDContábil[],9,FALSE))/Indicadores[[#This Row],[EBITDA Utilizado]],"")</f>
        <v>4.2859244538156291</v>
      </c>
      <c r="AR359" s="39">
        <f>IFERROR(VLOOKUP(A359,BDContábil[],23,FALSE)/Indicadores[[#This Row],[EBITDA Utilizado]],"")</f>
        <v>0.23064621033679639</v>
      </c>
      <c r="AS359" s="39">
        <f>IFERROR((VLOOKUP(A359,BDContábil[],9,FALSE)+VLOOKUP(A359,BDContábil[],10,FALSE))/Indicadores[[#This Row],[EBITDA Utilizado]],"")</f>
        <v>-2.429883346909917</v>
      </c>
      <c r="AT359" s="39">
        <f>Indicadores[[#This Row],[Dív Líqu/ Ebitda]]-Indicadores[[#This Row],[Ativos Reg/ Ebitda]]</f>
        <v>4.055278243478833</v>
      </c>
      <c r="AU359" s="39">
        <f>IFERROR(VLOOKUP(A359,BDNãoCont[],11,FALSE),"")</f>
        <v>3</v>
      </c>
      <c r="AV359" s="39">
        <f>IFERROR(AC359*IF(TipoEbitda="Normal",1,IF(TipoEbitda="Aj a Provisões",1-DifEditaAjProv,1-DifEditaAjProveOutros))/(VLOOKUP(A359,BDNãoCont[],14,FALSE)+VLOOKUP(A359,BDNãoCont[],15,FALSE)),"")</f>
        <v>1.2607590076347388</v>
      </c>
      <c r="AW359" s="39">
        <f>IFERROR(Indicadores[[#This Row],[EBIT Aj]]/Indicadores[[#This Row],[Capital Investido]]*100,"")</f>
        <v>14.971125956480339</v>
      </c>
      <c r="AX359" s="51">
        <f>IF(Indicadores[[#This Row],[Patrimônio Líquido]]&lt;0,"",Indicadores[[#This Row],[Lucro Líquido]]/Indicadores[[#This Row],[Patrimônio Líquido]]*100)</f>
        <v>62.223100097155417</v>
      </c>
      <c r="AY359" s="51"/>
      <c r="AZ359" s="39" t="str">
        <f>IF(OR(Indicadores[[#This Row],[Rating Operacional]]="",E359&lt;&gt;"Grande",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359" s="39">
        <f>IFERROR(VLOOKUP(Indicadores[[#This Row],[Concatenado]],TabRankingEficiência[],13,FALSE),"")</f>
        <v>1.6283702183808439</v>
      </c>
      <c r="BB359" s="39">
        <f>IFERROR(VLOOKUP(Indicadores[[#This Row],[Concatenado]],TabRankingEficiência[],12,FALSE),"")</f>
        <v>2.0475906494856599</v>
      </c>
      <c r="BC359" s="39">
        <f>IFERROR(VLOOKUP(Indicadores[[#This Row],[Concatenado]],TabRankingEficiência[],11,FALSE),"")</f>
        <v>2.2734154617947002</v>
      </c>
    </row>
    <row r="360" spans="1:55" ht="15" hidden="1" x14ac:dyDescent="0.25">
      <c r="A360" t="str">
        <f t="shared" si="45"/>
        <v>Energisa Minas2014</v>
      </c>
      <c r="B360">
        <f>'Demonstrativos a plotar'!B360</f>
        <v>2014</v>
      </c>
      <c r="C360" s="38" t="str">
        <f t="shared" si="46"/>
        <v>C</v>
      </c>
      <c r="D360" s="38" t="str">
        <f>IFERROR(VLOOKUP(Indicadores[[#This Row],[Concatenado]],TabRankingEficiência[],IF(TipoEbitda="Normal",14,IF(TipoEbitda="Recorrente",15,16)),FALSE),"")</f>
        <v>B</v>
      </c>
      <c r="E360" t="str">
        <f>IF(OR(Tamanho="Todas",VLOOKUP(AG360,Empresas[], 4,FALSE)="Mais de 200m"), "Grande","")</f>
        <v>Grande</v>
      </c>
      <c r="F360" s="71" t="b">
        <f>IF(VLOOKUP(AG360,Empresas[], 6,FALSE), TRUE,FALSE)</f>
        <v>0</v>
      </c>
      <c r="G360" t="b">
        <f>IF(VLOOKUP(AG360,Empresas[], 5,FALSE), TRUE,FALSE)</f>
        <v>0</v>
      </c>
      <c r="H360" s="71" t="b">
        <f>IF(VLOOKUP(AG360,Empresas[],7,FALSE), TRUE,FALSE)</f>
        <v>0</v>
      </c>
      <c r="I360" s="9">
        <f t="shared" si="47"/>
        <v>0</v>
      </c>
      <c r="J360" s="1">
        <f t="shared" si="48"/>
        <v>0</v>
      </c>
      <c r="K360" s="1">
        <f t="shared" si="49"/>
        <v>1</v>
      </c>
      <c r="L360" s="1">
        <f t="shared" si="50"/>
        <v>0</v>
      </c>
      <c r="M360" s="8">
        <f>IFERROR(VLOOKUP(A360,BDNãoCont[],18,FALSE),"")</f>
        <v>328036616.42329538</v>
      </c>
      <c r="N360" s="7">
        <f>IFERROR(VLOOKUP(A360,BDNãoCont[],13),"")</f>
        <v>0.11453961823289577</v>
      </c>
      <c r="O360" s="84">
        <f>IFERROR(VLOOKUP(A360,BDContábil[],21,FALSE),"")</f>
        <v>4506082.9600001257</v>
      </c>
      <c r="P360" s="84">
        <f>IFERROR(-VLOOKUP(A360,BDContábil[],11,FALSE),"")</f>
        <v>101985751.72999999</v>
      </c>
      <c r="Q360" s="84">
        <f>IFERROR(VLOOKUP(A360,BDNãoCont[],3,FALSE),"")</f>
        <v>118671014.85268492</v>
      </c>
      <c r="R360" s="84">
        <f>VLOOKUP(A360,BDContábil[],15,FALSE)-VLOOKUP(A360,BDContábil[],9,FALSE)</f>
        <v>324984682.82999998</v>
      </c>
      <c r="S360" s="84">
        <f>VLOOKUP(A360,BDContábil[],23,FALSE)</f>
        <v>10466106.569999997</v>
      </c>
      <c r="T360" s="84">
        <f>VLOOKUP(A360,BDContábil[],16,FALSE)</f>
        <v>41546305.770000413</v>
      </c>
      <c r="U360" s="84">
        <f>IFERROR((1/VLOOKUP(Indicadores[[#This Row],[Concatenado]],TabRankingEficiência[],11,FALSE))*(Indicadores[[#This Row],[EBITDA Normal]]-VLOOKUP(A360,BDNãoCont[],14,FALSE)),"")</f>
        <v>30159465.25527963</v>
      </c>
      <c r="V360" s="84">
        <f>IFERROR(VLOOKUP(A360,BDNãoCont[],14,FALSE),"")</f>
        <v>33132035.314638354</v>
      </c>
      <c r="W360" s="84">
        <f>IFERROR(Indicadores[[#This Row],[EBITDA Normal]]-Indicadores[[#This Row],[Depreciação Regulatória]],"")</f>
        <v>29634792.875361748</v>
      </c>
      <c r="X360" s="84">
        <f>IFERROR(Indicadores[[#This Row],[EBITDA AJ (com variações de mercado)]]-Indicadores[[#This Row],[Depreciação Regulatória]],"")</f>
        <v>37585747.314435787</v>
      </c>
      <c r="Y360" s="84">
        <f>IFERROR(Indicadores[[#This Row],[EBITDA Recorrente]]-Indicadores[[#This Row],[Depreciação Regulatória]],"")</f>
        <v>45945240.57777781</v>
      </c>
      <c r="Z360" s="8">
        <f>VLOOKUP(A360,BDContábil[],8,FALSE)</f>
        <v>62766828.190000102</v>
      </c>
      <c r="AA360" s="8">
        <f>IFERROR((VLOOKUP(A360,TabRankingEficiência[],12,FALSE)*VLOOKUP(A360,BDNãoCont[],15,FALSE))+VLOOKUP(A360,BDNãoCont[],14,FALSE),"")</f>
        <v>70717782.629074141</v>
      </c>
      <c r="AB360" s="8">
        <f>IFERROR((VLOOKUP(A360,TabRankingEficiência[],13,FALSE)*VLOOKUP(A360,BDNãoCont[],15,FALSE))+VLOOKUP(A360,BDNãoCont[],14,FALSE),"")</f>
        <v>79077275.892416164</v>
      </c>
      <c r="AC360" s="8">
        <f t="shared" si="51"/>
        <v>79077275.892416164</v>
      </c>
      <c r="AD360" s="8">
        <f>IFERROR(AC360-IFERROR(VLOOKUP(A360,BDNãoCont[],14,FALSE),VLOOKUP(A360,BDContábil[],17,FALSE)+VLOOKUP(A360,BDContábil[],18,FALSE)),"")</f>
        <v>45945240.57777781</v>
      </c>
      <c r="AE360" s="8">
        <f>VLOOKUP(A360,BDContábil[],5,FALSE)</f>
        <v>31056545.740000002</v>
      </c>
      <c r="AF360" s="8">
        <f>-VLOOKUP(A360,BDContábil[],10,FALSE)</f>
        <v>246818541.63</v>
      </c>
      <c r="AG360" t="str">
        <f>'Demonstrativos a plotar'!A360</f>
        <v>Energisa Minas</v>
      </c>
      <c r="AH360" s="38" t="str">
        <f>IF(OR(IF(Reclassificado,Indicadores[[#This Row],[Ranking Financeiro Ajustado]],Indicadores[[#This Row],[Rating IFF]])="",E360&lt;&gt;"Grande",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360" s="38" t="str">
        <f>IF(OR(Indicadores[[#This Row],[Ranking Financeiro Ajustado]]="",E360&lt;&gt;"Grande",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360" s="38" t="str">
        <f>RIGHT(Indicadores[[#This Row],[Ano Ranking Financeiro]],1)</f>
        <v>D</v>
      </c>
      <c r="AK360" s="39" t="str">
        <f>IF(Indicadores[[#This Row],[Div - At Reg/ Ebitda]]&lt;1,"A",IF(Indicadores[[#This Row],[Div - At Reg/ Ebitda]]&lt;2.5,"B",IF(Indicadores[[#This Row],[Div - At Reg/ Ebitda]]&lt;3.7,"C","D")))</f>
        <v>D</v>
      </c>
      <c r="AL360" s="39" t="s">
        <v>576</v>
      </c>
      <c r="AM360" s="39" t="s">
        <v>576</v>
      </c>
      <c r="AN360" s="39">
        <f>IFERROR(Indicadores[[#This Row],[EBIT Aj]]/(Indicadores[[#This Row],[DF Ajust]]+Indicadores[[#This Row],[Dívidas CP]]),"")</f>
        <v>0.16534494334355415</v>
      </c>
      <c r="AO360" s="39">
        <f t="shared" si="52"/>
        <v>0.28457850122822315</v>
      </c>
      <c r="AP360" s="39">
        <f t="shared" si="53"/>
        <v>2.546235391225971</v>
      </c>
      <c r="AQ360" s="39">
        <f>IFERROR((VLOOKUP(A360,BDContábil[],15,FALSE)-VLOOKUP(A360,BDContábil[],9,FALSE))/Indicadores[[#This Row],[EBITDA Utilizado]],"")</f>
        <v>4.1097101431786598</v>
      </c>
      <c r="AR360" s="39">
        <f>IFERROR(VLOOKUP(A360,BDContábil[],23,FALSE)/Indicadores[[#This Row],[EBITDA Utilizado]],"")</f>
        <v>0.13235289723736854</v>
      </c>
      <c r="AS360" s="39">
        <f>IFERROR((VLOOKUP(A360,BDContábil[],9,FALSE)+VLOOKUP(A360,BDContábil[],10,FALSE))/Indicadores[[#This Row],[EBITDA Utilizado]],"")</f>
        <v>-2.8677318935280671</v>
      </c>
      <c r="AT360" s="39">
        <f>Indicadores[[#This Row],[Dív Líqu/ Ebitda]]-Indicadores[[#This Row],[Ativos Reg/ Ebitda]]</f>
        <v>3.9773572459412914</v>
      </c>
      <c r="AU360" s="39">
        <f>IFERROR(VLOOKUP(A360,BDNãoCont[],11,FALSE),"")</f>
        <v>3</v>
      </c>
      <c r="AV360" s="39">
        <f>IFERROR(AC360*IF(TipoEbitda="Normal",1,IF(TipoEbitda="Aj a Provisões",1-DifEditaAjProv,1-DifEditaAjProveOutros))/(VLOOKUP(A360,BDNãoCont[],14,FALSE)+VLOOKUP(A360,BDNãoCont[],15,FALSE)),"")</f>
        <v>1.2122322603652902</v>
      </c>
      <c r="AW360" s="39">
        <f>IFERROR(Indicadores[[#This Row],[EBIT Aj]]/Indicadores[[#This Row],[Capital Investido]]*100,"")</f>
        <v>14.006131717469767</v>
      </c>
      <c r="AX360" s="51">
        <f>IF(Indicadores[[#This Row],[Patrimônio Líquido]]&lt;0,"",Indicadores[[#This Row],[Lucro Líquido]]/Indicadores[[#This Row],[Patrimônio Líquido]]*100)</f>
        <v>10.845929322683268</v>
      </c>
      <c r="AY360" s="51"/>
      <c r="AZ360" s="39" t="str">
        <f>IF(OR(Indicadores[[#This Row],[Rating Operacional]]="",E360&lt;&gt;"Grande",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60" s="39">
        <f>IFERROR(VLOOKUP(Indicadores[[#This Row],[Concatenado]],TabRankingEficiência[],13,FALSE),"")</f>
        <v>1.5234103186190147</v>
      </c>
      <c r="BB360" s="39">
        <f>IFERROR(VLOOKUP(Indicadores[[#This Row],[Concatenado]],TabRankingEficiência[],12,FALSE),"")</f>
        <v>1.24623387693202</v>
      </c>
      <c r="BC360" s="39">
        <f>IFERROR(VLOOKUP(Indicadores[[#This Row],[Concatenado]],TabRankingEficiência[],11,FALSE),"")</f>
        <v>0.98260339248468498</v>
      </c>
    </row>
    <row r="361" spans="1:55" ht="15" hidden="1" x14ac:dyDescent="0.25">
      <c r="A361" t="str">
        <f t="shared" si="45"/>
        <v>Energisa Minas2015</v>
      </c>
      <c r="B361">
        <f>'Demonstrativos a plotar'!B361</f>
        <v>2015</v>
      </c>
      <c r="C361" s="38" t="str">
        <f t="shared" si="46"/>
        <v>C</v>
      </c>
      <c r="D361" s="38" t="str">
        <f>IFERROR(VLOOKUP(Indicadores[[#This Row],[Concatenado]],TabRankingEficiência[],IF(TipoEbitda="Normal",14,IF(TipoEbitda="Recorrente",15,16)),FALSE),"")</f>
        <v>B</v>
      </c>
      <c r="E361" t="str">
        <f>IF(OR(Tamanho="Todas",VLOOKUP(AG361,Empresas[], 4,FALSE)="Mais de 200m"), "Grande","")</f>
        <v>Grande</v>
      </c>
      <c r="F361" s="71" t="b">
        <f>IF(VLOOKUP(AG361,Empresas[], 6,FALSE), TRUE,FALSE)</f>
        <v>0</v>
      </c>
      <c r="G361" t="b">
        <f>IF(VLOOKUP(AG361,Empresas[], 5,FALSE), TRUE,FALSE)</f>
        <v>0</v>
      </c>
      <c r="H361" s="71" t="b">
        <f>IF(VLOOKUP(AG361,Empresas[],7,FALSE), TRUE,FALSE)</f>
        <v>0</v>
      </c>
      <c r="I361" s="9">
        <f t="shared" si="47"/>
        <v>0</v>
      </c>
      <c r="J361" s="1">
        <f t="shared" si="48"/>
        <v>0</v>
      </c>
      <c r="K361" s="1">
        <f t="shared" si="49"/>
        <v>1</v>
      </c>
      <c r="L361" s="1">
        <f t="shared" si="50"/>
        <v>0</v>
      </c>
      <c r="M361" s="8">
        <f>IFERROR(VLOOKUP(A361,BDNãoCont[],18,FALSE),"")</f>
        <v>353982328.26972008</v>
      </c>
      <c r="N361" s="7">
        <f>IFERROR(VLOOKUP(A361,BDNãoCont[],13),"")</f>
        <v>0.11453961823289577</v>
      </c>
      <c r="O361" s="84">
        <f>IFERROR(VLOOKUP(A361,BDContábil[],21,FALSE),"")</f>
        <v>11964034.209999796</v>
      </c>
      <c r="P361" s="84">
        <f>IFERROR(-VLOOKUP(A361,BDContábil[],11,FALSE),"")</f>
        <v>108079853.48</v>
      </c>
      <c r="Q361" s="84">
        <f>IFERROR(VLOOKUP(A361,BDNãoCont[],3,FALSE),"")</f>
        <v>128057174.20727791</v>
      </c>
      <c r="R361" s="84">
        <f>VLOOKUP(A361,BDContábil[],15,FALSE)-VLOOKUP(A361,BDContábil[],9,FALSE)</f>
        <v>271949614.49999994</v>
      </c>
      <c r="S361" s="84">
        <f>VLOOKUP(A361,BDContábil[],23,FALSE)</f>
        <v>24079497.299999993</v>
      </c>
      <c r="T361" s="84">
        <f>VLOOKUP(A361,BDContábil[],16,FALSE)</f>
        <v>133278160.55999976</v>
      </c>
      <c r="U361" s="84">
        <f>IFERROR((1/VLOOKUP(Indicadores[[#This Row],[Concatenado]],TabRankingEficiência[],11,FALSE))*(Indicadores[[#This Row],[EBITDA Normal]]-VLOOKUP(A361,BDNãoCont[],14,FALSE)),"")</f>
        <v>32544896.499860574</v>
      </c>
      <c r="V361" s="84">
        <f>IFERROR(VLOOKUP(A361,BDNãoCont[],14,FALSE),"")</f>
        <v>35752578.87020871</v>
      </c>
      <c r="W361" s="84">
        <f>IFERROR(Indicadores[[#This Row],[EBITDA Normal]]-Indicadores[[#This Row],[Depreciação Regulatória]],"")</f>
        <v>48751864.679791093</v>
      </c>
      <c r="X361" s="84">
        <f>IFERROR(Indicadores[[#This Row],[EBITDA AJ (com variações de mercado)]]-Indicadores[[#This Row],[Depreciação Regulatória]],"")</f>
        <v>52944520.85377039</v>
      </c>
      <c r="Y361" s="84">
        <f>IFERROR(Indicadores[[#This Row],[EBITDA Recorrente]]-Indicadores[[#This Row],[Depreciação Regulatória]],"")</f>
        <v>47586379.368368</v>
      </c>
      <c r="Z361" s="8">
        <f>VLOOKUP(A361,BDContábil[],8,FALSE)</f>
        <v>84504443.549999803</v>
      </c>
      <c r="AA361" s="8">
        <f>IFERROR((VLOOKUP(A361,TabRankingEficiência[],12,FALSE)*VLOOKUP(A361,BDNãoCont[],15,FALSE))+VLOOKUP(A361,BDNãoCont[],14,FALSE),"")</f>
        <v>88697099.723979101</v>
      </c>
      <c r="AB361" s="8">
        <f>IFERROR((VLOOKUP(A361,TabRankingEficiência[],13,FALSE)*VLOOKUP(A361,BDNãoCont[],15,FALSE))+VLOOKUP(A361,BDNãoCont[],14,FALSE),"")</f>
        <v>83338958.23857671</v>
      </c>
      <c r="AC361" s="8">
        <f t="shared" si="51"/>
        <v>83338958.23857671</v>
      </c>
      <c r="AD361" s="8">
        <f>IFERROR(AC361-IFERROR(VLOOKUP(A361,BDNãoCont[],14,FALSE),VLOOKUP(A361,BDContábil[],17,FALSE)+VLOOKUP(A361,BDContábil[],18,FALSE)),"")</f>
        <v>47586379.368368</v>
      </c>
      <c r="AE361" s="8">
        <f>VLOOKUP(A361,BDContábil[],5,FALSE)</f>
        <v>28235165.800000001</v>
      </c>
      <c r="AF361" s="8">
        <f>-VLOOKUP(A361,BDContábil[],10,FALSE)</f>
        <v>101755367.91</v>
      </c>
      <c r="AG361" t="str">
        <f>'Demonstrativos a plotar'!A361</f>
        <v>Energisa Minas</v>
      </c>
      <c r="AH361" s="38" t="str">
        <f>IF(OR(IF(Reclassificado,Indicadores[[#This Row],[Ranking Financeiro Ajustado]],Indicadores[[#This Row],[Rating IFF]])="",E361&lt;&gt;"Grande",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361" s="38" t="str">
        <f>IF(OR(Indicadores[[#This Row],[Ranking Financeiro Ajustado]]="",E361&lt;&gt;"Grande",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361" s="38" t="str">
        <f>RIGHT(Indicadores[[#This Row],[Ano Ranking Financeiro]],1)</f>
        <v>C</v>
      </c>
      <c r="AK361" s="39" t="str">
        <f>IF(Indicadores[[#This Row],[Div - At Reg/ Ebitda]]&lt;1,"A",IF(Indicadores[[#This Row],[Div - At Reg/ Ebitda]]&lt;2.5,"B",IF(Indicadores[[#This Row],[Div - At Reg/ Ebitda]]&lt;3.7,"C","D")))</f>
        <v>C</v>
      </c>
      <c r="AL361" s="39"/>
      <c r="AM361" s="39" t="s">
        <v>80</v>
      </c>
      <c r="AN361" s="39">
        <f>IFERROR(Indicadores[[#This Row],[EBIT Aj]]/(Indicadores[[#This Row],[DF Ajust]]+Indicadores[[#This Row],[Dívidas CP]]),"")</f>
        <v>0.36607572882599254</v>
      </c>
      <c r="AO361" s="39">
        <f t="shared" si="52"/>
        <v>0.64111559403625684</v>
      </c>
      <c r="AP361" s="39">
        <f t="shared" si="53"/>
        <v>2.9516015180819908</v>
      </c>
      <c r="AQ361" s="39">
        <f>IFERROR((VLOOKUP(A361,BDContábil[],15,FALSE)-VLOOKUP(A361,BDContábil[],9,FALSE))/Indicadores[[#This Row],[EBITDA Utilizado]],"")</f>
        <v>3.2631751133903348</v>
      </c>
      <c r="AR361" s="39">
        <f>IFERROR(VLOOKUP(A361,BDContábil[],23,FALSE)/Indicadores[[#This Row],[EBITDA Utilizado]],"")</f>
        <v>0.28893446485216384</v>
      </c>
      <c r="AS361" s="39">
        <f>IFERROR((VLOOKUP(A361,BDContábil[],9,FALSE)+VLOOKUP(A361,BDContábil[],10,FALSE))/Indicadores[[#This Row],[EBITDA Utilizado]],"")</f>
        <v>-0.15720425221172943</v>
      </c>
      <c r="AT361" s="39">
        <f>Indicadores[[#This Row],[Dív Líqu/ Ebitda]]-Indicadores[[#This Row],[Ativos Reg/ Ebitda]]</f>
        <v>2.9742406485381712</v>
      </c>
      <c r="AU361" s="39">
        <f>IFERROR(VLOOKUP(A361,BDNãoCont[],11,FALSE),"")</f>
        <v>3</v>
      </c>
      <c r="AV361" s="39">
        <f>IFERROR(AC361*IF(TipoEbitda="Normal",1,IF(TipoEbitda="Aj a Provisões",1-DifEditaAjProv,1-DifEditaAjProveOutros))/(VLOOKUP(A361,BDNãoCont[],14,FALSE)+VLOOKUP(A361,BDNãoCont[],15,FALSE)),"")</f>
        <v>1.1839216078195187</v>
      </c>
      <c r="AW361" s="39">
        <f>IFERROR(Indicadores[[#This Row],[EBIT Aj]]/Indicadores[[#This Row],[Capital Investido]]*100,"")</f>
        <v>13.443151131575451</v>
      </c>
      <c r="AX361" s="51">
        <f>IF(Indicadores[[#This Row],[Patrimônio Líquido]]&lt;0,"",Indicadores[[#This Row],[Lucro Líquido]]/Indicadores[[#This Row],[Patrimônio Líquido]]*100)</f>
        <v>8.9767401948901995</v>
      </c>
      <c r="AY361" s="51"/>
      <c r="AZ361" s="39" t="str">
        <f>IF(OR(Indicadores[[#This Row],[Rating Operacional]]="",E361&lt;&gt;"Grande",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361" s="39">
        <f>IFERROR(VLOOKUP(Indicadores[[#This Row],[Concatenado]],TabRankingEficiência[],13,FALSE),"")</f>
        <v>1.4621763925761921</v>
      </c>
      <c r="BB361" s="39">
        <f>IFERROR(VLOOKUP(Indicadores[[#This Row],[Concatenado]],TabRankingEficiência[],12,FALSE),"")</f>
        <v>1.62681484778185</v>
      </c>
      <c r="BC361" s="39">
        <f>IFERROR(VLOOKUP(Indicadores[[#This Row],[Concatenado]],TabRankingEficiência[],11,FALSE),"")</f>
        <v>1.4979880080429799</v>
      </c>
    </row>
    <row r="362" spans="1:55" ht="15" hidden="1" x14ac:dyDescent="0.25">
      <c r="A362" t="str">
        <f t="shared" si="45"/>
        <v>Energisa MS2007</v>
      </c>
      <c r="B362">
        <f>'Demonstrativos a plotar'!B362</f>
        <v>2007</v>
      </c>
      <c r="C362" s="38" t="str">
        <f t="shared" si="46"/>
        <v/>
      </c>
      <c r="D362" s="38" t="str">
        <f>IFERROR(VLOOKUP(Indicadores[[#This Row],[Concatenado]],TabRankingEficiência[],IF(TipoEbitda="Normal",14,IF(TipoEbitda="Recorrente",15,16)),FALSE),"")</f>
        <v/>
      </c>
      <c r="E362" t="str">
        <f>IF(OR(Tamanho="Todas",VLOOKUP(AG362,Empresas[], 4,FALSE)="Mais de 200m"), "Grande","")</f>
        <v>Grande</v>
      </c>
      <c r="F362" s="71" t="b">
        <f>IF(VLOOKUP(AG362,Empresas[], 6,FALSE), TRUE,FALSE)</f>
        <v>0</v>
      </c>
      <c r="G362" t="b">
        <f>IF(VLOOKUP(AG362,Empresas[], 5,FALSE), TRUE,FALSE)</f>
        <v>0</v>
      </c>
      <c r="H362" s="71" t="b">
        <f>IF(VLOOKUP(AG362,Empresas[],7,FALSE), TRUE,FALSE)</f>
        <v>0</v>
      </c>
      <c r="I362" s="9" t="str">
        <f t="shared" si="47"/>
        <v/>
      </c>
      <c r="J362" s="1" t="str">
        <f t="shared" si="48"/>
        <v/>
      </c>
      <c r="K362" s="1" t="str">
        <f t="shared" si="49"/>
        <v/>
      </c>
      <c r="L362" s="1" t="str">
        <f t="shared" si="50"/>
        <v/>
      </c>
      <c r="M362" s="8" t="str">
        <f>IFERROR(VLOOKUP(A362,BDNãoCont[],18,FALSE),"")</f>
        <v/>
      </c>
      <c r="N362" s="7">
        <f>IFERROR(VLOOKUP(A362,BDNãoCont[],13),"")</f>
        <v>0.11453961823289577</v>
      </c>
      <c r="O362" s="84">
        <f>IFERROR(VLOOKUP(A362,BDContábil[],21,FALSE),"")</f>
        <v>-58055667.589999951</v>
      </c>
      <c r="P362" s="84">
        <f>IFERROR(-VLOOKUP(A362,BDContábil[],11,FALSE),"")</f>
        <v>179056717.69</v>
      </c>
      <c r="Q362" s="84" t="str">
        <f>IFERROR(VLOOKUP(A362,BDNãoCont[],3,FALSE),"")</f>
        <v/>
      </c>
      <c r="R362" s="84">
        <f>VLOOKUP(A362,BDContábil[],15,FALSE)-VLOOKUP(A362,BDContábil[],9,FALSE)</f>
        <v>539608180.24999988</v>
      </c>
      <c r="S362" s="84">
        <f>VLOOKUP(A362,BDContábil[],23,FALSE)</f>
        <v>-86287477.729999989</v>
      </c>
      <c r="T362" s="84">
        <f>VLOOKUP(A362,BDContábil[],16,FALSE)</f>
        <v>672515974.40999973</v>
      </c>
      <c r="U362" s="84" t="str">
        <f>IFERROR((1/VLOOKUP(Indicadores[[#This Row],[Concatenado]],TabRankingEficiência[],11,FALSE))*(Indicadores[[#This Row],[EBITDA Normal]]-VLOOKUP(A362,BDNãoCont[],14,FALSE)),"")</f>
        <v/>
      </c>
      <c r="V362" s="84" t="str">
        <f>IFERROR(VLOOKUP(A362,BDNãoCont[],14,FALSE),"")</f>
        <v/>
      </c>
      <c r="W362" s="84" t="str">
        <f>IFERROR(Indicadores[[#This Row],[EBITDA Normal]]-Indicadores[[#This Row],[Depreciação Regulatória]],"")</f>
        <v/>
      </c>
      <c r="X362" s="84" t="str">
        <f>IFERROR(Indicadores[[#This Row],[EBITDA AJ (com variações de mercado)]]-Indicadores[[#This Row],[Depreciação Regulatória]],"")</f>
        <v/>
      </c>
      <c r="Y362" s="84" t="str">
        <f>IFERROR(Indicadores[[#This Row],[EBITDA Recorrente]]-Indicadores[[#This Row],[Depreciação Regulatória]],"")</f>
        <v/>
      </c>
      <c r="Z362" s="8">
        <f>VLOOKUP(A362,BDContábil[],8,FALSE)</f>
        <v>7015700.5500000492</v>
      </c>
      <c r="AA362" s="8" t="str">
        <f>IFERROR((VLOOKUP(A362,TabRankingEficiência[],12,FALSE)*VLOOKUP(A362,BDNãoCont[],15,FALSE))+VLOOKUP(A362,BDNãoCont[],14,FALSE),"")</f>
        <v/>
      </c>
      <c r="AB362" s="8" t="str">
        <f>IFERROR((VLOOKUP(A362,TabRankingEficiência[],13,FALSE)*VLOOKUP(A362,BDNãoCont[],15,FALSE))+VLOOKUP(A362,BDNãoCont[],14,FALSE),"")</f>
        <v/>
      </c>
      <c r="AC362" s="8" t="str">
        <f t="shared" si="51"/>
        <v/>
      </c>
      <c r="AD362" s="8" t="str">
        <f>IFERROR(AC362-IFERROR(VLOOKUP(A362,BDNãoCont[],14,FALSE),VLOOKUP(A362,BDContábil[],17,FALSE)+VLOOKUP(A362,BDContábil[],18,FALSE)),"")</f>
        <v/>
      </c>
      <c r="AE362" s="8">
        <f>VLOOKUP(A362,BDContábil[],5,FALSE)</f>
        <v>63000747.629999995</v>
      </c>
      <c r="AF362" s="8">
        <f>-VLOOKUP(A362,BDContábil[],10,FALSE)</f>
        <v>55675646.299999997</v>
      </c>
      <c r="AG362" t="str">
        <f>'Demonstrativos a plotar'!A362</f>
        <v>Energisa MS</v>
      </c>
      <c r="AH362" s="38" t="str">
        <f>IF(OR(IF(Reclassificado,Indicadores[[#This Row],[Ranking Financeiro Ajustado]],Indicadores[[#This Row],[Rating IFF]])="",E362&lt;&gt;"Grande",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62" s="38" t="str">
        <f>IF(OR(Indicadores[[#This Row],[Ranking Financeiro Ajustado]]="",E362&lt;&gt;"Grande",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62" s="38" t="str">
        <f>RIGHT(Indicadores[[#This Row],[Ano Ranking Financeiro]],1)</f>
        <v/>
      </c>
      <c r="AK362" s="39" t="e">
        <f>IF(Indicadores[[#This Row],[Div - At Reg/ Ebitda]]&lt;1,"A",IF(Indicadores[[#This Row],[Div - At Reg/ Ebitda]]&lt;2.5,"B",IF(Indicadores[[#This Row],[Div - At Reg/ Ebitda]]&lt;3.7,"C","D")))</f>
        <v>#VALUE!</v>
      </c>
      <c r="AL362" s="39"/>
      <c r="AM362" s="39" t="s">
        <v>840</v>
      </c>
      <c r="AN362" s="39" t="str">
        <f>IFERROR(Indicadores[[#This Row],[EBIT Aj]]/(Indicadores[[#This Row],[DF Ajust]]+Indicadores[[#This Row],[Dívidas CP]]),"")</f>
        <v/>
      </c>
      <c r="AO362" s="39" t="str">
        <f t="shared" si="52"/>
        <v/>
      </c>
      <c r="AP362" s="39" t="str">
        <f t="shared" si="53"/>
        <v/>
      </c>
      <c r="AQ362" s="39" t="str">
        <f>IFERROR((VLOOKUP(A362,BDContábil[],15,FALSE)-VLOOKUP(A362,BDContábil[],9,FALSE))/Indicadores[[#This Row],[EBITDA Utilizado]],"")</f>
        <v/>
      </c>
      <c r="AR362" s="39" t="str">
        <f>IFERROR(VLOOKUP(A362,BDContábil[],23,FALSE)/Indicadores[[#This Row],[EBITDA Utilizado]],"")</f>
        <v/>
      </c>
      <c r="AS362" s="39" t="str">
        <f>IFERROR((VLOOKUP(A362,BDContábil[],9,FALSE)+VLOOKUP(A362,BDContábil[],10,FALSE))/Indicadores[[#This Row],[EBITDA Utilizado]],"")</f>
        <v/>
      </c>
      <c r="AT362" s="39" t="e">
        <f>Indicadores[[#This Row],[Dív Líqu/ Ebitda]]-Indicadores[[#This Row],[Ativos Reg/ Ebitda]]</f>
        <v>#VALUE!</v>
      </c>
      <c r="AU362" s="39" t="str">
        <f>IFERROR(VLOOKUP(A362,BDNãoCont[],11,FALSE),"")</f>
        <v/>
      </c>
      <c r="AV362" s="39" t="str">
        <f>IFERROR(AC362*IF(TipoEbitda="Normal",1,IF(TipoEbitda="Aj a Provisões",1-DifEditaAjProv,1-DifEditaAjProveOutros))/(VLOOKUP(A362,BDNãoCont[],14,FALSE)+VLOOKUP(A362,BDNãoCont[],15,FALSE)),"")</f>
        <v/>
      </c>
      <c r="AW362" s="39" t="str">
        <f>IFERROR(Indicadores[[#This Row],[EBIT Aj]]/Indicadores[[#This Row],[Capital Investido]]*100,"")</f>
        <v/>
      </c>
      <c r="AX362" s="51">
        <f>IF(Indicadores[[#This Row],[Patrimônio Líquido]]&lt;0,"",Indicadores[[#This Row],[Lucro Líquido]]/Indicadores[[#This Row],[Patrimônio Líquido]]*100)</f>
        <v>-8.6326079675553231</v>
      </c>
      <c r="AY362" s="51"/>
      <c r="AZ362" s="39" t="str">
        <f>IF(OR(Indicadores[[#This Row],[Rating Operacional]]="",E362&lt;&gt;"Grande",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62" s="39" t="str">
        <f>IFERROR(VLOOKUP(Indicadores[[#This Row],[Concatenado]],TabRankingEficiência[],13,FALSE),"")</f>
        <v/>
      </c>
      <c r="BB362" s="39" t="str">
        <f>IFERROR(VLOOKUP(Indicadores[[#This Row],[Concatenado]],TabRankingEficiência[],12,FALSE),"")</f>
        <v/>
      </c>
      <c r="BC362" s="39" t="str">
        <f>IFERROR(VLOOKUP(Indicadores[[#This Row],[Concatenado]],TabRankingEficiência[],11,FALSE),"")</f>
        <v/>
      </c>
    </row>
    <row r="363" spans="1:55" ht="15" hidden="1" x14ac:dyDescent="0.25">
      <c r="A363" t="str">
        <f t="shared" si="45"/>
        <v>Energisa MS2008</v>
      </c>
      <c r="B363">
        <f>'Demonstrativos a plotar'!B363</f>
        <v>2008</v>
      </c>
      <c r="C363" s="38" t="str">
        <f t="shared" si="46"/>
        <v>B</v>
      </c>
      <c r="D363" s="38" t="str">
        <f>IFERROR(VLOOKUP(Indicadores[[#This Row],[Concatenado]],TabRankingEficiência[],IF(TipoEbitda="Normal",14,IF(TipoEbitda="Recorrente",15,16)),FALSE),"")</f>
        <v>B</v>
      </c>
      <c r="E363" t="str">
        <f>IF(OR(Tamanho="Todas",VLOOKUP(AG363,Empresas[], 4,FALSE)="Mais de 200m"), "Grande","")</f>
        <v>Grande</v>
      </c>
      <c r="F363" s="71" t="b">
        <f>IF(VLOOKUP(AG363,Empresas[], 6,FALSE), TRUE,FALSE)</f>
        <v>0</v>
      </c>
      <c r="G363" t="b">
        <f>IF(VLOOKUP(AG363,Empresas[], 5,FALSE), TRUE,FALSE)</f>
        <v>0</v>
      </c>
      <c r="H363" s="71" t="b">
        <f>IF(VLOOKUP(AG363,Empresas[],7,FALSE), TRUE,FALSE)</f>
        <v>0</v>
      </c>
      <c r="I363" s="9">
        <f t="shared" si="47"/>
        <v>0</v>
      </c>
      <c r="J363" s="1">
        <f t="shared" si="48"/>
        <v>1</v>
      </c>
      <c r="K363" s="1">
        <f t="shared" si="49"/>
        <v>0</v>
      </c>
      <c r="L363" s="1">
        <f t="shared" si="50"/>
        <v>0</v>
      </c>
      <c r="M363" s="8">
        <f>IFERROR(VLOOKUP(A363,BDNãoCont[],18,FALSE),"")</f>
        <v>922110131.57502186</v>
      </c>
      <c r="N363" s="7">
        <f>IFERROR(VLOOKUP(A363,BDNãoCont[],13),"")</f>
        <v>0.11453961823289577</v>
      </c>
      <c r="O363" s="84">
        <f>IFERROR(VLOOKUP(A363,BDContábil[],21,FALSE),"")</f>
        <v>68665578.159999907</v>
      </c>
      <c r="P363" s="84">
        <f>IFERROR(-VLOOKUP(A363,BDContábil[],11,FALSE),"")</f>
        <v>176051291.00999999</v>
      </c>
      <c r="Q363" s="84">
        <f>IFERROR(VLOOKUP(A363,BDNãoCont[],3,FALSE),"")</f>
        <v>162496749.6902405</v>
      </c>
      <c r="R363" s="84">
        <f>VLOOKUP(A363,BDContábil[],15,FALSE)-VLOOKUP(A363,BDContábil[],9,FALSE)</f>
        <v>485107945.88</v>
      </c>
      <c r="S363" s="84">
        <f>VLOOKUP(A363,BDContábil[],23,FALSE)</f>
        <v>-102673051.08000003</v>
      </c>
      <c r="T363" s="84">
        <f>VLOOKUP(A363,BDContábil[],16,FALSE)</f>
        <v>669838773.96999967</v>
      </c>
      <c r="U363" s="84">
        <f>IFERROR((1/VLOOKUP(Indicadores[[#This Row],[Concatenado]],TabRankingEficiência[],11,FALSE))*(Indicadores[[#This Row],[EBITDA Normal]]-VLOOKUP(A363,BDNãoCont[],14,FALSE)),"")</f>
        <v>132033571.63917077</v>
      </c>
      <c r="V363" s="84">
        <f>IFERROR(VLOOKUP(A363,BDNãoCont[],14,FALSE),"")</f>
        <v>72595056.380809024</v>
      </c>
      <c r="W363" s="84">
        <f>IFERROR(Indicadores[[#This Row],[EBITDA Normal]]-Indicadores[[#This Row],[Depreciação Regulatória]],"")</f>
        <v>128818989.78919093</v>
      </c>
      <c r="X363" s="84">
        <f>IFERROR(Indicadores[[#This Row],[EBITDA AJ (com variações de mercado)]]-Indicadores[[#This Row],[Depreciação Regulatória]],"")</f>
        <v>133076091.55826367</v>
      </c>
      <c r="Y363" s="84">
        <f>IFERROR(Indicadores[[#This Row],[EBITDA Recorrente]]-Indicadores[[#This Row],[Depreciação Regulatória]],"")</f>
        <v>100335493.69550811</v>
      </c>
      <c r="Z363" s="8">
        <f>VLOOKUP(A363,BDContábil[],8,FALSE)</f>
        <v>201414046.16999996</v>
      </c>
      <c r="AA363" s="8">
        <f>IFERROR((VLOOKUP(A363,TabRankingEficiência[],12,FALSE)*VLOOKUP(A363,BDNãoCont[],15,FALSE))+VLOOKUP(A363,BDNãoCont[],14,FALSE),"")</f>
        <v>205671147.9390727</v>
      </c>
      <c r="AB363" s="8">
        <f>IFERROR((VLOOKUP(A363,TabRankingEficiência[],13,FALSE)*VLOOKUP(A363,BDNãoCont[],15,FALSE))+VLOOKUP(A363,BDNãoCont[],14,FALSE),"")</f>
        <v>172930550.07631713</v>
      </c>
      <c r="AC363" s="8">
        <f t="shared" si="51"/>
        <v>172930550.07631713</v>
      </c>
      <c r="AD363" s="8">
        <f>IFERROR(AC363-IFERROR(VLOOKUP(A363,BDNãoCont[],14,FALSE),VLOOKUP(A363,BDContábil[],17,FALSE)+VLOOKUP(A363,BDContábil[],18,FALSE)),"")</f>
        <v>100335493.69550811</v>
      </c>
      <c r="AE363" s="8">
        <f>VLOOKUP(A363,BDContábil[],5,FALSE)</f>
        <v>72480986.210000008</v>
      </c>
      <c r="AF363" s="8">
        <f>-VLOOKUP(A363,BDContábil[],10,FALSE)</f>
        <v>37981614.539999992</v>
      </c>
      <c r="AG363" t="str">
        <f>'Demonstrativos a plotar'!A363</f>
        <v>Energisa MS</v>
      </c>
      <c r="AH363" s="38" t="str">
        <f>IF(OR(IF(Reclassificado,Indicadores[[#This Row],[Ranking Financeiro Ajustado]],Indicadores[[#This Row],[Rating IFF]])="",E363&lt;&gt;"Grande",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C</v>
      </c>
      <c r="AI363" s="38" t="str">
        <f>IF(OR(Indicadores[[#This Row],[Ranking Financeiro Ajustado]]="",E363&lt;&gt;"Grande", AND(Federais="Excluídas",Indicadores[[#This Row],[Federal]]), AND(Estaduais="Excluídas",Indicadores[[#This Row],[Estadual]])),"",Indicadores[[#This Row],[Ano]] &amp; " " &amp; Indicadores[[#This Row],[Ranking Financeiro Ajustado]])</f>
        <v>2008 C</v>
      </c>
      <c r="AJ363" s="38" t="str">
        <f>RIGHT(Indicadores[[#This Row],[Ano Ranking Financeiro]],1)</f>
        <v>C</v>
      </c>
      <c r="AK363" s="39" t="str">
        <f>IF(Indicadores[[#This Row],[Div - At Reg/ Ebitda]]&lt;1,"A",IF(Indicadores[[#This Row],[Div - At Reg/ Ebitda]]&lt;2.5,"B",IF(Indicadores[[#This Row],[Div - At Reg/ Ebitda]]&lt;3.7,"C","D")))</f>
        <v>C</v>
      </c>
      <c r="AL363" s="39" t="s">
        <v>80</v>
      </c>
      <c r="AM363" s="39" t="s">
        <v>80</v>
      </c>
      <c r="AN363" s="39">
        <f>IFERROR(Indicadores[[#This Row],[EBIT Aj]]/(Indicadores[[#This Row],[DF Ajust]]+Indicadores[[#This Row],[Dívidas CP]]),"")</f>
        <v>0.90832094314516765</v>
      </c>
      <c r="AO363" s="39">
        <f t="shared" si="52"/>
        <v>1.5655122086768098</v>
      </c>
      <c r="AP363" s="39">
        <f t="shared" si="53"/>
        <v>2.3858746840900236</v>
      </c>
      <c r="AQ363" s="39">
        <f>IFERROR((VLOOKUP(A363,BDContábil[],15,FALSE)-VLOOKUP(A363,BDContábil[],9,FALSE))/Indicadores[[#This Row],[EBITDA Utilizado]],"")</f>
        <v>2.8052183125879941</v>
      </c>
      <c r="AR363" s="39">
        <f>IFERROR(VLOOKUP(A363,BDContábil[],23,FALSE)/Indicadores[[#This Row],[EBITDA Utilizado]],"")</f>
        <v>-0.59372419179080105</v>
      </c>
      <c r="AS363" s="39">
        <f>IFERROR((VLOOKUP(A363,BDContábil[],9,FALSE)+VLOOKUP(A363,BDContábil[],10,FALSE))/Indicadores[[#This Row],[EBITDA Utilizado]],"")</f>
        <v>0.63720793724052871</v>
      </c>
      <c r="AT363" s="39">
        <f>Indicadores[[#This Row],[Dív Líqu/ Ebitda]]-Indicadores[[#This Row],[Ativos Reg/ Ebitda]]</f>
        <v>3.3989425043787951</v>
      </c>
      <c r="AU363" s="39">
        <f>IFERROR(VLOOKUP(A363,BDNãoCont[],11,FALSE),"")</f>
        <v>2</v>
      </c>
      <c r="AV363" s="39">
        <f>IFERROR(AC363*IF(TipoEbitda="Normal",1,IF(TipoEbitda="Aj a Provisões",1-DifEditaAjProv,1-DifEditaAjProveOutros))/(VLOOKUP(A363,BDNãoCont[],14,FALSE)+VLOOKUP(A363,BDNãoCont[],15,FALSE)),"")</f>
        <v>0.81994526139522772</v>
      </c>
      <c r="AW363" s="39">
        <f>IFERROR(Indicadores[[#This Row],[EBIT Aj]]/Indicadores[[#This Row],[Capital Investido]]*100,"")</f>
        <v>10.881074858610305</v>
      </c>
      <c r="AX363" s="51">
        <f>IF(Indicadores[[#This Row],[Patrimônio Líquido]]&lt;0,"",Indicadores[[#This Row],[Lucro Líquido]]/Indicadores[[#This Row],[Patrimônio Líquido]]*100)</f>
        <v>10.251060528048091</v>
      </c>
      <c r="AY363" s="51"/>
      <c r="AZ363" s="39" t="str">
        <f>IF(OR(Indicadores[[#This Row],[Rating Operacional]]="",E363&lt;&gt;"Grande",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63" s="39">
        <f>IFERROR(VLOOKUP(Indicadores[[#This Row],[Concatenado]],TabRankingEficiência[],13,FALSE),"")</f>
        <v>0.75992410454426784</v>
      </c>
      <c r="BB363" s="39">
        <f>IFERROR(VLOOKUP(Indicadores[[#This Row],[Concatenado]],TabRankingEficiência[],12,FALSE),"")</f>
        <v>1.0078958700353899</v>
      </c>
      <c r="BC363" s="39">
        <f>IFERROR(VLOOKUP(Indicadores[[#This Row],[Concatenado]],TabRankingEficiência[],11,FALSE),"")</f>
        <v>0.97565329930811195</v>
      </c>
    </row>
    <row r="364" spans="1:55" ht="15" hidden="1" x14ac:dyDescent="0.25">
      <c r="A364" t="str">
        <f t="shared" si="45"/>
        <v>Energisa MS2009</v>
      </c>
      <c r="B364">
        <f>'Demonstrativos a plotar'!B364</f>
        <v>2009</v>
      </c>
      <c r="C364" s="38" t="str">
        <f t="shared" si="46"/>
        <v>B</v>
      </c>
      <c r="D364" s="38" t="str">
        <f>IFERROR(VLOOKUP(Indicadores[[#This Row],[Concatenado]],TabRankingEficiência[],IF(TipoEbitda="Normal",14,IF(TipoEbitda="Recorrente",15,16)),FALSE),"")</f>
        <v>C</v>
      </c>
      <c r="E364" t="str">
        <f>IF(OR(Tamanho="Todas",VLOOKUP(AG364,Empresas[], 4,FALSE)="Mais de 200m"), "Grande","")</f>
        <v>Grande</v>
      </c>
      <c r="F364" s="71" t="b">
        <f>IF(VLOOKUP(AG364,Empresas[], 6,FALSE), TRUE,FALSE)</f>
        <v>0</v>
      </c>
      <c r="G364" t="b">
        <f>IF(VLOOKUP(AG364,Empresas[], 5,FALSE), TRUE,FALSE)</f>
        <v>0</v>
      </c>
      <c r="H364" s="71" t="b">
        <f>IF(VLOOKUP(AG364,Empresas[],7,FALSE), TRUE,FALSE)</f>
        <v>0</v>
      </c>
      <c r="I364" s="9">
        <f t="shared" si="47"/>
        <v>0</v>
      </c>
      <c r="J364" s="1">
        <f t="shared" si="48"/>
        <v>1</v>
      </c>
      <c r="K364" s="1">
        <f t="shared" si="49"/>
        <v>0</v>
      </c>
      <c r="L364" s="1">
        <f t="shared" si="50"/>
        <v>0</v>
      </c>
      <c r="M364" s="8">
        <f>IFERROR(VLOOKUP(A364,BDNãoCont[],18,FALSE),"")</f>
        <v>1001741228.1332076</v>
      </c>
      <c r="N364" s="7">
        <f>IFERROR(VLOOKUP(A364,BDNãoCont[],13),"")</f>
        <v>0.11453961823289577</v>
      </c>
      <c r="O364" s="84">
        <f>IFERROR(VLOOKUP(A364,BDContábil[],21,FALSE),"")</f>
        <v>78680260.110000029</v>
      </c>
      <c r="P364" s="84">
        <f>IFERROR(-VLOOKUP(A364,BDContábil[],11,FALSE),"")</f>
        <v>172411604.46000004</v>
      </c>
      <c r="Q364" s="84">
        <f>IFERROR(VLOOKUP(A364,BDNãoCont[],3,FALSE),"")</f>
        <v>172293907.62365416</v>
      </c>
      <c r="R364" s="84">
        <f>VLOOKUP(A364,BDContábil[],15,FALSE)-VLOOKUP(A364,BDContábil[],9,FALSE)</f>
        <v>605581983.70000005</v>
      </c>
      <c r="S364" s="84">
        <f>VLOOKUP(A364,BDContábil[],23,FALSE)</f>
        <v>-75427484.340000004</v>
      </c>
      <c r="T364" s="84">
        <f>VLOOKUP(A364,BDContábil[],16,FALSE)</f>
        <v>678519034.0799998</v>
      </c>
      <c r="U364" s="84">
        <f>IFERROR((1/VLOOKUP(Indicadores[[#This Row],[Concatenado]],TabRankingEficiência[],11,FALSE))*(Indicadores[[#This Row],[EBITDA Normal]]-VLOOKUP(A364,BDNãoCont[],14,FALSE)),"")</f>
        <v>140035238.09956929</v>
      </c>
      <c r="V364" s="84">
        <f>IFERROR(VLOOKUP(A364,BDNãoCont[],14,FALSE),"")</f>
        <v>78951929.720502406</v>
      </c>
      <c r="W364" s="84">
        <f>IFERROR(Indicadores[[#This Row],[EBITDA Normal]]-Indicadores[[#This Row],[Depreciação Regulatória]],"")</f>
        <v>163178944.48949763</v>
      </c>
      <c r="X364" s="84">
        <f>IFERROR(Indicadores[[#This Row],[EBITDA AJ (com variações de mercado)]]-Indicadores[[#This Row],[Depreciação Regulatória]],"")</f>
        <v>114405431.08859396</v>
      </c>
      <c r="Y364" s="84">
        <f>IFERROR(Indicadores[[#This Row],[EBITDA Recorrente]]-Indicadores[[#This Row],[Depreciação Regulatória]],"")</f>
        <v>108429111.02263984</v>
      </c>
      <c r="Z364" s="8">
        <f>VLOOKUP(A364,BDContábil[],8,FALSE)</f>
        <v>242130874.21000004</v>
      </c>
      <c r="AA364" s="8">
        <f>IFERROR((VLOOKUP(A364,TabRankingEficiência[],12,FALSE)*VLOOKUP(A364,BDNãoCont[],15,FALSE))+VLOOKUP(A364,BDNãoCont[],14,FALSE),"")</f>
        <v>193357360.80909637</v>
      </c>
      <c r="AB364" s="8">
        <f>IFERROR((VLOOKUP(A364,TabRankingEficiência[],13,FALSE)*VLOOKUP(A364,BDNãoCont[],15,FALSE))+VLOOKUP(A364,BDNãoCont[],14,FALSE),"")</f>
        <v>187381040.74314225</v>
      </c>
      <c r="AC364" s="8">
        <f t="shared" si="51"/>
        <v>187381040.74314225</v>
      </c>
      <c r="AD364" s="8">
        <f>IFERROR(AC364-IFERROR(VLOOKUP(A364,BDNãoCont[],14,FALSE),VLOOKUP(A364,BDContábil[],17,FALSE)+VLOOKUP(A364,BDContábil[],18,FALSE)),"")</f>
        <v>108429111.02263984</v>
      </c>
      <c r="AE364" s="8">
        <f>VLOOKUP(A364,BDContábil[],5,FALSE)</f>
        <v>82377365.499999985</v>
      </c>
      <c r="AF364" s="8">
        <f>-VLOOKUP(A364,BDContábil[],10,FALSE)</f>
        <v>60402752.620000005</v>
      </c>
      <c r="AG364" t="str">
        <f>'Demonstrativos a plotar'!A364</f>
        <v>Energisa MS</v>
      </c>
      <c r="AH364" s="38" t="str">
        <f>IF(OR(IF(Reclassificado,Indicadores[[#This Row],[Ranking Financeiro Ajustado]],Indicadores[[#This Row],[Rating IFF]])="",E364&lt;&gt;"Grande",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364" s="38" t="str">
        <f>IF(OR(Indicadores[[#This Row],[Ranking Financeiro Ajustado]]="",E364&lt;&gt;"Grande",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364" s="38" t="str">
        <f>RIGHT(Indicadores[[#This Row],[Ano Ranking Financeiro]],1)</f>
        <v>C</v>
      </c>
      <c r="AK364" s="39" t="str">
        <f>IF(Indicadores[[#This Row],[Div - At Reg/ Ebitda]]&lt;1,"A",IF(Indicadores[[#This Row],[Div - At Reg/ Ebitda]]&lt;2.5,"B",IF(Indicadores[[#This Row],[Div - At Reg/ Ebitda]]&lt;3.7,"C","D")))</f>
        <v>C</v>
      </c>
      <c r="AL364" s="39" t="s">
        <v>80</v>
      </c>
      <c r="AM364" s="39" t="s">
        <v>80</v>
      </c>
      <c r="AN364" s="39">
        <f>IFERROR(Indicadores[[#This Row],[EBIT Aj]]/(Indicadores[[#This Row],[DF Ajust]]+Indicadores[[#This Row],[Dívidas CP]]),"")</f>
        <v>0.75941323239073277</v>
      </c>
      <c r="AO364" s="39">
        <f t="shared" si="52"/>
        <v>1.3123748825145056</v>
      </c>
      <c r="AP364" s="39">
        <f t="shared" si="53"/>
        <v>2.2746665859706607</v>
      </c>
      <c r="AQ364" s="39">
        <f>IFERROR((VLOOKUP(A364,BDContábil[],15,FALSE)-VLOOKUP(A364,BDContábil[],9,FALSE))/Indicadores[[#This Row],[EBITDA Utilizado]],"")</f>
        <v>3.2318210065345849</v>
      </c>
      <c r="AR364" s="39">
        <f>IFERROR(VLOOKUP(A364,BDContábil[],23,FALSE)/Indicadores[[#This Row],[EBITDA Utilizado]],"")</f>
        <v>-0.40253530475046467</v>
      </c>
      <c r="AS364" s="39">
        <f>IFERROR((VLOOKUP(A364,BDContábil[],9,FALSE)+VLOOKUP(A364,BDContábil[],10,FALSE))/Indicadores[[#This Row],[EBITDA Utilizado]],"")</f>
        <v>0.23437203046705385</v>
      </c>
      <c r="AT364" s="39">
        <f>Indicadores[[#This Row],[Dív Líqu/ Ebitda]]-Indicadores[[#This Row],[Ativos Reg/ Ebitda]]</f>
        <v>3.6343563112850497</v>
      </c>
      <c r="AU364" s="39">
        <f>IFERROR(VLOOKUP(A364,BDNãoCont[],11,FALSE),"")</f>
        <v>2</v>
      </c>
      <c r="AV364" s="39">
        <f>IFERROR(AC364*IF(TipoEbitda="Normal",1,IF(TipoEbitda="Aj a Provisões",1-DifEditaAjProv,1-DifEditaAjProveOutros))/(VLOOKUP(A364,BDNãoCont[],14,FALSE)+VLOOKUP(A364,BDNãoCont[],15,FALSE)),"")</f>
        <v>0.83020722724715534</v>
      </c>
      <c r="AW364" s="39">
        <f>IFERROR(Indicadores[[#This Row],[EBIT Aj]]/Indicadores[[#This Row],[Capital Investido]]*100,"")</f>
        <v>10.824063937620162</v>
      </c>
      <c r="AX364" s="51">
        <f>IF(Indicadores[[#This Row],[Patrimônio Líquido]]&lt;0,"",Indicadores[[#This Row],[Lucro Líquido]]/Indicadores[[#This Row],[Patrimônio Líquido]]*100)</f>
        <v>11.595881052427979</v>
      </c>
      <c r="AY364" s="51"/>
      <c r="AZ364" s="39" t="str">
        <f>IF(OR(Indicadores[[#This Row],[Rating Operacional]]="",E364&lt;&gt;"Grande",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364" s="39">
        <f>IFERROR(VLOOKUP(Indicadores[[#This Row],[Concatenado]],TabRankingEficiência[],13,FALSE),"")</f>
        <v>0.7742987586068476</v>
      </c>
      <c r="BB364" s="39">
        <f>IFERROR(VLOOKUP(Indicadores[[#This Row],[Concatenado]],TabRankingEficiência[],12,FALSE),"")</f>
        <v>0.81697601718124702</v>
      </c>
      <c r="BC364" s="39">
        <f>IFERROR(VLOOKUP(Indicadores[[#This Row],[Concatenado]],TabRankingEficiência[],11,FALSE),"")</f>
        <v>1.1652705897744999</v>
      </c>
    </row>
    <row r="365" spans="1:55" ht="15" hidden="1" x14ac:dyDescent="0.25">
      <c r="A365" t="str">
        <f t="shared" si="45"/>
        <v>Energisa MS2010</v>
      </c>
      <c r="B365">
        <f>'Demonstrativos a plotar'!B365</f>
        <v>2010</v>
      </c>
      <c r="C365" s="38" t="str">
        <f t="shared" si="46"/>
        <v>B</v>
      </c>
      <c r="D365" s="38" t="str">
        <f>IFERROR(VLOOKUP(Indicadores[[#This Row],[Concatenado]],TabRankingEficiência[],IF(TipoEbitda="Normal",14,IF(TipoEbitda="Recorrente",15,16)),FALSE),"")</f>
        <v>C</v>
      </c>
      <c r="E365" t="str">
        <f>IF(OR(Tamanho="Todas",VLOOKUP(AG365,Empresas[], 4,FALSE)="Mais de 200m"), "Grande","")</f>
        <v>Grande</v>
      </c>
      <c r="F365" s="71" t="b">
        <f>IF(VLOOKUP(AG365,Empresas[], 6,FALSE), TRUE,FALSE)</f>
        <v>0</v>
      </c>
      <c r="G365" t="b">
        <f>IF(VLOOKUP(AG365,Empresas[], 5,FALSE), TRUE,FALSE)</f>
        <v>0</v>
      </c>
      <c r="H365" s="71" t="b">
        <f>IF(VLOOKUP(AG365,Empresas[],7,FALSE), TRUE,FALSE)</f>
        <v>0</v>
      </c>
      <c r="I365" s="9">
        <f t="shared" si="47"/>
        <v>0</v>
      </c>
      <c r="J365" s="1">
        <f t="shared" si="48"/>
        <v>1</v>
      </c>
      <c r="K365" s="1">
        <f t="shared" si="49"/>
        <v>0</v>
      </c>
      <c r="L365" s="1">
        <f t="shared" si="50"/>
        <v>0</v>
      </c>
      <c r="M365" s="8">
        <f>IFERROR(VLOOKUP(A365,BDNãoCont[],18,FALSE),"")</f>
        <v>1131359435.3375247</v>
      </c>
      <c r="N365" s="7">
        <f>IFERROR(VLOOKUP(A365,BDNãoCont[],13),"")</f>
        <v>0.11453961823289577</v>
      </c>
      <c r="O365" s="84">
        <f>IFERROR(VLOOKUP(A365,BDContábil[],21,FALSE),"")</f>
        <v>84655478.480000347</v>
      </c>
      <c r="P365" s="84">
        <f>IFERROR(-VLOOKUP(A365,BDContábil[],11,FALSE),"")</f>
        <v>180479521.69</v>
      </c>
      <c r="Q365" s="84">
        <f>IFERROR(VLOOKUP(A365,BDNãoCont[],3,FALSE),"")</f>
        <v>193009314.94838086</v>
      </c>
      <c r="R365" s="84">
        <f>VLOOKUP(A365,BDContábil[],15,FALSE)-VLOOKUP(A365,BDContábil[],9,FALSE)</f>
        <v>571059450.76999998</v>
      </c>
      <c r="S365" s="84">
        <f>VLOOKUP(A365,BDContábil[],23,FALSE)</f>
        <v>12235376.07</v>
      </c>
      <c r="T365" s="84">
        <f>VLOOKUP(A365,BDContábil[],16,FALSE)</f>
        <v>789836525.91999972</v>
      </c>
      <c r="U365" s="84">
        <f>IFERROR((1/VLOOKUP(Indicadores[[#This Row],[Concatenado]],TabRankingEficiência[],11,FALSE))*(Indicadores[[#This Row],[EBITDA Normal]]-VLOOKUP(A365,BDNãoCont[],14,FALSE)),"")</f>
        <v>156881495.48924544</v>
      </c>
      <c r="V365" s="84">
        <f>IFERROR(VLOOKUP(A365,BDNãoCont[],14,FALSE),"")</f>
        <v>89133726.280765966</v>
      </c>
      <c r="W365" s="84">
        <f>IFERROR(Indicadores[[#This Row],[EBITDA Normal]]-Indicadores[[#This Row],[Depreciação Regulatória]],"")</f>
        <v>159239361.62923443</v>
      </c>
      <c r="X365" s="84">
        <f>IFERROR(Indicadores[[#This Row],[EBITDA AJ (com variações de mercado)]]-Indicadores[[#This Row],[Depreciação Regulatória]],"")</f>
        <v>136965703.39606684</v>
      </c>
      <c r="Y365" s="84">
        <f>IFERROR(Indicadores[[#This Row],[EBITDA Recorrente]]-Indicadores[[#This Row],[Depreciação Regulatória]],"")</f>
        <v>140735208.42094785</v>
      </c>
      <c r="Z365" s="8">
        <f>VLOOKUP(A365,BDContábil[],8,FALSE)</f>
        <v>248373087.91000038</v>
      </c>
      <c r="AA365" s="8">
        <f>IFERROR((VLOOKUP(A365,TabRankingEficiência[],12,FALSE)*VLOOKUP(A365,BDNãoCont[],15,FALSE))+VLOOKUP(A365,BDNãoCont[],14,FALSE),"")</f>
        <v>226099429.6768328</v>
      </c>
      <c r="AB365" s="8">
        <f>IFERROR((VLOOKUP(A365,TabRankingEficiência[],13,FALSE)*VLOOKUP(A365,BDNãoCont[],15,FALSE))+VLOOKUP(A365,BDNãoCont[],14,FALSE),"")</f>
        <v>229868934.7017138</v>
      </c>
      <c r="AC365" s="8">
        <f t="shared" si="51"/>
        <v>229868934.7017138</v>
      </c>
      <c r="AD365" s="8">
        <f>IFERROR(AC365-IFERROR(VLOOKUP(A365,BDNãoCont[],14,FALSE),VLOOKUP(A365,BDContábil[],17,FALSE)+VLOOKUP(A365,BDContábil[],18,FALSE)),"")</f>
        <v>140735208.42094785</v>
      </c>
      <c r="AE365" s="8">
        <f>VLOOKUP(A365,BDContábil[],5,FALSE)</f>
        <v>81848531.060000002</v>
      </c>
      <c r="AF365" s="8">
        <f>-VLOOKUP(A365,BDContábil[],10,FALSE)</f>
        <v>95236815.129999995</v>
      </c>
      <c r="AG365" t="str">
        <f>'Demonstrativos a plotar'!A365</f>
        <v>Energisa MS</v>
      </c>
      <c r="AH365" s="38" t="str">
        <f>IF(OR(IF(Reclassificado,Indicadores[[#This Row],[Ranking Financeiro Ajustado]],Indicadores[[#This Row],[Rating IFF]])="",E365&lt;&gt;"Grande",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65" s="38" t="str">
        <f>IF(OR(Indicadores[[#This Row],[Ranking Financeiro Ajustado]]="",E365&lt;&gt;"Grande",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65" s="38" t="str">
        <f>RIGHT(Indicadores[[#This Row],[Ano Ranking Financeiro]],1)</f>
        <v>B</v>
      </c>
      <c r="AK365" s="39" t="str">
        <f>IF(Indicadores[[#This Row],[Div - At Reg/ Ebitda]]&lt;1,"A",IF(Indicadores[[#This Row],[Div - At Reg/ Ebitda]]&lt;2.5,"B",IF(Indicadores[[#This Row],[Div - At Reg/ Ebitda]]&lt;3.7,"C","D")))</f>
        <v>B</v>
      </c>
      <c r="AL365" s="39"/>
      <c r="AM365" s="39" t="s">
        <v>79</v>
      </c>
      <c r="AN365" s="39">
        <f>IFERROR(Indicadores[[#This Row],[EBIT Aj]]/(Indicadores[[#This Row],[DF Ajust]]+Indicadores[[#This Row],[Dívidas CP]]),"")</f>
        <v>0.79473096701038703</v>
      </c>
      <c r="AO365" s="39">
        <f t="shared" si="52"/>
        <v>1.2980686411798341</v>
      </c>
      <c r="AP365" s="39">
        <f t="shared" si="53"/>
        <v>2.8084674425397536</v>
      </c>
      <c r="AQ365" s="39">
        <f>IFERROR((VLOOKUP(A365,BDContábil[],15,FALSE)-VLOOKUP(A365,BDContábil[],9,FALSE))/Indicadores[[#This Row],[EBITDA Utilizado]],"")</f>
        <v>2.4842828436605724</v>
      </c>
      <c r="AR365" s="39">
        <f>IFERROR(VLOOKUP(A365,BDContábil[],23,FALSE)/Indicadores[[#This Row],[EBITDA Utilizado]],"")</f>
        <v>5.3227618972859748E-2</v>
      </c>
      <c r="AS365" s="39">
        <f>IFERROR((VLOOKUP(A365,BDContábil[],9,FALSE)+VLOOKUP(A365,BDContábil[],10,FALSE))/Indicadores[[#This Row],[EBITDA Utilizado]],"")</f>
        <v>1.8942105098499563E-2</v>
      </c>
      <c r="AT365" s="39">
        <f>Indicadores[[#This Row],[Dív Líqu/ Ebitda]]-Indicadores[[#This Row],[Ativos Reg/ Ebitda]]</f>
        <v>2.4310552246877126</v>
      </c>
      <c r="AU365" s="39">
        <f>IFERROR(VLOOKUP(A365,BDNãoCont[],11,FALSE),"")</f>
        <v>2</v>
      </c>
      <c r="AV365" s="39">
        <f>IFERROR(AC365*IF(TipoEbitda="Normal",1,IF(TipoEbitda="Aj a Provisões",1-DifEditaAjProv,1-DifEditaAjProveOutros))/(VLOOKUP(A365,BDNãoCont[],14,FALSE)+VLOOKUP(A365,BDNãoCont[],15,FALSE)),"")</f>
        <v>0.90656267399110102</v>
      </c>
      <c r="AW365" s="39">
        <f>IFERROR(Indicadores[[#This Row],[EBIT Aj]]/Indicadores[[#This Row],[Capital Investido]]*100,"")</f>
        <v>12.439478031927276</v>
      </c>
      <c r="AX365" s="51">
        <f>IF(Indicadores[[#This Row],[Patrimônio Líquido]]&lt;0,"",Indicadores[[#This Row],[Lucro Líquido]]/Indicadores[[#This Row],[Patrimônio Líquido]]*100)</f>
        <v>10.718101240176738</v>
      </c>
      <c r="AY365" s="51"/>
      <c r="AZ365" s="39" t="str">
        <f>IF(OR(Indicadores[[#This Row],[Rating Operacional]]="",E365&lt;&gt;"Grande",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365" s="39">
        <f>IFERROR(VLOOKUP(Indicadores[[#This Row],[Concatenado]],TabRankingEficiência[],13,FALSE),"")</f>
        <v>0.89707972239009171</v>
      </c>
      <c r="BB365" s="39">
        <f>IFERROR(VLOOKUP(Indicadores[[#This Row],[Concatenado]],TabRankingEficiência[],12,FALSE),"")</f>
        <v>0.87305199997997596</v>
      </c>
      <c r="BC365" s="39">
        <f>IFERROR(VLOOKUP(Indicadores[[#This Row],[Concatenado]],TabRankingEficiência[],11,FALSE),"")</f>
        <v>1.0150296000980601</v>
      </c>
    </row>
    <row r="366" spans="1:55" ht="15" hidden="1" x14ac:dyDescent="0.25">
      <c r="A366" t="str">
        <f t="shared" si="45"/>
        <v>Energisa MS2011</v>
      </c>
      <c r="B366">
        <f>'Demonstrativos a plotar'!B366</f>
        <v>2011</v>
      </c>
      <c r="C366" s="38" t="str">
        <f t="shared" si="46"/>
        <v>B</v>
      </c>
      <c r="D366" s="38" t="str">
        <f>IFERROR(VLOOKUP(Indicadores[[#This Row],[Concatenado]],TabRankingEficiência[],IF(TipoEbitda="Normal",14,IF(TipoEbitda="Recorrente",15,16)),FALSE),"")</f>
        <v>B</v>
      </c>
      <c r="E366" t="str">
        <f>IF(OR(Tamanho="Todas",VLOOKUP(AG366,Empresas[], 4,FALSE)="Mais de 200m"), "Grande","")</f>
        <v>Grande</v>
      </c>
      <c r="F366" s="71" t="b">
        <f>IF(VLOOKUP(AG366,Empresas[], 6,FALSE), TRUE,FALSE)</f>
        <v>0</v>
      </c>
      <c r="G366" t="b">
        <f>IF(VLOOKUP(AG366,Empresas[], 5,FALSE), TRUE,FALSE)</f>
        <v>0</v>
      </c>
      <c r="H366" s="71" t="b">
        <f>IF(VLOOKUP(AG366,Empresas[],7,FALSE), TRUE,FALSE)</f>
        <v>0</v>
      </c>
      <c r="I366" s="9">
        <f t="shared" si="47"/>
        <v>0</v>
      </c>
      <c r="J366" s="1">
        <f t="shared" si="48"/>
        <v>1</v>
      </c>
      <c r="K366" s="1">
        <f t="shared" si="49"/>
        <v>0</v>
      </c>
      <c r="L366" s="1">
        <f t="shared" si="50"/>
        <v>0</v>
      </c>
      <c r="M366" s="8">
        <f>IFERROR(VLOOKUP(A366,BDNãoCont[],18,FALSE),"")</f>
        <v>1319061347.1438546</v>
      </c>
      <c r="N366" s="7">
        <f>IFERROR(VLOOKUP(A366,BDNãoCont[],13),"")</f>
        <v>0.11453961823289577</v>
      </c>
      <c r="O366" s="84">
        <f>IFERROR(VLOOKUP(A366,BDContábil[],21,FALSE),"")</f>
        <v>130044732.06999998</v>
      </c>
      <c r="P366" s="84">
        <f>IFERROR(-VLOOKUP(A366,BDContábil[],11,FALSE),"")</f>
        <v>210232895.06999996</v>
      </c>
      <c r="Q366" s="84">
        <f>IFERROR(VLOOKUP(A366,BDNãoCont[],3,FALSE),"")</f>
        <v>225031160.77444491</v>
      </c>
      <c r="R366" s="84">
        <f>VLOOKUP(A366,BDContábil[],15,FALSE)-VLOOKUP(A366,BDContábil[],9,FALSE)</f>
        <v>579147889.68000007</v>
      </c>
      <c r="S366" s="84">
        <f>VLOOKUP(A366,BDContábil[],23,FALSE)</f>
        <v>-2496250.9200000018</v>
      </c>
      <c r="T366" s="84">
        <f>VLOOKUP(A366,BDContábil[],16,FALSE)</f>
        <v>846844073.18999994</v>
      </c>
      <c r="U366" s="84">
        <f>IFERROR((1/VLOOKUP(Indicadores[[#This Row],[Concatenado]],TabRankingEficiência[],11,FALSE))*(Indicadores[[#This Row],[EBITDA Normal]]-VLOOKUP(A366,BDNãoCont[],14,FALSE)),"")</f>
        <v>182909436.49196264</v>
      </c>
      <c r="V366" s="84">
        <f>IFERROR(VLOOKUP(A366,BDNãoCont[],14,FALSE),"")</f>
        <v>103921750.58740957</v>
      </c>
      <c r="W366" s="84">
        <f>IFERROR(Indicadores[[#This Row],[EBITDA Normal]]-Indicadores[[#This Row],[Depreciação Regulatória]],"")</f>
        <v>241454911.76259041</v>
      </c>
      <c r="X366" s="84">
        <f>IFERROR(Indicadores[[#This Row],[EBITDA AJ (com variações de mercado)]]-Indicadores[[#This Row],[Depreciação Regulatória]],"")</f>
        <v>195915933.19748884</v>
      </c>
      <c r="Y366" s="84">
        <f>IFERROR(Indicadores[[#This Row],[EBITDA Recorrente]]-Indicadores[[#This Row],[Depreciação Regulatória]],"")</f>
        <v>170536610.3032276</v>
      </c>
      <c r="Z366" s="8">
        <f>VLOOKUP(A366,BDContábil[],8,FALSE)</f>
        <v>345376662.34999996</v>
      </c>
      <c r="AA366" s="8">
        <f>IFERROR((VLOOKUP(A366,TabRankingEficiência[],12,FALSE)*VLOOKUP(A366,BDNãoCont[],15,FALSE))+VLOOKUP(A366,BDNãoCont[],14,FALSE),"")</f>
        <v>299837683.7848984</v>
      </c>
      <c r="AB366" s="8">
        <f>IFERROR((VLOOKUP(A366,TabRankingEficiência[],13,FALSE)*VLOOKUP(A366,BDNãoCont[],15,FALSE))+VLOOKUP(A366,BDNãoCont[],14,FALSE),"")</f>
        <v>274458360.89063716</v>
      </c>
      <c r="AC366" s="8">
        <f t="shared" si="51"/>
        <v>274458360.89063716</v>
      </c>
      <c r="AD366" s="8">
        <f>IFERROR(AC366-IFERROR(VLOOKUP(A366,BDNãoCont[],14,FALSE),VLOOKUP(A366,BDContábil[],17,FALSE)+VLOOKUP(A366,BDContábil[],18,FALSE)),"")</f>
        <v>170536610.3032276</v>
      </c>
      <c r="AE366" s="8">
        <f>VLOOKUP(A366,BDContábil[],5,FALSE)</f>
        <v>87621621.969999999</v>
      </c>
      <c r="AF366" s="8">
        <f>-VLOOKUP(A366,BDContábil[],10,FALSE)</f>
        <v>114868726.46000001</v>
      </c>
      <c r="AG366" t="str">
        <f>'Demonstrativos a plotar'!A366</f>
        <v>Energisa MS</v>
      </c>
      <c r="AH366" s="38" t="str">
        <f>IF(OR(IF(Reclassificado,Indicadores[[#This Row],[Ranking Financeiro Ajustado]],Indicadores[[#This Row],[Rating IFF]])="",E366&lt;&gt;"Grande",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366" s="38" t="str">
        <f>IF(OR(Indicadores[[#This Row],[Ranking Financeiro Ajustado]]="",E366&lt;&gt;"Grande",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366" s="38" t="str">
        <f>RIGHT(Indicadores[[#This Row],[Ano Ranking Financeiro]],1)</f>
        <v>B</v>
      </c>
      <c r="AK366" s="39" t="str">
        <f>IF(Indicadores[[#This Row],[Div - At Reg/ Ebitda]]&lt;1,"A",IF(Indicadores[[#This Row],[Div - At Reg/ Ebitda]]&lt;2.5,"B",IF(Indicadores[[#This Row],[Div - At Reg/ Ebitda]]&lt;3.7,"C","D")))</f>
        <v>B</v>
      </c>
      <c r="AL366" s="39"/>
      <c r="AM366" s="39" t="s">
        <v>79</v>
      </c>
      <c r="AN366" s="39">
        <f>IFERROR(Indicadores[[#This Row],[EBIT Aj]]/(Indicadores[[#This Row],[DF Ajust]]+Indicadores[[#This Row],[Dívidas CP]]),"")</f>
        <v>0.8421962410824797</v>
      </c>
      <c r="AO366" s="39">
        <f t="shared" si="52"/>
        <v>1.3554145321919684</v>
      </c>
      <c r="AP366" s="39">
        <f t="shared" si="53"/>
        <v>3.1323131747618933</v>
      </c>
      <c r="AQ366" s="39">
        <f>IFERROR((VLOOKUP(A366,BDContábil[],15,FALSE)-VLOOKUP(A366,BDContábil[],9,FALSE))/Indicadores[[#This Row],[EBITDA Utilizado]],"")</f>
        <v>2.1101484676969702</v>
      </c>
      <c r="AR366" s="39">
        <f>IFERROR(VLOOKUP(A366,BDContábil[],23,FALSE)/Indicadores[[#This Row],[EBITDA Utilizado]],"")</f>
        <v>-9.0951899293557226E-3</v>
      </c>
      <c r="AS366" s="39">
        <f>IFERROR((VLOOKUP(A366,BDContábil[],9,FALSE)+VLOOKUP(A366,BDContábil[],10,FALSE))/Indicadores[[#This Row],[EBITDA Utilizado]],"")</f>
        <v>4.6388357631681216E-3</v>
      </c>
      <c r="AT366" s="39">
        <f>Indicadores[[#This Row],[Dív Líqu/ Ebitda]]-Indicadores[[#This Row],[Ativos Reg/ Ebitda]]</f>
        <v>2.1192436576263258</v>
      </c>
      <c r="AU366" s="39">
        <f>IFERROR(VLOOKUP(A366,BDNãoCont[],11,FALSE),"")</f>
        <v>2</v>
      </c>
      <c r="AV366" s="39">
        <f>IFERROR(AC366*IF(TipoEbitda="Normal",1,IF(TipoEbitda="Aj a Provisões",1-DifEditaAjProv,1-DifEditaAjProveOutros))/(VLOOKUP(A366,BDNãoCont[],14,FALSE)+VLOOKUP(A366,BDNãoCont[],15,FALSE)),"")</f>
        <v>0.92838822790616626</v>
      </c>
      <c r="AW366" s="39">
        <f>IFERROR(Indicadores[[#This Row],[EBIT Aj]]/Indicadores[[#This Row],[Capital Investido]]*100,"")</f>
        <v>12.928633734320863</v>
      </c>
      <c r="AX366" s="51">
        <f>IF(Indicadores[[#This Row],[Patrimônio Líquido]]&lt;0,"",Indicadores[[#This Row],[Lucro Líquido]]/Indicadores[[#This Row],[Patrimônio Líquido]]*100)</f>
        <v>15.356396317462664</v>
      </c>
      <c r="AY366" s="51"/>
      <c r="AZ366" s="39" t="str">
        <f>IF(OR(Indicadores[[#This Row],[Rating Operacional]]="",E366&lt;&gt;"Grande",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66" s="39">
        <f>IFERROR(VLOOKUP(Indicadores[[#This Row],[Concatenado]],TabRankingEficiência[],13,FALSE),"")</f>
        <v>0.93235545185257485</v>
      </c>
      <c r="BB366" s="39">
        <f>IFERROR(VLOOKUP(Indicadores[[#This Row],[Concatenado]],TabRankingEficiência[],12,FALSE),"")</f>
        <v>1.07110894309834</v>
      </c>
      <c r="BC366" s="39">
        <f>IFERROR(VLOOKUP(Indicadores[[#This Row],[Concatenado]],TabRankingEficiência[],11,FALSE),"")</f>
        <v>1.32007903142384</v>
      </c>
    </row>
    <row r="367" spans="1:55" ht="15" hidden="1" x14ac:dyDescent="0.25">
      <c r="A367" t="str">
        <f t="shared" si="45"/>
        <v>Energisa MS2012</v>
      </c>
      <c r="B367">
        <f>'Demonstrativos a plotar'!B367</f>
        <v>2012</v>
      </c>
      <c r="C367" s="38" t="str">
        <f t="shared" si="46"/>
        <v>B</v>
      </c>
      <c r="D367" s="38" t="str">
        <f>IFERROR(VLOOKUP(Indicadores[[#This Row],[Concatenado]],TabRankingEficiência[],IF(TipoEbitda="Normal",14,IF(TipoEbitda="Recorrente",15,16)),FALSE),"")</f>
        <v>C</v>
      </c>
      <c r="E367" t="str">
        <f>IF(OR(Tamanho="Todas",VLOOKUP(AG367,Empresas[], 4,FALSE)="Mais de 200m"), "Grande","")</f>
        <v>Grande</v>
      </c>
      <c r="F367" s="71" t="b">
        <f>IF(VLOOKUP(AG367,Empresas[], 6,FALSE), TRUE,FALSE)</f>
        <v>0</v>
      </c>
      <c r="G367" t="b">
        <f>IF(VLOOKUP(AG367,Empresas[], 5,FALSE), TRUE,FALSE)</f>
        <v>0</v>
      </c>
      <c r="H367" s="71" t="b">
        <f>IF(VLOOKUP(AG367,Empresas[],7,FALSE), TRUE,FALSE)</f>
        <v>0</v>
      </c>
      <c r="I367" s="9">
        <f t="shared" si="47"/>
        <v>0</v>
      </c>
      <c r="J367" s="1">
        <f t="shared" si="48"/>
        <v>1</v>
      </c>
      <c r="K367" s="1">
        <f t="shared" si="49"/>
        <v>0</v>
      </c>
      <c r="L367" s="1">
        <f t="shared" si="50"/>
        <v>0</v>
      </c>
      <c r="M367" s="8">
        <f>IFERROR(VLOOKUP(A367,BDNãoCont[],18,FALSE),"")</f>
        <v>1496382482.1263852</v>
      </c>
      <c r="N367" s="7">
        <f>IFERROR(VLOOKUP(A367,BDNãoCont[],13),"")</f>
        <v>0.11453961823289577</v>
      </c>
      <c r="O367" s="84">
        <f>IFERROR(VLOOKUP(A367,BDContábil[],21,FALSE),"")</f>
        <v>-31441200.11999996</v>
      </c>
      <c r="P367" s="84">
        <f>IFERROR(-VLOOKUP(A367,BDContábil[],11,FALSE),"")</f>
        <v>241505730.45999998</v>
      </c>
      <c r="Q367" s="84">
        <f>IFERROR(VLOOKUP(A367,BDNãoCont[],3,FALSE),"")</f>
        <v>255282051.62297279</v>
      </c>
      <c r="R367" s="84">
        <f>VLOOKUP(A367,BDContábil[],15,FALSE)-VLOOKUP(A367,BDContábil[],9,FALSE)</f>
        <v>624539401.36000001</v>
      </c>
      <c r="S367" s="84">
        <f>VLOOKUP(A367,BDContábil[],23,FALSE)</f>
        <v>28542306.290000003</v>
      </c>
      <c r="T367" s="84">
        <f>VLOOKUP(A367,BDContábil[],16,FALSE)</f>
        <v>731293093.0400002</v>
      </c>
      <c r="U367" s="84">
        <f>IFERROR((1/VLOOKUP(Indicadores[[#This Row],[Concatenado]],TabRankingEficiência[],11,FALSE))*(Indicadores[[#This Row],[EBITDA Normal]]-VLOOKUP(A367,BDNãoCont[],14,FALSE)),"")</f>
        <v>207497912.94670808</v>
      </c>
      <c r="V367" s="84">
        <f>IFERROR(VLOOKUP(A367,BDNãoCont[],14,FALSE),"")</f>
        <v>117891929.30838548</v>
      </c>
      <c r="W367" s="84">
        <f>IFERROR(Indicadores[[#This Row],[EBITDA Normal]]-Indicadores[[#This Row],[Depreciação Regulatória]],"")</f>
        <v>49943434.891614571</v>
      </c>
      <c r="X367" s="84">
        <f>IFERROR(Indicadores[[#This Row],[EBITDA AJ (com variações de mercado)]]-Indicadores[[#This Row],[Depreciação Regulatória]],"")</f>
        <v>206777650.3760156</v>
      </c>
      <c r="Y367" s="84">
        <f>IFERROR(Indicadores[[#This Row],[EBITDA Recorrente]]-Indicadores[[#This Row],[Depreciação Regulatória]],"")</f>
        <v>194983196.38959283</v>
      </c>
      <c r="Z367" s="8">
        <f>VLOOKUP(A367,BDContábil[],8,FALSE)</f>
        <v>167835364.20000005</v>
      </c>
      <c r="AA367" s="8">
        <f>IFERROR((VLOOKUP(A367,TabRankingEficiência[],12,FALSE)*VLOOKUP(A367,BDNãoCont[],15,FALSE))+VLOOKUP(A367,BDNãoCont[],14,FALSE),"")</f>
        <v>324669579.68440109</v>
      </c>
      <c r="AB367" s="8">
        <f>IFERROR((VLOOKUP(A367,TabRankingEficiência[],13,FALSE)*VLOOKUP(A367,BDNãoCont[],15,FALSE))+VLOOKUP(A367,BDNãoCont[],14,FALSE),"")</f>
        <v>312875125.69797832</v>
      </c>
      <c r="AC367" s="8">
        <f t="shared" si="51"/>
        <v>312875125.69797832</v>
      </c>
      <c r="AD367" s="8">
        <f>IFERROR(AC367-IFERROR(VLOOKUP(A367,BDNãoCont[],14,FALSE),VLOOKUP(A367,BDContábil[],17,FALSE)+VLOOKUP(A367,BDContábil[],18,FALSE)),"")</f>
        <v>194983196.38959283</v>
      </c>
      <c r="AE367" s="8">
        <f>VLOOKUP(A367,BDContábil[],5,FALSE)</f>
        <v>74305695.479999989</v>
      </c>
      <c r="AF367" s="8">
        <f>-VLOOKUP(A367,BDContábil[],10,FALSE)</f>
        <v>135535742.06</v>
      </c>
      <c r="AG367" t="str">
        <f>'Demonstrativos a plotar'!A367</f>
        <v>Energisa MS</v>
      </c>
      <c r="AH367" s="38" t="str">
        <f>IF(OR(IF(Reclassificado,Indicadores[[#This Row],[Ranking Financeiro Ajustado]],Indicadores[[#This Row],[Rating IFF]])="",E367&lt;&gt;"Grande",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367" s="38" t="str">
        <f>IF(OR(Indicadores[[#This Row],[Ranking Financeiro Ajustado]]="",E367&lt;&gt;"Grande",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367" s="38" t="str">
        <f>RIGHT(Indicadores[[#This Row],[Ano Ranking Financeiro]],1)</f>
        <v>B</v>
      </c>
      <c r="AK367" s="39" t="str">
        <f>IF(Indicadores[[#This Row],[Div - At Reg/ Ebitda]]&lt;1,"A",IF(Indicadores[[#This Row],[Div - At Reg/ Ebitda]]&lt;2.5,"B",IF(Indicadores[[#This Row],[Div - At Reg/ Ebitda]]&lt;3.7,"C","D")))</f>
        <v>B</v>
      </c>
      <c r="AL367" s="39"/>
      <c r="AM367" s="39" t="s">
        <v>79</v>
      </c>
      <c r="AN367" s="39">
        <f>IFERROR(Indicadores[[#This Row],[EBIT Aj]]/(Indicadores[[#This Row],[DF Ajust]]+Indicadores[[#This Row],[Dívidas CP]]),"")</f>
        <v>0.92919300723159182</v>
      </c>
      <c r="AO367" s="39">
        <f t="shared" si="52"/>
        <v>1.4910073499584087</v>
      </c>
      <c r="AP367" s="39">
        <f t="shared" si="53"/>
        <v>4.2106479681923084</v>
      </c>
      <c r="AQ367" s="39">
        <f>IFERROR((VLOOKUP(A367,BDContábil[],15,FALSE)-VLOOKUP(A367,BDContábil[],9,FALSE))/Indicadores[[#This Row],[EBITDA Utilizado]],"")</f>
        <v>1.9961299255309755</v>
      </c>
      <c r="AR367" s="39">
        <f>IFERROR(VLOOKUP(A367,BDContábil[],23,FALSE)/Indicadores[[#This Row],[EBITDA Utilizado]],"")</f>
        <v>9.1225872387030837E-2</v>
      </c>
      <c r="AS367" s="39">
        <f>IFERROR((VLOOKUP(A367,BDContábil[],9,FALSE)+VLOOKUP(A367,BDContábil[],10,FALSE))/Indicadores[[#This Row],[EBITDA Utilizado]],"")</f>
        <v>-0.22247696343618212</v>
      </c>
      <c r="AT367" s="39">
        <f>Indicadores[[#This Row],[Dív Líqu/ Ebitda]]-Indicadores[[#This Row],[Ativos Reg/ Ebitda]]</f>
        <v>1.9049040531439445</v>
      </c>
      <c r="AU367" s="39">
        <f>IFERROR(VLOOKUP(A367,BDNãoCont[],11,FALSE),"")</f>
        <v>2</v>
      </c>
      <c r="AV367" s="39">
        <f>IFERROR(AC367*IF(TipoEbitda="Normal",1,IF(TipoEbitda="Aj a Provisões",1-DifEditaAjProv,1-DifEditaAjProveOutros))/(VLOOKUP(A367,BDNãoCont[],14,FALSE)+VLOOKUP(A367,BDNãoCont[],15,FALSE)),"")</f>
        <v>0.93292466567007826</v>
      </c>
      <c r="AW367" s="39">
        <f>IFERROR(Indicadores[[#This Row],[EBIT Aj]]/Indicadores[[#This Row],[Capital Investido]]*100,"")</f>
        <v>13.030304665991435</v>
      </c>
      <c r="AX367" s="51">
        <f>IF(Indicadores[[#This Row],[Patrimônio Líquido]]&lt;0,"",Indicadores[[#This Row],[Lucro Líquido]]/Indicadores[[#This Row],[Patrimônio Líquido]]*100)</f>
        <v>-4.2993979321339211</v>
      </c>
      <c r="AY367" s="51"/>
      <c r="AZ367" s="39" t="str">
        <f>IF(OR(Indicadores[[#This Row],[Rating Operacional]]="",E367&lt;&gt;"Grande",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367" s="39">
        <f>IFERROR(VLOOKUP(Indicadores[[#This Row],[Concatenado]],TabRankingEficiência[],13,FALSE),"")</f>
        <v>0.93968750637480569</v>
      </c>
      <c r="BB367" s="39">
        <f>IFERROR(VLOOKUP(Indicadores[[#This Row],[Concatenado]],TabRankingEficiência[],12,FALSE),"")</f>
        <v>0.99652882019453104</v>
      </c>
      <c r="BC367" s="39">
        <f>IFERROR(VLOOKUP(Indicadores[[#This Row],[Concatenado]],TabRankingEficiência[],11,FALSE),"")</f>
        <v>0.24069367340789399</v>
      </c>
    </row>
    <row r="368" spans="1:55" ht="15" hidden="1" x14ac:dyDescent="0.25">
      <c r="A368" t="str">
        <f t="shared" si="45"/>
        <v>Energisa MS2013</v>
      </c>
      <c r="B368">
        <f>'Demonstrativos a plotar'!B368</f>
        <v>2013</v>
      </c>
      <c r="C368" s="38" t="str">
        <f t="shared" si="46"/>
        <v>B</v>
      </c>
      <c r="D368" s="38" t="str">
        <f>IFERROR(VLOOKUP(Indicadores[[#This Row],[Concatenado]],TabRankingEficiência[],IF(TipoEbitda="Normal",14,IF(TipoEbitda="Recorrente",15,16)),FALSE),"")</f>
        <v>C</v>
      </c>
      <c r="E368" t="str">
        <f>IF(OR(Tamanho="Todas",VLOOKUP(AG368,Empresas[], 4,FALSE)="Mais de 200m"), "Grande","")</f>
        <v>Grande</v>
      </c>
      <c r="F368" s="71" t="b">
        <f>IF(VLOOKUP(AG368,Empresas[], 6,FALSE), TRUE,FALSE)</f>
        <v>0</v>
      </c>
      <c r="G368" t="b">
        <f>IF(VLOOKUP(AG368,Empresas[], 5,FALSE), TRUE,FALSE)</f>
        <v>0</v>
      </c>
      <c r="H368" s="71" t="b">
        <f>IF(VLOOKUP(AG368,Empresas[],7,FALSE), TRUE,FALSE)</f>
        <v>0</v>
      </c>
      <c r="I368" s="9">
        <f t="shared" si="47"/>
        <v>0</v>
      </c>
      <c r="J368" s="1">
        <f t="shared" si="48"/>
        <v>1</v>
      </c>
      <c r="K368" s="1">
        <f t="shared" si="49"/>
        <v>0</v>
      </c>
      <c r="L368" s="1">
        <f t="shared" si="50"/>
        <v>0</v>
      </c>
      <c r="M368" s="8">
        <f>IFERROR(VLOOKUP(A368,BDNãoCont[],18,FALSE),"")</f>
        <v>1382521757.1242843</v>
      </c>
      <c r="N368" s="7">
        <f>IFERROR(VLOOKUP(A368,BDNãoCont[],13),"")</f>
        <v>0.11453961823289577</v>
      </c>
      <c r="O368" s="84">
        <f>IFERROR(VLOOKUP(A368,BDContábil[],21,FALSE),"")</f>
        <v>-44936379.420000292</v>
      </c>
      <c r="P368" s="84">
        <f>IFERROR(-VLOOKUP(A368,BDContábil[],11,FALSE),"")</f>
        <v>253414946.80000001</v>
      </c>
      <c r="Q368" s="84">
        <f>IFERROR(VLOOKUP(A368,BDNãoCont[],3,FALSE),"")</f>
        <v>262074600.13183928</v>
      </c>
      <c r="R368" s="84">
        <f>VLOOKUP(A368,BDContábil[],15,FALSE)-VLOOKUP(A368,BDContábil[],9,FALSE)</f>
        <v>502238347.87000006</v>
      </c>
      <c r="S368" s="84">
        <f>VLOOKUP(A368,BDContábil[],23,FALSE)</f>
        <v>53842798.310000002</v>
      </c>
      <c r="T368" s="84">
        <f>VLOOKUP(A368,BDContábil[],16,FALSE)</f>
        <v>880836215.29999948</v>
      </c>
      <c r="U368" s="84">
        <f>IFERROR((1/VLOOKUP(Indicadores[[#This Row],[Concatenado]],TabRankingEficiência[],11,FALSE))*(Indicadores[[#This Row],[EBITDA Normal]]-VLOOKUP(A368,BDNãoCont[],14,FALSE)),"")</f>
        <v>148479994.17171675</v>
      </c>
      <c r="V368" s="84">
        <f>IFERROR(VLOOKUP(A368,BDNãoCont[],14,FALSE),"")</f>
        <v>98872215.143258959</v>
      </c>
      <c r="W368" s="84">
        <f>IFERROR(Indicadores[[#This Row],[EBITDA Normal]]-Indicadores[[#This Row],[Depreciação Regulatória]],"")</f>
        <v>3499583.1167407483</v>
      </c>
      <c r="X368" s="84">
        <f>IFERROR(Indicadores[[#This Row],[EBITDA AJ (com variações de mercado)]]-Indicadores[[#This Row],[Depreciação Regulatória]],"")</f>
        <v>112862891.22318879</v>
      </c>
      <c r="Y368" s="84">
        <f>IFERROR(Indicadores[[#This Row],[EBITDA Recorrente]]-Indicadores[[#This Row],[Depreciação Regulatória]],"")</f>
        <v>146257999.50438395</v>
      </c>
      <c r="Z368" s="8">
        <f>VLOOKUP(A368,BDContábil[],8,FALSE)</f>
        <v>102371798.25999971</v>
      </c>
      <c r="AA368" s="8">
        <f>IFERROR((VLOOKUP(A368,TabRankingEficiência[],12,FALSE)*VLOOKUP(A368,BDNãoCont[],15,FALSE))+VLOOKUP(A368,BDNãoCont[],14,FALSE),"")</f>
        <v>211735106.36644775</v>
      </c>
      <c r="AB368" s="8">
        <f>IFERROR((VLOOKUP(A368,TabRankingEficiência[],13,FALSE)*VLOOKUP(A368,BDNãoCont[],15,FALSE))+VLOOKUP(A368,BDNãoCont[],14,FALSE),"")</f>
        <v>245130214.64764291</v>
      </c>
      <c r="AC368" s="8">
        <f t="shared" si="51"/>
        <v>245130214.64764291</v>
      </c>
      <c r="AD368" s="8">
        <f>IFERROR(AC368-IFERROR(VLOOKUP(A368,BDNãoCont[],14,FALSE),VLOOKUP(A368,BDContábil[],17,FALSE)+VLOOKUP(A368,BDContábil[],18,FALSE)),"")</f>
        <v>146257999.50438395</v>
      </c>
      <c r="AE368" s="8">
        <f>VLOOKUP(A368,BDContábil[],5,FALSE)</f>
        <v>65975138.369999997</v>
      </c>
      <c r="AF368" s="8">
        <f>-VLOOKUP(A368,BDContábil[],10,FALSE)</f>
        <v>142031053.52000001</v>
      </c>
      <c r="AG368" t="str">
        <f>'Demonstrativos a plotar'!A368</f>
        <v>Energisa MS</v>
      </c>
      <c r="AH368" s="38" t="str">
        <f>IF(OR(IF(Reclassificado,Indicadores[[#This Row],[Ranking Financeiro Ajustado]],Indicadores[[#This Row],[Rating IFF]])="",E368&lt;&gt;"Grande",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368" s="38" t="str">
        <f>IF(OR(Indicadores[[#This Row],[Ranking Financeiro Ajustado]]="",E368&lt;&gt;"Grande",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368" s="38" t="str">
        <f>RIGHT(Indicadores[[#This Row],[Ano Ranking Financeiro]],1)</f>
        <v>B</v>
      </c>
      <c r="AK368" s="39" t="str">
        <f>IF(Indicadores[[#This Row],[Div - At Reg/ Ebitda]]&lt;1,"A",IF(Indicadores[[#This Row],[Div - At Reg/ Ebitda]]&lt;2.5,"B",IF(Indicadores[[#This Row],[Div - At Reg/ Ebitda]]&lt;3.7,"C","D")))</f>
        <v>B</v>
      </c>
      <c r="AL368" s="39"/>
      <c r="AM368" s="39" t="s">
        <v>79</v>
      </c>
      <c r="AN368" s="39">
        <f>IFERROR(Indicadores[[#This Row],[EBIT Aj]]/(Indicadores[[#This Row],[DF Ajust]]+Indicadores[[#This Row],[Dívidas CP]]),"")</f>
        <v>0.70314252751538098</v>
      </c>
      <c r="AO368" s="39">
        <f t="shared" si="52"/>
        <v>1.1784755656565993</v>
      </c>
      <c r="AP368" s="39">
        <f t="shared" si="53"/>
        <v>3.715493755737354</v>
      </c>
      <c r="AQ368" s="39">
        <f>IFERROR((VLOOKUP(A368,BDContábil[],15,FALSE)-VLOOKUP(A368,BDContábil[],9,FALSE))/Indicadores[[#This Row],[EBITDA Utilizado]],"")</f>
        <v>2.0488634931925125</v>
      </c>
      <c r="AR368" s="39">
        <f>IFERROR(VLOOKUP(A368,BDContábil[],23,FALSE)/Indicadores[[#This Row],[EBITDA Utilizado]],"")</f>
        <v>0.21964978241215657</v>
      </c>
      <c r="AS368" s="39">
        <f>IFERROR((VLOOKUP(A368,BDContábil[],9,FALSE)+VLOOKUP(A368,BDContábil[],10,FALSE))/Indicadores[[#This Row],[EBITDA Utilizado]],"")</f>
        <v>-0.24081655190835383</v>
      </c>
      <c r="AT368" s="39">
        <f>Indicadores[[#This Row],[Dív Líqu/ Ebitda]]-Indicadores[[#This Row],[Ativos Reg/ Ebitda]]</f>
        <v>1.8292137107803559</v>
      </c>
      <c r="AU368" s="39">
        <f>IFERROR(VLOOKUP(A368,BDNãoCont[],11,FALSE),"")</f>
        <v>2.75</v>
      </c>
      <c r="AV368" s="39">
        <f>IFERROR(AC368*IF(TipoEbitda="Normal",1,IF(TipoEbitda="Aj a Provisões",1-DifEditaAjProv,1-DifEditaAjProveOutros))/(VLOOKUP(A368,BDNãoCont[],14,FALSE)+VLOOKUP(A368,BDNãoCont[],15,FALSE)),"")</f>
        <v>0.96152500179028566</v>
      </c>
      <c r="AW368" s="39">
        <f>IFERROR(Indicadores[[#This Row],[EBIT Aj]]/Indicadores[[#This Row],[Capital Investido]]*100,"")</f>
        <v>10.579073982069406</v>
      </c>
      <c r="AX368" s="51">
        <f>IF(Indicadores[[#This Row],[Patrimônio Líquido]]&lt;0,"",Indicadores[[#This Row],[Lucro Líquido]]/Indicadores[[#This Row],[Patrimônio Líquido]]*100)</f>
        <v>-5.1015590230580656</v>
      </c>
      <c r="AY368" s="51"/>
      <c r="AZ368" s="39" t="str">
        <f>IF(OR(Indicadores[[#This Row],[Rating Operacional]]="",E368&lt;&gt;"Grande",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368" s="39">
        <f>IFERROR(VLOOKUP(Indicadores[[#This Row],[Concatenado]],TabRankingEficiência[],13,FALSE),"")</f>
        <v>0.98503505599076835</v>
      </c>
      <c r="BB368" s="39">
        <f>IFERROR(VLOOKUP(Indicadores[[#This Row],[Concatenado]],TabRankingEficiência[],12,FALSE),"")</f>
        <v>0.76012187197994197</v>
      </c>
      <c r="BC368" s="39">
        <f>IFERROR(VLOOKUP(Indicadores[[#This Row],[Concatenado]],TabRankingEficiência[],11,FALSE),"")</f>
        <v>2.35693915282182E-2</v>
      </c>
    </row>
    <row r="369" spans="1:55" ht="15" hidden="1" x14ac:dyDescent="0.25">
      <c r="A369" t="str">
        <f t="shared" si="45"/>
        <v>Energisa MS2014</v>
      </c>
      <c r="B369">
        <f>'Demonstrativos a plotar'!B369</f>
        <v>2014</v>
      </c>
      <c r="C369" s="38" t="str">
        <f t="shared" si="46"/>
        <v>B</v>
      </c>
      <c r="D369" s="38" t="str">
        <f>IFERROR(VLOOKUP(Indicadores[[#This Row],[Concatenado]],TabRankingEficiência[],IF(TipoEbitda="Normal",14,IF(TipoEbitda="Recorrente",15,16)),FALSE),"")</f>
        <v>B</v>
      </c>
      <c r="E369" t="str">
        <f>IF(OR(Tamanho="Todas",VLOOKUP(AG369,Empresas[], 4,FALSE)="Mais de 200m"), "Grande","")</f>
        <v>Grande</v>
      </c>
      <c r="F369" s="71" t="b">
        <f>IF(VLOOKUP(AG369,Empresas[], 6,FALSE), TRUE,FALSE)</f>
        <v>0</v>
      </c>
      <c r="G369" t="b">
        <f>IF(VLOOKUP(AG369,Empresas[], 5,FALSE), TRUE,FALSE)</f>
        <v>0</v>
      </c>
      <c r="H369" s="71" t="b">
        <f>IF(VLOOKUP(AG369,Empresas[],7,FALSE), TRUE,FALSE)</f>
        <v>0</v>
      </c>
      <c r="I369" s="9">
        <f t="shared" si="47"/>
        <v>0</v>
      </c>
      <c r="J369" s="1">
        <f t="shared" si="48"/>
        <v>1</v>
      </c>
      <c r="K369" s="1">
        <f t="shared" si="49"/>
        <v>0</v>
      </c>
      <c r="L369" s="1">
        <f t="shared" si="50"/>
        <v>0</v>
      </c>
      <c r="M369" s="8">
        <f>IFERROR(VLOOKUP(A369,BDNãoCont[],18,FALSE),"")</f>
        <v>1412893758.0285151</v>
      </c>
      <c r="N369" s="7">
        <f>IFERROR(VLOOKUP(A369,BDNãoCont[],13),"")</f>
        <v>0.11453961823289577</v>
      </c>
      <c r="O369" s="84">
        <f>IFERROR(VLOOKUP(A369,BDContábil[],21,FALSE),"")</f>
        <v>-64561587.249999896</v>
      </c>
      <c r="P369" s="84">
        <f>IFERROR(-VLOOKUP(A369,BDContábil[],11,FALSE),"")</f>
        <v>284385897.09000003</v>
      </c>
      <c r="Q369" s="84">
        <f>IFERROR(VLOOKUP(A369,BDNãoCont[],3,FALSE),"")</f>
        <v>282766871.98469073</v>
      </c>
      <c r="R369" s="84">
        <f>VLOOKUP(A369,BDContábil[],15,FALSE)-VLOOKUP(A369,BDContábil[],9,FALSE)</f>
        <v>528694025.12</v>
      </c>
      <c r="S369" s="84">
        <f>VLOOKUP(A369,BDContábil[],23,FALSE)</f>
        <v>54111306.25000003</v>
      </c>
      <c r="T369" s="84">
        <f>VLOOKUP(A369,BDContábil[],16,FALSE)</f>
        <v>882779716.14999974</v>
      </c>
      <c r="U369" s="84">
        <f>IFERROR((1/VLOOKUP(Indicadores[[#This Row],[Concatenado]],TabRankingEficiência[],11,FALSE))*(Indicadores[[#This Row],[EBITDA Normal]]-VLOOKUP(A369,BDNãoCont[],14,FALSE)),"")</f>
        <v>136946556.42444992</v>
      </c>
      <c r="V369" s="84">
        <f>IFERROR(VLOOKUP(A369,BDNãoCont[],14,FALSE),"")</f>
        <v>98695057.359711543</v>
      </c>
      <c r="W369" s="84">
        <f>IFERROR(Indicadores[[#This Row],[EBITDA Normal]]-Indicadores[[#This Row],[Depreciação Regulatória]],"")</f>
        <v>-7120435.1697114259</v>
      </c>
      <c r="X369" s="84">
        <f>IFERROR(Indicadores[[#This Row],[EBITDA AJ (com variações de mercado)]]-Indicadores[[#This Row],[Depreciação Regulatória]],"")</f>
        <v>157911236.6388281</v>
      </c>
      <c r="Y369" s="84">
        <f>IFERROR(Indicadores[[#This Row],[EBITDA Recorrente]]-Indicadores[[#This Row],[Depreciação Regulatória]],"")</f>
        <v>140118387.18464303</v>
      </c>
      <c r="Z369" s="8">
        <f>VLOOKUP(A369,BDContábil[],8,FALSE)</f>
        <v>91574622.190000117</v>
      </c>
      <c r="AA369" s="8">
        <f>IFERROR((VLOOKUP(A369,TabRankingEficiência[],12,FALSE)*VLOOKUP(A369,BDNãoCont[],15,FALSE))+VLOOKUP(A369,BDNãoCont[],14,FALSE),"")</f>
        <v>256606293.99853963</v>
      </c>
      <c r="AB369" s="8">
        <f>IFERROR((VLOOKUP(A369,TabRankingEficiência[],13,FALSE)*VLOOKUP(A369,BDNãoCont[],15,FALSE))+VLOOKUP(A369,BDNãoCont[],14,FALSE),"")</f>
        <v>238813444.54435456</v>
      </c>
      <c r="AC369" s="8">
        <f t="shared" si="51"/>
        <v>238813444.54435456</v>
      </c>
      <c r="AD369" s="8">
        <f>IFERROR(AC369-IFERROR(VLOOKUP(A369,BDNãoCont[],14,FALSE),VLOOKUP(A369,BDContábil[],17,FALSE)+VLOOKUP(A369,BDContábil[],18,FALSE)),"")</f>
        <v>140118387.18464303</v>
      </c>
      <c r="AE369" s="8">
        <f>VLOOKUP(A369,BDContábil[],5,FALSE)</f>
        <v>76601913.049999997</v>
      </c>
      <c r="AF369" s="8">
        <f>-VLOOKUP(A369,BDContábil[],10,FALSE)</f>
        <v>123471198.91</v>
      </c>
      <c r="AG369" t="str">
        <f>'Demonstrativos a plotar'!A369</f>
        <v>Energisa MS</v>
      </c>
      <c r="AH369" s="38" t="str">
        <f>IF(OR(IF(Reclassificado,Indicadores[[#This Row],[Ranking Financeiro Ajustado]],Indicadores[[#This Row],[Rating IFF]])="",E369&lt;&gt;"Grande",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369" s="38" t="str">
        <f>IF(OR(Indicadores[[#This Row],[Ranking Financeiro Ajustado]]="",E369&lt;&gt;"Grande",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369" s="38" t="str">
        <f>RIGHT(Indicadores[[#This Row],[Ano Ranking Financeiro]],1)</f>
        <v>B</v>
      </c>
      <c r="AK369" s="39" t="str">
        <f>IF(Indicadores[[#This Row],[Div - At Reg/ Ebitda]]&lt;1,"A",IF(Indicadores[[#This Row],[Div - At Reg/ Ebitda]]&lt;2.5,"B",IF(Indicadores[[#This Row],[Div - At Reg/ Ebitda]]&lt;3.7,"C","D")))</f>
        <v>B</v>
      </c>
      <c r="AL369" s="39"/>
      <c r="AM369" s="39" t="s">
        <v>79</v>
      </c>
      <c r="AN369" s="39">
        <f>IFERROR(Indicadores[[#This Row],[EBIT Aj]]/(Indicadores[[#This Row],[DF Ajust]]+Indicadores[[#This Row],[Dívidas CP]]),"")</f>
        <v>0.7003359212639052</v>
      </c>
      <c r="AO369" s="39">
        <f t="shared" si="52"/>
        <v>1.1936308792562782</v>
      </c>
      <c r="AP369" s="39">
        <f t="shared" si="53"/>
        <v>3.1175911284157487</v>
      </c>
      <c r="AQ369" s="39">
        <f>IFERROR((VLOOKUP(A369,BDContábil[],15,FALSE)-VLOOKUP(A369,BDContábil[],9,FALSE))/Indicadores[[#This Row],[EBITDA Utilizado]],"")</f>
        <v>2.2138369392423645</v>
      </c>
      <c r="AR369" s="39">
        <f>IFERROR(VLOOKUP(A369,BDContábil[],23,FALSE)/Indicadores[[#This Row],[EBITDA Utilizado]],"")</f>
        <v>0.2265840030624825</v>
      </c>
      <c r="AS369" s="39">
        <f>IFERROR((VLOOKUP(A369,BDContábil[],9,FALSE)+VLOOKUP(A369,BDContábil[],10,FALSE))/Indicadores[[#This Row],[EBITDA Utilizado]],"")</f>
        <v>0.8441462528821666</v>
      </c>
      <c r="AT369" s="39">
        <f>Indicadores[[#This Row],[Dív Líqu/ Ebitda]]-Indicadores[[#This Row],[Ativos Reg/ Ebitda]]</f>
        <v>1.9872529361798819</v>
      </c>
      <c r="AU369" s="39">
        <f>IFERROR(VLOOKUP(A369,BDNãoCont[],11,FALSE),"")</f>
        <v>3</v>
      </c>
      <c r="AV369" s="39">
        <f>IFERROR(AC369*IF(TipoEbitda="Normal",1,IF(TipoEbitda="Aj a Provisões",1-DifEditaAjProv,1-DifEditaAjProveOutros))/(VLOOKUP(A369,BDNãoCont[],14,FALSE)+VLOOKUP(A369,BDNãoCont[],15,FALSE)),"")</f>
        <v>0.98330062282465414</v>
      </c>
      <c r="AW369" s="39">
        <f>IFERROR(Indicadores[[#This Row],[EBIT Aj]]/Indicadores[[#This Row],[Capital Investido]]*100,"")</f>
        <v>9.9171212547614029</v>
      </c>
      <c r="AX369" s="51">
        <f>IF(Indicadores[[#This Row],[Patrimônio Líquido]]&lt;0,"",Indicadores[[#This Row],[Lucro Líquido]]/Indicadores[[#This Row],[Patrimônio Líquido]]*100)</f>
        <v>-7.3134425348565388</v>
      </c>
      <c r="AY369" s="51"/>
      <c r="AZ369" s="39" t="str">
        <f>IF(OR(Indicadores[[#This Row],[Rating Operacional]]="",E369&lt;&gt;"Grande",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69" s="39">
        <f>IFERROR(VLOOKUP(Indicadores[[#This Row],[Concatenado]],TabRankingEficiência[],13,FALSE),"")</f>
        <v>1.0231610844081482</v>
      </c>
      <c r="BB369" s="39">
        <f>IFERROR(VLOOKUP(Indicadores[[#This Row],[Concatenado]],TabRankingEficiência[],12,FALSE),"")</f>
        <v>1.15308658175394</v>
      </c>
      <c r="BC369" s="39">
        <f>IFERROR(VLOOKUP(Indicadores[[#This Row],[Concatenado]],TabRankingEficiência[],11,FALSE),"")</f>
        <v>-5.1994262255433903E-2</v>
      </c>
    </row>
    <row r="370" spans="1:55" ht="15" hidden="1" x14ac:dyDescent="0.25">
      <c r="A370" t="str">
        <f t="shared" si="45"/>
        <v>Energisa MS2015</v>
      </c>
      <c r="B370">
        <f>'Demonstrativos a plotar'!B370</f>
        <v>2015</v>
      </c>
      <c r="C370" s="38" t="str">
        <f t="shared" si="46"/>
        <v>B</v>
      </c>
      <c r="D370" s="38" t="str">
        <f>IFERROR(VLOOKUP(Indicadores[[#This Row],[Concatenado]],TabRankingEficiência[],IF(TipoEbitda="Normal",14,IF(TipoEbitda="Recorrente",15,16)),FALSE),"")</f>
        <v>B</v>
      </c>
      <c r="E370" t="str">
        <f>IF(OR(Tamanho="Todas",VLOOKUP(AG370,Empresas[], 4,FALSE)="Mais de 200m"), "Grande","")</f>
        <v>Grande</v>
      </c>
      <c r="F370" s="71" t="b">
        <f>IF(VLOOKUP(AG370,Empresas[], 6,FALSE), TRUE,FALSE)</f>
        <v>0</v>
      </c>
      <c r="G370" t="b">
        <f>IF(VLOOKUP(AG370,Empresas[], 5,FALSE), TRUE,FALSE)</f>
        <v>0</v>
      </c>
      <c r="H370" s="71" t="b">
        <f>IF(VLOOKUP(AG370,Empresas[],7,FALSE), TRUE,FALSE)</f>
        <v>0</v>
      </c>
      <c r="I370" s="9">
        <f t="shared" si="47"/>
        <v>0</v>
      </c>
      <c r="J370" s="1">
        <f t="shared" si="48"/>
        <v>1</v>
      </c>
      <c r="K370" s="1">
        <f t="shared" si="49"/>
        <v>0</v>
      </c>
      <c r="L370" s="1">
        <f t="shared" si="50"/>
        <v>0</v>
      </c>
      <c r="M370" s="8">
        <f>IFERROR(VLOOKUP(A370,BDNãoCont[],18,FALSE),"")</f>
        <v>1567059230.2225156</v>
      </c>
      <c r="N370" s="7">
        <f>IFERROR(VLOOKUP(A370,BDNãoCont[],13),"")</f>
        <v>0.11453961823289577</v>
      </c>
      <c r="O370" s="84">
        <f>IFERROR(VLOOKUP(A370,BDContábil[],21,FALSE),"")</f>
        <v>74780530.90000008</v>
      </c>
      <c r="P370" s="84">
        <f>IFERROR(-VLOOKUP(A370,BDContábil[],11,FALSE),"")</f>
        <v>303007207.16000003</v>
      </c>
      <c r="Q370" s="84">
        <f>IFERROR(VLOOKUP(A370,BDNãoCont[],3,FALSE),"")</f>
        <v>313620492.85507214</v>
      </c>
      <c r="R370" s="84">
        <f>VLOOKUP(A370,BDContábil[],15,FALSE)-VLOOKUP(A370,BDContábil[],9,FALSE)</f>
        <v>710562843.59000003</v>
      </c>
      <c r="S370" s="84">
        <f>VLOOKUP(A370,BDContábil[],23,FALSE)</f>
        <v>111010930.63</v>
      </c>
      <c r="T370" s="84">
        <f>VLOOKUP(A370,BDContábil[],16,FALSE)</f>
        <v>910484849.86000037</v>
      </c>
      <c r="U370" s="84">
        <f>IFERROR((1/VLOOKUP(Indicadores[[#This Row],[Concatenado]],TabRankingEficiência[],11,FALSE))*(Indicadores[[#This Row],[EBITDA Normal]]-VLOOKUP(A370,BDNãoCont[],14,FALSE)),"")</f>
        <v>151889244.39437249</v>
      </c>
      <c r="V370" s="84">
        <f>IFERROR(VLOOKUP(A370,BDNãoCont[],14,FALSE),"")</f>
        <v>109463998.7855019</v>
      </c>
      <c r="W370" s="84">
        <f>IFERROR(Indicadores[[#This Row],[EBITDA Normal]]-Indicadores[[#This Row],[Depreciação Regulatória]],"")</f>
        <v>156279646.4244982</v>
      </c>
      <c r="X370" s="84">
        <f>IFERROR(Indicadores[[#This Row],[EBITDA AJ (com variações de mercado)]]-Indicadores[[#This Row],[Depreciação Regulatória]],"")</f>
        <v>226499372.87448812</v>
      </c>
      <c r="Y370" s="84">
        <f>IFERROR(Indicadores[[#This Row],[EBITDA Recorrente]]-Indicadores[[#This Row],[Depreciação Regulatória]],"")</f>
        <v>179336374.85997915</v>
      </c>
      <c r="Z370" s="8">
        <f>VLOOKUP(A370,BDContábil[],8,FALSE)</f>
        <v>265743645.2100001</v>
      </c>
      <c r="AA370" s="8">
        <f>IFERROR((VLOOKUP(A370,TabRankingEficiência[],12,FALSE)*VLOOKUP(A370,BDNãoCont[],15,FALSE))+VLOOKUP(A370,BDNãoCont[],14,FALSE),"")</f>
        <v>335963371.65999001</v>
      </c>
      <c r="AB370" s="8">
        <f>IFERROR((VLOOKUP(A370,TabRankingEficiência[],13,FALSE)*VLOOKUP(A370,BDNãoCont[],15,FALSE))+VLOOKUP(A370,BDNãoCont[],14,FALSE),"")</f>
        <v>288800373.64548105</v>
      </c>
      <c r="AC370" s="8">
        <f t="shared" si="51"/>
        <v>288800373.64548105</v>
      </c>
      <c r="AD370" s="8">
        <f>IFERROR(AC370-IFERROR(VLOOKUP(A370,BDNãoCont[],14,FALSE),VLOOKUP(A370,BDContábil[],17,FALSE)+VLOOKUP(A370,BDContábil[],18,FALSE)),"")</f>
        <v>179336374.85997915</v>
      </c>
      <c r="AE370" s="8">
        <f>VLOOKUP(A370,BDContábil[],5,FALSE)</f>
        <v>94002703.769999996</v>
      </c>
      <c r="AF370" s="8">
        <f>-VLOOKUP(A370,BDContábil[],10,FALSE)</f>
        <v>131098900.48999999</v>
      </c>
      <c r="AG370" t="str">
        <f>'Demonstrativos a plotar'!A370</f>
        <v>Energisa MS</v>
      </c>
      <c r="AH370" s="38" t="str">
        <f>IF(OR(IF(Reclassificado,Indicadores[[#This Row],[Ranking Financeiro Ajustado]],Indicadores[[#This Row],[Rating IFF]])="",E370&lt;&gt;"Grande",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370" s="38" t="str">
        <f>IF(OR(Indicadores[[#This Row],[Ranking Financeiro Ajustado]]="",E370&lt;&gt;"Grande",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370" s="38" t="str">
        <f>RIGHT(Indicadores[[#This Row],[Ano Ranking Financeiro]],1)</f>
        <v>B</v>
      </c>
      <c r="AK370" s="39" t="str">
        <f>IF(Indicadores[[#This Row],[Div - At Reg/ Ebitda]]&lt;1,"A",IF(Indicadores[[#This Row],[Div - At Reg/ Ebitda]]&lt;2.5,"B",IF(Indicadores[[#This Row],[Div - At Reg/ Ebitda]]&lt;3.7,"C","D")))</f>
        <v>B</v>
      </c>
      <c r="AL370" s="39"/>
      <c r="AM370" s="39" t="s">
        <v>79</v>
      </c>
      <c r="AN370" s="39">
        <f>IFERROR(Indicadores[[#This Row],[EBIT Aj]]/(Indicadores[[#This Row],[DF Ajust]]+Indicadores[[#This Row],[Dívidas CP]]),"")</f>
        <v>0.79669078969708074</v>
      </c>
      <c r="AO370" s="39">
        <f t="shared" si="52"/>
        <v>1.2829778561324992</v>
      </c>
      <c r="AP370" s="39">
        <f t="shared" si="53"/>
        <v>3.072256031614792</v>
      </c>
      <c r="AQ370" s="39">
        <f>IFERROR((VLOOKUP(A370,BDContábil[],15,FALSE)-VLOOKUP(A370,BDContábil[],9,FALSE))/Indicadores[[#This Row],[EBITDA Utilizado]],"")</f>
        <v>2.4603944746354673</v>
      </c>
      <c r="AR370" s="39">
        <f>IFERROR(VLOOKUP(A370,BDContábil[],23,FALSE)/Indicadores[[#This Row],[EBITDA Utilizado]],"")</f>
        <v>0.38438638159891114</v>
      </c>
      <c r="AS370" s="39">
        <f>IFERROR((VLOOKUP(A370,BDContábil[],9,FALSE)+VLOOKUP(A370,BDContábil[],10,FALSE))/Indicadores[[#This Row],[EBITDA Utilizado]],"")</f>
        <v>0.62054214739345848</v>
      </c>
      <c r="AT370" s="39">
        <f>Indicadores[[#This Row],[Dív Líqu/ Ebitda]]-Indicadores[[#This Row],[Ativos Reg/ Ebitda]]</f>
        <v>2.0760080930365561</v>
      </c>
      <c r="AU370" s="39">
        <f>IFERROR(VLOOKUP(A370,BDNãoCont[],11,FALSE),"")</f>
        <v>3</v>
      </c>
      <c r="AV370" s="39">
        <f>IFERROR(AC370*IF(TipoEbitda="Normal",1,IF(TipoEbitda="Aj a Provisões",1-DifEditaAjProv,1-DifEditaAjProveOutros))/(VLOOKUP(A370,BDNãoCont[],14,FALSE)+VLOOKUP(A370,BDNãoCont[],15,FALSE)),"")</f>
        <v>1.0721347854421635</v>
      </c>
      <c r="AW370" s="39">
        <f>IFERROR(Indicadores[[#This Row],[EBIT Aj]]/Indicadores[[#This Row],[Capital Investido]]*100,"")</f>
        <v>11.444135065304085</v>
      </c>
      <c r="AX370" s="51">
        <f>IF(Indicadores[[#This Row],[Patrimônio Líquido]]&lt;0,"",Indicadores[[#This Row],[Lucro Líquido]]/Indicadores[[#This Row],[Patrimônio Líquido]]*100)</f>
        <v>8.2132647140145849</v>
      </c>
      <c r="AY370" s="51"/>
      <c r="AZ370" s="39" t="str">
        <f>IF(OR(Indicadores[[#This Row],[Rating Operacional]]="",E370&lt;&gt;"Grande",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370" s="39">
        <f>IFERROR(VLOOKUP(Indicadores[[#This Row],[Concatenado]],TabRankingEficiência[],13,FALSE),"")</f>
        <v>1.180704898400635</v>
      </c>
      <c r="BB370" s="39">
        <f>IFERROR(VLOOKUP(Indicadores[[#This Row],[Concatenado]],TabRankingEficiência[],12,FALSE),"")</f>
        <v>1.49121403422134</v>
      </c>
      <c r="BC370" s="39">
        <f>IFERROR(VLOOKUP(Indicadores[[#This Row],[Concatenado]],TabRankingEficiência[],11,FALSE),"")</f>
        <v>1.0289052858721599</v>
      </c>
    </row>
    <row r="371" spans="1:55" ht="15" hidden="1" x14ac:dyDescent="0.25">
      <c r="A371" t="str">
        <f t="shared" si="45"/>
        <v>Energisa MT2007</v>
      </c>
      <c r="B371">
        <f>'Demonstrativos a plotar'!B371</f>
        <v>2007</v>
      </c>
      <c r="C371" s="38" t="str">
        <f t="shared" si="46"/>
        <v/>
      </c>
      <c r="D371" s="38" t="str">
        <f>IFERROR(VLOOKUP(Indicadores[[#This Row],[Concatenado]],TabRankingEficiência[],IF(TipoEbitda="Normal",14,IF(TipoEbitda="Recorrente",15,16)),FALSE),"")</f>
        <v/>
      </c>
      <c r="E371" t="str">
        <f>IF(OR(Tamanho="Todas",VLOOKUP(AG371,Empresas[], 4,FALSE)="Mais de 200m"), "Grande","")</f>
        <v>Grande</v>
      </c>
      <c r="F371" s="71" t="b">
        <f>IF(VLOOKUP(AG371,Empresas[], 6,FALSE), TRUE,FALSE)</f>
        <v>0</v>
      </c>
      <c r="G371" t="b">
        <f>IF(VLOOKUP(AG371,Empresas[], 5,FALSE), TRUE,FALSE)</f>
        <v>0</v>
      </c>
      <c r="H371" s="71" t="b">
        <f>IF(VLOOKUP(AG371,Empresas[],7,FALSE), TRUE,FALSE)</f>
        <v>0</v>
      </c>
      <c r="I371" s="9" t="str">
        <f t="shared" si="47"/>
        <v/>
      </c>
      <c r="J371" s="1" t="str">
        <f t="shared" si="48"/>
        <v/>
      </c>
      <c r="K371" s="1" t="str">
        <f t="shared" si="49"/>
        <v/>
      </c>
      <c r="L371" s="1" t="str">
        <f t="shared" si="50"/>
        <v/>
      </c>
      <c r="M371" s="8" t="str">
        <f>IFERROR(VLOOKUP(A371,BDNãoCont[],18,FALSE),"")</f>
        <v/>
      </c>
      <c r="N371" s="7">
        <f>IFERROR(VLOOKUP(A371,BDNãoCont[],13),"")</f>
        <v>0.11453961823289577</v>
      </c>
      <c r="O371" s="84">
        <f>IFERROR(VLOOKUP(A371,BDContábil[],21,FALSE),"")</f>
        <v>147143433.68999982</v>
      </c>
      <c r="P371" s="84">
        <f>IFERROR(-VLOOKUP(A371,BDContábil[],11,FALSE),"")</f>
        <v>184594015.53999999</v>
      </c>
      <c r="Q371" s="84" t="str">
        <f>IFERROR(VLOOKUP(A371,BDNãoCont[],3,FALSE),"")</f>
        <v/>
      </c>
      <c r="R371" s="84">
        <f>VLOOKUP(A371,BDContábil[],15,FALSE)-VLOOKUP(A371,BDContábil[],9,FALSE)</f>
        <v>534403331.07999998</v>
      </c>
      <c r="S371" s="84">
        <f>VLOOKUP(A371,BDContábil[],23,FALSE)</f>
        <v>79187741.180000007</v>
      </c>
      <c r="T371" s="84">
        <f>VLOOKUP(A371,BDContábil[],16,FALSE)</f>
        <v>1111948818.73</v>
      </c>
      <c r="U371" s="84" t="str">
        <f>IFERROR((1/VLOOKUP(Indicadores[[#This Row],[Concatenado]],TabRankingEficiência[],11,FALSE))*(Indicadores[[#This Row],[EBITDA Normal]]-VLOOKUP(A371,BDNãoCont[],14,FALSE)),"")</f>
        <v/>
      </c>
      <c r="V371" s="84" t="str">
        <f>IFERROR(VLOOKUP(A371,BDNãoCont[],14,FALSE),"")</f>
        <v/>
      </c>
      <c r="W371" s="84" t="str">
        <f>IFERROR(Indicadores[[#This Row],[EBITDA Normal]]-Indicadores[[#This Row],[Depreciação Regulatória]],"")</f>
        <v/>
      </c>
      <c r="X371" s="84" t="str">
        <f>IFERROR(Indicadores[[#This Row],[EBITDA AJ (com variações de mercado)]]-Indicadores[[#This Row],[Depreciação Regulatória]],"")</f>
        <v/>
      </c>
      <c r="Y371" s="84" t="str">
        <f>IFERROR(Indicadores[[#This Row],[EBITDA Recorrente]]-Indicadores[[#This Row],[Depreciação Regulatória]],"")</f>
        <v/>
      </c>
      <c r="Z371" s="8">
        <f>VLOOKUP(A371,BDContábil[],8,FALSE)</f>
        <v>370236936.87999976</v>
      </c>
      <c r="AA371" s="8" t="str">
        <f>IFERROR((VLOOKUP(A371,TabRankingEficiência[],12,FALSE)*VLOOKUP(A371,BDNãoCont[],15,FALSE))+VLOOKUP(A371,BDNãoCont[],14,FALSE),"")</f>
        <v/>
      </c>
      <c r="AB371" s="8" t="str">
        <f>IFERROR((VLOOKUP(A371,TabRankingEficiência[],13,FALSE)*VLOOKUP(A371,BDNãoCont[],15,FALSE))+VLOOKUP(A371,BDNãoCont[],14,FALSE),"")</f>
        <v/>
      </c>
      <c r="AC371" s="8" t="str">
        <f t="shared" si="51"/>
        <v/>
      </c>
      <c r="AD371" s="8" t="str">
        <f>IFERROR(AC371-IFERROR(VLOOKUP(A371,BDNãoCont[],14,FALSE),VLOOKUP(A371,BDContábil[],17,FALSE)+VLOOKUP(A371,BDContábil[],18,FALSE)),"")</f>
        <v/>
      </c>
      <c r="AE371" s="8">
        <f>VLOOKUP(A371,BDContábil[],5,FALSE)</f>
        <v>58882858.979999997</v>
      </c>
      <c r="AF371" s="8">
        <f>-VLOOKUP(A371,BDContábil[],10,FALSE)</f>
        <v>46103130.640000001</v>
      </c>
      <c r="AG371" t="str">
        <f>'Demonstrativos a plotar'!A371</f>
        <v>Energisa MT</v>
      </c>
      <c r="AH371" s="38" t="str">
        <f>IF(OR(IF(Reclassificado,Indicadores[[#This Row],[Ranking Financeiro Ajustado]],Indicadores[[#This Row],[Rating IFF]])="",E371&lt;&gt;"Grande",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71" s="38" t="str">
        <f>IF(OR(Indicadores[[#This Row],[Ranking Financeiro Ajustado]]="",E371&lt;&gt;"Grande",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71" s="38" t="str">
        <f>RIGHT(Indicadores[[#This Row],[Ano Ranking Financeiro]],1)</f>
        <v/>
      </c>
      <c r="AK371" s="39" t="e">
        <f>IF(Indicadores[[#This Row],[Div - At Reg/ Ebitda]]&lt;1,"A",IF(Indicadores[[#This Row],[Div - At Reg/ Ebitda]]&lt;2.5,"B",IF(Indicadores[[#This Row],[Div - At Reg/ Ebitda]]&lt;3.7,"C","D")))</f>
        <v>#VALUE!</v>
      </c>
      <c r="AL371" s="39"/>
      <c r="AM371" s="39" t="s">
        <v>840</v>
      </c>
      <c r="AN371" s="39" t="str">
        <f>IFERROR(Indicadores[[#This Row],[EBIT Aj]]/(Indicadores[[#This Row],[DF Ajust]]+Indicadores[[#This Row],[Dívidas CP]]),"")</f>
        <v/>
      </c>
      <c r="AO371" s="39" t="str">
        <f t="shared" si="52"/>
        <v/>
      </c>
      <c r="AP371" s="39" t="str">
        <f t="shared" si="53"/>
        <v/>
      </c>
      <c r="AQ371" s="39" t="str">
        <f>IFERROR((VLOOKUP(A371,BDContábil[],15,FALSE)-VLOOKUP(A371,BDContábil[],9,FALSE))/Indicadores[[#This Row],[EBITDA Utilizado]],"")</f>
        <v/>
      </c>
      <c r="AR371" s="39" t="str">
        <f>IFERROR(VLOOKUP(A371,BDContábil[],23,FALSE)/Indicadores[[#This Row],[EBITDA Utilizado]],"")</f>
        <v/>
      </c>
      <c r="AS371" s="39" t="str">
        <f>IFERROR((VLOOKUP(A371,BDContábil[],9,FALSE)+VLOOKUP(A371,BDContábil[],10,FALSE))/Indicadores[[#This Row],[EBITDA Utilizado]],"")</f>
        <v/>
      </c>
      <c r="AT371" s="39" t="e">
        <f>Indicadores[[#This Row],[Dív Líqu/ Ebitda]]-Indicadores[[#This Row],[Ativos Reg/ Ebitda]]</f>
        <v>#VALUE!</v>
      </c>
      <c r="AU371" s="39" t="str">
        <f>IFERROR(VLOOKUP(A371,BDNãoCont[],11,FALSE),"")</f>
        <v/>
      </c>
      <c r="AV371" s="39" t="str">
        <f>IFERROR(AC371*IF(TipoEbitda="Normal",1,IF(TipoEbitda="Aj a Provisões",1-DifEditaAjProv,1-DifEditaAjProveOutros))/(VLOOKUP(A371,BDNãoCont[],14,FALSE)+VLOOKUP(A371,BDNãoCont[],15,FALSE)),"")</f>
        <v/>
      </c>
      <c r="AW371" s="39" t="str">
        <f>IFERROR(Indicadores[[#This Row],[EBIT Aj]]/Indicadores[[#This Row],[Capital Investido]]*100,"")</f>
        <v/>
      </c>
      <c r="AX371" s="51">
        <f>IF(Indicadores[[#This Row],[Patrimônio Líquido]]&lt;0,"",Indicadores[[#This Row],[Lucro Líquido]]/Indicadores[[#This Row],[Patrimônio Líquido]]*100)</f>
        <v>13.232932236760506</v>
      </c>
      <c r="AY371" s="51"/>
      <c r="AZ371" s="39" t="str">
        <f>IF(OR(Indicadores[[#This Row],[Rating Operacional]]="",E371&lt;&gt;"Grande",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71" s="39" t="str">
        <f>IFERROR(VLOOKUP(Indicadores[[#This Row],[Concatenado]],TabRankingEficiência[],13,FALSE),"")</f>
        <v/>
      </c>
      <c r="BB371" s="39" t="str">
        <f>IFERROR(VLOOKUP(Indicadores[[#This Row],[Concatenado]],TabRankingEficiência[],12,FALSE),"")</f>
        <v/>
      </c>
      <c r="BC371" s="39" t="str">
        <f>IFERROR(VLOOKUP(Indicadores[[#This Row],[Concatenado]],TabRankingEficiência[],11,FALSE),"")</f>
        <v/>
      </c>
    </row>
    <row r="372" spans="1:55" ht="15" hidden="1" x14ac:dyDescent="0.25">
      <c r="A372" t="str">
        <f t="shared" si="45"/>
        <v>Energisa MT2008</v>
      </c>
      <c r="B372">
        <f>'Demonstrativos a plotar'!B372</f>
        <v>2008</v>
      </c>
      <c r="C372" s="38" t="str">
        <f t="shared" si="46"/>
        <v>C</v>
      </c>
      <c r="D372" s="38" t="str">
        <f>IFERROR(VLOOKUP(Indicadores[[#This Row],[Concatenado]],TabRankingEficiência[],IF(TipoEbitda="Normal",14,IF(TipoEbitda="Recorrente",15,16)),FALSE),"")</f>
        <v>B</v>
      </c>
      <c r="E372" t="str">
        <f>IF(OR(Tamanho="Todas",VLOOKUP(AG372,Empresas[], 4,FALSE)="Mais de 200m"), "Grande","")</f>
        <v>Grande</v>
      </c>
      <c r="F372" s="71" t="b">
        <f>IF(VLOOKUP(AG372,Empresas[], 6,FALSE), TRUE,FALSE)</f>
        <v>0</v>
      </c>
      <c r="G372" t="b">
        <f>IF(VLOOKUP(AG372,Empresas[], 5,FALSE), TRUE,FALSE)</f>
        <v>0</v>
      </c>
      <c r="H372" s="71" t="b">
        <f>IF(VLOOKUP(AG372,Empresas[],7,FALSE), TRUE,FALSE)</f>
        <v>0</v>
      </c>
      <c r="I372" s="9">
        <f t="shared" si="47"/>
        <v>0</v>
      </c>
      <c r="J372" s="1">
        <f t="shared" si="48"/>
        <v>0</v>
      </c>
      <c r="K372" s="1">
        <f t="shared" si="49"/>
        <v>1</v>
      </c>
      <c r="L372" s="1">
        <f t="shared" si="50"/>
        <v>0</v>
      </c>
      <c r="M372" s="8">
        <f>IFERROR(VLOOKUP(A372,BDNãoCont[],18,FALSE),"")</f>
        <v>1138821795.2352433</v>
      </c>
      <c r="N372" s="7">
        <f>IFERROR(VLOOKUP(A372,BDNãoCont[],13),"")</f>
        <v>0.11453961823289577</v>
      </c>
      <c r="O372" s="84">
        <f>IFERROR(VLOOKUP(A372,BDContábil[],21,FALSE),"")</f>
        <v>84560905.559999526</v>
      </c>
      <c r="P372" s="84">
        <f>IFERROR(-VLOOKUP(A372,BDContábil[],11,FALSE),"")</f>
        <v>216344235.80000001</v>
      </c>
      <c r="Q372" s="84">
        <f>IFERROR(VLOOKUP(A372,BDNãoCont[],3,FALSE),"")</f>
        <v>234336475.6081863</v>
      </c>
      <c r="R372" s="84">
        <f>VLOOKUP(A372,BDContábil[],15,FALSE)-VLOOKUP(A372,BDContábil[],9,FALSE)</f>
        <v>1034676735.3000001</v>
      </c>
      <c r="S372" s="84">
        <f>VLOOKUP(A372,BDContábil[],23,FALSE)</f>
        <v>27218184.789999988</v>
      </c>
      <c r="T372" s="84">
        <f>VLOOKUP(A372,BDContábil[],16,FALSE)</f>
        <v>1129436266.8900011</v>
      </c>
      <c r="U372" s="84">
        <f>IFERROR((1/VLOOKUP(Indicadores[[#This Row],[Concatenado]],TabRankingEficiência[],11,FALSE))*(Indicadores[[#This Row],[EBITDA Normal]]-VLOOKUP(A372,BDNãoCont[],14,FALSE)),"")</f>
        <v>163692720.24096379</v>
      </c>
      <c r="V372" s="84">
        <f>IFERROR(VLOOKUP(A372,BDNãoCont[],14,FALSE),"")</f>
        <v>87484612.68850176</v>
      </c>
      <c r="W372" s="84">
        <f>IFERROR(Indicadores[[#This Row],[EBITDA Normal]]-Indicadores[[#This Row],[Depreciação Regulatória]],"")</f>
        <v>254389287.81149775</v>
      </c>
      <c r="X372" s="84">
        <f>IFERROR(Indicadores[[#This Row],[EBITDA AJ (com variações de mercado)]]-Indicadores[[#This Row],[Depreciação Regulatória]],"")</f>
        <v>184810293.65482521</v>
      </c>
      <c r="Y372" s="84">
        <f>IFERROR(Indicadores[[#This Row],[EBITDA Recorrente]]-Indicadores[[#This Row],[Depreciação Regulatória]],"")</f>
        <v>182811011.41324824</v>
      </c>
      <c r="Z372" s="8">
        <f>VLOOKUP(A372,BDContábil[],8,FALSE)</f>
        <v>341873900.49999952</v>
      </c>
      <c r="AA372" s="8">
        <f>IFERROR((VLOOKUP(A372,TabRankingEficiência[],12,FALSE)*VLOOKUP(A372,BDNãoCont[],15,FALSE))+VLOOKUP(A372,BDNãoCont[],14,FALSE),"")</f>
        <v>272294906.34332699</v>
      </c>
      <c r="AB372" s="8">
        <f>IFERROR((VLOOKUP(A372,TabRankingEficiência[],13,FALSE)*VLOOKUP(A372,BDNãoCont[],15,FALSE))+VLOOKUP(A372,BDNãoCont[],14,FALSE),"")</f>
        <v>270295624.10175002</v>
      </c>
      <c r="AC372" s="8">
        <f t="shared" si="51"/>
        <v>270295624.10175002</v>
      </c>
      <c r="AD372" s="8">
        <f>IFERROR(AC372-IFERROR(VLOOKUP(A372,BDNãoCont[],14,FALSE),VLOOKUP(A372,BDContábil[],17,FALSE)+VLOOKUP(A372,BDContábil[],18,FALSE)),"")</f>
        <v>182811011.41324824</v>
      </c>
      <c r="AE372" s="8">
        <f>VLOOKUP(A372,BDContábil[],5,FALSE)</f>
        <v>45072015.620000005</v>
      </c>
      <c r="AF372" s="8">
        <f>-VLOOKUP(A372,BDContábil[],10,FALSE)</f>
        <v>241871799.13999999</v>
      </c>
      <c r="AG372" t="str">
        <f>'Demonstrativos a plotar'!A372</f>
        <v>Energisa MT</v>
      </c>
      <c r="AH372" s="38" t="str">
        <f>IF(OR(IF(Reclassificado,Indicadores[[#This Row],[Ranking Financeiro Ajustado]],Indicadores[[#This Row],[Rating IFF]])="",E372&lt;&gt;"Grande",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D</v>
      </c>
      <c r="AI372" s="38" t="str">
        <f>IF(OR(Indicadores[[#This Row],[Ranking Financeiro Ajustado]]="",E372&lt;&gt;"Grande", AND(Federais="Excluídas",Indicadores[[#This Row],[Federal]]), AND(Estaduais="Excluídas",Indicadores[[#This Row],[Estadual]])),"",Indicadores[[#This Row],[Ano]] &amp; " " &amp; Indicadores[[#This Row],[Ranking Financeiro Ajustado]])</f>
        <v>2008 D</v>
      </c>
      <c r="AJ372" s="38" t="str">
        <f>RIGHT(Indicadores[[#This Row],[Ano Ranking Financeiro]],1)</f>
        <v>D</v>
      </c>
      <c r="AK372" s="39" t="str">
        <f>IF(Indicadores[[#This Row],[Div - At Reg/ Ebitda]]&lt;1,"A",IF(Indicadores[[#This Row],[Div - At Reg/ Ebitda]]&lt;2.5,"B",IF(Indicadores[[#This Row],[Div - At Reg/ Ebitda]]&lt;3.7,"C","D")))</f>
        <v>D</v>
      </c>
      <c r="AL372" s="39" t="s">
        <v>576</v>
      </c>
      <c r="AM372" s="39" t="s">
        <v>576</v>
      </c>
      <c r="AN372" s="39">
        <f>IFERROR(Indicadores[[#This Row],[EBIT Aj]]/(Indicadores[[#This Row],[DF Ajust]]+Indicadores[[#This Row],[Dívidas CP]]),"")</f>
        <v>0.6370968879958312</v>
      </c>
      <c r="AO372" s="39">
        <f t="shared" si="52"/>
        <v>0.94198100881813907</v>
      </c>
      <c r="AP372" s="39">
        <f t="shared" si="53"/>
        <v>5.9969721873678656</v>
      </c>
      <c r="AQ372" s="39">
        <f>IFERROR((VLOOKUP(A372,BDContábil[],15,FALSE)-VLOOKUP(A372,BDContábil[],9,FALSE))/Indicadores[[#This Row],[EBITDA Utilizado]],"")</f>
        <v>3.8279448242584446</v>
      </c>
      <c r="AR372" s="39">
        <f>IFERROR(VLOOKUP(A372,BDContábil[],23,FALSE)/Indicadores[[#This Row],[EBITDA Utilizado]],"")</f>
        <v>0.1006978373418061</v>
      </c>
      <c r="AS372" s="39">
        <f>IFERROR((VLOOKUP(A372,BDContábil[],9,FALSE)+VLOOKUP(A372,BDContábil[],10,FALSE))/Indicadores[[#This Row],[EBITDA Utilizado]],"")</f>
        <v>-0.74579880528925957</v>
      </c>
      <c r="AT372" s="39">
        <f>Indicadores[[#This Row],[Dív Líqu/ Ebitda]]-Indicadores[[#This Row],[Ativos Reg/ Ebitda]]</f>
        <v>3.7272469869166387</v>
      </c>
      <c r="AU372" s="39">
        <f>IFERROR(VLOOKUP(A372,BDNãoCont[],11,FALSE),"")</f>
        <v>2</v>
      </c>
      <c r="AV372" s="39">
        <f>IFERROR(AC372*IF(TipoEbitda="Normal",1,IF(TipoEbitda="Aj a Provisões",1-DifEditaAjProv,1-DifEditaAjProveOutros))/(VLOOKUP(A372,BDNãoCont[],14,FALSE)+VLOOKUP(A372,BDNãoCont[],15,FALSE)),"")</f>
        <v>1.044090393735482</v>
      </c>
      <c r="AW372" s="39">
        <f>IFERROR(Indicadores[[#This Row],[EBIT Aj]]/Indicadores[[#This Row],[Capital Investido]]*100,"")</f>
        <v>16.052644248478355</v>
      </c>
      <c r="AX372" s="51">
        <f>IF(Indicadores[[#This Row],[Patrimônio Líquido]]&lt;0,"",Indicadores[[#This Row],[Lucro Líquido]]/Indicadores[[#This Row],[Patrimônio Líquido]]*100)</f>
        <v>7.4870010853153479</v>
      </c>
      <c r="AY372" s="51"/>
      <c r="AZ372" s="39" t="str">
        <f>IF(OR(Indicadores[[#This Row],[Rating Operacional]]="",E372&lt;&gt;"Grande",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72" s="39">
        <f>IFERROR(VLOOKUP(Indicadores[[#This Row],[Concatenado]],TabRankingEficiência[],13,FALSE),"")</f>
        <v>1.1167937776572998</v>
      </c>
      <c r="BB372" s="39">
        <f>IFERROR(VLOOKUP(Indicadores[[#This Row],[Concatenado]],TabRankingEficiência[],12,FALSE),"")</f>
        <v>1.1290074071860301</v>
      </c>
      <c r="BC372" s="39">
        <f>IFERROR(VLOOKUP(Indicadores[[#This Row],[Concatenado]],TabRankingEficiência[],11,FALSE),"")</f>
        <v>1.5540659806802899</v>
      </c>
    </row>
    <row r="373" spans="1:55" ht="15" hidden="1" x14ac:dyDescent="0.25">
      <c r="A373" t="str">
        <f t="shared" si="45"/>
        <v>Energisa MT2009</v>
      </c>
      <c r="B373">
        <f>'Demonstrativos a plotar'!B373</f>
        <v>2009</v>
      </c>
      <c r="C373" s="38" t="str">
        <f t="shared" si="46"/>
        <v>C</v>
      </c>
      <c r="D373" s="38" t="str">
        <f>IFERROR(VLOOKUP(Indicadores[[#This Row],[Concatenado]],TabRankingEficiência[],IF(TipoEbitda="Normal",14,IF(TipoEbitda="Recorrente",15,16)),FALSE),"")</f>
        <v>B</v>
      </c>
      <c r="E373" t="str">
        <f>IF(OR(Tamanho="Todas",VLOOKUP(AG373,Empresas[], 4,FALSE)="Mais de 200m"), "Grande","")</f>
        <v>Grande</v>
      </c>
      <c r="F373" s="71" t="b">
        <f>IF(VLOOKUP(AG373,Empresas[], 6,FALSE), TRUE,FALSE)</f>
        <v>0</v>
      </c>
      <c r="G373" t="b">
        <f>IF(VLOOKUP(AG373,Empresas[], 5,FALSE), TRUE,FALSE)</f>
        <v>0</v>
      </c>
      <c r="H373" s="71" t="b">
        <f>IF(VLOOKUP(AG373,Empresas[],7,FALSE), TRUE,FALSE)</f>
        <v>0</v>
      </c>
      <c r="I373" s="9">
        <f t="shared" si="47"/>
        <v>0</v>
      </c>
      <c r="J373" s="1">
        <f t="shared" si="48"/>
        <v>0</v>
      </c>
      <c r="K373" s="1">
        <f t="shared" si="49"/>
        <v>1</v>
      </c>
      <c r="L373" s="1">
        <f t="shared" si="50"/>
        <v>0</v>
      </c>
      <c r="M373" s="8">
        <f>IFERROR(VLOOKUP(A373,BDNãoCont[],18,FALSE),"")</f>
        <v>1246032942.6428678</v>
      </c>
      <c r="N373" s="7">
        <f>IFERROR(VLOOKUP(A373,BDNãoCont[],13),"")</f>
        <v>0.11453961823289577</v>
      </c>
      <c r="O373" s="84">
        <f>IFERROR(VLOOKUP(A373,BDContábil[],21,FALSE),"")</f>
        <v>167021490.61000025</v>
      </c>
      <c r="P373" s="84">
        <f>IFERROR(-VLOOKUP(A373,BDContábil[],11,FALSE),"")</f>
        <v>235765626.19999999</v>
      </c>
      <c r="Q373" s="84">
        <f>IFERROR(VLOOKUP(A373,BDNãoCont[],3,FALSE),"")</f>
        <v>241814341.56862497</v>
      </c>
      <c r="R373" s="84">
        <f>VLOOKUP(A373,BDContábil[],15,FALSE)-VLOOKUP(A373,BDContábil[],9,FALSE)</f>
        <v>1041711897.95</v>
      </c>
      <c r="S373" s="84">
        <f>VLOOKUP(A373,BDContábil[],23,FALSE)</f>
        <v>42819210.149999999</v>
      </c>
      <c r="T373" s="84">
        <f>VLOOKUP(A373,BDContábil[],16,FALSE)</f>
        <v>1252440153.48</v>
      </c>
      <c r="U373" s="84">
        <f>IFERROR((1/VLOOKUP(Indicadores[[#This Row],[Concatenado]],TabRankingEficiência[],11,FALSE))*(Indicadores[[#This Row],[EBITDA Normal]]-VLOOKUP(A373,BDNãoCont[],14,FALSE)),"")</f>
        <v>170186073.53035405</v>
      </c>
      <c r="V373" s="84">
        <f>IFERROR(VLOOKUP(A373,BDNãoCont[],14,FALSE),"")</f>
        <v>95957850.39946191</v>
      </c>
      <c r="W373" s="84">
        <f>IFERROR(Indicadores[[#This Row],[EBITDA Normal]]-Indicadores[[#This Row],[Depreciação Regulatória]],"")</f>
        <v>258929473.15053838</v>
      </c>
      <c r="X373" s="84">
        <f>IFERROR(Indicadores[[#This Row],[EBITDA AJ (com variações de mercado)]]-Indicadores[[#This Row],[Depreciação Regulatória]],"")</f>
        <v>173628048.88330823</v>
      </c>
      <c r="Y373" s="84">
        <f>IFERROR(Indicadores[[#This Row],[EBITDA Recorrente]]-Indicadores[[#This Row],[Depreciação Regulatória]],"")</f>
        <v>160767176.98010445</v>
      </c>
      <c r="Z373" s="8">
        <f>VLOOKUP(A373,BDContábil[],8,FALSE)</f>
        <v>354887323.55000031</v>
      </c>
      <c r="AA373" s="8">
        <f>IFERROR((VLOOKUP(A373,TabRankingEficiência[],12,FALSE)*VLOOKUP(A373,BDNãoCont[],15,FALSE))+VLOOKUP(A373,BDNãoCont[],14,FALSE),"")</f>
        <v>269585899.28277016</v>
      </c>
      <c r="AB373" s="8">
        <f>IFERROR((VLOOKUP(A373,TabRankingEficiência[],13,FALSE)*VLOOKUP(A373,BDNãoCont[],15,FALSE))+VLOOKUP(A373,BDNãoCont[],14,FALSE),"")</f>
        <v>256725027.37956637</v>
      </c>
      <c r="AC373" s="8">
        <f t="shared" si="51"/>
        <v>256725027.37956637</v>
      </c>
      <c r="AD373" s="8">
        <f>IFERROR(AC373-IFERROR(VLOOKUP(A373,BDNãoCont[],14,FALSE),VLOOKUP(A373,BDContábil[],17,FALSE)+VLOOKUP(A373,BDContábil[],18,FALSE)),"")</f>
        <v>160767176.98010445</v>
      </c>
      <c r="AE373" s="8">
        <f>VLOOKUP(A373,BDContábil[],5,FALSE)</f>
        <v>85876776.699999988</v>
      </c>
      <c r="AF373" s="8">
        <f>-VLOOKUP(A373,BDContábil[],10,FALSE)</f>
        <v>320767035.36000001</v>
      </c>
      <c r="AG373" t="str">
        <f>'Demonstrativos a plotar'!A373</f>
        <v>Energisa MT</v>
      </c>
      <c r="AH373" s="38" t="str">
        <f>IF(OR(IF(Reclassificado,Indicadores[[#This Row],[Ranking Financeiro Ajustado]],Indicadores[[#This Row],[Rating IFF]])="",E373&lt;&gt;"Grande",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373" s="38" t="str">
        <f>IF(OR(Indicadores[[#This Row],[Ranking Financeiro Ajustado]]="",E373&lt;&gt;"Grande",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373" s="38" t="str">
        <f>RIGHT(Indicadores[[#This Row],[Ano Ranking Financeiro]],1)</f>
        <v>D</v>
      </c>
      <c r="AK373" s="39" t="str">
        <f>IF(Indicadores[[#This Row],[Div - At Reg/ Ebitda]]&lt;1,"A",IF(Indicadores[[#This Row],[Div - At Reg/ Ebitda]]&lt;2.5,"B",IF(Indicadores[[#This Row],[Div - At Reg/ Ebitda]]&lt;3.7,"C","D")))</f>
        <v>D</v>
      </c>
      <c r="AL373" s="39" t="s">
        <v>576</v>
      </c>
      <c r="AM373" s="39" t="s">
        <v>576</v>
      </c>
      <c r="AN373" s="39">
        <f>IFERROR(Indicadores[[#This Row],[EBIT Aj]]/(Indicadores[[#This Row],[DF Ajust]]+Indicadores[[#This Row],[Dívidas CP]]),"")</f>
        <v>0.39535134240868114</v>
      </c>
      <c r="AO373" s="39">
        <f t="shared" si="52"/>
        <v>0.63132653139127759</v>
      </c>
      <c r="AP373" s="39">
        <f t="shared" si="53"/>
        <v>2.9894581194681287</v>
      </c>
      <c r="AQ373" s="39">
        <f>IFERROR((VLOOKUP(A373,BDContábil[],15,FALSE)-VLOOKUP(A373,BDContábil[],9,FALSE))/Indicadores[[#This Row],[EBITDA Utilizado]],"")</f>
        <v>4.0576951479289765</v>
      </c>
      <c r="AR373" s="39">
        <f>IFERROR(VLOOKUP(A373,BDContábil[],23,FALSE)/Indicadores[[#This Row],[EBITDA Utilizado]],"")</f>
        <v>0.16679016684529188</v>
      </c>
      <c r="AS373" s="39">
        <f>IFERROR((VLOOKUP(A373,BDContábil[],9,FALSE)+VLOOKUP(A373,BDContábil[],10,FALSE))/Indicadores[[#This Row],[EBITDA Utilizado]],"")</f>
        <v>-1.1125569177083419</v>
      </c>
      <c r="AT373" s="39">
        <f>Indicadores[[#This Row],[Dív Líqu/ Ebitda]]-Indicadores[[#This Row],[Ativos Reg/ Ebitda]]</f>
        <v>3.8909049810836844</v>
      </c>
      <c r="AU373" s="39">
        <f>IFERROR(VLOOKUP(A373,BDNãoCont[],11,FALSE),"")</f>
        <v>2</v>
      </c>
      <c r="AV373" s="39">
        <f>IFERROR(AC373*IF(TipoEbitda="Normal",1,IF(TipoEbitda="Aj a Provisões",1-DifEditaAjProv,1-DifEditaAjProveOutros))/(VLOOKUP(A373,BDNãoCont[],14,FALSE)+VLOOKUP(A373,BDNãoCont[],15,FALSE)),"")</f>
        <v>0.93590374051781711</v>
      </c>
      <c r="AW373" s="39">
        <f>IFERROR(Indicadores[[#This Row],[EBIT Aj]]/Indicadores[[#This Row],[Capital Investido]]*100,"")</f>
        <v>12.902321558137391</v>
      </c>
      <c r="AX373" s="51">
        <f>IF(Indicadores[[#This Row],[Patrimônio Líquido]]&lt;0,"",Indicadores[[#This Row],[Lucro Líquido]]/Indicadores[[#This Row],[Patrimônio Líquido]]*100)</f>
        <v>13.33568635163272</v>
      </c>
      <c r="AY373" s="51"/>
      <c r="AZ373" s="39" t="str">
        <f>IF(OR(Indicadores[[#This Row],[Rating Operacional]]="",E373&lt;&gt;"Grande",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373" s="39">
        <f>IFERROR(VLOOKUP(Indicadores[[#This Row],[Concatenado]],TabRankingEficiência[],13,FALSE),"")</f>
        <v>0.9446553037177684</v>
      </c>
      <c r="BB373" s="39">
        <f>IFERROR(VLOOKUP(Indicadores[[#This Row],[Concatenado]],TabRankingEficiência[],12,FALSE),"")</f>
        <v>1.0202247768030599</v>
      </c>
      <c r="BC373" s="39">
        <f>IFERROR(VLOOKUP(Indicadores[[#This Row],[Concatenado]],TabRankingEficiência[],11,FALSE),"")</f>
        <v>1.5214492454011299</v>
      </c>
    </row>
    <row r="374" spans="1:55" ht="15" hidden="1" x14ac:dyDescent="0.25">
      <c r="A374" t="str">
        <f t="shared" si="45"/>
        <v>Energisa MT2010</v>
      </c>
      <c r="B374">
        <f>'Demonstrativos a plotar'!B374</f>
        <v>2010</v>
      </c>
      <c r="C374" s="38" t="str">
        <f t="shared" si="46"/>
        <v>C</v>
      </c>
      <c r="D374" s="38" t="str">
        <f>IFERROR(VLOOKUP(Indicadores[[#This Row],[Concatenado]],TabRankingEficiência[],IF(TipoEbitda="Normal",14,IF(TipoEbitda="Recorrente",15,16)),FALSE),"")</f>
        <v>C</v>
      </c>
      <c r="E374" t="str">
        <f>IF(OR(Tamanho="Todas",VLOOKUP(AG374,Empresas[], 4,FALSE)="Mais de 200m"), "Grande","")</f>
        <v>Grande</v>
      </c>
      <c r="F374" s="71" t="b">
        <f>IF(VLOOKUP(AG374,Empresas[], 6,FALSE), TRUE,FALSE)</f>
        <v>0</v>
      </c>
      <c r="G374" t="b">
        <f>IF(VLOOKUP(AG374,Empresas[], 5,FALSE), TRUE,FALSE)</f>
        <v>0</v>
      </c>
      <c r="H374" s="71" t="b">
        <f>IF(VLOOKUP(AG374,Empresas[],7,FALSE), TRUE,FALSE)</f>
        <v>0</v>
      </c>
      <c r="I374" s="9">
        <f t="shared" si="47"/>
        <v>0</v>
      </c>
      <c r="J374" s="1">
        <f t="shared" si="48"/>
        <v>0</v>
      </c>
      <c r="K374" s="1">
        <f t="shared" si="49"/>
        <v>1</v>
      </c>
      <c r="L374" s="1">
        <f t="shared" si="50"/>
        <v>0</v>
      </c>
      <c r="M374" s="8">
        <f>IFERROR(VLOOKUP(A374,BDNãoCont[],18,FALSE),"")</f>
        <v>1353612494.7345951</v>
      </c>
      <c r="N374" s="7">
        <f>IFERROR(VLOOKUP(A374,BDNãoCont[],13),"")</f>
        <v>0.11453961823289577</v>
      </c>
      <c r="O374" s="84">
        <f>IFERROR(VLOOKUP(A374,BDContábil[],21,FALSE),"")</f>
        <v>15340493.870000277</v>
      </c>
      <c r="P374" s="84">
        <f>IFERROR(-VLOOKUP(A374,BDContábil[],11,FALSE),"")</f>
        <v>225083464.12</v>
      </c>
      <c r="Q374" s="84">
        <f>IFERROR(VLOOKUP(A374,BDNãoCont[],3,FALSE),"")</f>
        <v>257535339.55638048</v>
      </c>
      <c r="R374" s="84">
        <f>VLOOKUP(A374,BDContábil[],15,FALSE)-VLOOKUP(A374,BDContábil[],9,FALSE)</f>
        <v>1174992540.6400001</v>
      </c>
      <c r="S374" s="84">
        <f>VLOOKUP(A374,BDContábil[],23,FALSE)</f>
        <v>44148046.130000018</v>
      </c>
      <c r="T374" s="84">
        <f>VLOOKUP(A374,BDContábil[],16,FALSE)</f>
        <v>1212755485.4500005</v>
      </c>
      <c r="U374" s="84">
        <f>IFERROR((1/VLOOKUP(Indicadores[[#This Row],[Concatenado]],TabRankingEficiência[],11,FALSE))*(Indicadores[[#This Row],[EBITDA Normal]]-VLOOKUP(A374,BDNãoCont[],14,FALSE)),"")</f>
        <v>181669239.34215623</v>
      </c>
      <c r="V374" s="84">
        <f>IFERROR(VLOOKUP(A374,BDNãoCont[],14,FALSE),"")</f>
        <v>104144449.7272135</v>
      </c>
      <c r="W374" s="84">
        <f>IFERROR(Indicadores[[#This Row],[EBITDA Normal]]-Indicadores[[#This Row],[Depreciação Regulatória]],"")</f>
        <v>234794773.88278681</v>
      </c>
      <c r="X374" s="84">
        <f>IFERROR(Indicadores[[#This Row],[EBITDA AJ (com variações de mercado)]]-Indicadores[[#This Row],[Depreciação Regulatória]],"")</f>
        <v>171308205.63331914</v>
      </c>
      <c r="Y374" s="84">
        <f>IFERROR(Indicadores[[#This Row],[EBITDA Recorrente]]-Indicadores[[#This Row],[Depreciação Regulatória]],"")</f>
        <v>176827886.66996318</v>
      </c>
      <c r="Z374" s="8">
        <f>VLOOKUP(A374,BDContábil[],8,FALSE)</f>
        <v>338939223.61000031</v>
      </c>
      <c r="AA374" s="8">
        <f>IFERROR((VLOOKUP(A374,TabRankingEficiência[],12,FALSE)*VLOOKUP(A374,BDNãoCont[],15,FALSE))+VLOOKUP(A374,BDNãoCont[],14,FALSE),"")</f>
        <v>275452655.36053264</v>
      </c>
      <c r="AB374" s="8">
        <f>IFERROR((VLOOKUP(A374,TabRankingEficiência[],13,FALSE)*VLOOKUP(A374,BDNãoCont[],15,FALSE))+VLOOKUP(A374,BDNãoCont[],14,FALSE),"")</f>
        <v>280972336.39717668</v>
      </c>
      <c r="AC374" s="8">
        <f t="shared" si="51"/>
        <v>280972336.39717668</v>
      </c>
      <c r="AD374" s="8">
        <f>IFERROR(AC374-IFERROR(VLOOKUP(A374,BDNãoCont[],14,FALSE),VLOOKUP(A374,BDContábil[],17,FALSE)+VLOOKUP(A374,BDContábil[],18,FALSE)),"")</f>
        <v>176827886.66996318</v>
      </c>
      <c r="AE374" s="8">
        <f>VLOOKUP(A374,BDContábil[],5,FALSE)</f>
        <v>118660551.74000001</v>
      </c>
      <c r="AF374" s="8">
        <f>-VLOOKUP(A374,BDContábil[],10,FALSE)</f>
        <v>440263717.94999999</v>
      </c>
      <c r="AG374" t="str">
        <f>'Demonstrativos a plotar'!A374</f>
        <v>Energisa MT</v>
      </c>
      <c r="AH374" s="38" t="str">
        <f>IF(OR(IF(Reclassificado,Indicadores[[#This Row],[Ranking Financeiro Ajustado]],Indicadores[[#This Row],[Rating IFF]])="",E374&lt;&gt;"Grande",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374" s="38" t="str">
        <f>IF(OR(Indicadores[[#This Row],[Ranking Financeiro Ajustado]]="",E374&lt;&gt;"Grande",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374" s="38" t="str">
        <f>RIGHT(Indicadores[[#This Row],[Ano Ranking Financeiro]],1)</f>
        <v>D</v>
      </c>
      <c r="AK374" s="39" t="str">
        <f>IF(Indicadores[[#This Row],[Div - At Reg/ Ebitda]]&lt;1,"A",IF(Indicadores[[#This Row],[Div - At Reg/ Ebitda]]&lt;2.5,"B",IF(Indicadores[[#This Row],[Div - At Reg/ Ebitda]]&lt;3.7,"C","D")))</f>
        <v>D</v>
      </c>
      <c r="AL374" s="39" t="s">
        <v>576</v>
      </c>
      <c r="AM374" s="39" t="s">
        <v>576</v>
      </c>
      <c r="AN374" s="39">
        <f>IFERROR(Indicadores[[#This Row],[EBIT Aj]]/(Indicadores[[#This Row],[DF Ajust]]+Indicadores[[#This Row],[Dívidas CP]]),"")</f>
        <v>0.31637181682598686</v>
      </c>
      <c r="AO374" s="39">
        <f t="shared" si="52"/>
        <v>0.50270197884413614</v>
      </c>
      <c r="AP374" s="39">
        <f t="shared" si="53"/>
        <v>2.3678664246633705</v>
      </c>
      <c r="AQ374" s="39">
        <f>IFERROR((VLOOKUP(A374,BDContábil[],15,FALSE)-VLOOKUP(A374,BDContábil[],9,FALSE))/Indicadores[[#This Row],[EBITDA Utilizado]],"")</f>
        <v>4.181879809616043</v>
      </c>
      <c r="AR374" s="39">
        <f>IFERROR(VLOOKUP(A374,BDContábil[],23,FALSE)/Indicadores[[#This Row],[EBITDA Utilizado]],"")</f>
        <v>0.1571259530247606</v>
      </c>
      <c r="AS374" s="39">
        <f>IFERROR((VLOOKUP(A374,BDContábil[],9,FALSE)+VLOOKUP(A374,BDContábil[],10,FALSE))/Indicadores[[#This Row],[EBITDA Utilizado]],"")</f>
        <v>-1.1776539602897536</v>
      </c>
      <c r="AT374" s="39">
        <f>Indicadores[[#This Row],[Dív Líqu/ Ebitda]]-Indicadores[[#This Row],[Ativos Reg/ Ebitda]]</f>
        <v>4.0247538565912828</v>
      </c>
      <c r="AU374" s="39">
        <f>IFERROR(VLOOKUP(A374,BDNãoCont[],11,FALSE),"")</f>
        <v>2</v>
      </c>
      <c r="AV374" s="39">
        <f>IFERROR(AC374*IF(TipoEbitda="Normal",1,IF(TipoEbitda="Aj a Provisões",1-DifEditaAjProv,1-DifEditaAjProveOutros))/(VLOOKUP(A374,BDNãoCont[],14,FALSE)+VLOOKUP(A374,BDNãoCont[],15,FALSE)),"")</f>
        <v>0.95380603749147908</v>
      </c>
      <c r="AW374" s="39">
        <f>IFERROR(Indicadores[[#This Row],[EBIT Aj]]/Indicadores[[#This Row],[Capital Investido]]*100,"")</f>
        <v>13.063405321523286</v>
      </c>
      <c r="AX374" s="51">
        <f>IF(Indicadores[[#This Row],[Patrimônio Líquido]]&lt;0,"",Indicadores[[#This Row],[Lucro Líquido]]/Indicadores[[#This Row],[Patrimônio Líquido]]*100)</f>
        <v>1.2649288380095918</v>
      </c>
      <c r="AY374" s="51"/>
      <c r="AZ374" s="39" t="str">
        <f>IF(OR(Indicadores[[#This Row],[Rating Operacional]]="",E374&lt;&gt;"Grande",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374" s="39">
        <f>IFERROR(VLOOKUP(Indicadores[[#This Row],[Concatenado]],TabRankingEficiência[],13,FALSE),"")</f>
        <v>0.97335072966403691</v>
      </c>
      <c r="BB374" s="39">
        <f>IFERROR(VLOOKUP(Indicadores[[#This Row],[Concatenado]],TabRankingEficiência[],12,FALSE),"")</f>
        <v>0.94296759459576696</v>
      </c>
      <c r="BC374" s="39">
        <f>IFERROR(VLOOKUP(Indicadores[[#This Row],[Concatenado]],TabRankingEficiência[],11,FALSE),"")</f>
        <v>1.2924299938338699</v>
      </c>
    </row>
    <row r="375" spans="1:55" ht="15" hidden="1" x14ac:dyDescent="0.25">
      <c r="A375" t="str">
        <f t="shared" si="45"/>
        <v>Energisa MT2011</v>
      </c>
      <c r="B375">
        <f>'Demonstrativos a plotar'!B375</f>
        <v>2011</v>
      </c>
      <c r="C375" s="38" t="str">
        <f t="shared" si="46"/>
        <v>C</v>
      </c>
      <c r="D375" s="38" t="str">
        <f>IFERROR(VLOOKUP(Indicadores[[#This Row],[Concatenado]],TabRankingEficiência[],IF(TipoEbitda="Normal",14,IF(TipoEbitda="Recorrente",15,16)),FALSE),"")</f>
        <v>C</v>
      </c>
      <c r="E375" t="str">
        <f>IF(OR(Tamanho="Todas",VLOOKUP(AG375,Empresas[], 4,FALSE)="Mais de 200m"), "Grande","")</f>
        <v>Grande</v>
      </c>
      <c r="F375" s="71" t="b">
        <f>IF(VLOOKUP(AG375,Empresas[], 6,FALSE), TRUE,FALSE)</f>
        <v>0</v>
      </c>
      <c r="G375" t="b">
        <f>IF(VLOOKUP(AG375,Empresas[], 5,FALSE), TRUE,FALSE)</f>
        <v>0</v>
      </c>
      <c r="H375" s="71" t="b">
        <f>IF(VLOOKUP(AG375,Empresas[],7,FALSE), TRUE,FALSE)</f>
        <v>0</v>
      </c>
      <c r="I375" s="9">
        <f t="shared" si="47"/>
        <v>0</v>
      </c>
      <c r="J375" s="1">
        <f t="shared" si="48"/>
        <v>0</v>
      </c>
      <c r="K375" s="1">
        <f t="shared" si="49"/>
        <v>1</v>
      </c>
      <c r="L375" s="1">
        <f t="shared" si="50"/>
        <v>0</v>
      </c>
      <c r="M375" s="8">
        <f>IFERROR(VLOOKUP(A375,BDNãoCont[],18,FALSE),"")</f>
        <v>1525102529.9989233</v>
      </c>
      <c r="N375" s="7">
        <f>IFERROR(VLOOKUP(A375,BDNãoCont[],13),"")</f>
        <v>0.11453961823289577</v>
      </c>
      <c r="O375" s="84">
        <f>IFERROR(VLOOKUP(A375,BDContábil[],21,FALSE),"")</f>
        <v>-9025303.9399997219</v>
      </c>
      <c r="P375" s="84">
        <f>IFERROR(-VLOOKUP(A375,BDContábil[],11,FALSE),"")</f>
        <v>250433572.47000003</v>
      </c>
      <c r="Q375" s="84">
        <f>IFERROR(VLOOKUP(A375,BDNãoCont[],3,FALSE),"")</f>
        <v>290162656.92684686</v>
      </c>
      <c r="R375" s="84">
        <f>VLOOKUP(A375,BDContábil[],15,FALSE)-VLOOKUP(A375,BDContábil[],9,FALSE)</f>
        <v>1189117214.3799999</v>
      </c>
      <c r="S375" s="84">
        <f>VLOOKUP(A375,BDContábil[],23,FALSE)</f>
        <v>-111778394.59</v>
      </c>
      <c r="T375" s="84">
        <f>VLOOKUP(A375,BDContábil[],16,FALSE)</f>
        <v>926662628.28000164</v>
      </c>
      <c r="U375" s="84">
        <f>IFERROR((1/VLOOKUP(Indicadores[[#This Row],[Concatenado]],TabRankingEficiência[],11,FALSE))*(Indicadores[[#This Row],[EBITDA Normal]]-VLOOKUP(A375,BDNãoCont[],14,FALSE)),"")</f>
        <v>204685031.81073856</v>
      </c>
      <c r="V375" s="84">
        <f>IFERROR(VLOOKUP(A375,BDNãoCont[],14,FALSE),"")</f>
        <v>117338576.86904791</v>
      </c>
      <c r="W375" s="84">
        <f>IFERROR(Indicadores[[#This Row],[EBITDA Normal]]-Indicadores[[#This Row],[Depreciação Regulatória]],"")</f>
        <v>263935890.75095233</v>
      </c>
      <c r="X375" s="84">
        <f>IFERROR(Indicadores[[#This Row],[EBITDA AJ (com variações de mercado)]]-Indicadores[[#This Row],[Depreciação Regulatória]],"")</f>
        <v>196921224.72327557</v>
      </c>
      <c r="Y375" s="84">
        <f>IFERROR(Indicadores[[#This Row],[EBITDA Recorrente]]-Indicadores[[#This Row],[Depreciação Regulatória]],"")</f>
        <v>200984568.54839602</v>
      </c>
      <c r="Z375" s="8">
        <f>VLOOKUP(A375,BDContábil[],8,FALSE)</f>
        <v>381274467.62000024</v>
      </c>
      <c r="AA375" s="8">
        <f>IFERROR((VLOOKUP(A375,TabRankingEficiência[],12,FALSE)*VLOOKUP(A375,BDNãoCont[],15,FALSE))+VLOOKUP(A375,BDNãoCont[],14,FALSE),"")</f>
        <v>314259801.59232348</v>
      </c>
      <c r="AB375" s="8">
        <f>IFERROR((VLOOKUP(A375,TabRankingEficiência[],13,FALSE)*VLOOKUP(A375,BDNãoCont[],15,FALSE))+VLOOKUP(A375,BDNãoCont[],14,FALSE),"")</f>
        <v>318323145.41744393</v>
      </c>
      <c r="AC375" s="8">
        <f t="shared" si="51"/>
        <v>318323145.41744393</v>
      </c>
      <c r="AD375" s="8">
        <f>IFERROR(AC375-IFERROR(VLOOKUP(A375,BDNãoCont[],14,FALSE),VLOOKUP(A375,BDContábil[],17,FALSE)+VLOOKUP(A375,BDContábil[],18,FALSE)),"")</f>
        <v>200984568.54839602</v>
      </c>
      <c r="AE375" s="8">
        <f>VLOOKUP(A375,BDContábil[],5,FALSE)</f>
        <v>128622989.27000001</v>
      </c>
      <c r="AF375" s="8">
        <f>-VLOOKUP(A375,BDContábil[],10,FALSE)</f>
        <v>410953836.49000001</v>
      </c>
      <c r="AG375" t="str">
        <f>'Demonstrativos a plotar'!A375</f>
        <v>Energisa MT</v>
      </c>
      <c r="AH375" s="38" t="str">
        <f>IF(OR(IF(Reclassificado,Indicadores[[#This Row],[Ranking Financeiro Ajustado]],Indicadores[[#This Row],[Rating IFF]])="",E375&lt;&gt;"Grande",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375" s="38" t="str">
        <f>IF(OR(Indicadores[[#This Row],[Ranking Financeiro Ajustado]]="",E375&lt;&gt;"Grande",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375" s="38" t="str">
        <f>RIGHT(Indicadores[[#This Row],[Ano Ranking Financeiro]],1)</f>
        <v>D</v>
      </c>
      <c r="AK375" s="39" t="str">
        <f>IF(Indicadores[[#This Row],[Div - At Reg/ Ebitda]]&lt;1,"A",IF(Indicadores[[#This Row],[Div - At Reg/ Ebitda]]&lt;2.5,"B",IF(Indicadores[[#This Row],[Div - At Reg/ Ebitda]]&lt;3.7,"C","D")))</f>
        <v>D</v>
      </c>
      <c r="AL375" s="39" t="s">
        <v>576</v>
      </c>
      <c r="AM375" s="39" t="s">
        <v>576</v>
      </c>
      <c r="AN375" s="39">
        <f>IFERROR(Indicadores[[#This Row],[EBIT Aj]]/(Indicadores[[#This Row],[DF Ajust]]+Indicadores[[#This Row],[Dívidas CP]]),"")</f>
        <v>0.37248554599302336</v>
      </c>
      <c r="AO375" s="39">
        <f t="shared" si="52"/>
        <v>0.58994962389105987</v>
      </c>
      <c r="AP375" s="39">
        <f t="shared" si="53"/>
        <v>2.4748542016018091</v>
      </c>
      <c r="AQ375" s="39">
        <f>IFERROR((VLOOKUP(A375,BDContábil[],15,FALSE)-VLOOKUP(A375,BDContábil[],9,FALSE))/Indicadores[[#This Row],[EBITDA Utilizado]],"")</f>
        <v>3.7355662995243728</v>
      </c>
      <c r="AR375" s="39">
        <f>IFERROR(VLOOKUP(A375,BDContábil[],23,FALSE)/Indicadores[[#This Row],[EBITDA Utilizado]],"")</f>
        <v>-0.3511475561835618</v>
      </c>
      <c r="AS375" s="39">
        <f>IFERROR((VLOOKUP(A375,BDContábil[],9,FALSE)+VLOOKUP(A375,BDContábil[],10,FALSE))/Indicadores[[#This Row],[EBITDA Utilizado]],"")</f>
        <v>-0.79182977838276714</v>
      </c>
      <c r="AT375" s="39">
        <f>Indicadores[[#This Row],[Dív Líqu/ Ebitda]]-Indicadores[[#This Row],[Ativos Reg/ Ebitda]]</f>
        <v>4.0867138557079343</v>
      </c>
      <c r="AU375" s="39">
        <f>IFERROR(VLOOKUP(A375,BDNãoCont[],11,FALSE),"")</f>
        <v>2</v>
      </c>
      <c r="AV375" s="39">
        <f>IFERROR(AC375*IF(TipoEbitda="Normal",1,IF(TipoEbitda="Aj a Provisões",1-DifEditaAjProv,1-DifEditaAjProveOutros))/(VLOOKUP(A375,BDNãoCont[],14,FALSE)+VLOOKUP(A375,BDNãoCont[],15,FALSE)),"")</f>
        <v>0.95909148409664369</v>
      </c>
      <c r="AW375" s="39">
        <f>IFERROR(Indicadores[[#This Row],[EBIT Aj]]/Indicadores[[#This Row],[Capital Investido]]*100,"")</f>
        <v>13.178429947823764</v>
      </c>
      <c r="AX375" s="51">
        <f>IF(Indicadores[[#This Row],[Patrimônio Líquido]]&lt;0,"",Indicadores[[#This Row],[Lucro Líquido]]/Indicadores[[#This Row],[Patrimônio Líquido]]*100)</f>
        <v>-0.97395790707042773</v>
      </c>
      <c r="AY375" s="51"/>
      <c r="AZ375" s="39" t="str">
        <f>IF(OR(Indicadores[[#This Row],[Rating Operacional]]="",E375&lt;&gt;"Grande",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375" s="39">
        <f>IFERROR(VLOOKUP(Indicadores[[#This Row],[Concatenado]],TabRankingEficiência[],13,FALSE),"")</f>
        <v>0.98192118286389574</v>
      </c>
      <c r="BB375" s="39">
        <f>IFERROR(VLOOKUP(Indicadores[[#This Row],[Concatenado]],TabRankingEficiência[],12,FALSE),"")</f>
        <v>0.96206949273682896</v>
      </c>
      <c r="BC375" s="39">
        <f>IFERROR(VLOOKUP(Indicadores[[#This Row],[Concatenado]],TabRankingEficiência[],11,FALSE),"")</f>
        <v>1.2894733357688799</v>
      </c>
    </row>
    <row r="376" spans="1:55" ht="15" hidden="1" x14ac:dyDescent="0.25">
      <c r="A376" t="str">
        <f t="shared" si="45"/>
        <v>Energisa MT2012</v>
      </c>
      <c r="B376">
        <f>'Demonstrativos a plotar'!B376</f>
        <v>2012</v>
      </c>
      <c r="C376" s="38" t="str">
        <f t="shared" si="46"/>
        <v>C</v>
      </c>
      <c r="D376" s="38" t="str">
        <f>IFERROR(VLOOKUP(Indicadores[[#This Row],[Concatenado]],TabRankingEficiência[],IF(TipoEbitda="Normal",14,IF(TipoEbitda="Recorrente",15,16)),FALSE),"")</f>
        <v>B</v>
      </c>
      <c r="E376" t="str">
        <f>IF(OR(Tamanho="Todas",VLOOKUP(AG376,Empresas[], 4,FALSE)="Mais de 200m"), "Grande","")</f>
        <v>Grande</v>
      </c>
      <c r="F376" s="71" t="b">
        <f>IF(VLOOKUP(AG376,Empresas[], 6,FALSE), TRUE,FALSE)</f>
        <v>0</v>
      </c>
      <c r="G376" t="b">
        <f>IF(VLOOKUP(AG376,Empresas[], 5,FALSE), TRUE,FALSE)</f>
        <v>0</v>
      </c>
      <c r="H376" s="71" t="b">
        <f>IF(VLOOKUP(AG376,Empresas[],7,FALSE), TRUE,FALSE)</f>
        <v>0</v>
      </c>
      <c r="I376" s="9">
        <f t="shared" si="47"/>
        <v>0</v>
      </c>
      <c r="J376" s="1">
        <f t="shared" si="48"/>
        <v>0</v>
      </c>
      <c r="K376" s="1">
        <f t="shared" si="49"/>
        <v>1</v>
      </c>
      <c r="L376" s="1">
        <f t="shared" si="50"/>
        <v>0</v>
      </c>
      <c r="M376" s="8">
        <f>IFERROR(VLOOKUP(A376,BDNãoCont[],18,FALSE),"")</f>
        <v>1725261741.1833839</v>
      </c>
      <c r="N376" s="7">
        <f>IFERROR(VLOOKUP(A376,BDNãoCont[],13),"")</f>
        <v>0.11453961823289577</v>
      </c>
      <c r="O376" s="84">
        <f>IFERROR(VLOOKUP(A376,BDContábil[],21,FALSE),"")</f>
        <v>44046611.730000198</v>
      </c>
      <c r="P376" s="84">
        <f>IFERROR(-VLOOKUP(A376,BDContábil[],11,FALSE),"")</f>
        <v>321808550.83000004</v>
      </c>
      <c r="Q376" s="84">
        <f>IFERROR(VLOOKUP(A376,BDNãoCont[],3,FALSE),"")</f>
        <v>328244508.72582459</v>
      </c>
      <c r="R376" s="84">
        <f>VLOOKUP(A376,BDContábil[],15,FALSE)-VLOOKUP(A376,BDContábil[],9,FALSE)</f>
        <v>1163449502.1900001</v>
      </c>
      <c r="S376" s="84">
        <f>VLOOKUP(A376,BDContábil[],23,FALSE)</f>
        <v>16367756.109999985</v>
      </c>
      <c r="T376" s="84">
        <f>VLOOKUP(A376,BDContábil[],16,FALSE)</f>
        <v>1000906466.2899996</v>
      </c>
      <c r="U376" s="84">
        <f>IFERROR((1/VLOOKUP(Indicadores[[#This Row],[Concatenado]],TabRankingEficiência[],11,FALSE))*(Indicadores[[#This Row],[EBITDA Normal]]-VLOOKUP(A376,BDNãoCont[],14,FALSE)),"")</f>
        <v>231548533.58039069</v>
      </c>
      <c r="V376" s="84">
        <f>IFERROR(VLOOKUP(A376,BDNãoCont[],14,FALSE),"")</f>
        <v>132738457.54961592</v>
      </c>
      <c r="W376" s="84">
        <f>IFERROR(Indicadores[[#This Row],[EBITDA Normal]]-Indicadores[[#This Row],[Depreciação Regulatória]],"")</f>
        <v>227856686.56038433</v>
      </c>
      <c r="X376" s="84">
        <f>IFERROR(Indicadores[[#This Row],[EBITDA AJ (com variações de mercado)]]-Indicadores[[#This Row],[Depreciação Regulatória]],"")</f>
        <v>265866564.4942537</v>
      </c>
      <c r="Y376" s="84">
        <f>IFERROR(Indicadores[[#This Row],[EBITDA Recorrente]]-Indicadores[[#This Row],[Depreciação Regulatória]],"")</f>
        <v>188233193.85716242</v>
      </c>
      <c r="Z376" s="8">
        <f>VLOOKUP(A376,BDContábil[],8,FALSE)</f>
        <v>360595144.11000025</v>
      </c>
      <c r="AA376" s="8">
        <f>IFERROR((VLOOKUP(A376,TabRankingEficiência[],12,FALSE)*VLOOKUP(A376,BDNãoCont[],15,FALSE))+VLOOKUP(A376,BDNãoCont[],14,FALSE),"")</f>
        <v>398605022.04386961</v>
      </c>
      <c r="AB376" s="8">
        <f>IFERROR((VLOOKUP(A376,TabRankingEficiência[],13,FALSE)*VLOOKUP(A376,BDNãoCont[],15,FALSE))+VLOOKUP(A376,BDNãoCont[],14,FALSE),"")</f>
        <v>320971651.40677834</v>
      </c>
      <c r="AC376" s="8">
        <f t="shared" si="51"/>
        <v>320971651.40677834</v>
      </c>
      <c r="AD376" s="8">
        <f>IFERROR(AC376-IFERROR(VLOOKUP(A376,BDNãoCont[],14,FALSE),VLOOKUP(A376,BDContábil[],17,FALSE)+VLOOKUP(A376,BDContábil[],18,FALSE)),"")</f>
        <v>188233193.85716242</v>
      </c>
      <c r="AE376" s="8">
        <f>VLOOKUP(A376,BDContábil[],5,FALSE)</f>
        <v>107412491.77999999</v>
      </c>
      <c r="AF376" s="8">
        <f>-VLOOKUP(A376,BDContábil[],10,FALSE)</f>
        <v>574346950.45000005</v>
      </c>
      <c r="AG376" t="str">
        <f>'Demonstrativos a plotar'!A376</f>
        <v>Energisa MT</v>
      </c>
      <c r="AH376" s="38" t="str">
        <f>IF(OR(IF(Reclassificado,Indicadores[[#This Row],[Ranking Financeiro Ajustado]],Indicadores[[#This Row],[Rating IFF]])="",E376&lt;&gt;"Grande",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376" s="38" t="str">
        <f>IF(OR(Indicadores[[#This Row],[Ranking Financeiro Ajustado]]="",E376&lt;&gt;"Grande",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376" s="38" t="str">
        <f>RIGHT(Indicadores[[#This Row],[Ano Ranking Financeiro]],1)</f>
        <v>C</v>
      </c>
      <c r="AK376" s="39" t="str">
        <f>IF(Indicadores[[#This Row],[Div - At Reg/ Ebitda]]&lt;1,"A",IF(Indicadores[[#This Row],[Div - At Reg/ Ebitda]]&lt;2.5,"B",IF(Indicadores[[#This Row],[Div - At Reg/ Ebitda]]&lt;3.7,"C","D")))</f>
        <v>C</v>
      </c>
      <c r="AL376" s="39"/>
      <c r="AM376" s="39" t="s">
        <v>80</v>
      </c>
      <c r="AN376" s="39">
        <f>IFERROR(Indicadores[[#This Row],[EBIT Aj]]/(Indicadores[[#This Row],[DF Ajust]]+Indicadores[[#This Row],[Dívidas CP]]),"")</f>
        <v>0.27609913731661911</v>
      </c>
      <c r="AO376" s="39">
        <f t="shared" si="52"/>
        <v>0.47079898205281412</v>
      </c>
      <c r="AP376" s="39">
        <f t="shared" si="53"/>
        <v>2.9882153005461016</v>
      </c>
      <c r="AQ376" s="39">
        <f>IFERROR((VLOOKUP(A376,BDContábil[],15,FALSE)-VLOOKUP(A376,BDContábil[],9,FALSE))/Indicadores[[#This Row],[EBITDA Utilizado]],"")</f>
        <v>3.6247733938207545</v>
      </c>
      <c r="AR376" s="39">
        <f>IFERROR(VLOOKUP(A376,BDContábil[],23,FALSE)/Indicadores[[#This Row],[EBITDA Utilizado]],"")</f>
        <v>5.0994397911037222E-2</v>
      </c>
      <c r="AS376" s="39">
        <f>IFERROR((VLOOKUP(A376,BDContábil[],9,FALSE)+VLOOKUP(A376,BDContábil[],10,FALSE))/Indicadores[[#This Row],[EBITDA Utilizado]],"")</f>
        <v>-1.4073472006022167</v>
      </c>
      <c r="AT376" s="39">
        <f>Indicadores[[#This Row],[Dív Líqu/ Ebitda]]-Indicadores[[#This Row],[Ativos Reg/ Ebitda]]</f>
        <v>3.5737789959097173</v>
      </c>
      <c r="AU376" s="39">
        <f>IFERROR(VLOOKUP(A376,BDNãoCont[],11,FALSE),"")</f>
        <v>2</v>
      </c>
      <c r="AV376" s="39">
        <f>IFERROR(AC376*IF(TipoEbitda="Normal",1,IF(TipoEbitda="Aj a Provisões",1-DifEditaAjProv,1-DifEditaAjProveOutros))/(VLOOKUP(A376,BDNãoCont[],14,FALSE)+VLOOKUP(A376,BDNãoCont[],15,FALSE)),"")</f>
        <v>0.85487485663077134</v>
      </c>
      <c r="AW376" s="39">
        <f>IFERROR(Indicadores[[#This Row],[EBIT Aj]]/Indicadores[[#This Row],[Capital Investido]]*100,"")</f>
        <v>10.910413728183082</v>
      </c>
      <c r="AX376" s="51">
        <f>IF(Indicadores[[#This Row],[Patrimônio Líquido]]&lt;0,"",Indicadores[[#This Row],[Lucro Líquido]]/Indicadores[[#This Row],[Patrimônio Líquido]]*100)</f>
        <v>4.4006721120770811</v>
      </c>
      <c r="AY376" s="51"/>
      <c r="AZ376" s="39" t="str">
        <f>IF(OR(Indicadores[[#This Row],[Rating Operacional]]="",E376&lt;&gt;"Grande",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76" s="39">
        <f>IFERROR(VLOOKUP(Indicadores[[#This Row],[Concatenado]],TabRankingEficiência[],13,FALSE),"")</f>
        <v>0.81293191950237975</v>
      </c>
      <c r="BB376" s="39">
        <f>IFERROR(VLOOKUP(Indicadores[[#This Row],[Concatenado]],TabRankingEficiência[],12,FALSE),"")</f>
        <v>1.14821096203587</v>
      </c>
      <c r="BC376" s="39">
        <f>IFERROR(VLOOKUP(Indicadores[[#This Row],[Concatenado]],TabRankingEficiência[],11,FALSE),"")</f>
        <v>0.98405583933994301</v>
      </c>
    </row>
    <row r="377" spans="1:55" ht="15" hidden="1" x14ac:dyDescent="0.25">
      <c r="A377" t="str">
        <f t="shared" si="45"/>
        <v>Energisa MT2013</v>
      </c>
      <c r="B377">
        <f>'Demonstrativos a plotar'!B377</f>
        <v>2013</v>
      </c>
      <c r="C377" s="38" t="str">
        <f t="shared" si="46"/>
        <v>C</v>
      </c>
      <c r="D377" s="38" t="str">
        <f>IFERROR(VLOOKUP(Indicadores[[#This Row],[Concatenado]],TabRankingEficiência[],IF(TipoEbitda="Normal",14,IF(TipoEbitda="Recorrente",15,16)),FALSE),"")</f>
        <v>C</v>
      </c>
      <c r="E377" t="str">
        <f>IF(OR(Tamanho="Todas",VLOOKUP(AG377,Empresas[], 4,FALSE)="Mais de 200m"), "Grande","")</f>
        <v>Grande</v>
      </c>
      <c r="F377" s="71" t="b">
        <f>IF(VLOOKUP(AG377,Empresas[], 6,FALSE), TRUE,FALSE)</f>
        <v>0</v>
      </c>
      <c r="G377" t="b">
        <f>IF(VLOOKUP(AG377,Empresas[], 5,FALSE), TRUE,FALSE)</f>
        <v>0</v>
      </c>
      <c r="H377" s="71" t="b">
        <f>IF(VLOOKUP(AG377,Empresas[],7,FALSE), TRUE,FALSE)</f>
        <v>0</v>
      </c>
      <c r="I377" s="9">
        <f t="shared" si="47"/>
        <v>0</v>
      </c>
      <c r="J377" s="1">
        <f t="shared" si="48"/>
        <v>0</v>
      </c>
      <c r="K377" s="1">
        <f t="shared" si="49"/>
        <v>1</v>
      </c>
      <c r="L377" s="1">
        <f t="shared" si="50"/>
        <v>0</v>
      </c>
      <c r="M377" s="8">
        <f>IFERROR(VLOOKUP(A377,BDNãoCont[],18,FALSE),"")</f>
        <v>1861686085.5644774</v>
      </c>
      <c r="N377" s="7">
        <f>IFERROR(VLOOKUP(A377,BDNãoCont[],13),"")</f>
        <v>0.11453961823289577</v>
      </c>
      <c r="O377" s="84">
        <f>IFERROR(VLOOKUP(A377,BDContábil[],21,FALSE),"")</f>
        <v>-413908511.79000002</v>
      </c>
      <c r="P377" s="84">
        <f>IFERROR(-VLOOKUP(A377,BDContábil[],11,FALSE),"")</f>
        <v>387983050.16999996</v>
      </c>
      <c r="Q377" s="84">
        <f>IFERROR(VLOOKUP(A377,BDNãoCont[],3,FALSE),"")</f>
        <v>363168524.88854688</v>
      </c>
      <c r="R377" s="84">
        <f>VLOOKUP(A377,BDContábil[],15,FALSE)-VLOOKUP(A377,BDContábil[],9,FALSE)</f>
        <v>1158809357.23</v>
      </c>
      <c r="S377" s="84">
        <f>VLOOKUP(A377,BDContábil[],23,FALSE)</f>
        <v>30277191.580000006</v>
      </c>
      <c r="T377" s="84">
        <f>VLOOKUP(A377,BDContábil[],16,FALSE)</f>
        <v>649641386.58999836</v>
      </c>
      <c r="U377" s="84">
        <f>IFERROR((1/VLOOKUP(Indicadores[[#This Row],[Concatenado]],TabRankingEficiência[],11,FALSE))*(Indicadores[[#This Row],[EBITDA Normal]]-VLOOKUP(A377,BDNãoCont[],14,FALSE)),"")</f>
        <v>180530948.62471002</v>
      </c>
      <c r="V377" s="84">
        <f>IFERROR(VLOOKUP(A377,BDNãoCont[],14,FALSE),"")</f>
        <v>129798421.72516219</v>
      </c>
      <c r="W377" s="84">
        <f>IFERROR(Indicadores[[#This Row],[EBITDA Normal]]-Indicadores[[#This Row],[Depreciação Regulatória]],"")</f>
        <v>-165102727.90516219</v>
      </c>
      <c r="X377" s="84">
        <f>IFERROR(Indicadores[[#This Row],[EBITDA AJ (com variações de mercado)]]-Indicadores[[#This Row],[Depreciação Regulatória]],"")</f>
        <v>110184417.869729</v>
      </c>
      <c r="Y377" s="84">
        <f>IFERROR(Indicadores[[#This Row],[EBITDA Recorrente]]-Indicadores[[#This Row],[Depreciação Regulatória]],"")</f>
        <v>123030408.97840108</v>
      </c>
      <c r="Z377" s="8">
        <f>VLOOKUP(A377,BDContábil[],8,FALSE)</f>
        <v>-35304306.179999992</v>
      </c>
      <c r="AA377" s="8">
        <f>IFERROR((VLOOKUP(A377,TabRankingEficiência[],12,FALSE)*VLOOKUP(A377,BDNãoCont[],15,FALSE))+VLOOKUP(A377,BDNãoCont[],14,FALSE),"")</f>
        <v>239982839.59489119</v>
      </c>
      <c r="AB377" s="8">
        <f>IFERROR((VLOOKUP(A377,TabRankingEficiência[],13,FALSE)*VLOOKUP(A377,BDNãoCont[],15,FALSE))+VLOOKUP(A377,BDNãoCont[],14,FALSE),"")</f>
        <v>252828830.70356327</v>
      </c>
      <c r="AC377" s="8">
        <f t="shared" si="51"/>
        <v>252828830.70356327</v>
      </c>
      <c r="AD377" s="8">
        <f>IFERROR(AC377-IFERROR(VLOOKUP(A377,BDNãoCont[],14,FALSE),VLOOKUP(A377,BDContábil[],17,FALSE)+VLOOKUP(A377,BDContábil[],18,FALSE)),"")</f>
        <v>123030408.97840108</v>
      </c>
      <c r="AE377" s="8">
        <f>VLOOKUP(A377,BDContábil[],5,FALSE)</f>
        <v>110915732.15999998</v>
      </c>
      <c r="AF377" s="8">
        <f>-VLOOKUP(A377,BDContábil[],10,FALSE)</f>
        <v>647922336.73000002</v>
      </c>
      <c r="AG377" t="str">
        <f>'Demonstrativos a plotar'!A377</f>
        <v>Energisa MT</v>
      </c>
      <c r="AH377" s="38" t="str">
        <f>IF(OR(IF(Reclassificado,Indicadores[[#This Row],[Ranking Financeiro Ajustado]],Indicadores[[#This Row],[Rating IFF]])="",E377&lt;&gt;"Grande",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377" s="38" t="str">
        <f>IF(OR(Indicadores[[#This Row],[Ranking Financeiro Ajustado]]="",E377&lt;&gt;"Grande",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377" s="38" t="str">
        <f>RIGHT(Indicadores[[#This Row],[Ano Ranking Financeiro]],1)</f>
        <v>D</v>
      </c>
      <c r="AK377" s="39" t="str">
        <f>IF(Indicadores[[#This Row],[Div - At Reg/ Ebitda]]&lt;1,"A",IF(Indicadores[[#This Row],[Div - At Reg/ Ebitda]]&lt;2.5,"B",IF(Indicadores[[#This Row],[Div - At Reg/ Ebitda]]&lt;3.7,"C","D")))</f>
        <v>D</v>
      </c>
      <c r="AL377" s="39" t="s">
        <v>576</v>
      </c>
      <c r="AM377" s="39" t="s">
        <v>576</v>
      </c>
      <c r="AN377" s="39">
        <f>IFERROR(Indicadores[[#This Row],[EBIT Aj]]/(Indicadores[[#This Row],[DF Ajust]]+Indicadores[[#This Row],[Dívidas CP]]),"")</f>
        <v>0.16212999060308791</v>
      </c>
      <c r="AO377" s="39">
        <f t="shared" si="52"/>
        <v>0.33317889688032104</v>
      </c>
      <c r="AP377" s="39">
        <f t="shared" si="53"/>
        <v>2.2794677164358297</v>
      </c>
      <c r="AQ377" s="39">
        <f>IFERROR((VLOOKUP(A377,BDContábil[],15,FALSE)-VLOOKUP(A377,BDContábil[],9,FALSE))/Indicadores[[#This Row],[EBITDA Utilizado]],"")</f>
        <v>4.5833750605312913</v>
      </c>
      <c r="AR377" s="39">
        <f>IFERROR(VLOOKUP(A377,BDContábil[],23,FALSE)/Indicadores[[#This Row],[EBITDA Utilizado]],"")</f>
        <v>0.11975371438354436</v>
      </c>
      <c r="AS377" s="39">
        <f>IFERROR((VLOOKUP(A377,BDContábil[],9,FALSE)+VLOOKUP(A377,BDContábil[],10,FALSE))/Indicadores[[#This Row],[EBITDA Utilizado]],"")</f>
        <v>-2.0563167416597667</v>
      </c>
      <c r="AT377" s="39">
        <f>Indicadores[[#This Row],[Dív Líqu/ Ebitda]]-Indicadores[[#This Row],[Ativos Reg/ Ebitda]]</f>
        <v>4.4636213461477467</v>
      </c>
      <c r="AU377" s="39">
        <f>IFERROR(VLOOKUP(A377,BDNãoCont[],11,FALSE),"")</f>
        <v>2.75</v>
      </c>
      <c r="AV377" s="39">
        <f>IFERROR(AC377*IF(TipoEbitda="Normal",1,IF(TipoEbitda="Aj a Provisões",1-DifEditaAjProv,1-DifEditaAjProveOutros))/(VLOOKUP(A377,BDNãoCont[],14,FALSE)+VLOOKUP(A377,BDNãoCont[],15,FALSE)),"")</f>
        <v>0.79046609313714289</v>
      </c>
      <c r="AW377" s="39">
        <f>IFERROR(Indicadores[[#This Row],[EBIT Aj]]/Indicadores[[#This Row],[Capital Investido]]*100,"")</f>
        <v>6.6085474845828971</v>
      </c>
      <c r="AX377" s="51">
        <f>IF(Indicadores[[#This Row],[Patrimônio Líquido]]&lt;0,"",Indicadores[[#This Row],[Lucro Líquido]]/Indicadores[[#This Row],[Patrimônio Líquido]]*100)</f>
        <v>-63.713384081427982</v>
      </c>
      <c r="AY377" s="51"/>
      <c r="AZ377" s="39" t="str">
        <f>IF(OR(Indicadores[[#This Row],[Rating Operacional]]="",E377&lt;&gt;"Grande",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377" s="39">
        <f>IFERROR(VLOOKUP(Indicadores[[#This Row],[Concatenado]],TabRankingEficiência[],13,FALSE),"")</f>
        <v>0.68149206498545434</v>
      </c>
      <c r="BB377" s="39">
        <f>IFERROR(VLOOKUP(Indicadores[[#This Row],[Concatenado]],TabRankingEficiência[],12,FALSE),"")</f>
        <v>0.61033533974876397</v>
      </c>
      <c r="BC377" s="39">
        <f>IFERROR(VLOOKUP(Indicadores[[#This Row],[Concatenado]],TabRankingEficiência[],11,FALSE),"")</f>
        <v>-0.91453974602648203</v>
      </c>
    </row>
    <row r="378" spans="1:55" ht="15" hidden="1" x14ac:dyDescent="0.25">
      <c r="A378" t="str">
        <f t="shared" si="45"/>
        <v>Energisa MT2014</v>
      </c>
      <c r="B378">
        <f>'Demonstrativos a plotar'!B378</f>
        <v>2014</v>
      </c>
      <c r="C378" s="38" t="str">
        <f t="shared" si="46"/>
        <v>B</v>
      </c>
      <c r="D378" s="38" t="str">
        <f>IFERROR(VLOOKUP(Indicadores[[#This Row],[Concatenado]],TabRankingEficiência[],IF(TipoEbitda="Normal",14,IF(TipoEbitda="Recorrente",15,16)),FALSE),"")</f>
        <v>B</v>
      </c>
      <c r="E378" t="str">
        <f>IF(OR(Tamanho="Todas",VLOOKUP(AG378,Empresas[], 4,FALSE)="Mais de 200m"), "Grande","")</f>
        <v>Grande</v>
      </c>
      <c r="F378" s="71" t="b">
        <f>IF(VLOOKUP(AG378,Empresas[], 6,FALSE), TRUE,FALSE)</f>
        <v>0</v>
      </c>
      <c r="G378" t="b">
        <f>IF(VLOOKUP(AG378,Empresas[], 5,FALSE), TRUE,FALSE)</f>
        <v>0</v>
      </c>
      <c r="H378" s="71" t="b">
        <f>IF(VLOOKUP(AG378,Empresas[],7,FALSE), TRUE,FALSE)</f>
        <v>0</v>
      </c>
      <c r="I378" s="9">
        <f t="shared" si="47"/>
        <v>0</v>
      </c>
      <c r="J378" s="1">
        <f t="shared" si="48"/>
        <v>1</v>
      </c>
      <c r="K378" s="1">
        <f t="shared" si="49"/>
        <v>0</v>
      </c>
      <c r="L378" s="1">
        <f t="shared" si="50"/>
        <v>0</v>
      </c>
      <c r="M378" s="8">
        <f>IFERROR(VLOOKUP(A378,BDNãoCont[],18,FALSE),"")</f>
        <v>2117629811.2537012</v>
      </c>
      <c r="N378" s="7">
        <f>IFERROR(VLOOKUP(A378,BDNãoCont[],13),"")</f>
        <v>0.11453961823289577</v>
      </c>
      <c r="O378" s="84">
        <f>IFERROR(VLOOKUP(A378,BDContábil[],21,FALSE),"")</f>
        <v>62377260.579999626</v>
      </c>
      <c r="P378" s="84">
        <f>IFERROR(-VLOOKUP(A378,BDContábil[],11,FALSE),"")</f>
        <v>409150522.45000005</v>
      </c>
      <c r="Q378" s="84">
        <f>IFERROR(VLOOKUP(A378,BDNãoCont[],3,FALSE),"")</f>
        <v>413589960.91626817</v>
      </c>
      <c r="R378" s="84">
        <f>VLOOKUP(A378,BDContábil[],15,FALSE)-VLOOKUP(A378,BDContábil[],9,FALSE)</f>
        <v>653090409.12999988</v>
      </c>
      <c r="S378" s="84">
        <f>VLOOKUP(A378,BDContábil[],23,FALSE)</f>
        <v>25648614.229999989</v>
      </c>
      <c r="T378" s="84">
        <f>VLOOKUP(A378,BDContábil[],16,FALSE)</f>
        <v>1107416037.0899997</v>
      </c>
      <c r="U378" s="84">
        <f>IFERROR((1/VLOOKUP(Indicadores[[#This Row],[Concatenado]],TabRankingEficiência[],11,FALSE))*(Indicadores[[#This Row],[EBITDA Normal]]-VLOOKUP(A378,BDNãoCont[],14,FALSE)),"")</f>
        <v>179284855.74298128</v>
      </c>
      <c r="V378" s="84">
        <f>IFERROR(VLOOKUP(A378,BDNãoCont[],14,FALSE),"")</f>
        <v>142136700.56714341</v>
      </c>
      <c r="W378" s="84">
        <f>IFERROR(Indicadores[[#This Row],[EBITDA Normal]]-Indicadores[[#This Row],[Depreciação Regulatória]],"")</f>
        <v>171757762.8428562</v>
      </c>
      <c r="X378" s="84">
        <f>IFERROR(Indicadores[[#This Row],[EBITDA AJ (com variações de mercado)]]-Indicadores[[#This Row],[Depreciação Regulatória]],"")</f>
        <v>271758433.60082448</v>
      </c>
      <c r="Y378" s="84">
        <f>IFERROR(Indicadores[[#This Row],[EBITDA Recorrente]]-Indicadores[[#This Row],[Depreciação Regulatória]],"")</f>
        <v>169001573.12310317</v>
      </c>
      <c r="Z378" s="8">
        <f>VLOOKUP(A378,BDContábil[],8,FALSE)</f>
        <v>313894463.40999961</v>
      </c>
      <c r="AA378" s="8">
        <f>IFERROR((VLOOKUP(A378,TabRankingEficiência[],12,FALSE)*VLOOKUP(A378,BDNãoCont[],15,FALSE))+VLOOKUP(A378,BDNãoCont[],14,FALSE),"")</f>
        <v>413895134.16796792</v>
      </c>
      <c r="AB378" s="8">
        <f>IFERROR((VLOOKUP(A378,TabRankingEficiência[],13,FALSE)*VLOOKUP(A378,BDNãoCont[],15,FALSE))+VLOOKUP(A378,BDNãoCont[],14,FALSE),"")</f>
        <v>311138273.69024658</v>
      </c>
      <c r="AC378" s="8">
        <f t="shared" si="51"/>
        <v>311138273.69024658</v>
      </c>
      <c r="AD378" s="8">
        <f>IFERROR(AC378-IFERROR(VLOOKUP(A378,BDNãoCont[],14,FALSE),VLOOKUP(A378,BDContábil[],17,FALSE)+VLOOKUP(A378,BDContábil[],18,FALSE)),"")</f>
        <v>169001573.12310317</v>
      </c>
      <c r="AE378" s="8">
        <f>VLOOKUP(A378,BDContábil[],5,FALSE)</f>
        <v>129504936.59999999</v>
      </c>
      <c r="AF378" s="8">
        <f>-VLOOKUP(A378,BDContábil[],10,FALSE)</f>
        <v>130162454.14000002</v>
      </c>
      <c r="AG378" t="str">
        <f>'Demonstrativos a plotar'!A378</f>
        <v>Energisa MT</v>
      </c>
      <c r="AH378" s="38" t="str">
        <f>IF(OR(IF(Reclassificado,Indicadores[[#This Row],[Ranking Financeiro Ajustado]],Indicadores[[#This Row],[Rating IFF]])="",E378&lt;&gt;"Grande",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378" s="38" t="str">
        <f>IF(OR(Indicadores[[#This Row],[Ranking Financeiro Ajustado]]="",E378&lt;&gt;"Grande",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378" s="38" t="str">
        <f>RIGHT(Indicadores[[#This Row],[Ano Ranking Financeiro]],1)</f>
        <v>B</v>
      </c>
      <c r="AK378" s="39" t="str">
        <f>IF(Indicadores[[#This Row],[Div - At Reg/ Ebitda]]&lt;1,"A",IF(Indicadores[[#This Row],[Div - At Reg/ Ebitda]]&lt;2.5,"B",IF(Indicadores[[#This Row],[Div - At Reg/ Ebitda]]&lt;3.7,"C","D")))</f>
        <v>B</v>
      </c>
      <c r="AL378" s="39"/>
      <c r="AM378" s="39" t="s">
        <v>79</v>
      </c>
      <c r="AN378" s="39">
        <f>IFERROR(Indicadores[[#This Row],[EBIT Aj]]/(Indicadores[[#This Row],[DF Ajust]]+Indicadores[[#This Row],[Dívidas CP]]),"")</f>
        <v>0.65083864647571865</v>
      </c>
      <c r="AO378" s="39">
        <f t="shared" si="52"/>
        <v>1.1982185086990125</v>
      </c>
      <c r="AP378" s="39">
        <f t="shared" si="53"/>
        <v>2.4025205668510909</v>
      </c>
      <c r="AQ378" s="39">
        <f>IFERROR((VLOOKUP(A378,BDContábil[],15,FALSE)-VLOOKUP(A378,BDContábil[],9,FALSE))/Indicadores[[#This Row],[EBITDA Utilizado]],"")</f>
        <v>2.0990359089675463</v>
      </c>
      <c r="AR378" s="39">
        <f>IFERROR(VLOOKUP(A378,BDContábil[],23,FALSE)/Indicadores[[#This Row],[EBITDA Utilizado]],"")</f>
        <v>8.2434777071285173E-2</v>
      </c>
      <c r="AS378" s="39">
        <f>IFERROR((VLOOKUP(A378,BDContábil[],9,FALSE)+VLOOKUP(A378,BDContábil[],10,FALSE))/Indicadores[[#This Row],[EBITDA Utilizado]],"")</f>
        <v>1.7723312296480296</v>
      </c>
      <c r="AT378" s="39">
        <f>Indicadores[[#This Row],[Dív Líqu/ Ebitda]]-Indicadores[[#This Row],[Ativos Reg/ Ebitda]]</f>
        <v>2.0166011318962611</v>
      </c>
      <c r="AU378" s="39">
        <f>IFERROR(VLOOKUP(A378,BDNãoCont[],11,FALSE),"")</f>
        <v>3</v>
      </c>
      <c r="AV378" s="39">
        <f>IFERROR(AC378*IF(TipoEbitda="Normal",1,IF(TipoEbitda="Aj a Provisões",1-DifEditaAjProv,1-DifEditaAjProveOutros))/(VLOOKUP(A378,BDNãoCont[],14,FALSE)+VLOOKUP(A378,BDNãoCont[],15,FALSE)),"")</f>
        <v>0.9391997493664066</v>
      </c>
      <c r="AW378" s="39">
        <f>IFERROR(Indicadores[[#This Row],[EBIT Aj]]/Indicadores[[#This Row],[Capital Investido]]*100,"")</f>
        <v>7.9806948421758905</v>
      </c>
      <c r="AX378" s="51">
        <f>IF(Indicadores[[#This Row],[Patrimônio Líquido]]&lt;0,"",Indicadores[[#This Row],[Lucro Líquido]]/Indicadores[[#This Row],[Patrimônio Líquido]]*100)</f>
        <v>5.6326853224837512</v>
      </c>
      <c r="AY378" s="51"/>
      <c r="AZ378" s="39" t="str">
        <f>IF(OR(Indicadores[[#This Row],[Rating Operacional]]="",E378&lt;&gt;"Grande",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78" s="39">
        <f>IFERROR(VLOOKUP(Indicadores[[#This Row],[Concatenado]],TabRankingEficiência[],13,FALSE),"")</f>
        <v>0.94264277049460354</v>
      </c>
      <c r="BB378" s="39">
        <f>IFERROR(VLOOKUP(Indicadores[[#This Row],[Concatenado]],TabRankingEficiência[],12,FALSE),"")</f>
        <v>1.51579135046368</v>
      </c>
      <c r="BC378" s="39">
        <f>IFERROR(VLOOKUP(Indicadores[[#This Row],[Concatenado]],TabRankingEficiência[],11,FALSE),"")</f>
        <v>0.95801601385163404</v>
      </c>
    </row>
    <row r="379" spans="1:55" ht="15" hidden="1" x14ac:dyDescent="0.25">
      <c r="A379" t="str">
        <f t="shared" si="45"/>
        <v>Energisa MT2015</v>
      </c>
      <c r="B379">
        <f>'Demonstrativos a plotar'!B379</f>
        <v>2015</v>
      </c>
      <c r="C379" s="38" t="str">
        <f t="shared" si="46"/>
        <v>B</v>
      </c>
      <c r="D379" s="38" t="str">
        <f>IFERROR(VLOOKUP(Indicadores[[#This Row],[Concatenado]],TabRankingEficiência[],IF(TipoEbitda="Normal",14,IF(TipoEbitda="Recorrente",15,16)),FALSE),"")</f>
        <v>C</v>
      </c>
      <c r="E379" t="str">
        <f>IF(OR(Tamanho="Todas",VLOOKUP(AG379,Empresas[], 4,FALSE)="Mais de 200m"), "Grande","")</f>
        <v>Grande</v>
      </c>
      <c r="F379" s="71" t="b">
        <f>IF(VLOOKUP(AG379,Empresas[], 6,FALSE), TRUE,FALSE)</f>
        <v>0</v>
      </c>
      <c r="G379" t="b">
        <f>IF(VLOOKUP(AG379,Empresas[], 5,FALSE), TRUE,FALSE)</f>
        <v>0</v>
      </c>
      <c r="H379" s="71" t="b">
        <f>IF(VLOOKUP(AG379,Empresas[],7,FALSE), TRUE,FALSE)</f>
        <v>0</v>
      </c>
      <c r="I379" s="9">
        <f t="shared" si="47"/>
        <v>0</v>
      </c>
      <c r="J379" s="1">
        <f t="shared" si="48"/>
        <v>1</v>
      </c>
      <c r="K379" s="1">
        <f t="shared" si="49"/>
        <v>0</v>
      </c>
      <c r="L379" s="1">
        <f t="shared" si="50"/>
        <v>0</v>
      </c>
      <c r="M379" s="8">
        <f>IFERROR(VLOOKUP(A379,BDNãoCont[],18,FALSE),"")</f>
        <v>2428991119.1761622</v>
      </c>
      <c r="N379" s="7">
        <f>IFERROR(VLOOKUP(A379,BDNãoCont[],13),"")</f>
        <v>0.11453961823289577</v>
      </c>
      <c r="O379" s="84">
        <f>IFERROR(VLOOKUP(A379,BDContábil[],21,FALSE),"")</f>
        <v>-373558.12000177568</v>
      </c>
      <c r="P379" s="84">
        <f>IFERROR(-VLOOKUP(A379,BDContábil[],11,FALSE),"")</f>
        <v>429212140.52999997</v>
      </c>
      <c r="Q379" s="84">
        <f>IFERROR(VLOOKUP(A379,BDNãoCont[],3,FALSE),"")</f>
        <v>474401303.1490494</v>
      </c>
      <c r="R379" s="84">
        <f>VLOOKUP(A379,BDContábil[],15,FALSE)-VLOOKUP(A379,BDContábil[],9,FALSE)</f>
        <v>1149647274.4000001</v>
      </c>
      <c r="S379" s="84">
        <f>VLOOKUP(A379,BDContábil[],23,FALSE)</f>
        <v>150012709.08999997</v>
      </c>
      <c r="T379" s="84">
        <f>VLOOKUP(A379,BDContábil[],16,FALSE)</f>
        <v>1128429336.4399989</v>
      </c>
      <c r="U379" s="84">
        <f>IFERROR((1/VLOOKUP(Indicadores[[#This Row],[Concatenado]],TabRankingEficiência[],11,FALSE))*(Indicadores[[#This Row],[EBITDA Normal]]-VLOOKUP(A379,BDNãoCont[],14,FALSE)),"")</f>
        <v>205645632.71610481</v>
      </c>
      <c r="V379" s="84">
        <f>IFERROR(VLOOKUP(A379,BDNãoCont[],14,FALSE),"")</f>
        <v>163035475.58305055</v>
      </c>
      <c r="W379" s="84">
        <f>IFERROR(Indicadores[[#This Row],[EBITDA Normal]]-Indicadores[[#This Row],[Depreciação Regulatória]],"")</f>
        <v>161147457.7369476</v>
      </c>
      <c r="X379" s="84">
        <f>IFERROR(Indicadores[[#This Row],[EBITDA AJ (com variações de mercado)]]-Indicadores[[#This Row],[Depreciação Regulatória]],"")</f>
        <v>184155586.82296342</v>
      </c>
      <c r="Y379" s="84">
        <f>IFERROR(Indicadores[[#This Row],[EBITDA Recorrente]]-Indicadores[[#This Row],[Depreciação Regulatória]],"")</f>
        <v>204509800.65054488</v>
      </c>
      <c r="Z379" s="8">
        <f>VLOOKUP(A379,BDContábil[],8,FALSE)</f>
        <v>324182933.31999815</v>
      </c>
      <c r="AA379" s="8">
        <f>IFERROR((VLOOKUP(A379,TabRankingEficiência[],12,FALSE)*VLOOKUP(A379,BDNãoCont[],15,FALSE))+VLOOKUP(A379,BDNãoCont[],14,FALSE),"")</f>
        <v>347191062.40601397</v>
      </c>
      <c r="AB379" s="8">
        <f>IFERROR((VLOOKUP(A379,TabRankingEficiência[],13,FALSE)*VLOOKUP(A379,BDNãoCont[],15,FALSE))+VLOOKUP(A379,BDNãoCont[],14,FALSE),"")</f>
        <v>367545276.23359543</v>
      </c>
      <c r="AC379" s="8">
        <f t="shared" si="51"/>
        <v>367545276.23359543</v>
      </c>
      <c r="AD379" s="8">
        <f>IFERROR(AC379-IFERROR(VLOOKUP(A379,BDNãoCont[],14,FALSE),VLOOKUP(A379,BDContábil[],17,FALSE)+VLOOKUP(A379,BDContábil[],18,FALSE)),"")</f>
        <v>204509800.65054488</v>
      </c>
      <c r="AE379" s="8">
        <f>VLOOKUP(A379,BDContábil[],5,FALSE)</f>
        <v>145627306.07999998</v>
      </c>
      <c r="AF379" s="8">
        <f>-VLOOKUP(A379,BDContábil[],10,FALSE)</f>
        <v>183840346.36000001</v>
      </c>
      <c r="AG379" t="str">
        <f>'Demonstrativos a plotar'!A379</f>
        <v>Energisa MT</v>
      </c>
      <c r="AH379" s="38" t="str">
        <f>IF(OR(IF(Reclassificado,Indicadores[[#This Row],[Ranking Financeiro Ajustado]],Indicadores[[#This Row],[Rating IFF]])="",E379&lt;&gt;"Grande",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379" s="38" t="str">
        <f>IF(OR(Indicadores[[#This Row],[Ranking Financeiro Ajustado]]="",E379&lt;&gt;"Grande",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379" s="38" t="str">
        <f>RIGHT(Indicadores[[#This Row],[Ano Ranking Financeiro]],1)</f>
        <v>C</v>
      </c>
      <c r="AK379" s="39" t="str">
        <f>IF(Indicadores[[#This Row],[Div - At Reg/ Ebitda]]&lt;1,"A",IF(Indicadores[[#This Row],[Div - At Reg/ Ebitda]]&lt;2.5,"B",IF(Indicadores[[#This Row],[Div - At Reg/ Ebitda]]&lt;3.7,"C","D")))</f>
        <v>C</v>
      </c>
      <c r="AL379" s="39" t="s">
        <v>80</v>
      </c>
      <c r="AM379" s="39" t="s">
        <v>80</v>
      </c>
      <c r="AN379" s="39">
        <f>IFERROR(Indicadores[[#This Row],[EBIT Aj]]/(Indicadores[[#This Row],[DF Ajust]]+Indicadores[[#This Row],[Dívidas CP]]),"")</f>
        <v>0.62072801119007748</v>
      </c>
      <c r="AO379" s="39">
        <f t="shared" si="52"/>
        <v>1.1155731784640976</v>
      </c>
      <c r="AP379" s="39">
        <f t="shared" si="53"/>
        <v>2.523876092521312</v>
      </c>
      <c r="AQ379" s="39">
        <f>IFERROR((VLOOKUP(A379,BDContábil[],15,FALSE)-VLOOKUP(A379,BDContábil[],9,FALSE))/Indicadores[[#This Row],[EBITDA Utilizado]],"")</f>
        <v>3.1279065430549444</v>
      </c>
      <c r="AR379" s="39">
        <f>IFERROR(VLOOKUP(A379,BDContábil[],23,FALSE)/Indicadores[[#This Row],[EBITDA Utilizado]],"")</f>
        <v>0.40814756382464989</v>
      </c>
      <c r="AS379" s="39">
        <f>IFERROR((VLOOKUP(A379,BDContábil[],9,FALSE)+VLOOKUP(A379,BDContábil[],10,FALSE))/Indicadores[[#This Row],[EBITDA Utilizado]],"")</f>
        <v>0.40258328673487936</v>
      </c>
      <c r="AT379" s="39">
        <f>Indicadores[[#This Row],[Dív Líqu/ Ebitda]]-Indicadores[[#This Row],[Ativos Reg/ Ebitda]]</f>
        <v>2.7197589792302947</v>
      </c>
      <c r="AU379" s="39">
        <f>IFERROR(VLOOKUP(A379,BDNãoCont[],11,FALSE),"")</f>
        <v>3</v>
      </c>
      <c r="AV379" s="39">
        <f>IFERROR(AC379*IF(TipoEbitda="Normal",1,IF(TipoEbitda="Aj a Provisões",1-DifEditaAjProv,1-DifEditaAjProveOutros))/(VLOOKUP(A379,BDNãoCont[],14,FALSE)+VLOOKUP(A379,BDNãoCont[],15,FALSE)),"")</f>
        <v>0.96725167611101515</v>
      </c>
      <c r="AW379" s="39">
        <f>IFERROR(Indicadores[[#This Row],[EBIT Aj]]/Indicadores[[#This Row],[Capital Investido]]*100,"")</f>
        <v>8.4195367795296097</v>
      </c>
      <c r="AX379" s="51">
        <f>IF(Indicadores[[#This Row],[Patrimônio Líquido]]&lt;0,"",Indicadores[[#This Row],[Lucro Líquido]]/Indicadores[[#This Row],[Patrimônio Líquido]]*100)</f>
        <v>-3.3104254554413438E-2</v>
      </c>
      <c r="AY379" s="51"/>
      <c r="AZ379" s="39" t="str">
        <f>IF(OR(Indicadores[[#This Row],[Rating Operacional]]="",E379&lt;&gt;"Grande",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379" s="39">
        <f>IFERROR(VLOOKUP(Indicadores[[#This Row],[Concatenado]],TabRankingEficiência[],13,FALSE),"")</f>
        <v>0.99447675084556031</v>
      </c>
      <c r="BB379" s="39">
        <f>IFERROR(VLOOKUP(Indicadores[[#This Row],[Concatenado]],TabRankingEficiência[],12,FALSE),"")</f>
        <v>0.89549962422923202</v>
      </c>
      <c r="BC379" s="39">
        <f>IFERROR(VLOOKUP(Indicadores[[#This Row],[Concatenado]],TabRankingEficiência[],11,FALSE),"")</f>
        <v>0.78361721378937699</v>
      </c>
    </row>
    <row r="380" spans="1:55" ht="15" hidden="1" x14ac:dyDescent="0.25">
      <c r="A380" t="str">
        <f t="shared" si="45"/>
        <v>Energisa Nova Friburgo2007</v>
      </c>
      <c r="B380">
        <f>'Demonstrativos a plotar'!B380</f>
        <v>2007</v>
      </c>
      <c r="C380" s="38" t="str">
        <f t="shared" si="46"/>
        <v/>
      </c>
      <c r="D380" s="38" t="str">
        <f>IFERROR(VLOOKUP(Indicadores[[#This Row],[Concatenado]],TabRankingEficiência[],IF(TipoEbitda="Normal",14,IF(TipoEbitda="Recorrente",15,16)),FALSE),"")</f>
        <v/>
      </c>
      <c r="E380" t="str">
        <f>IF(OR(Tamanho="Todas",VLOOKUP(AG380,Empresas[], 4,FALSE)="Mais de 200m"), "Grande","")</f>
        <v>Grande</v>
      </c>
      <c r="F380" s="71" t="b">
        <f>IF(VLOOKUP(AG380,Empresas[], 6,FALSE), TRUE,FALSE)</f>
        <v>0</v>
      </c>
      <c r="G380" t="b">
        <f>IF(VLOOKUP(AG380,Empresas[], 5,FALSE), TRUE,FALSE)</f>
        <v>0</v>
      </c>
      <c r="H380" s="71" t="b">
        <f>IF(VLOOKUP(AG380,Empresas[],7,FALSE), TRUE,FALSE)</f>
        <v>0</v>
      </c>
      <c r="I380" s="9" t="str">
        <f t="shared" si="47"/>
        <v/>
      </c>
      <c r="J380" s="1" t="str">
        <f t="shared" si="48"/>
        <v/>
      </c>
      <c r="K380" s="1" t="str">
        <f t="shared" si="49"/>
        <v/>
      </c>
      <c r="L380" s="1" t="str">
        <f t="shared" si="50"/>
        <v/>
      </c>
      <c r="M380" s="8" t="str">
        <f>IFERROR(VLOOKUP(A380,BDNãoCont[],18,FALSE),"")</f>
        <v/>
      </c>
      <c r="N380" s="7">
        <f>IFERROR(VLOOKUP(A380,BDNãoCont[],13),"")</f>
        <v>0.11453961823289577</v>
      </c>
      <c r="O380" s="84">
        <f>IFERROR(VLOOKUP(A380,BDContábil[],21,FALSE),"")</f>
        <v>7714685.9699999858</v>
      </c>
      <c r="P380" s="84">
        <f>IFERROR(-VLOOKUP(A380,BDContábil[],11,FALSE),"")</f>
        <v>17626414.07</v>
      </c>
      <c r="Q380" s="84" t="str">
        <f>IFERROR(VLOOKUP(A380,BDNãoCont[],3,FALSE),"")</f>
        <v/>
      </c>
      <c r="R380" s="84">
        <f>VLOOKUP(A380,BDContábil[],15,FALSE)-VLOOKUP(A380,BDContábil[],9,FALSE)</f>
        <v>6158092.4200000018</v>
      </c>
      <c r="S380" s="84">
        <f>VLOOKUP(A380,BDContábil[],23,FALSE)</f>
        <v>4397849.87</v>
      </c>
      <c r="T380" s="84">
        <f>VLOOKUP(A380,BDContábil[],16,FALSE)</f>
        <v>51509495.249999985</v>
      </c>
      <c r="U380" s="84" t="str">
        <f>IFERROR((1/VLOOKUP(Indicadores[[#This Row],[Concatenado]],TabRankingEficiência[],11,FALSE))*(Indicadores[[#This Row],[EBITDA Normal]]-VLOOKUP(A380,BDNãoCont[],14,FALSE)),"")</f>
        <v/>
      </c>
      <c r="V380" s="84" t="str">
        <f>IFERROR(VLOOKUP(A380,BDNãoCont[],14,FALSE),"")</f>
        <v/>
      </c>
      <c r="W380" s="84" t="str">
        <f>IFERROR(Indicadores[[#This Row],[EBITDA Normal]]-Indicadores[[#This Row],[Depreciação Regulatória]],"")</f>
        <v/>
      </c>
      <c r="X380" s="84" t="str">
        <f>IFERROR(Indicadores[[#This Row],[EBITDA AJ (com variações de mercado)]]-Indicadores[[#This Row],[Depreciação Regulatória]],"")</f>
        <v/>
      </c>
      <c r="Y380" s="84" t="str">
        <f>IFERROR(Indicadores[[#This Row],[EBITDA Recorrente]]-Indicadores[[#This Row],[Depreciação Regulatória]],"")</f>
        <v/>
      </c>
      <c r="Z380" s="8">
        <f>VLOOKUP(A380,BDContábil[],8,FALSE)</f>
        <v>14949567.269999988</v>
      </c>
      <c r="AA380" s="8" t="str">
        <f>IFERROR((VLOOKUP(A380,TabRankingEficiência[],12,FALSE)*VLOOKUP(A380,BDNãoCont[],15,FALSE))+VLOOKUP(A380,BDNãoCont[],14,FALSE),"")</f>
        <v/>
      </c>
      <c r="AB380" s="8" t="str">
        <f>IFERROR((VLOOKUP(A380,TabRankingEficiência[],13,FALSE)*VLOOKUP(A380,BDNãoCont[],15,FALSE))+VLOOKUP(A380,BDNãoCont[],14,FALSE),"")</f>
        <v/>
      </c>
      <c r="AC380" s="8" t="str">
        <f t="shared" si="51"/>
        <v/>
      </c>
      <c r="AD380" s="8" t="str">
        <f>IFERROR(AC380-IFERROR(VLOOKUP(A380,BDNãoCont[],14,FALSE),VLOOKUP(A380,BDContábil[],17,FALSE)+VLOOKUP(A380,BDContábil[],18,FALSE)),"")</f>
        <v/>
      </c>
      <c r="AE380" s="8">
        <f>VLOOKUP(A380,BDContábil[],5,FALSE)</f>
        <v>2937854.6900000004</v>
      </c>
      <c r="AF380" s="8">
        <f>-VLOOKUP(A380,BDContábil[],10,FALSE)</f>
        <v>3205794.74</v>
      </c>
      <c r="AG380" t="str">
        <f>'Demonstrativos a plotar'!A380</f>
        <v>Energisa Nova Friburgo</v>
      </c>
      <c r="AH380" s="38" t="str">
        <f>IF(OR(IF(Reclassificado,Indicadores[[#This Row],[Ranking Financeiro Ajustado]],Indicadores[[#This Row],[Rating IFF]])="",E380&lt;&gt;"Grande",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80" s="38" t="str">
        <f>IF(OR(Indicadores[[#This Row],[Ranking Financeiro Ajustado]]="",E380&lt;&gt;"Grande",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80" s="38" t="str">
        <f>RIGHT(Indicadores[[#This Row],[Ano Ranking Financeiro]],1)</f>
        <v/>
      </c>
      <c r="AK380" s="39" t="e">
        <f>IF(Indicadores[[#This Row],[Div - At Reg/ Ebitda]]&lt;1,"A",IF(Indicadores[[#This Row],[Div - At Reg/ Ebitda]]&lt;2.5,"B",IF(Indicadores[[#This Row],[Div - At Reg/ Ebitda]]&lt;3.7,"C","D")))</f>
        <v>#VALUE!</v>
      </c>
      <c r="AL380" s="39"/>
      <c r="AM380" s="39" t="s">
        <v>840</v>
      </c>
      <c r="AN380" s="39" t="str">
        <f>IFERROR(Indicadores[[#This Row],[EBIT Aj]]/(Indicadores[[#This Row],[DF Ajust]]+Indicadores[[#This Row],[Dívidas CP]]),"")</f>
        <v/>
      </c>
      <c r="AO380" s="39" t="str">
        <f t="shared" si="52"/>
        <v/>
      </c>
      <c r="AP380" s="39" t="str">
        <f t="shared" si="53"/>
        <v/>
      </c>
      <c r="AQ380" s="39" t="str">
        <f>IFERROR((VLOOKUP(A380,BDContábil[],15,FALSE)-VLOOKUP(A380,BDContábil[],9,FALSE))/Indicadores[[#This Row],[EBITDA Utilizado]],"")</f>
        <v/>
      </c>
      <c r="AR380" s="39" t="str">
        <f>IFERROR(VLOOKUP(A380,BDContábil[],23,FALSE)/Indicadores[[#This Row],[EBITDA Utilizado]],"")</f>
        <v/>
      </c>
      <c r="AS380" s="39" t="str">
        <f>IFERROR((VLOOKUP(A380,BDContábil[],9,FALSE)+VLOOKUP(A380,BDContábil[],10,FALSE))/Indicadores[[#This Row],[EBITDA Utilizado]],"")</f>
        <v/>
      </c>
      <c r="AT380" s="39" t="e">
        <f>Indicadores[[#This Row],[Dív Líqu/ Ebitda]]-Indicadores[[#This Row],[Ativos Reg/ Ebitda]]</f>
        <v>#VALUE!</v>
      </c>
      <c r="AU380" s="39" t="str">
        <f>IFERROR(VLOOKUP(A380,BDNãoCont[],11,FALSE),"")</f>
        <v/>
      </c>
      <c r="AV380" s="39" t="str">
        <f>IFERROR(AC380*IF(TipoEbitda="Normal",1,IF(TipoEbitda="Aj a Provisões",1-DifEditaAjProv,1-DifEditaAjProveOutros))/(VLOOKUP(A380,BDNãoCont[],14,FALSE)+VLOOKUP(A380,BDNãoCont[],15,FALSE)),"")</f>
        <v/>
      </c>
      <c r="AW380" s="39" t="str">
        <f>IFERROR(Indicadores[[#This Row],[EBIT Aj]]/Indicadores[[#This Row],[Capital Investido]]*100,"")</f>
        <v/>
      </c>
      <c r="AX380" s="51">
        <f>IF(Indicadores[[#This Row],[Patrimônio Líquido]]&lt;0,"",Indicadores[[#This Row],[Lucro Líquido]]/Indicadores[[#This Row],[Patrimônio Líquido]]*100)</f>
        <v>14.977211352114711</v>
      </c>
      <c r="AY380" s="51"/>
      <c r="AZ380" s="39" t="str">
        <f>IF(OR(Indicadores[[#This Row],[Rating Operacional]]="",E380&lt;&gt;"Grande",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80" s="39" t="str">
        <f>IFERROR(VLOOKUP(Indicadores[[#This Row],[Concatenado]],TabRankingEficiência[],13,FALSE),"")</f>
        <v/>
      </c>
      <c r="BB380" s="39" t="str">
        <f>IFERROR(VLOOKUP(Indicadores[[#This Row],[Concatenado]],TabRankingEficiência[],12,FALSE),"")</f>
        <v/>
      </c>
      <c r="BC380" s="39" t="str">
        <f>IFERROR(VLOOKUP(Indicadores[[#This Row],[Concatenado]],TabRankingEficiência[],11,FALSE),"")</f>
        <v/>
      </c>
    </row>
    <row r="381" spans="1:55" ht="15" hidden="1" x14ac:dyDescent="0.25">
      <c r="A381" t="str">
        <f t="shared" si="45"/>
        <v>Energisa Nova Friburgo2008</v>
      </c>
      <c r="B381">
        <f>'Demonstrativos a plotar'!B381</f>
        <v>2008</v>
      </c>
      <c r="C381" s="38" t="str">
        <f t="shared" si="46"/>
        <v>A</v>
      </c>
      <c r="D381" s="38" t="str">
        <f>IFERROR(VLOOKUP(Indicadores[[#This Row],[Concatenado]],TabRankingEficiência[],IF(TipoEbitda="Normal",14,IF(TipoEbitda="Recorrente",15,16)),FALSE),"")</f>
        <v>C</v>
      </c>
      <c r="E381" t="str">
        <f>IF(OR(Tamanho="Todas",VLOOKUP(AG381,Empresas[], 4,FALSE)="Mais de 200m"), "Grande","")</f>
        <v>Grande</v>
      </c>
      <c r="F381" s="71" t="b">
        <f>IF(VLOOKUP(AG381,Empresas[], 6,FALSE), TRUE,FALSE)</f>
        <v>0</v>
      </c>
      <c r="G381" t="b">
        <f>IF(VLOOKUP(AG381,Empresas[], 5,FALSE), TRUE,FALSE)</f>
        <v>0</v>
      </c>
      <c r="H381" s="71" t="b">
        <f>IF(VLOOKUP(AG381,Empresas[],7,FALSE), TRUE,FALSE)</f>
        <v>0</v>
      </c>
      <c r="I381" s="9">
        <f t="shared" si="47"/>
        <v>1</v>
      </c>
      <c r="J381" s="1">
        <f t="shared" si="48"/>
        <v>1</v>
      </c>
      <c r="K381" s="1">
        <f t="shared" si="49"/>
        <v>0</v>
      </c>
      <c r="L381" s="1">
        <f t="shared" si="50"/>
        <v>0</v>
      </c>
      <c r="M381" s="8">
        <f>IFERROR(VLOOKUP(A381,BDNãoCont[],18,FALSE),"")</f>
        <v>65276740.943013564</v>
      </c>
      <c r="N381" s="7">
        <f>IFERROR(VLOOKUP(A381,BDNãoCont[],13),"")</f>
        <v>0.11453961823289577</v>
      </c>
      <c r="O381" s="84">
        <f>IFERROR(VLOOKUP(A381,BDContábil[],21,FALSE),"")</f>
        <v>5669347.7999999942</v>
      </c>
      <c r="P381" s="84">
        <f>IFERROR(-VLOOKUP(A381,BDContábil[],11,FALSE),"")</f>
        <v>20204359.91</v>
      </c>
      <c r="Q381" s="84">
        <f>IFERROR(VLOOKUP(A381,BDNãoCont[],3,FALSE),"")</f>
        <v>20087799.286056451</v>
      </c>
      <c r="R381" s="84">
        <f>VLOOKUP(A381,BDContábil[],15,FALSE)-VLOOKUP(A381,BDContábil[],9,FALSE)</f>
        <v>4226883.1400000006</v>
      </c>
      <c r="S381" s="84">
        <f>VLOOKUP(A381,BDContábil[],23,FALSE)</f>
        <v>1348098.76</v>
      </c>
      <c r="T381" s="84">
        <f>VLOOKUP(A381,BDContábil[],16,FALSE)</f>
        <v>51796554.200000033</v>
      </c>
      <c r="U381" s="84">
        <f>IFERROR((1/VLOOKUP(Indicadores[[#This Row],[Concatenado]],TabRankingEficiência[],11,FALSE))*(Indicadores[[#This Row],[EBITDA Normal]]-VLOOKUP(A381,BDNãoCont[],14,FALSE)),"")</f>
        <v>12260594.970331574</v>
      </c>
      <c r="V381" s="84">
        <f>IFERROR(VLOOKUP(A381,BDNãoCont[],14,FALSE),"")</f>
        <v>6667315.0098020453</v>
      </c>
      <c r="W381" s="84">
        <f>IFERROR(Indicadores[[#This Row],[EBITDA Normal]]-Indicadores[[#This Row],[Depreciação Regulatória]],"")</f>
        <v>7319764.2901979499</v>
      </c>
      <c r="X381" s="84">
        <f>IFERROR(Indicadores[[#This Row],[EBITDA AJ (com variações de mercado)]]-Indicadores[[#This Row],[Depreciação Regulatória]],"")</f>
        <v>10896477.441663155</v>
      </c>
      <c r="Y381" s="84">
        <f>IFERROR(Indicadores[[#This Row],[EBITDA Recorrente]]-Indicadores[[#This Row],[Depreciação Regulatória]],"")</f>
        <v>12997110.48913007</v>
      </c>
      <c r="Z381" s="8">
        <f>VLOOKUP(A381,BDContábil[],8,FALSE)</f>
        <v>13987079.299999995</v>
      </c>
      <c r="AA381" s="8">
        <f>IFERROR((VLOOKUP(A381,TabRankingEficiência[],12,FALSE)*VLOOKUP(A381,BDNãoCont[],15,FALSE))+VLOOKUP(A381,BDNãoCont[],14,FALSE),"")</f>
        <v>17563792.451465201</v>
      </c>
      <c r="AB381" s="8">
        <f>IFERROR((VLOOKUP(A381,TabRankingEficiência[],13,FALSE)*VLOOKUP(A381,BDNãoCont[],15,FALSE))+VLOOKUP(A381,BDNãoCont[],14,FALSE),"")</f>
        <v>19664425.498932116</v>
      </c>
      <c r="AC381" s="8">
        <f t="shared" si="51"/>
        <v>19664425.498932116</v>
      </c>
      <c r="AD381" s="8">
        <f>IFERROR(AC381-IFERROR(VLOOKUP(A381,BDNãoCont[],14,FALSE),VLOOKUP(A381,BDContábil[],17,FALSE)+VLOOKUP(A381,BDContábil[],18,FALSE)),"")</f>
        <v>12997110.48913007</v>
      </c>
      <c r="AE381" s="8">
        <f>VLOOKUP(A381,BDContábil[],5,FALSE)</f>
        <v>2558094.8899999997</v>
      </c>
      <c r="AF381" s="8">
        <f>-VLOOKUP(A381,BDContábil[],10,FALSE)</f>
        <v>1372605.86</v>
      </c>
      <c r="AG381" t="str">
        <f>'Demonstrativos a plotar'!A381</f>
        <v>Energisa Nova Friburgo</v>
      </c>
      <c r="AH381" s="38" t="str">
        <f>IF(OR(IF(Reclassificado,Indicadores[[#This Row],[Ranking Financeiro Ajustado]],Indicadores[[#This Row],[Rating IFF]])="",E381&lt;&gt;"Grande",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381" s="38" t="str">
        <f>IF(OR(Indicadores[[#This Row],[Ranking Financeiro Ajustado]]="",E381&lt;&gt;"Grande",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381" s="38" t="str">
        <f>RIGHT(Indicadores[[#This Row],[Ano Ranking Financeiro]],1)</f>
        <v>A</v>
      </c>
      <c r="AK381" s="39" t="str">
        <f>IF(Indicadores[[#This Row],[Div - At Reg/ Ebitda]]&lt;1,"A",IF(Indicadores[[#This Row],[Div - At Reg/ Ebitda]]&lt;2.5,"B",IF(Indicadores[[#This Row],[Div - At Reg/ Ebitda]]&lt;3.7,"C","D")))</f>
        <v>A</v>
      </c>
      <c r="AL381" s="39"/>
      <c r="AM381" s="39" t="s">
        <v>78</v>
      </c>
      <c r="AN381" s="39">
        <f>IFERROR(Indicadores[[#This Row],[EBIT Aj]]/(Indicadores[[#This Row],[DF Ajust]]+Indicadores[[#This Row],[Dívidas CP]]),"")</f>
        <v>3.3065632099136701</v>
      </c>
      <c r="AO381" s="39">
        <f t="shared" si="52"/>
        <v>5.0027785755331582</v>
      </c>
      <c r="AP381" s="39">
        <f t="shared" si="53"/>
        <v>7.6871368516482663</v>
      </c>
      <c r="AQ381" s="39">
        <f>IFERROR((VLOOKUP(A381,BDContábil[],15,FALSE)-VLOOKUP(A381,BDContábil[],9,FALSE))/Indicadores[[#This Row],[EBITDA Utilizado]],"")</f>
        <v>0.21495075664577859</v>
      </c>
      <c r="AR381" s="39">
        <f>IFERROR(VLOOKUP(A381,BDContábil[],23,FALSE)/Indicadores[[#This Row],[EBITDA Utilizado]],"")</f>
        <v>6.8555206968706456E-2</v>
      </c>
      <c r="AS381" s="39">
        <f>IFERROR((VLOOKUP(A381,BDContábil[],9,FALSE)+VLOOKUP(A381,BDContábil[],10,FALSE))/Indicadores[[#This Row],[EBITDA Utilizado]],"")</f>
        <v>1.1838048531478413</v>
      </c>
      <c r="AT381" s="39">
        <f>Indicadores[[#This Row],[Dív Líqu/ Ebitda]]-Indicadores[[#This Row],[Ativos Reg/ Ebitda]]</f>
        <v>0.14639554967707213</v>
      </c>
      <c r="AU381" s="39">
        <f>IFERROR(VLOOKUP(A381,BDNãoCont[],11,FALSE),"")</f>
        <v>2</v>
      </c>
      <c r="AV381" s="39">
        <f>IFERROR(AC381*IF(TipoEbitda="Normal",1,IF(TipoEbitda="Aj a Provisões",1-DifEditaAjProv,1-DifEditaAjProveOutros))/(VLOOKUP(A381,BDNãoCont[],14,FALSE)+VLOOKUP(A381,BDNãoCont[],15,FALSE)),"")</f>
        <v>1.0079944266920031</v>
      </c>
      <c r="AW381" s="39">
        <f>IFERROR(Indicadores[[#This Row],[EBIT Aj]]/Indicadores[[#This Row],[Capital Investido]]*100,"")</f>
        <v>19.910783383742327</v>
      </c>
      <c r="AX381" s="51">
        <f>IF(Indicadores[[#This Row],[Patrimônio Líquido]]&lt;0,"",Indicadores[[#This Row],[Lucro Líquido]]/Indicadores[[#This Row],[Patrimônio Líquido]]*100)</f>
        <v>10.945414975114291</v>
      </c>
      <c r="AY381" s="51"/>
      <c r="AZ381" s="39" t="str">
        <f>IF(OR(Indicadores[[#This Row],[Rating Operacional]]="",E381&lt;&gt;"Grande",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381" s="39">
        <f>IFERROR(VLOOKUP(Indicadores[[#This Row],[Concatenado]],TabRankingEficiência[],13,FALSE),"")</f>
        <v>1.0600717596937121</v>
      </c>
      <c r="BB381" s="39">
        <f>IFERROR(VLOOKUP(Indicadores[[#This Row],[Concatenado]],TabRankingEficiência[],12,FALSE),"")</f>
        <v>0.88873969531206498</v>
      </c>
      <c r="BC381" s="39">
        <f>IFERROR(VLOOKUP(Indicadores[[#This Row],[Concatenado]],TabRankingEficiência[],11,FALSE),"")</f>
        <v>0.59701542281679298</v>
      </c>
    </row>
    <row r="382" spans="1:55" ht="15" hidden="1" x14ac:dyDescent="0.25">
      <c r="A382" t="str">
        <f t="shared" si="45"/>
        <v>Energisa Nova Friburgo2009</v>
      </c>
      <c r="B382">
        <f>'Demonstrativos a plotar'!B382</f>
        <v>2009</v>
      </c>
      <c r="C382" s="38" t="str">
        <f t="shared" si="46"/>
        <v>B</v>
      </c>
      <c r="D382" s="38" t="str">
        <f>IFERROR(VLOOKUP(Indicadores[[#This Row],[Concatenado]],TabRankingEficiência[],IF(TipoEbitda="Normal",14,IF(TipoEbitda="Recorrente",15,16)),FALSE),"")</f>
        <v>C</v>
      </c>
      <c r="E382" t="str">
        <f>IF(OR(Tamanho="Todas",VLOOKUP(AG382,Empresas[], 4,FALSE)="Mais de 200m"), "Grande","")</f>
        <v>Grande</v>
      </c>
      <c r="F382" s="71" t="b">
        <f>IF(VLOOKUP(AG382,Empresas[], 6,FALSE), TRUE,FALSE)</f>
        <v>0</v>
      </c>
      <c r="G382" t="b">
        <f>IF(VLOOKUP(AG382,Empresas[], 5,FALSE), TRUE,FALSE)</f>
        <v>0</v>
      </c>
      <c r="H382" s="71" t="b">
        <f>IF(VLOOKUP(AG382,Empresas[],7,FALSE), TRUE,FALSE)</f>
        <v>0</v>
      </c>
      <c r="I382" s="9">
        <f t="shared" si="47"/>
        <v>0</v>
      </c>
      <c r="J382" s="1">
        <f t="shared" si="48"/>
        <v>1</v>
      </c>
      <c r="K382" s="1">
        <f t="shared" si="49"/>
        <v>0</v>
      </c>
      <c r="L382" s="1">
        <f t="shared" si="50"/>
        <v>0</v>
      </c>
      <c r="M382" s="8">
        <f>IFERROR(VLOOKUP(A382,BDNãoCont[],18,FALSE),"")</f>
        <v>78796259.719955742</v>
      </c>
      <c r="N382" s="7">
        <f>IFERROR(VLOOKUP(A382,BDNãoCont[],13),"")</f>
        <v>0.11453961823289577</v>
      </c>
      <c r="O382" s="84">
        <f>IFERROR(VLOOKUP(A382,BDContábil[],21,FALSE),"")</f>
        <v>9419054.1100000348</v>
      </c>
      <c r="P382" s="84">
        <f>IFERROR(-VLOOKUP(A382,BDContábil[],11,FALSE),"")</f>
        <v>20189885.59</v>
      </c>
      <c r="Q382" s="84">
        <f>IFERROR(VLOOKUP(A382,BDNãoCont[],3,FALSE),"")</f>
        <v>19489684.944338709</v>
      </c>
      <c r="R382" s="84">
        <f>VLOOKUP(A382,BDContábil[],15,FALSE)-VLOOKUP(A382,BDContábil[],9,FALSE)</f>
        <v>16864524.129999999</v>
      </c>
      <c r="S382" s="84">
        <f>VLOOKUP(A382,BDContábil[],23,FALSE)</f>
        <v>424446.37000000011</v>
      </c>
      <c r="T382" s="84">
        <f>VLOOKUP(A382,BDContábil[],16,FALSE)</f>
        <v>47539372.720000021</v>
      </c>
      <c r="U382" s="84">
        <f>IFERROR((1/VLOOKUP(Indicadores[[#This Row],[Concatenado]],TabRankingEficiência[],11,FALSE))*(Indicadores[[#This Row],[EBITDA Normal]]-VLOOKUP(A382,BDNãoCont[],14,FALSE)),"")</f>
        <v>12585650.464655634</v>
      </c>
      <c r="V382" s="84">
        <f>IFERROR(VLOOKUP(A382,BDNãoCont[],14,FALSE),"")</f>
        <v>7026644.2766107526</v>
      </c>
      <c r="W382" s="84">
        <f>IFERROR(Indicadores[[#This Row],[EBITDA Normal]]-Indicadores[[#This Row],[Depreciação Regulatória]],"")</f>
        <v>9162297.7033892833</v>
      </c>
      <c r="X382" s="84">
        <f>IFERROR(Indicadores[[#This Row],[EBITDA AJ (com variações de mercado)]]-Indicadores[[#This Row],[Depreciação Regulatória]],"")</f>
        <v>11153436.088643292</v>
      </c>
      <c r="Y382" s="84">
        <f>IFERROR(Indicadores[[#This Row],[EBITDA Recorrente]]-Indicadores[[#This Row],[Depreciação Regulatória]],"")</f>
        <v>11775678.347919459</v>
      </c>
      <c r="Z382" s="8">
        <f>VLOOKUP(A382,BDContábil[],8,FALSE)</f>
        <v>16188941.980000036</v>
      </c>
      <c r="AA382" s="8">
        <f>IFERROR((VLOOKUP(A382,TabRankingEficiência[],12,FALSE)*VLOOKUP(A382,BDNãoCont[],15,FALSE))+VLOOKUP(A382,BDNãoCont[],14,FALSE),"")</f>
        <v>18180080.365254045</v>
      </c>
      <c r="AB382" s="8">
        <f>IFERROR((VLOOKUP(A382,TabRankingEficiência[],13,FALSE)*VLOOKUP(A382,BDNãoCont[],15,FALSE))+VLOOKUP(A382,BDNãoCont[],14,FALSE),"")</f>
        <v>18802322.624530211</v>
      </c>
      <c r="AC382" s="8">
        <f t="shared" si="51"/>
        <v>18802322.624530211</v>
      </c>
      <c r="AD382" s="8">
        <f>IFERROR(AC382-IFERROR(VLOOKUP(A382,BDNãoCont[],14,FALSE),VLOOKUP(A382,BDContábil[],17,FALSE)+VLOOKUP(A382,BDContábil[],18,FALSE)),"")</f>
        <v>11775678.347919459</v>
      </c>
      <c r="AE382" s="8">
        <f>VLOOKUP(A382,BDContábil[],5,FALSE)</f>
        <v>3116949.48</v>
      </c>
      <c r="AF382" s="8">
        <f>-VLOOKUP(A382,BDContábil[],10,FALSE)</f>
        <v>8727110.4099999983</v>
      </c>
      <c r="AG382" t="str">
        <f>'Demonstrativos a plotar'!A382</f>
        <v>Energisa Nova Friburgo</v>
      </c>
      <c r="AH382" s="38" t="str">
        <f>IF(OR(IF(Reclassificado,Indicadores[[#This Row],[Ranking Financeiro Ajustado]],Indicadores[[#This Row],[Rating IFF]])="",E382&lt;&gt;"Grande",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382" s="38" t="str">
        <f>IF(OR(Indicadores[[#This Row],[Ranking Financeiro Ajustado]]="",E382&lt;&gt;"Grande",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382" s="38" t="str">
        <f>RIGHT(Indicadores[[#This Row],[Ano Ranking Financeiro]],1)</f>
        <v>A</v>
      </c>
      <c r="AK382" s="39" t="str">
        <f>IF(Indicadores[[#This Row],[Div - At Reg/ Ebitda]]&lt;1,"A",IF(Indicadores[[#This Row],[Div - At Reg/ Ebitda]]&lt;2.5,"B",IF(Indicadores[[#This Row],[Div - At Reg/ Ebitda]]&lt;3.7,"C","D")))</f>
        <v>A</v>
      </c>
      <c r="AL382" s="39" t="s">
        <v>78</v>
      </c>
      <c r="AM382" s="39" t="s">
        <v>78</v>
      </c>
      <c r="AN382" s="39">
        <f>IFERROR(Indicadores[[#This Row],[EBIT Aj]]/(Indicadores[[#This Row],[DF Ajust]]+Indicadores[[#This Row],[Dívidas CP]]),"")</f>
        <v>0.99422651162560605</v>
      </c>
      <c r="AO382" s="39">
        <f t="shared" si="52"/>
        <v>1.5874896614129004</v>
      </c>
      <c r="AP382" s="39">
        <f t="shared" si="53"/>
        <v>6.0322834056746446</v>
      </c>
      <c r="AQ382" s="39">
        <f>IFERROR((VLOOKUP(A382,BDContábil[],15,FALSE)-VLOOKUP(A382,BDContábil[],9,FALSE))/Indicadores[[#This Row],[EBITDA Utilizado]],"")</f>
        <v>0.89693834462758937</v>
      </c>
      <c r="AR382" s="39">
        <f>IFERROR(VLOOKUP(A382,BDContábil[],23,FALSE)/Indicadores[[#This Row],[EBITDA Utilizado]],"")</f>
        <v>2.2574145677420276E-2</v>
      </c>
      <c r="AS382" s="39">
        <f>IFERROR((VLOOKUP(A382,BDContábil[],9,FALSE)+VLOOKUP(A382,BDContábil[],10,FALSE))/Indicadores[[#This Row],[EBITDA Utilizado]],"")</f>
        <v>0.42824078071584443</v>
      </c>
      <c r="AT382" s="39">
        <f>Indicadores[[#This Row],[Dív Líqu/ Ebitda]]-Indicadores[[#This Row],[Ativos Reg/ Ebitda]]</f>
        <v>0.87436419895016915</v>
      </c>
      <c r="AU382" s="39">
        <f>IFERROR(VLOOKUP(A382,BDNãoCont[],11,FALSE),"")</f>
        <v>2</v>
      </c>
      <c r="AV382" s="39">
        <f>IFERROR(AC382*IF(TipoEbitda="Normal",1,IF(TipoEbitda="Aj a Provisões",1-DifEditaAjProv,1-DifEditaAjProveOutros))/(VLOOKUP(A382,BDNãoCont[],14,FALSE)+VLOOKUP(A382,BDNãoCont[],15,FALSE)),"")</f>
        <v>0.93017062200399958</v>
      </c>
      <c r="AW382" s="39">
        <f>IFERROR(Indicadores[[#This Row],[EBIT Aj]]/Indicadores[[#This Row],[Capital Investido]]*100,"")</f>
        <v>14.944463594808397</v>
      </c>
      <c r="AX382" s="51">
        <f>IF(Indicadores[[#This Row],[Patrimônio Líquido]]&lt;0,"",Indicadores[[#This Row],[Lucro Líquido]]/Indicadores[[#This Row],[Patrimônio Líquido]]*100)</f>
        <v>19.813164480475777</v>
      </c>
      <c r="AY382" s="51"/>
      <c r="AZ382" s="39" t="str">
        <f>IF(OR(Indicadores[[#This Row],[Rating Operacional]]="",E382&lt;&gt;"Grande",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382" s="39">
        <f>IFERROR(VLOOKUP(Indicadores[[#This Row],[Concatenado]],TabRankingEficiência[],13,FALSE),"")</f>
        <v>0.93564320592057704</v>
      </c>
      <c r="BB382" s="39">
        <f>IFERROR(VLOOKUP(Indicadores[[#This Row],[Concatenado]],TabRankingEficiência[],12,FALSE),"")</f>
        <v>0.88620259408259505</v>
      </c>
      <c r="BC382" s="39">
        <f>IFERROR(VLOOKUP(Indicadores[[#This Row],[Concatenado]],TabRankingEficiência[],11,FALSE),"")</f>
        <v>0.72799556360792195</v>
      </c>
    </row>
    <row r="383" spans="1:55" ht="15" hidden="1" x14ac:dyDescent="0.25">
      <c r="A383" t="str">
        <f t="shared" si="45"/>
        <v>Energisa Nova Friburgo2010</v>
      </c>
      <c r="B383">
        <f>'Demonstrativos a plotar'!B383</f>
        <v>2010</v>
      </c>
      <c r="C383" s="38" t="str">
        <f t="shared" si="46"/>
        <v>C</v>
      </c>
      <c r="D383" s="38" t="str">
        <f>IFERROR(VLOOKUP(Indicadores[[#This Row],[Concatenado]],TabRankingEficiência[],IF(TipoEbitda="Normal",14,IF(TipoEbitda="Recorrente",15,16)),FALSE),"")</f>
        <v>C</v>
      </c>
      <c r="E383" t="str">
        <f>IF(OR(Tamanho="Todas",VLOOKUP(AG383,Empresas[], 4,FALSE)="Mais de 200m"), "Grande","")</f>
        <v>Grande</v>
      </c>
      <c r="F383" s="71" t="b">
        <f>IF(VLOOKUP(AG383,Empresas[], 6,FALSE), TRUE,FALSE)</f>
        <v>0</v>
      </c>
      <c r="G383" t="b">
        <f>IF(VLOOKUP(AG383,Empresas[], 5,FALSE), TRUE,FALSE)</f>
        <v>0</v>
      </c>
      <c r="H383" s="71" t="b">
        <f>IF(VLOOKUP(AG383,Empresas[],7,FALSE), TRUE,FALSE)</f>
        <v>0</v>
      </c>
      <c r="I383" s="9">
        <f t="shared" si="47"/>
        <v>0</v>
      </c>
      <c r="J383" s="1">
        <f t="shared" si="48"/>
        <v>0</v>
      </c>
      <c r="K383" s="1">
        <f t="shared" si="49"/>
        <v>1</v>
      </c>
      <c r="L383" s="1">
        <f t="shared" si="50"/>
        <v>0</v>
      </c>
      <c r="M383" s="8">
        <f>IFERROR(VLOOKUP(A383,BDNãoCont[],18,FALSE),"")</f>
        <v>95968350.037108243</v>
      </c>
      <c r="N383" s="7">
        <f>IFERROR(VLOOKUP(A383,BDNãoCont[],13),"")</f>
        <v>0.11453961823289577</v>
      </c>
      <c r="O383" s="84">
        <f>IFERROR(VLOOKUP(A383,BDContábil[],21,FALSE),"")</f>
        <v>10147675.619999994</v>
      </c>
      <c r="P383" s="84">
        <f>IFERROR(-VLOOKUP(A383,BDContábil[],11,FALSE),"")</f>
        <v>23333104.98</v>
      </c>
      <c r="Q383" s="84">
        <f>IFERROR(VLOOKUP(A383,BDNãoCont[],3,FALSE),"")</f>
        <v>19937402.749868561</v>
      </c>
      <c r="R383" s="84">
        <f>VLOOKUP(A383,BDContábil[],15,FALSE)-VLOOKUP(A383,BDContábil[],9,FALSE)</f>
        <v>17463180.16</v>
      </c>
      <c r="S383" s="84">
        <f>VLOOKUP(A383,BDContábil[],23,FALSE)</f>
        <v>1403840.35</v>
      </c>
      <c r="T383" s="84">
        <f>VLOOKUP(A383,BDContábil[],16,FALSE)</f>
        <v>49706179.580000021</v>
      </c>
      <c r="U383" s="84">
        <f>IFERROR((1/VLOOKUP(Indicadores[[#This Row],[Concatenado]],TabRankingEficiência[],11,FALSE))*(Indicadores[[#This Row],[EBITDA Normal]]-VLOOKUP(A383,BDNãoCont[],14,FALSE)),"")</f>
        <v>13390902.261822879</v>
      </c>
      <c r="V383" s="84">
        <f>IFERROR(VLOOKUP(A383,BDNãoCont[],14,FALSE),"")</f>
        <v>7632855.1684201565</v>
      </c>
      <c r="W383" s="84">
        <f>IFERROR(Indicadores[[#This Row],[EBITDA Normal]]-Indicadores[[#This Row],[Depreciação Regulatória]],"")</f>
        <v>11605500.101579839</v>
      </c>
      <c r="X383" s="84">
        <f>IFERROR(Indicadores[[#This Row],[EBITDA AJ (com variações de mercado)]]-Indicadores[[#This Row],[Depreciação Regulatória]],"")</f>
        <v>12399975.352373892</v>
      </c>
      <c r="Y383" s="84">
        <f>IFERROR(Indicadores[[#This Row],[EBITDA Recorrente]]-Indicadores[[#This Row],[Depreciação Regulatória]],"")</f>
        <v>10465426.710308837</v>
      </c>
      <c r="Z383" s="8">
        <f>VLOOKUP(A383,BDContábil[],8,FALSE)</f>
        <v>19238355.269999996</v>
      </c>
      <c r="AA383" s="8">
        <f>IFERROR((VLOOKUP(A383,TabRankingEficiência[],12,FALSE)*VLOOKUP(A383,BDNãoCont[],15,FALSE))+VLOOKUP(A383,BDNãoCont[],14,FALSE),"")</f>
        <v>20032830.520794049</v>
      </c>
      <c r="AB383" s="8">
        <f>IFERROR((VLOOKUP(A383,TabRankingEficiência[],13,FALSE)*VLOOKUP(A383,BDNãoCont[],15,FALSE))+VLOOKUP(A383,BDNãoCont[],14,FALSE),"")</f>
        <v>18098281.878728993</v>
      </c>
      <c r="AC383" s="8">
        <f t="shared" si="51"/>
        <v>18098281.878728993</v>
      </c>
      <c r="AD383" s="8">
        <f>IFERROR(AC383-IFERROR(VLOOKUP(A383,BDNãoCont[],14,FALSE),VLOOKUP(A383,BDContábil[],17,FALSE)+VLOOKUP(A383,BDContábil[],18,FALSE)),"")</f>
        <v>10465426.710308837</v>
      </c>
      <c r="AE383" s="8">
        <f>VLOOKUP(A383,BDContábil[],5,FALSE)</f>
        <v>2743035.78</v>
      </c>
      <c r="AF383" s="8">
        <f>-VLOOKUP(A383,BDContábil[],10,FALSE)</f>
        <v>15707761.34</v>
      </c>
      <c r="AG383" t="str">
        <f>'Demonstrativos a plotar'!A383</f>
        <v>Energisa Nova Friburgo</v>
      </c>
      <c r="AH383" s="38" t="str">
        <f>IF(OR(IF(Reclassificado,Indicadores[[#This Row],[Ranking Financeiro Ajustado]],Indicadores[[#This Row],[Rating IFF]])="",E383&lt;&gt;"Grande",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83" s="38" t="str">
        <f>IF(OR(Indicadores[[#This Row],[Ranking Financeiro Ajustado]]="",E383&lt;&gt;"Grande",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83" s="38" t="str">
        <f>RIGHT(Indicadores[[#This Row],[Ano Ranking Financeiro]],1)</f>
        <v>B</v>
      </c>
      <c r="AK383" s="39" t="str">
        <f>IF(Indicadores[[#This Row],[Div - At Reg/ Ebitda]]&lt;1,"A",IF(Indicadores[[#This Row],[Div - At Reg/ Ebitda]]&lt;2.5,"B",IF(Indicadores[[#This Row],[Div - At Reg/ Ebitda]]&lt;3.7,"C","D")))</f>
        <v>A</v>
      </c>
      <c r="AL383" s="39" t="s">
        <v>79</v>
      </c>
      <c r="AM383" s="39" t="s">
        <v>79</v>
      </c>
      <c r="AN383" s="39">
        <f>IFERROR(Indicadores[[#This Row],[EBIT Aj]]/(Indicadores[[#This Row],[DF Ajust]]+Indicadores[[#This Row],[Dívidas CP]]),"")</f>
        <v>0.56720729420219418</v>
      </c>
      <c r="AO383" s="39">
        <f t="shared" si="52"/>
        <v>0.98089430830666424</v>
      </c>
      <c r="AP383" s="39">
        <f t="shared" si="53"/>
        <v>6.5979022259523701</v>
      </c>
      <c r="AQ383" s="39">
        <f>IFERROR((VLOOKUP(A383,BDContábil[],15,FALSE)-VLOOKUP(A383,BDContábil[],9,FALSE))/Indicadores[[#This Row],[EBITDA Utilizado]],"")</f>
        <v>0.96490817620232605</v>
      </c>
      <c r="AR383" s="39">
        <f>IFERROR(VLOOKUP(A383,BDContábil[],23,FALSE)/Indicadores[[#This Row],[EBITDA Utilizado]],"")</f>
        <v>7.7567603345262359E-2</v>
      </c>
      <c r="AS383" s="39">
        <f>IFERROR((VLOOKUP(A383,BDContábil[],9,FALSE)+VLOOKUP(A383,BDContábil[],10,FALSE))/Indicadores[[#This Row],[EBITDA Utilizado]],"")</f>
        <v>-0.3403859494110516</v>
      </c>
      <c r="AT383" s="39">
        <f>Indicadores[[#This Row],[Dív Líqu/ Ebitda]]-Indicadores[[#This Row],[Ativos Reg/ Ebitda]]</f>
        <v>0.88734057285706369</v>
      </c>
      <c r="AU383" s="39">
        <f>IFERROR(VLOOKUP(A383,BDNãoCont[],11,FALSE),"")</f>
        <v>2</v>
      </c>
      <c r="AV383" s="39">
        <f>IFERROR(AC383*IF(TipoEbitda="Normal",1,IF(TipoEbitda="Aj a Provisões",1-DifEditaAjProv,1-DifEditaAjProveOutros))/(VLOOKUP(A383,BDNãoCont[],14,FALSE)+VLOOKUP(A383,BDNãoCont[],15,FALSE)),"")</f>
        <v>0.83523087662316076</v>
      </c>
      <c r="AW383" s="39">
        <f>IFERROR(Indicadores[[#This Row],[EBIT Aj]]/Indicadores[[#This Row],[Capital Investido]]*100,"")</f>
        <v>10.905081421387523</v>
      </c>
      <c r="AX383" s="51">
        <f>IF(Indicadores[[#This Row],[Patrimônio Líquido]]&lt;0,"",Indicadores[[#This Row],[Lucro Líquido]]/Indicadores[[#This Row],[Patrimônio Líquido]]*100)</f>
        <v>20.41531999792447</v>
      </c>
      <c r="AY383" s="51"/>
      <c r="AZ383" s="39" t="str">
        <f>IF(OR(Indicadores[[#This Row],[Rating Operacional]]="",E383&lt;&gt;"Grande",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383" s="39">
        <f>IFERROR(VLOOKUP(Indicadores[[#This Row],[Concatenado]],TabRankingEficiência[],13,FALSE),"")</f>
        <v>0.78153260383926115</v>
      </c>
      <c r="BB383" s="39">
        <f>IFERROR(VLOOKUP(Indicadores[[#This Row],[Concatenado]],TabRankingEficiência[],12,FALSE),"")</f>
        <v>0.92599998957877605</v>
      </c>
      <c r="BC383" s="39">
        <f>IFERROR(VLOOKUP(Indicadores[[#This Row],[Concatenado]],TabRankingEficiência[],11,FALSE),"")</f>
        <v>0.86667051066953305</v>
      </c>
    </row>
    <row r="384" spans="1:55" ht="15" hidden="1" x14ac:dyDescent="0.25">
      <c r="A384" t="str">
        <f t="shared" si="45"/>
        <v>Energisa Nova Friburgo2011</v>
      </c>
      <c r="B384">
        <f>'Demonstrativos a plotar'!B384</f>
        <v>2011</v>
      </c>
      <c r="C384" s="38" t="str">
        <f t="shared" si="46"/>
        <v>B</v>
      </c>
      <c r="D384" s="38" t="str">
        <f>IFERROR(VLOOKUP(Indicadores[[#This Row],[Concatenado]],TabRankingEficiência[],IF(TipoEbitda="Normal",14,IF(TipoEbitda="Recorrente",15,16)),FALSE),"")</f>
        <v>C</v>
      </c>
      <c r="E384" t="str">
        <f>IF(OR(Tamanho="Todas",VLOOKUP(AG384,Empresas[], 4,FALSE)="Mais de 200m"), "Grande","")</f>
        <v>Grande</v>
      </c>
      <c r="F384" s="71" t="b">
        <f>IF(VLOOKUP(AG384,Empresas[], 6,FALSE), TRUE,FALSE)</f>
        <v>0</v>
      </c>
      <c r="G384" t="b">
        <f>IF(VLOOKUP(AG384,Empresas[], 5,FALSE), TRUE,FALSE)</f>
        <v>0</v>
      </c>
      <c r="H384" s="71" t="b">
        <f>IF(VLOOKUP(AG384,Empresas[],7,FALSE), TRUE,FALSE)</f>
        <v>0</v>
      </c>
      <c r="I384" s="9">
        <f t="shared" si="47"/>
        <v>0</v>
      </c>
      <c r="J384" s="1">
        <f t="shared" si="48"/>
        <v>1</v>
      </c>
      <c r="K384" s="1">
        <f t="shared" si="49"/>
        <v>0</v>
      </c>
      <c r="L384" s="1">
        <f t="shared" si="50"/>
        <v>0</v>
      </c>
      <c r="M384" s="8">
        <f>IFERROR(VLOOKUP(A384,BDNãoCont[],18,FALSE),"")</f>
        <v>104534971.75826606</v>
      </c>
      <c r="N384" s="7">
        <f>IFERROR(VLOOKUP(A384,BDNãoCont[],13),"")</f>
        <v>0.11453961823289577</v>
      </c>
      <c r="O384" s="84">
        <f>IFERROR(VLOOKUP(A384,BDContábil[],21,FALSE),"")</f>
        <v>4875346.9799999567</v>
      </c>
      <c r="P384" s="84">
        <f>IFERROR(-VLOOKUP(A384,BDContábil[],11,FALSE),"")</f>
        <v>25423152.789999995</v>
      </c>
      <c r="Q384" s="84">
        <f>IFERROR(VLOOKUP(A384,BDNãoCont[],3,FALSE),"")</f>
        <v>21717116.451255046</v>
      </c>
      <c r="R384" s="84">
        <f>VLOOKUP(A384,BDContábil[],15,FALSE)-VLOOKUP(A384,BDContábil[],9,FALSE)</f>
        <v>35642652.859999999</v>
      </c>
      <c r="S384" s="84">
        <f>VLOOKUP(A384,BDContábil[],23,FALSE)</f>
        <v>1816111.8</v>
      </c>
      <c r="T384" s="84">
        <f>VLOOKUP(A384,BDContábil[],16,FALSE)</f>
        <v>67590155.170000017</v>
      </c>
      <c r="U384" s="84">
        <f>IFERROR((1/VLOOKUP(Indicadores[[#This Row],[Concatenado]],TabRankingEficiência[],11,FALSE))*(Indicadores[[#This Row],[EBITDA Normal]]-VLOOKUP(A384,BDNãoCont[],14,FALSE)),"")</f>
        <v>14586242.124416374</v>
      </c>
      <c r="V384" s="84">
        <f>IFERROR(VLOOKUP(A384,BDNãoCont[],14,FALSE),"")</f>
        <v>8314202.5382035933</v>
      </c>
      <c r="W384" s="84">
        <f>IFERROR(Indicadores[[#This Row],[EBITDA Normal]]-Indicadores[[#This Row],[Depreciação Regulatória]],"")</f>
        <v>5932945.6417963617</v>
      </c>
      <c r="X384" s="84">
        <f>IFERROR(Indicadores[[#This Row],[EBITDA AJ (com variações de mercado)]]-Indicadores[[#This Row],[Depreciação Regulatória]],"")</f>
        <v>9015791.4623364843</v>
      </c>
      <c r="Y384" s="84">
        <f>IFERROR(Indicadores[[#This Row],[EBITDA Recorrente]]-Indicadores[[#This Row],[Depreciação Regulatória]],"")</f>
        <v>11934260.281207602</v>
      </c>
      <c r="Z384" s="8">
        <f>VLOOKUP(A384,BDContábil[],8,FALSE)</f>
        <v>14247148.179999955</v>
      </c>
      <c r="AA384" s="8">
        <f>IFERROR((VLOOKUP(A384,TabRankingEficiência[],12,FALSE)*VLOOKUP(A384,BDNãoCont[],15,FALSE))+VLOOKUP(A384,BDNãoCont[],14,FALSE),"")</f>
        <v>17329994.000540078</v>
      </c>
      <c r="AB384" s="8">
        <f>IFERROR((VLOOKUP(A384,TabRankingEficiência[],13,FALSE)*VLOOKUP(A384,BDNãoCont[],15,FALSE))+VLOOKUP(A384,BDNãoCont[],14,FALSE),"")</f>
        <v>20248462.819411196</v>
      </c>
      <c r="AC384" s="8">
        <f t="shared" si="51"/>
        <v>20248462.819411196</v>
      </c>
      <c r="AD384" s="8">
        <f>IFERROR(AC384-IFERROR(VLOOKUP(A384,BDNãoCont[],14,FALSE),VLOOKUP(A384,BDContábil[],17,FALSE)+VLOOKUP(A384,BDContábil[],18,FALSE)),"")</f>
        <v>11934260.281207602</v>
      </c>
      <c r="AE384" s="8">
        <f>VLOOKUP(A384,BDContábil[],5,FALSE)</f>
        <v>2230945.0299999998</v>
      </c>
      <c r="AF384" s="8">
        <f>-VLOOKUP(A384,BDContábil[],10,FALSE)</f>
        <v>13534839.300000001</v>
      </c>
      <c r="AG384" t="str">
        <f>'Demonstrativos a plotar'!A384</f>
        <v>Energisa Nova Friburgo</v>
      </c>
      <c r="AH384" s="38" t="str">
        <f>IF(OR(IF(Reclassificado,Indicadores[[#This Row],[Ranking Financeiro Ajustado]],Indicadores[[#This Row],[Rating IFF]])="",E384&lt;&gt;"Grande",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384" s="38" t="str">
        <f>IF(OR(Indicadores[[#This Row],[Ranking Financeiro Ajustado]]="",E384&lt;&gt;"Grande",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384" s="38" t="str">
        <f>RIGHT(Indicadores[[#This Row],[Ano Ranking Financeiro]],1)</f>
        <v>B</v>
      </c>
      <c r="AK384" s="39" t="str">
        <f>IF(Indicadores[[#This Row],[Div - At Reg/ Ebitda]]&lt;1,"A",IF(Indicadores[[#This Row],[Div - At Reg/ Ebitda]]&lt;2.5,"B",IF(Indicadores[[#This Row],[Div - At Reg/ Ebitda]]&lt;3.7,"C","D")))</f>
        <v>B</v>
      </c>
      <c r="AL384" s="39"/>
      <c r="AM384" s="39" t="s">
        <v>79</v>
      </c>
      <c r="AN384" s="39">
        <f>IFERROR(Indicadores[[#This Row],[EBIT Aj]]/(Indicadores[[#This Row],[DF Ajust]]+Indicadores[[#This Row],[Dívidas CP]]),"")</f>
        <v>0.75697218935682364</v>
      </c>
      <c r="AO384" s="39">
        <f t="shared" si="52"/>
        <v>1.2843295579580718</v>
      </c>
      <c r="AP384" s="39">
        <f t="shared" si="53"/>
        <v>9.0761818633474789</v>
      </c>
      <c r="AQ384" s="39">
        <f>IFERROR((VLOOKUP(A384,BDContábil[],15,FALSE)-VLOOKUP(A384,BDContábil[],9,FALSE))/Indicadores[[#This Row],[EBITDA Utilizado]],"")</f>
        <v>1.7602646273884632</v>
      </c>
      <c r="AR384" s="39">
        <f>IFERROR(VLOOKUP(A384,BDContábil[],23,FALSE)/Indicadores[[#This Row],[EBITDA Utilizado]],"")</f>
        <v>8.9691341816771589E-2</v>
      </c>
      <c r="AS384" s="39">
        <f>IFERROR((VLOOKUP(A384,BDContábil[],9,FALSE)+VLOOKUP(A384,BDContábil[],10,FALSE))/Indicadores[[#This Row],[EBITDA Utilizado]],"")</f>
        <v>-0.44460142828075605</v>
      </c>
      <c r="AT384" s="39">
        <f>Indicadores[[#This Row],[Dív Líqu/ Ebitda]]-Indicadores[[#This Row],[Ativos Reg/ Ebitda]]</f>
        <v>1.6705732855716917</v>
      </c>
      <c r="AU384" s="39">
        <f>IFERROR(VLOOKUP(A384,BDNãoCont[],11,FALSE),"")</f>
        <v>2</v>
      </c>
      <c r="AV384" s="39">
        <f>IFERROR(AC384*IF(TipoEbitda="Normal",1,IF(TipoEbitda="Aj a Provisões",1-DifEditaAjProv,1-DifEditaAjProveOutros))/(VLOOKUP(A384,BDNãoCont[],14,FALSE)+VLOOKUP(A384,BDNãoCont[],15,FALSE)),"")</f>
        <v>0.85788223323373092</v>
      </c>
      <c r="AW384" s="39">
        <f>IFERROR(Indicadores[[#This Row],[EBIT Aj]]/Indicadores[[#This Row],[Capital Investido]]*100,"")</f>
        <v>11.416524135870258</v>
      </c>
      <c r="AX384" s="51">
        <f>IF(Indicadores[[#This Row],[Patrimônio Líquido]]&lt;0,"",Indicadores[[#This Row],[Lucro Líquido]]/Indicadores[[#This Row],[Patrimônio Líquido]]*100)</f>
        <v>7.2131022154597542</v>
      </c>
      <c r="AY384" s="51"/>
      <c r="AZ384" s="39" t="str">
        <f>IF(OR(Indicadores[[#This Row],[Rating Operacional]]="",E384&lt;&gt;"Grande",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384" s="39">
        <f>IFERROR(VLOOKUP(Indicadores[[#This Row],[Concatenado]],TabRankingEficiência[],13,FALSE),"")</f>
        <v>0.81818608132548898</v>
      </c>
      <c r="BB384" s="39">
        <f>IFERROR(VLOOKUP(Indicadores[[#This Row],[Concatenado]],TabRankingEficiência[],12,FALSE),"")</f>
        <v>0.61810241379036401</v>
      </c>
      <c r="BC384" s="39">
        <f>IFERROR(VLOOKUP(Indicadores[[#This Row],[Concatenado]],TabRankingEficiência[],11,FALSE),"")</f>
        <v>0.406749428069963</v>
      </c>
    </row>
    <row r="385" spans="1:55" ht="15" hidden="1" x14ac:dyDescent="0.25">
      <c r="A385" t="str">
        <f t="shared" si="45"/>
        <v>Energisa Nova Friburgo2012</v>
      </c>
      <c r="B385">
        <f>'Demonstrativos a plotar'!B385</f>
        <v>2012</v>
      </c>
      <c r="C385" s="38" t="str">
        <f t="shared" si="46"/>
        <v>A</v>
      </c>
      <c r="D385" s="38" t="str">
        <f>IFERROR(VLOOKUP(Indicadores[[#This Row],[Concatenado]],TabRankingEficiência[],IF(TipoEbitda="Normal",14,IF(TipoEbitda="Recorrente",15,16)),FALSE),"")</f>
        <v>C</v>
      </c>
      <c r="E385" t="str">
        <f>IF(OR(Tamanho="Todas",VLOOKUP(AG385,Empresas[], 4,FALSE)="Mais de 200m"), "Grande","")</f>
        <v>Grande</v>
      </c>
      <c r="F385" s="71" t="b">
        <f>IF(VLOOKUP(AG385,Empresas[], 6,FALSE), TRUE,FALSE)</f>
        <v>0</v>
      </c>
      <c r="G385" t="b">
        <f>IF(VLOOKUP(AG385,Empresas[], 5,FALSE), TRUE,FALSE)</f>
        <v>0</v>
      </c>
      <c r="H385" s="71" t="b">
        <f>IF(VLOOKUP(AG385,Empresas[],7,FALSE), TRUE,FALSE)</f>
        <v>0</v>
      </c>
      <c r="I385" s="9">
        <f t="shared" si="47"/>
        <v>1</v>
      </c>
      <c r="J385" s="1">
        <f t="shared" si="48"/>
        <v>1</v>
      </c>
      <c r="K385" s="1">
        <f t="shared" si="49"/>
        <v>0</v>
      </c>
      <c r="L385" s="1">
        <f t="shared" si="50"/>
        <v>0</v>
      </c>
      <c r="M385" s="8">
        <f>IFERROR(VLOOKUP(A385,BDNãoCont[],18,FALSE),"")</f>
        <v>95065290.065443486</v>
      </c>
      <c r="N385" s="7">
        <f>IFERROR(VLOOKUP(A385,BDNãoCont[],13),"")</f>
        <v>0.11453961823289577</v>
      </c>
      <c r="O385" s="84">
        <f>IFERROR(VLOOKUP(A385,BDContábil[],21,FALSE),"")</f>
        <v>2884204.0299999779</v>
      </c>
      <c r="P385" s="84">
        <f>IFERROR(-VLOOKUP(A385,BDContábil[],11,FALSE),"")</f>
        <v>26163089.300000001</v>
      </c>
      <c r="Q385" s="84">
        <f>IFERROR(VLOOKUP(A385,BDNãoCont[],3,FALSE),"")</f>
        <v>22294361.10593741</v>
      </c>
      <c r="R385" s="84">
        <f>VLOOKUP(A385,BDContábil[],15,FALSE)-VLOOKUP(A385,BDContábil[],9,FALSE)</f>
        <v>46945324.919999994</v>
      </c>
      <c r="S385" s="84">
        <f>VLOOKUP(A385,BDContábil[],23,FALSE)</f>
        <v>2369450.1</v>
      </c>
      <c r="T385" s="84">
        <f>VLOOKUP(A385,BDContábil[],16,FALSE)</f>
        <v>57775639.080000043</v>
      </c>
      <c r="U385" s="84">
        <f>IFERROR((1/VLOOKUP(Indicadores[[#This Row],[Concatenado]],TabRankingEficiência[],11,FALSE))*(Indicadores[[#This Row],[EBITDA Normal]]-VLOOKUP(A385,BDNãoCont[],14,FALSE)),"")</f>
        <v>11279611.449533409</v>
      </c>
      <c r="V385" s="84">
        <f>IFERROR(VLOOKUP(A385,BDNãoCont[],14,FALSE),"")</f>
        <v>7218311.7201354625</v>
      </c>
      <c r="W385" s="84">
        <f>IFERROR(Indicadores[[#This Row],[EBITDA Normal]]-Indicadores[[#This Row],[Depreciação Regulatória]],"")</f>
        <v>3275412.4898645123</v>
      </c>
      <c r="X385" s="84">
        <f>IFERROR(Indicadores[[#This Row],[EBITDA AJ (com variações de mercado)]]-Indicadores[[#This Row],[Depreciação Regulatória]],"")</f>
        <v>5998912.4115444189</v>
      </c>
      <c r="Y385" s="84">
        <f>IFERROR(Indicadores[[#This Row],[EBITDA Recorrente]]-Indicadores[[#This Row],[Depreciação Regulatória]],"")</f>
        <v>8219906.5379873468</v>
      </c>
      <c r="Z385" s="8">
        <f>VLOOKUP(A385,BDContábil[],8,FALSE)</f>
        <v>10493724.209999975</v>
      </c>
      <c r="AA385" s="8">
        <f>IFERROR((VLOOKUP(A385,TabRankingEficiência[],12,FALSE)*VLOOKUP(A385,BDNãoCont[],15,FALSE))+VLOOKUP(A385,BDNãoCont[],14,FALSE),"")</f>
        <v>13217224.131679881</v>
      </c>
      <c r="AB385" s="8">
        <f>IFERROR((VLOOKUP(A385,TabRankingEficiência[],13,FALSE)*VLOOKUP(A385,BDNãoCont[],15,FALSE))+VLOOKUP(A385,BDNãoCont[],14,FALSE),"")</f>
        <v>15438218.258122809</v>
      </c>
      <c r="AC385" s="8">
        <f t="shared" si="51"/>
        <v>15438218.258122809</v>
      </c>
      <c r="AD385" s="8">
        <f>IFERROR(AC385-IFERROR(VLOOKUP(A385,BDNãoCont[],14,FALSE),VLOOKUP(A385,BDContábil[],17,FALSE)+VLOOKUP(A385,BDContábil[],18,FALSE)),"")</f>
        <v>8219906.5379873468</v>
      </c>
      <c r="AE385" s="8">
        <f>VLOOKUP(A385,BDContábil[],5,FALSE)</f>
        <v>3956739.53</v>
      </c>
      <c r="AF385" s="8">
        <f>-VLOOKUP(A385,BDContábil[],10,FALSE)</f>
        <v>2652112.1800000002</v>
      </c>
      <c r="AG385" t="str">
        <f>'Demonstrativos a plotar'!A385</f>
        <v>Energisa Nova Friburgo</v>
      </c>
      <c r="AH385" s="38" t="str">
        <f>IF(OR(IF(Reclassificado,Indicadores[[#This Row],[Ranking Financeiro Ajustado]],Indicadores[[#This Row],[Rating IFF]])="",E385&lt;&gt;"Grande",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385" s="38" t="str">
        <f>IF(OR(Indicadores[[#This Row],[Ranking Financeiro Ajustado]]="",E385&lt;&gt;"Grande",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385" s="38" t="str">
        <f>RIGHT(Indicadores[[#This Row],[Ano Ranking Financeiro]],1)</f>
        <v>B</v>
      </c>
      <c r="AK385" s="39" t="str">
        <f>IF(Indicadores[[#This Row],[Div - At Reg/ Ebitda]]&lt;1,"A",IF(Indicadores[[#This Row],[Div - At Reg/ Ebitda]]&lt;2.5,"B",IF(Indicadores[[#This Row],[Div - At Reg/ Ebitda]]&lt;3.7,"C","D")))</f>
        <v>C</v>
      </c>
      <c r="AL385" s="39" t="s">
        <v>79</v>
      </c>
      <c r="AM385" s="39" t="s">
        <v>79</v>
      </c>
      <c r="AN385" s="39">
        <f>IFERROR(Indicadores[[#This Row],[EBIT Aj]]/(Indicadores[[#This Row],[DF Ajust]]+Indicadores[[#This Row],[Dívidas CP]]),"")</f>
        <v>1.2437722767405455</v>
      </c>
      <c r="AO385" s="39">
        <f t="shared" si="52"/>
        <v>2.3359910216721764</v>
      </c>
      <c r="AP385" s="39">
        <f t="shared" si="53"/>
        <v>3.9017524760147175</v>
      </c>
      <c r="AQ385" s="39">
        <f>IFERROR((VLOOKUP(A385,BDContábil[],15,FALSE)-VLOOKUP(A385,BDContábil[],9,FALSE))/Indicadores[[#This Row],[EBITDA Utilizado]],"")</f>
        <v>3.0408512261639871</v>
      </c>
      <c r="AR385" s="39">
        <f>IFERROR(VLOOKUP(A385,BDContábil[],23,FALSE)/Indicadores[[#This Row],[EBITDA Utilizado]],"")</f>
        <v>0.15347950523716139</v>
      </c>
      <c r="AS385" s="39">
        <f>IFERROR((VLOOKUP(A385,BDContábil[],9,FALSE)+VLOOKUP(A385,BDContábil[],10,FALSE))/Indicadores[[#This Row],[EBITDA Utilizado]],"")</f>
        <v>0.36368301355280247</v>
      </c>
      <c r="AT385" s="39">
        <f>Indicadores[[#This Row],[Dív Líqu/ Ebitda]]-Indicadores[[#This Row],[Ativos Reg/ Ebitda]]</f>
        <v>2.8873717209268257</v>
      </c>
      <c r="AU385" s="39">
        <f>IFERROR(VLOOKUP(A385,BDNãoCont[],11,FALSE),"")</f>
        <v>2.5833333333333335</v>
      </c>
      <c r="AV385" s="39">
        <f>IFERROR(AC385*IF(TipoEbitda="Normal",1,IF(TipoEbitda="Aj a Provisões",1-DifEditaAjProv,1-DifEditaAjProveOutros))/(VLOOKUP(A385,BDNãoCont[],14,FALSE)+VLOOKUP(A385,BDNãoCont[],15,FALSE)),"")</f>
        <v>0.80975518015673154</v>
      </c>
      <c r="AW385" s="39">
        <f>IFERROR(Indicadores[[#This Row],[EBIT Aj]]/Indicadores[[#This Row],[Capital Investido]]*100,"")</f>
        <v>8.6465907086894873</v>
      </c>
      <c r="AX385" s="51">
        <f>IF(Indicadores[[#This Row],[Patrimônio Líquido]]&lt;0,"",Indicadores[[#This Row],[Lucro Líquido]]/Indicadores[[#This Row],[Patrimônio Líquido]]*100)</f>
        <v>4.9920763766997283</v>
      </c>
      <c r="AY385" s="51"/>
      <c r="AZ385" s="39" t="str">
        <f>IF(OR(Indicadores[[#This Row],[Rating Operacional]]="",E385&lt;&gt;"Grande",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385" s="39">
        <f>IFERROR(VLOOKUP(Indicadores[[#This Row],[Concatenado]],TabRankingEficiência[],13,FALSE),"")</f>
        <v>0.72874022053864385</v>
      </c>
      <c r="BB385" s="39">
        <f>IFERROR(VLOOKUP(Indicadores[[#This Row],[Concatenado]],TabRankingEficiência[],12,FALSE),"")</f>
        <v>0.53183679565914999</v>
      </c>
      <c r="BC385" s="39">
        <f>IFERROR(VLOOKUP(Indicadores[[#This Row],[Concatenado]],TabRankingEficiência[],11,FALSE),"")</f>
        <v>0.29038345022070799</v>
      </c>
    </row>
    <row r="386" spans="1:55" ht="15" hidden="1" x14ac:dyDescent="0.25">
      <c r="A386" t="str">
        <f t="shared" si="45"/>
        <v>Energisa Nova Friburgo2013</v>
      </c>
      <c r="B386">
        <f>'Demonstrativos a plotar'!B386</f>
        <v>2013</v>
      </c>
      <c r="C386" s="38" t="str">
        <f t="shared" si="46"/>
        <v>D</v>
      </c>
      <c r="D386" s="38" t="str">
        <f>IFERROR(VLOOKUP(Indicadores[[#This Row],[Concatenado]],TabRankingEficiência[],IF(TipoEbitda="Normal",14,IF(TipoEbitda="Recorrente",15,16)),FALSE),"")</f>
        <v>C</v>
      </c>
      <c r="E386" t="str">
        <f>IF(OR(Tamanho="Todas",VLOOKUP(AG386,Empresas[], 4,FALSE)="Mais de 200m"), "Grande","")</f>
        <v>Grande</v>
      </c>
      <c r="F386" s="71" t="b">
        <f>IF(VLOOKUP(AG386,Empresas[], 6,FALSE), TRUE,FALSE)</f>
        <v>0</v>
      </c>
      <c r="G386" t="b">
        <f>IF(VLOOKUP(AG386,Empresas[], 5,FALSE), TRUE,FALSE)</f>
        <v>0</v>
      </c>
      <c r="H386" s="71" t="b">
        <f>IF(VLOOKUP(AG386,Empresas[],7,FALSE), TRUE,FALSE)</f>
        <v>0</v>
      </c>
      <c r="I386" s="9">
        <f t="shared" si="47"/>
        <v>0</v>
      </c>
      <c r="J386" s="1">
        <f t="shared" si="48"/>
        <v>0</v>
      </c>
      <c r="K386" s="1">
        <f t="shared" si="49"/>
        <v>0</v>
      </c>
      <c r="L386" s="1">
        <f t="shared" si="50"/>
        <v>1</v>
      </c>
      <c r="M386" s="8">
        <f>IFERROR(VLOOKUP(A386,BDNãoCont[],18,FALSE),"")</f>
        <v>83504597.670852259</v>
      </c>
      <c r="N386" s="7">
        <f>IFERROR(VLOOKUP(A386,BDNãoCont[],13),"")</f>
        <v>0.11453961823289577</v>
      </c>
      <c r="O386" s="84">
        <f>IFERROR(VLOOKUP(A386,BDContábil[],21,FALSE),"")</f>
        <v>2778821.8700000132</v>
      </c>
      <c r="P386" s="84">
        <f>IFERROR(-VLOOKUP(A386,BDContábil[],11,FALSE),"")</f>
        <v>27145019.189999998</v>
      </c>
      <c r="Q386" s="84">
        <f>IFERROR(VLOOKUP(A386,BDNãoCont[],3,FALSE),"")</f>
        <v>22405351.431899164</v>
      </c>
      <c r="R386" s="84">
        <f>VLOOKUP(A386,BDContábil[],15,FALSE)-VLOOKUP(A386,BDContábil[],9,FALSE)</f>
        <v>52306716.230000004</v>
      </c>
      <c r="S386" s="84">
        <f>VLOOKUP(A386,BDContábil[],23,FALSE)</f>
        <v>1362507.5499999998</v>
      </c>
      <c r="T386" s="84">
        <f>VLOOKUP(A386,BDContábil[],16,FALSE)</f>
        <v>56208893.220000029</v>
      </c>
      <c r="U386" s="84">
        <f>IFERROR((1/VLOOKUP(Indicadores[[#This Row],[Concatenado]],TabRankingEficiência[],11,FALSE))*(Indicadores[[#This Row],[EBITDA Normal]]-VLOOKUP(A386,BDNãoCont[],14,FALSE)),"")</f>
        <v>8641131.6603490785</v>
      </c>
      <c r="V386" s="84">
        <f>IFERROR(VLOOKUP(A386,BDNãoCont[],14,FALSE),"")</f>
        <v>6282589.9097260423</v>
      </c>
      <c r="W386" s="84">
        <f>IFERROR(Indicadores[[#This Row],[EBITDA Normal]]-Indicadores[[#This Row],[Depreciação Regulatória]],"")</f>
        <v>6781963.1702739745</v>
      </c>
      <c r="X386" s="84">
        <f>IFERROR(Indicadores[[#This Row],[EBITDA AJ (com variações de mercado)]]-Indicadores[[#This Row],[Depreciação Regulatória]],"")</f>
        <v>3858297.6878315397</v>
      </c>
      <c r="Y386" s="84">
        <f>IFERROR(Indicadores[[#This Row],[EBITDA Recorrente]]-Indicadores[[#This Row],[Depreciação Regulatória]],"")</f>
        <v>4257373.3983227909</v>
      </c>
      <c r="Z386" s="8">
        <f>VLOOKUP(A386,BDContábil[],8,FALSE)</f>
        <v>13064553.080000017</v>
      </c>
      <c r="AA386" s="8">
        <f>IFERROR((VLOOKUP(A386,TabRankingEficiência[],12,FALSE)*VLOOKUP(A386,BDNãoCont[],15,FALSE))+VLOOKUP(A386,BDNãoCont[],14,FALSE),"")</f>
        <v>10140887.597557582</v>
      </c>
      <c r="AB386" s="8">
        <f>IFERROR((VLOOKUP(A386,TabRankingEficiência[],13,FALSE)*VLOOKUP(A386,BDNãoCont[],15,FALSE))+VLOOKUP(A386,BDNãoCont[],14,FALSE),"")</f>
        <v>10539963.308048833</v>
      </c>
      <c r="AC386" s="8">
        <f t="shared" si="51"/>
        <v>10539963.308048833</v>
      </c>
      <c r="AD386" s="8">
        <f>IFERROR(AC386-IFERROR(VLOOKUP(A386,BDNãoCont[],14,FALSE),VLOOKUP(A386,BDContábil[],17,FALSE)+VLOOKUP(A386,BDContábil[],18,FALSE)),"")</f>
        <v>4257373.3983227909</v>
      </c>
      <c r="AE386" s="8">
        <f>VLOOKUP(A386,BDContábil[],5,FALSE)</f>
        <v>10790065.08</v>
      </c>
      <c r="AF386" s="8">
        <f>-VLOOKUP(A386,BDContábil[],10,FALSE)</f>
        <v>32591441.240000002</v>
      </c>
      <c r="AG386" t="str">
        <f>'Demonstrativos a plotar'!A386</f>
        <v>Energisa Nova Friburgo</v>
      </c>
      <c r="AH386" s="38" t="str">
        <f>IF(OR(IF(Reclassificado,Indicadores[[#This Row],[Ranking Financeiro Ajustado]],Indicadores[[#This Row],[Rating IFF]])="",E386&lt;&gt;"Grande",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386" s="38" t="str">
        <f>IF(OR(Indicadores[[#This Row],[Ranking Financeiro Ajustado]]="",E386&lt;&gt;"Grande",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386" s="38" t="str">
        <f>RIGHT(Indicadores[[#This Row],[Ano Ranking Financeiro]],1)</f>
        <v>D</v>
      </c>
      <c r="AK386" s="39" t="str">
        <f>IF(Indicadores[[#This Row],[Div - At Reg/ Ebitda]]&lt;1,"A",IF(Indicadores[[#This Row],[Div - At Reg/ Ebitda]]&lt;2.5,"B",IF(Indicadores[[#This Row],[Div - At Reg/ Ebitda]]&lt;3.7,"C","D")))</f>
        <v>D</v>
      </c>
      <c r="AL386" s="39"/>
      <c r="AM386" s="39" t="s">
        <v>576</v>
      </c>
      <c r="AN386" s="39">
        <f>IFERROR(Indicadores[[#This Row],[EBIT Aj]]/(Indicadores[[#This Row],[DF Ajust]]+Indicadores[[#This Row],[Dívidas CP]]),"")</f>
        <v>9.8137979970511796E-2</v>
      </c>
      <c r="AO386" s="39">
        <f t="shared" si="52"/>
        <v>0.24295982786539702</v>
      </c>
      <c r="AP386" s="39">
        <f t="shared" si="53"/>
        <v>0.97682110625868745</v>
      </c>
      <c r="AQ386" s="39">
        <f>IFERROR((VLOOKUP(A386,BDContábil[],15,FALSE)-VLOOKUP(A386,BDContábil[],9,FALSE))/Indicadores[[#This Row],[EBITDA Utilizado]],"")</f>
        <v>4.9627038255489966</v>
      </c>
      <c r="AR386" s="39">
        <f>IFERROR(VLOOKUP(A386,BDContábil[],23,FALSE)/Indicadores[[#This Row],[EBITDA Utilizado]],"")</f>
        <v>0.12927061605228951</v>
      </c>
      <c r="AS386" s="39">
        <f>IFERROR((VLOOKUP(A386,BDContábil[],9,FALSE)+VLOOKUP(A386,BDContábil[],10,FALSE))/Indicadores[[#This Row],[EBITDA Utilizado]],"")</f>
        <v>-2.2611170972294228</v>
      </c>
      <c r="AT386" s="39">
        <f>Indicadores[[#This Row],[Dív Líqu/ Ebitda]]-Indicadores[[#This Row],[Ativos Reg/ Ebitda]]</f>
        <v>4.8334332094967074</v>
      </c>
      <c r="AU386" s="39">
        <f>IFERROR(VLOOKUP(A386,BDNãoCont[],11,FALSE),"")</f>
        <v>3</v>
      </c>
      <c r="AV386" s="39">
        <f>IFERROR(AC386*IF(TipoEbitda="Normal",1,IF(TipoEbitda="Aj a Provisões",1-DifEditaAjProv,1-DifEditaAjProveOutros))/(VLOOKUP(A386,BDNãoCont[],14,FALSE)+VLOOKUP(A386,BDNãoCont[],15,FALSE)),"")</f>
        <v>0.6852380823156361</v>
      </c>
      <c r="AW386" s="39">
        <f>IFERROR(Indicadores[[#This Row],[EBIT Aj]]/Indicadores[[#This Row],[Capital Investido]]*100,"")</f>
        <v>5.0983700503581382</v>
      </c>
      <c r="AX386" s="51">
        <f>IF(Indicadores[[#This Row],[Patrimônio Líquido]]&lt;0,"",Indicadores[[#This Row],[Lucro Líquido]]/Indicadores[[#This Row],[Patrimônio Líquido]]*100)</f>
        <v>4.9437405912331034</v>
      </c>
      <c r="AY386" s="51"/>
      <c r="AZ386" s="39" t="str">
        <f>IF(OR(Indicadores[[#This Row],[Rating Operacional]]="",E386&lt;&gt;"Grande",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386" s="39">
        <f>IFERROR(VLOOKUP(Indicadores[[#This Row],[Concatenado]],TabRankingEficiência[],13,FALSE),"")</f>
        <v>0.49268701903778728</v>
      </c>
      <c r="BB386" s="39">
        <f>IFERROR(VLOOKUP(Indicadores[[#This Row],[Concatenado]],TabRankingEficiência[],12,FALSE),"")</f>
        <v>0.44650374973616103</v>
      </c>
      <c r="BC386" s="39">
        <f>IFERROR(VLOOKUP(Indicadores[[#This Row],[Concatenado]],TabRankingEficiência[],11,FALSE),"")</f>
        <v>0.78484664241303803</v>
      </c>
    </row>
    <row r="387" spans="1:55" ht="15" hidden="1" x14ac:dyDescent="0.25">
      <c r="A387" t="str">
        <f t="shared" ref="A387:A450" si="54">CONCATENATE(AG387,B387)</f>
        <v>Energisa Nova Friburgo2014</v>
      </c>
      <c r="B387">
        <f>'Demonstrativos a plotar'!B387</f>
        <v>2014</v>
      </c>
      <c r="C387" s="38" t="str">
        <f t="shared" ref="C387:C450" si="55">IF(J387="","",IF(Tipo&lt;&gt;"Quatro níveis",IF(J387=1,"A",IF(K387=1,"B","C")),IF(I387=1,"A",IF(J387=1,"B",IF(K387=1,"C","D")))))</f>
        <v>C</v>
      </c>
      <c r="D387" s="38" t="str">
        <f>IFERROR(VLOOKUP(Indicadores[[#This Row],[Concatenado]],TabRankingEficiência[],IF(TipoEbitda="Normal",14,IF(TipoEbitda="Recorrente",15,16)),FALSE),"")</f>
        <v>C</v>
      </c>
      <c r="E387" t="str">
        <f>IF(OR(Tamanho="Todas",VLOOKUP(AG387,Empresas[], 4,FALSE)="Mais de 200m"), "Grande","")</f>
        <v>Grande</v>
      </c>
      <c r="F387" s="71" t="b">
        <f>IF(VLOOKUP(AG387,Empresas[], 6,FALSE), TRUE,FALSE)</f>
        <v>0</v>
      </c>
      <c r="G387" t="b">
        <f>IF(VLOOKUP(AG387,Empresas[], 5,FALSE), TRUE,FALSE)</f>
        <v>0</v>
      </c>
      <c r="H387" s="71" t="b">
        <f>IF(VLOOKUP(AG387,Empresas[],7,FALSE), TRUE,FALSE)</f>
        <v>0</v>
      </c>
      <c r="I387" s="9">
        <f t="shared" ref="I387:I450" si="56">IF(AN387="","",IF(AN387&gt;1,1,0))</f>
        <v>0</v>
      </c>
      <c r="J387" s="1">
        <f t="shared" ref="J387:J450" si="57">IF(AO387="","",IF(AO387&gt;1,1,0))</f>
        <v>0</v>
      </c>
      <c r="K387" s="1">
        <f t="shared" ref="K387:K450" si="58">IF(J387="","",IF(J387=1,0,IF(AP387&gt;1,1,0)))</f>
        <v>1</v>
      </c>
      <c r="L387" s="1">
        <f t="shared" ref="L387:L450" si="59">IF(AP387="","",IF(AP387&lt;1,1,0))</f>
        <v>0</v>
      </c>
      <c r="M387" s="8">
        <f>IFERROR(VLOOKUP(A387,BDNãoCont[],18,FALSE),"")</f>
        <v>91072363.620750815</v>
      </c>
      <c r="N387" s="7">
        <f>IFERROR(VLOOKUP(A387,BDNãoCont[],13),"")</f>
        <v>0.11453961823289577</v>
      </c>
      <c r="O387" s="84">
        <f>IFERROR(VLOOKUP(A387,BDContábil[],21,FALSE),"")</f>
        <v>-717090.29999998014</v>
      </c>
      <c r="P387" s="84">
        <f>IFERROR(-VLOOKUP(A387,BDContábil[],11,FALSE),"")</f>
        <v>29460945.949999996</v>
      </c>
      <c r="Q387" s="84">
        <f>IFERROR(VLOOKUP(A387,BDNãoCont[],3,FALSE),"")</f>
        <v>24435879.814661756</v>
      </c>
      <c r="R387" s="84">
        <f>VLOOKUP(A387,BDContábil[],15,FALSE)-VLOOKUP(A387,BDContábil[],9,FALSE)</f>
        <v>53764788.849999994</v>
      </c>
      <c r="S387" s="84">
        <f>VLOOKUP(A387,BDContábil[],23,FALSE)</f>
        <v>1951254.43</v>
      </c>
      <c r="T387" s="84">
        <f>VLOOKUP(A387,BDContábil[],16,FALSE)</f>
        <v>51027486.79999996</v>
      </c>
      <c r="U387" s="84">
        <f>IFERROR((1/VLOOKUP(Indicadores[[#This Row],[Concatenado]],TabRankingEficiência[],11,FALSE))*(Indicadores[[#This Row],[EBITDA Normal]]-VLOOKUP(A387,BDNãoCont[],14,FALSE)),"")</f>
        <v>9424250.9528805688</v>
      </c>
      <c r="V387" s="84">
        <f>IFERROR(VLOOKUP(A387,BDNãoCont[],14,FALSE),"")</f>
        <v>6851961.7924983948</v>
      </c>
      <c r="W387" s="84">
        <f>IFERROR(Indicadores[[#This Row],[EBITDA Normal]]-Indicadores[[#This Row],[Depreciação Regulatória]],"")</f>
        <v>3307187.2875016257</v>
      </c>
      <c r="X387" s="84">
        <f>IFERROR(Indicadores[[#This Row],[EBITDA AJ (com variações de mercado)]]-Indicadores[[#This Row],[Depreciação Regulatória]],"")</f>
        <v>4752333.5952922069</v>
      </c>
      <c r="Y387" s="84">
        <f>IFERROR(Indicadores[[#This Row],[EBITDA Recorrente]]-Indicadores[[#This Row],[Depreciação Regulatória]],"")</f>
        <v>4804067.7076830249</v>
      </c>
      <c r="Z387" s="8">
        <f>VLOOKUP(A387,BDContábil[],8,FALSE)</f>
        <v>10159149.080000021</v>
      </c>
      <c r="AA387" s="8">
        <f>IFERROR((VLOOKUP(A387,TabRankingEficiência[],12,FALSE)*VLOOKUP(A387,BDNãoCont[],15,FALSE))+VLOOKUP(A387,BDNãoCont[],14,FALSE),"")</f>
        <v>11604295.387790602</v>
      </c>
      <c r="AB387" s="8">
        <f>IFERROR((VLOOKUP(A387,TabRankingEficiência[],13,FALSE)*VLOOKUP(A387,BDNãoCont[],15,FALSE))+VLOOKUP(A387,BDNãoCont[],14,FALSE),"")</f>
        <v>11656029.50018142</v>
      </c>
      <c r="AC387" s="8">
        <f t="shared" ref="AC387:AC450" si="60">IF(TipoEbitda="Normal",Z387,IF(TipoEbitda="Recorrente",AB387,AA387))</f>
        <v>11656029.50018142</v>
      </c>
      <c r="AD387" s="8">
        <f>IFERROR(AC387-IFERROR(VLOOKUP(A387,BDNãoCont[],14,FALSE),VLOOKUP(A387,BDContábil[],17,FALSE)+VLOOKUP(A387,BDContábil[],18,FALSE)),"")</f>
        <v>4804067.7076830249</v>
      </c>
      <c r="AE387" s="8">
        <f>VLOOKUP(A387,BDContábil[],5,FALSE)</f>
        <v>1206669.1399999997</v>
      </c>
      <c r="AF387" s="8">
        <f>-VLOOKUP(A387,BDContábil[],10,FALSE)</f>
        <v>18422297.199999999</v>
      </c>
      <c r="AG387" t="str">
        <f>'Demonstrativos a plotar'!A387</f>
        <v>Energisa Nova Friburgo</v>
      </c>
      <c r="AH387" s="38" t="str">
        <f>IF(OR(IF(Reclassificado,Indicadores[[#This Row],[Ranking Financeiro Ajustado]],Indicadores[[#This Row],[Rating IFF]])="",E387&lt;&gt;"Grande",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387" s="38" t="str">
        <f>IF(OR(Indicadores[[#This Row],[Ranking Financeiro Ajustado]]="",E387&lt;&gt;"Grande",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387" s="38" t="str">
        <f>RIGHT(Indicadores[[#This Row],[Ano Ranking Financeiro]],1)</f>
        <v>D</v>
      </c>
      <c r="AK387" s="39" t="str">
        <f>IF(Indicadores[[#This Row],[Div - At Reg/ Ebitda]]&lt;1,"A",IF(Indicadores[[#This Row],[Div - At Reg/ Ebitda]]&lt;2.5,"B",IF(Indicadores[[#This Row],[Div - At Reg/ Ebitda]]&lt;3.7,"C","D")))</f>
        <v>D</v>
      </c>
      <c r="AL387" s="39" t="s">
        <v>576</v>
      </c>
      <c r="AM387" s="39" t="s">
        <v>576</v>
      </c>
      <c r="AN387" s="39">
        <f>IFERROR(Indicadores[[#This Row],[EBIT Aj]]/(Indicadores[[#This Row],[DF Ajust]]+Indicadores[[#This Row],[Dívidas CP]]),"")</f>
        <v>0.24474379467925791</v>
      </c>
      <c r="AO387" s="39">
        <f t="shared" ref="AO387:AO450" si="61">IFERROR(AC387/(AE387+AF387),"")</f>
        <v>0.59381779449225036</v>
      </c>
      <c r="AP387" s="39">
        <f t="shared" ref="AP387:AP450" si="62">IFERROR(AC387/AE387,"")</f>
        <v>9.6596731562899034</v>
      </c>
      <c r="AQ387" s="39">
        <f>IFERROR((VLOOKUP(A387,BDContábil[],15,FALSE)-VLOOKUP(A387,BDContábil[],9,FALSE))/Indicadores[[#This Row],[EBITDA Utilizado]],"")</f>
        <v>4.6126160584239404</v>
      </c>
      <c r="AR387" s="39">
        <f>IFERROR(VLOOKUP(A387,BDContábil[],23,FALSE)/Indicadores[[#This Row],[EBITDA Utilizado]],"")</f>
        <v>0.16740301060233501</v>
      </c>
      <c r="AS387" s="39">
        <f>IFERROR((VLOOKUP(A387,BDContábil[],9,FALSE)+VLOOKUP(A387,BDContábil[],10,FALSE))/Indicadores[[#This Row],[EBITDA Utilizado]],"")</f>
        <v>-0.56523738979018989</v>
      </c>
      <c r="AT387" s="39">
        <f>Indicadores[[#This Row],[Dív Líqu/ Ebitda]]-Indicadores[[#This Row],[Ativos Reg/ Ebitda]]</f>
        <v>4.4452130478216052</v>
      </c>
      <c r="AU387" s="39">
        <f>IFERROR(VLOOKUP(A387,BDNãoCont[],11,FALSE),"")</f>
        <v>3</v>
      </c>
      <c r="AV387" s="39">
        <f>IFERROR(AC387*IF(TipoEbitda="Normal",1,IF(TipoEbitda="Aj a Provisões",1-DifEditaAjProv,1-DifEditaAjProveOutros))/(VLOOKUP(A387,BDNãoCont[],14,FALSE)+VLOOKUP(A387,BDNãoCont[],15,FALSE)),"")</f>
        <v>0.69482719775606328</v>
      </c>
      <c r="AW387" s="39">
        <f>IFERROR(Indicadores[[#This Row],[EBIT Aj]]/Indicadores[[#This Row],[Capital Investido]]*100,"")</f>
        <v>5.2750005783186014</v>
      </c>
      <c r="AX387" s="51">
        <f>IF(Indicadores[[#This Row],[Patrimônio Líquido]]&lt;0,"",Indicadores[[#This Row],[Lucro Líquido]]/Indicadores[[#This Row],[Patrimônio Líquido]]*100)</f>
        <v>-1.40530201459967</v>
      </c>
      <c r="AY387" s="51"/>
      <c r="AZ387" s="39" t="str">
        <f>IF(OR(Indicadores[[#This Row],[Rating Operacional]]="",E387&lt;&gt;"Grande",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387" s="39">
        <f>IFERROR(VLOOKUP(Indicadores[[#This Row],[Concatenado]],TabRankingEficiência[],13,FALSE),"")</f>
        <v>0.50975591898666384</v>
      </c>
      <c r="BB387" s="39">
        <f>IFERROR(VLOOKUP(Indicadores[[#This Row],[Concatenado]],TabRankingEficiência[],12,FALSE),"")</f>
        <v>0.50426645222445199</v>
      </c>
      <c r="BC387" s="39">
        <f>IFERROR(VLOOKUP(Indicadores[[#This Row],[Concatenado]],TabRankingEficiência[],11,FALSE),"")</f>
        <v>0.350923092353644</v>
      </c>
    </row>
    <row r="388" spans="1:55" ht="15" hidden="1" x14ac:dyDescent="0.25">
      <c r="A388" t="str">
        <f t="shared" si="54"/>
        <v>Energisa Nova Friburgo2015</v>
      </c>
      <c r="B388">
        <f>'Demonstrativos a plotar'!B388</f>
        <v>2015</v>
      </c>
      <c r="C388" s="38" t="str">
        <f t="shared" si="55"/>
        <v>C</v>
      </c>
      <c r="D388" s="38" t="str">
        <f>IFERROR(VLOOKUP(Indicadores[[#This Row],[Concatenado]],TabRankingEficiência[],IF(TipoEbitda="Normal",14,IF(TipoEbitda="Recorrente",15,16)),FALSE),"")</f>
        <v>C</v>
      </c>
      <c r="E388" t="str">
        <f>IF(OR(Tamanho="Todas",VLOOKUP(AG388,Empresas[], 4,FALSE)="Mais de 200m"), "Grande","")</f>
        <v>Grande</v>
      </c>
      <c r="F388" s="71" t="b">
        <f>IF(VLOOKUP(AG388,Empresas[], 6,FALSE), TRUE,FALSE)</f>
        <v>0</v>
      </c>
      <c r="G388" t="b">
        <f>IF(VLOOKUP(AG388,Empresas[], 5,FALSE), TRUE,FALSE)</f>
        <v>0</v>
      </c>
      <c r="H388" s="71" t="b">
        <f>IF(VLOOKUP(AG388,Empresas[],7,FALSE), TRUE,FALSE)</f>
        <v>0</v>
      </c>
      <c r="I388" s="9">
        <f t="shared" si="56"/>
        <v>0</v>
      </c>
      <c r="J388" s="1">
        <f t="shared" si="57"/>
        <v>0</v>
      </c>
      <c r="K388" s="1">
        <f t="shared" si="58"/>
        <v>1</v>
      </c>
      <c r="L388" s="1">
        <f t="shared" si="59"/>
        <v>0</v>
      </c>
      <c r="M388" s="8">
        <f>IFERROR(VLOOKUP(A388,BDNãoCont[],18,FALSE),"")</f>
        <v>97224906.205648541</v>
      </c>
      <c r="N388" s="7">
        <f>IFERROR(VLOOKUP(A388,BDNãoCont[],13),"")</f>
        <v>0.11453961823289577</v>
      </c>
      <c r="O388" s="84">
        <f>IFERROR(VLOOKUP(A388,BDContábil[],21,FALSE),"")</f>
        <v>1727705.5000000319</v>
      </c>
      <c r="P388" s="84">
        <f>IFERROR(-VLOOKUP(A388,BDContábil[],11,FALSE),"")</f>
        <v>30777758.25</v>
      </c>
      <c r="Q388" s="84">
        <f>IFERROR(VLOOKUP(A388,BDNãoCont[],3,FALSE),"")</f>
        <v>26086685.67037905</v>
      </c>
      <c r="R388" s="84">
        <f>VLOOKUP(A388,BDContábil[],15,FALSE)-VLOOKUP(A388,BDContábil[],9,FALSE)</f>
        <v>69925466.829999998</v>
      </c>
      <c r="S388" s="84">
        <f>VLOOKUP(A388,BDContábil[],23,FALSE)</f>
        <v>3650380.8299999996</v>
      </c>
      <c r="T388" s="84">
        <f>VLOOKUP(A388,BDContábil[],16,FALSE)</f>
        <v>60089456.27000007</v>
      </c>
      <c r="U388" s="84">
        <f>IFERROR((1/VLOOKUP(Indicadores[[#This Row],[Concatenado]],TabRankingEficiência[],11,FALSE))*(Indicadores[[#This Row],[EBITDA Normal]]-VLOOKUP(A388,BDNãoCont[],14,FALSE)),"")</f>
        <v>10060921.664842935</v>
      </c>
      <c r="V388" s="84">
        <f>IFERROR(VLOOKUP(A388,BDNãoCont[],14,FALSE),"")</f>
        <v>7314857.2861740757</v>
      </c>
      <c r="W388" s="84">
        <f>IFERROR(Indicadores[[#This Row],[EBITDA Normal]]-Indicadores[[#This Row],[Depreciação Regulatória]],"")</f>
        <v>7948204.4138259571</v>
      </c>
      <c r="X388" s="84">
        <f>IFERROR(Indicadores[[#This Row],[EBITDA AJ (com variações de mercado)]]-Indicadores[[#This Row],[Depreciação Regulatória]],"")</f>
        <v>7259017.9695284665</v>
      </c>
      <c r="Y388" s="84">
        <f>IFERROR(Indicadores[[#This Row],[EBITDA Recorrente]]-Indicadores[[#This Row],[Depreciação Regulatória]],"")</f>
        <v>6009252.9688307252</v>
      </c>
      <c r="Z388" s="8">
        <f>VLOOKUP(A388,BDContábil[],8,FALSE)</f>
        <v>15263061.700000033</v>
      </c>
      <c r="AA388" s="8">
        <f>IFERROR((VLOOKUP(A388,TabRankingEficiência[],12,FALSE)*VLOOKUP(A388,BDNãoCont[],15,FALSE))+VLOOKUP(A388,BDNãoCont[],14,FALSE),"")</f>
        <v>14573875.255702542</v>
      </c>
      <c r="AB388" s="8">
        <f>IFERROR((VLOOKUP(A388,TabRankingEficiência[],13,FALSE)*VLOOKUP(A388,BDNãoCont[],15,FALSE))+VLOOKUP(A388,BDNãoCont[],14,FALSE),"")</f>
        <v>13324110.255004801</v>
      </c>
      <c r="AC388" s="8">
        <f t="shared" si="60"/>
        <v>13324110.255004801</v>
      </c>
      <c r="AD388" s="8">
        <f>IFERROR(AC388-IFERROR(VLOOKUP(A388,BDNãoCont[],14,FALSE),VLOOKUP(A388,BDContábil[],17,FALSE)+VLOOKUP(A388,BDContábil[],18,FALSE)),"")</f>
        <v>6009252.9688307252</v>
      </c>
      <c r="AE388" s="8">
        <f>VLOOKUP(A388,BDContábil[],5,FALSE)</f>
        <v>3973109.17</v>
      </c>
      <c r="AF388" s="8">
        <f>-VLOOKUP(A388,BDContábil[],10,FALSE)</f>
        <v>35488569.539999999</v>
      </c>
      <c r="AG388" t="str">
        <f>'Demonstrativos a plotar'!A388</f>
        <v>Energisa Nova Friburgo</v>
      </c>
      <c r="AH388" s="38" t="str">
        <f>IF(OR(IF(Reclassificado,Indicadores[[#This Row],[Ranking Financeiro Ajustado]],Indicadores[[#This Row],[Rating IFF]])="",E388&lt;&gt;"Grande",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388" s="38" t="str">
        <f>IF(OR(Indicadores[[#This Row],[Ranking Financeiro Ajustado]]="",E388&lt;&gt;"Grande",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388" s="38" t="str">
        <f>RIGHT(Indicadores[[#This Row],[Ano Ranking Financeiro]],1)</f>
        <v>D</v>
      </c>
      <c r="AK388" s="39" t="str">
        <f>IF(Indicadores[[#This Row],[Div - At Reg/ Ebitda]]&lt;1,"A",IF(Indicadores[[#This Row],[Div - At Reg/ Ebitda]]&lt;2.5,"B",IF(Indicadores[[#This Row],[Div - At Reg/ Ebitda]]&lt;3.7,"C","D")))</f>
        <v>D</v>
      </c>
      <c r="AL388" s="39" t="s">
        <v>576</v>
      </c>
      <c r="AM388" s="39" t="s">
        <v>576</v>
      </c>
      <c r="AN388" s="39">
        <f>IFERROR(Indicadores[[#This Row],[EBIT Aj]]/(Indicadores[[#This Row],[DF Ajust]]+Indicadores[[#This Row],[Dívidas CP]]),"")</f>
        <v>0.15228072310334628</v>
      </c>
      <c r="AO388" s="39">
        <f t="shared" si="61"/>
        <v>0.33764681814279562</v>
      </c>
      <c r="AP388" s="39">
        <f t="shared" si="62"/>
        <v>3.353572651769043</v>
      </c>
      <c r="AQ388" s="39">
        <f>IFERROR((VLOOKUP(A388,BDContábil[],15,FALSE)-VLOOKUP(A388,BDContábil[],9,FALSE))/Indicadores[[#This Row],[EBITDA Utilizado]],"")</f>
        <v>5.2480402437179325</v>
      </c>
      <c r="AR388" s="39">
        <f>IFERROR(VLOOKUP(A388,BDContábil[],23,FALSE)/Indicadores[[#This Row],[EBITDA Utilizado]],"")</f>
        <v>0.27396807442574589</v>
      </c>
      <c r="AS388" s="39">
        <f>IFERROR((VLOOKUP(A388,BDContábil[],9,FALSE)+VLOOKUP(A388,BDContábil[],10,FALSE))/Indicadores[[#This Row],[EBITDA Utilizado]],"")</f>
        <v>-1.4150779443541315</v>
      </c>
      <c r="AT388" s="39">
        <f>Indicadores[[#This Row],[Dív Líqu/ Ebitda]]-Indicadores[[#This Row],[Ativos Reg/ Ebitda]]</f>
        <v>4.974072169292187</v>
      </c>
      <c r="AU388" s="39">
        <f>IFERROR(VLOOKUP(A388,BDNãoCont[],11,FALSE),"")</f>
        <v>3</v>
      </c>
      <c r="AV388" s="39">
        <f>IFERROR(AC388*IF(TipoEbitda="Normal",1,IF(TipoEbitda="Aj a Provisões",1-DifEditaAjProv,1-DifEditaAjProveOutros))/(VLOOKUP(A388,BDNãoCont[],14,FALSE)+VLOOKUP(A388,BDNãoCont[],15,FALSE)),"")</f>
        <v>0.74400090673158303</v>
      </c>
      <c r="AW388" s="39">
        <f>IFERROR(Indicadores[[#This Row],[EBIT Aj]]/Indicadores[[#This Row],[Capital Investido]]*100,"")</f>
        <v>6.1807752800707787</v>
      </c>
      <c r="AX388" s="51">
        <f>IF(Indicadores[[#This Row],[Patrimônio Líquido]]&lt;0,"",Indicadores[[#This Row],[Lucro Líquido]]/Indicadores[[#This Row],[Patrimônio Líquido]]*100)</f>
        <v>2.8752223888279658</v>
      </c>
      <c r="AY388" s="51"/>
      <c r="AZ388" s="39" t="str">
        <f>IF(OR(Indicadores[[#This Row],[Rating Operacional]]="",E388&lt;&gt;"Grande",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388" s="39">
        <f>IFERROR(VLOOKUP(Indicadores[[#This Row],[Concatenado]],TabRankingEficiência[],13,FALSE),"")</f>
        <v>0.59728652843992869</v>
      </c>
      <c r="BB388" s="39">
        <f>IFERROR(VLOOKUP(Indicadores[[#This Row],[Concatenado]],TabRankingEficiência[],12,FALSE),"")</f>
        <v>0.721506261325916</v>
      </c>
      <c r="BC388" s="39">
        <f>IFERROR(VLOOKUP(Indicadores[[#This Row],[Concatenado]],TabRankingEficiência[],11,FALSE),"")</f>
        <v>0.79000758365908996</v>
      </c>
    </row>
    <row r="389" spans="1:55" ht="15" hidden="1" x14ac:dyDescent="0.25">
      <c r="A389" t="str">
        <f t="shared" si="54"/>
        <v>Energisa Paraíba2007</v>
      </c>
      <c r="B389">
        <f>'Demonstrativos a plotar'!B389</f>
        <v>2007</v>
      </c>
      <c r="C389" s="38" t="str">
        <f t="shared" si="55"/>
        <v/>
      </c>
      <c r="D389" s="38" t="str">
        <f>IFERROR(VLOOKUP(Indicadores[[#This Row],[Concatenado]],TabRankingEficiência[],IF(TipoEbitda="Normal",14,IF(TipoEbitda="Recorrente",15,16)),FALSE),"")</f>
        <v/>
      </c>
      <c r="E389" t="str">
        <f>IF(OR(Tamanho="Todas",VLOOKUP(AG389,Empresas[], 4,FALSE)="Mais de 200m"), "Grande","")</f>
        <v>Grande</v>
      </c>
      <c r="F389" s="71" t="b">
        <f>IF(VLOOKUP(AG389,Empresas[], 6,FALSE), TRUE,FALSE)</f>
        <v>0</v>
      </c>
      <c r="G389" t="b">
        <f>IF(VLOOKUP(AG389,Empresas[], 5,FALSE), TRUE,FALSE)</f>
        <v>0</v>
      </c>
      <c r="H389" s="71" t="b">
        <f>IF(VLOOKUP(AG389,Empresas[],7,FALSE), TRUE,FALSE)</f>
        <v>0</v>
      </c>
      <c r="I389" s="9" t="str">
        <f t="shared" si="56"/>
        <v/>
      </c>
      <c r="J389" s="1" t="str">
        <f t="shared" si="57"/>
        <v/>
      </c>
      <c r="K389" s="1" t="str">
        <f t="shared" si="58"/>
        <v/>
      </c>
      <c r="L389" s="1" t="str">
        <f t="shared" si="59"/>
        <v/>
      </c>
      <c r="M389" s="8" t="str">
        <f>IFERROR(VLOOKUP(A389,BDNãoCont[],18,FALSE),"")</f>
        <v/>
      </c>
      <c r="N389" s="7">
        <f>IFERROR(VLOOKUP(A389,BDNãoCont[],13),"")</f>
        <v>0.11453961823289577</v>
      </c>
      <c r="O389" s="84">
        <f>IFERROR(VLOOKUP(A389,BDContábil[],21,FALSE),"")</f>
        <v>87851795.22999987</v>
      </c>
      <c r="P389" s="84">
        <f>IFERROR(-VLOOKUP(A389,BDContábil[],11,FALSE),"")</f>
        <v>123000302.56</v>
      </c>
      <c r="Q389" s="84" t="str">
        <f>IFERROR(VLOOKUP(A389,BDNãoCont[],3,FALSE),"")</f>
        <v/>
      </c>
      <c r="R389" s="84">
        <f>VLOOKUP(A389,BDContábil[],15,FALSE)-VLOOKUP(A389,BDContábil[],9,FALSE)</f>
        <v>210470671.83999997</v>
      </c>
      <c r="S389" s="84">
        <f>VLOOKUP(A389,BDContábil[],23,FALSE)</f>
        <v>19522926.030000001</v>
      </c>
      <c r="T389" s="84">
        <f>VLOOKUP(A389,BDContábil[],16,FALSE)</f>
        <v>483451283.61000025</v>
      </c>
      <c r="U389" s="84" t="str">
        <f>IFERROR((1/VLOOKUP(Indicadores[[#This Row],[Concatenado]],TabRankingEficiência[],11,FALSE))*(Indicadores[[#This Row],[EBITDA Normal]]-VLOOKUP(A389,BDNãoCont[],14,FALSE)),"")</f>
        <v/>
      </c>
      <c r="V389" s="84" t="str">
        <f>IFERROR(VLOOKUP(A389,BDNãoCont[],14,FALSE),"")</f>
        <v/>
      </c>
      <c r="W389" s="84" t="str">
        <f>IFERROR(Indicadores[[#This Row],[EBITDA Normal]]-Indicadores[[#This Row],[Depreciação Regulatória]],"")</f>
        <v/>
      </c>
      <c r="X389" s="84" t="str">
        <f>IFERROR(Indicadores[[#This Row],[EBITDA AJ (com variações de mercado)]]-Indicadores[[#This Row],[Depreciação Regulatória]],"")</f>
        <v/>
      </c>
      <c r="Y389" s="84" t="str">
        <f>IFERROR(Indicadores[[#This Row],[EBITDA Recorrente]]-Indicadores[[#This Row],[Depreciação Regulatória]],"")</f>
        <v/>
      </c>
      <c r="Z389" s="8">
        <f>VLOOKUP(A389,BDContábil[],8,FALSE)</f>
        <v>195010180.86999989</v>
      </c>
      <c r="AA389" s="8" t="str">
        <f>IFERROR((VLOOKUP(A389,TabRankingEficiência[],12,FALSE)*VLOOKUP(A389,BDNãoCont[],15,FALSE))+VLOOKUP(A389,BDNãoCont[],14,FALSE),"")</f>
        <v/>
      </c>
      <c r="AB389" s="8" t="str">
        <f>IFERROR((VLOOKUP(A389,TabRankingEficiência[],13,FALSE)*VLOOKUP(A389,BDNãoCont[],15,FALSE))+VLOOKUP(A389,BDNãoCont[],14,FALSE),"")</f>
        <v/>
      </c>
      <c r="AC389" s="8" t="str">
        <f t="shared" si="60"/>
        <v/>
      </c>
      <c r="AD389" s="8" t="str">
        <f>IFERROR(AC389-IFERROR(VLOOKUP(A389,BDNãoCont[],14,FALSE),VLOOKUP(A389,BDContábil[],17,FALSE)+VLOOKUP(A389,BDContábil[],18,FALSE)),"")</f>
        <v/>
      </c>
      <c r="AE389" s="8">
        <f>VLOOKUP(A389,BDContábil[],5,FALSE)</f>
        <v>69826342.50999999</v>
      </c>
      <c r="AF389" s="8">
        <f>-VLOOKUP(A389,BDContábil[],10,FALSE)</f>
        <v>78280340.460000008</v>
      </c>
      <c r="AG389" t="str">
        <f>'Demonstrativos a plotar'!A389</f>
        <v>Energisa Paraíba</v>
      </c>
      <c r="AH389" s="38" t="str">
        <f>IF(OR(IF(Reclassificado,Indicadores[[#This Row],[Ranking Financeiro Ajustado]],Indicadores[[#This Row],[Rating IFF]])="",E389&lt;&gt;"Grande",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89" s="38" t="str">
        <f>IF(OR(Indicadores[[#This Row],[Ranking Financeiro Ajustado]]="",E389&lt;&gt;"Grande",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89" s="38" t="str">
        <f>RIGHT(Indicadores[[#This Row],[Ano Ranking Financeiro]],1)</f>
        <v/>
      </c>
      <c r="AK389" s="39" t="e">
        <f>IF(Indicadores[[#This Row],[Div - At Reg/ Ebitda]]&lt;1,"A",IF(Indicadores[[#This Row],[Div - At Reg/ Ebitda]]&lt;2.5,"B",IF(Indicadores[[#This Row],[Div - At Reg/ Ebitda]]&lt;3.7,"C","D")))</f>
        <v>#VALUE!</v>
      </c>
      <c r="AL389" s="39"/>
      <c r="AM389" s="39" t="s">
        <v>840</v>
      </c>
      <c r="AN389" s="39" t="str">
        <f>IFERROR(Indicadores[[#This Row],[EBIT Aj]]/(Indicadores[[#This Row],[DF Ajust]]+Indicadores[[#This Row],[Dívidas CP]]),"")</f>
        <v/>
      </c>
      <c r="AO389" s="39" t="str">
        <f t="shared" si="61"/>
        <v/>
      </c>
      <c r="AP389" s="39" t="str">
        <f t="shared" si="62"/>
        <v/>
      </c>
      <c r="AQ389" s="39" t="str">
        <f>IFERROR((VLOOKUP(A389,BDContábil[],15,FALSE)-VLOOKUP(A389,BDContábil[],9,FALSE))/Indicadores[[#This Row],[EBITDA Utilizado]],"")</f>
        <v/>
      </c>
      <c r="AR389" s="39" t="str">
        <f>IFERROR(VLOOKUP(A389,BDContábil[],23,FALSE)/Indicadores[[#This Row],[EBITDA Utilizado]],"")</f>
        <v/>
      </c>
      <c r="AS389" s="39" t="str">
        <f>IFERROR((VLOOKUP(A389,BDContábil[],9,FALSE)+VLOOKUP(A389,BDContábil[],10,FALSE))/Indicadores[[#This Row],[EBITDA Utilizado]],"")</f>
        <v/>
      </c>
      <c r="AT389" s="39" t="e">
        <f>Indicadores[[#This Row],[Dív Líqu/ Ebitda]]-Indicadores[[#This Row],[Ativos Reg/ Ebitda]]</f>
        <v>#VALUE!</v>
      </c>
      <c r="AU389" s="39" t="str">
        <f>IFERROR(VLOOKUP(A389,BDNãoCont[],11,FALSE),"")</f>
        <v/>
      </c>
      <c r="AV389" s="39" t="str">
        <f>IFERROR(AC389*IF(TipoEbitda="Normal",1,IF(TipoEbitda="Aj a Provisões",1-DifEditaAjProv,1-DifEditaAjProveOutros))/(VLOOKUP(A389,BDNãoCont[],14,FALSE)+VLOOKUP(A389,BDNãoCont[],15,FALSE)),"")</f>
        <v/>
      </c>
      <c r="AW389" s="39" t="str">
        <f>IFERROR(Indicadores[[#This Row],[EBIT Aj]]/Indicadores[[#This Row],[Capital Investido]]*100,"")</f>
        <v/>
      </c>
      <c r="AX389" s="51">
        <f>IF(Indicadores[[#This Row],[Patrimônio Líquido]]&lt;0,"",Indicadores[[#This Row],[Lucro Líquido]]/Indicadores[[#This Row],[Patrimônio Líquido]]*100)</f>
        <v>18.171798939905152</v>
      </c>
      <c r="AY389" s="51"/>
      <c r="AZ389" s="39" t="str">
        <f>IF(OR(Indicadores[[#This Row],[Rating Operacional]]="",E389&lt;&gt;"Grande",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89" s="39" t="str">
        <f>IFERROR(VLOOKUP(Indicadores[[#This Row],[Concatenado]],TabRankingEficiência[],13,FALSE),"")</f>
        <v/>
      </c>
      <c r="BB389" s="39" t="str">
        <f>IFERROR(VLOOKUP(Indicadores[[#This Row],[Concatenado]],TabRankingEficiência[],12,FALSE),"")</f>
        <v/>
      </c>
      <c r="BC389" s="39" t="str">
        <f>IFERROR(VLOOKUP(Indicadores[[#This Row],[Concatenado]],TabRankingEficiência[],11,FALSE),"")</f>
        <v/>
      </c>
    </row>
    <row r="390" spans="1:55" ht="15" hidden="1" x14ac:dyDescent="0.25">
      <c r="A390" t="str">
        <f t="shared" si="54"/>
        <v>Energisa Paraíba2008</v>
      </c>
      <c r="B390">
        <f>'Demonstrativos a plotar'!B390</f>
        <v>2008</v>
      </c>
      <c r="C390" s="38" t="str">
        <f t="shared" si="55"/>
        <v/>
      </c>
      <c r="D390" s="38" t="str">
        <f>IFERROR(VLOOKUP(Indicadores[[#This Row],[Concatenado]],TabRankingEficiência[],IF(TipoEbitda="Normal",14,IF(TipoEbitda="Recorrente",15,16)),FALSE),"")</f>
        <v/>
      </c>
      <c r="E390" t="str">
        <f>IF(OR(Tamanho="Todas",VLOOKUP(AG390,Empresas[], 4,FALSE)="Mais de 200m"), "Grande","")</f>
        <v>Grande</v>
      </c>
      <c r="F390" s="71" t="b">
        <f>IF(VLOOKUP(AG390,Empresas[], 6,FALSE), TRUE,FALSE)</f>
        <v>0</v>
      </c>
      <c r="G390" t="b">
        <f>IF(VLOOKUP(AG390,Empresas[], 5,FALSE), TRUE,FALSE)</f>
        <v>0</v>
      </c>
      <c r="H390" s="71" t="b">
        <f>IF(VLOOKUP(AG390,Empresas[],7,FALSE), TRUE,FALSE)</f>
        <v>0</v>
      </c>
      <c r="I390" s="9" t="str">
        <f t="shared" si="56"/>
        <v/>
      </c>
      <c r="J390" s="1" t="str">
        <f t="shared" si="57"/>
        <v/>
      </c>
      <c r="K390" s="1" t="str">
        <f t="shared" si="58"/>
        <v/>
      </c>
      <c r="L390" s="1" t="str">
        <f t="shared" si="59"/>
        <v/>
      </c>
      <c r="M390" s="8" t="str">
        <f>IFERROR(VLOOKUP(A390,BDNãoCont[],18,FALSE),"")</f>
        <v/>
      </c>
      <c r="N390" s="7">
        <f>IFERROR(VLOOKUP(A390,BDNãoCont[],13),"")</f>
        <v>0.11453961823289577</v>
      </c>
      <c r="O390" s="84">
        <f>IFERROR(VLOOKUP(A390,BDContábil[],21,FALSE),"")</f>
        <v>101605125.86999997</v>
      </c>
      <c r="P390" s="84">
        <f>IFERROR(-VLOOKUP(A390,BDContábil[],11,FALSE),"")</f>
        <v>196022207.97999999</v>
      </c>
      <c r="Q390" s="84" t="str">
        <f>IFERROR(VLOOKUP(A390,BDNãoCont[],3,FALSE),"")</f>
        <v/>
      </c>
      <c r="R390" s="84">
        <f>VLOOKUP(A390,BDContábil[],15,FALSE)-VLOOKUP(A390,BDContábil[],9,FALSE)</f>
        <v>166060493.83000004</v>
      </c>
      <c r="S390" s="84">
        <f>VLOOKUP(A390,BDContábil[],23,FALSE)</f>
        <v>31029699</v>
      </c>
      <c r="T390" s="84">
        <f>VLOOKUP(A390,BDContábil[],16,FALSE)</f>
        <v>540533962.87999964</v>
      </c>
      <c r="U390" s="84" t="str">
        <f>IFERROR((1/VLOOKUP(Indicadores[[#This Row],[Concatenado]],TabRankingEficiência[],11,FALSE))*(Indicadores[[#This Row],[EBITDA Normal]]-VLOOKUP(A390,BDNãoCont[],14,FALSE)),"")</f>
        <v/>
      </c>
      <c r="V390" s="84" t="str">
        <f>IFERROR(VLOOKUP(A390,BDNãoCont[],14,FALSE),"")</f>
        <v/>
      </c>
      <c r="W390" s="84" t="str">
        <f>IFERROR(Indicadores[[#This Row],[EBITDA Normal]]-Indicadores[[#This Row],[Depreciação Regulatória]],"")</f>
        <v/>
      </c>
      <c r="X390" s="84" t="str">
        <f>IFERROR(Indicadores[[#This Row],[EBITDA AJ (com variações de mercado)]]-Indicadores[[#This Row],[Depreciação Regulatória]],"")</f>
        <v/>
      </c>
      <c r="Y390" s="84" t="str">
        <f>IFERROR(Indicadores[[#This Row],[EBITDA Recorrente]]-Indicadores[[#This Row],[Depreciação Regulatória]],"")</f>
        <v/>
      </c>
      <c r="Z390" s="8">
        <f>VLOOKUP(A390,BDContábil[],8,FALSE)</f>
        <v>168153485.07999995</v>
      </c>
      <c r="AA390" s="8" t="str">
        <f>IFERROR((VLOOKUP(A390,TabRankingEficiência[],12,FALSE)*VLOOKUP(A390,BDNãoCont[],15,FALSE))+VLOOKUP(A390,BDNãoCont[],14,FALSE),"")</f>
        <v/>
      </c>
      <c r="AB390" s="8" t="str">
        <f>IFERROR((VLOOKUP(A390,TabRankingEficiência[],13,FALSE)*VLOOKUP(A390,BDNãoCont[],15,FALSE))+VLOOKUP(A390,BDNãoCont[],14,FALSE),"")</f>
        <v/>
      </c>
      <c r="AC390" s="8" t="str">
        <f t="shared" si="60"/>
        <v/>
      </c>
      <c r="AD390" s="8" t="str">
        <f>IFERROR(AC390-IFERROR(VLOOKUP(A390,BDNãoCont[],14,FALSE),VLOOKUP(A390,BDContábil[],17,FALSE)+VLOOKUP(A390,BDContábil[],18,FALSE)),"")</f>
        <v/>
      </c>
      <c r="AE390" s="8">
        <f>VLOOKUP(A390,BDContábil[],5,FALSE)</f>
        <v>-10498538.610000001</v>
      </c>
      <c r="AF390" s="8">
        <f>-VLOOKUP(A390,BDContábil[],10,FALSE)</f>
        <v>20907721.170000002</v>
      </c>
      <c r="AG390" t="str">
        <f>'Demonstrativos a plotar'!A390</f>
        <v>Energisa Paraíba</v>
      </c>
      <c r="AH390" s="38" t="str">
        <f>IF(OR(IF(Reclassificado,Indicadores[[#This Row],[Ranking Financeiro Ajustado]],Indicadores[[#This Row],[Rating IFF]])="",E390&lt;&gt;"Grande",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90" s="38" t="str">
        <f>IF(OR(Indicadores[[#This Row],[Ranking Financeiro Ajustado]]="",E390&lt;&gt;"Grande",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90" s="38" t="str">
        <f>RIGHT(Indicadores[[#This Row],[Ano Ranking Financeiro]],1)</f>
        <v/>
      </c>
      <c r="AK390" s="39" t="e">
        <f>IF(Indicadores[[#This Row],[Div - At Reg/ Ebitda]]&lt;1,"A",IF(Indicadores[[#This Row],[Div - At Reg/ Ebitda]]&lt;2.5,"B",IF(Indicadores[[#This Row],[Div - At Reg/ Ebitda]]&lt;3.7,"C","D")))</f>
        <v>#VALUE!</v>
      </c>
      <c r="AL390" s="39"/>
      <c r="AM390" s="39" t="s">
        <v>840</v>
      </c>
      <c r="AN390" s="39" t="str">
        <f>IFERROR(Indicadores[[#This Row],[EBIT Aj]]/(Indicadores[[#This Row],[DF Ajust]]+Indicadores[[#This Row],[Dívidas CP]]),"")</f>
        <v/>
      </c>
      <c r="AO390" s="39" t="str">
        <f t="shared" si="61"/>
        <v/>
      </c>
      <c r="AP390" s="39" t="str">
        <f t="shared" si="62"/>
        <v/>
      </c>
      <c r="AQ390" s="39" t="str">
        <f>IFERROR((VLOOKUP(A390,BDContábil[],15,FALSE)-VLOOKUP(A390,BDContábil[],9,FALSE))/Indicadores[[#This Row],[EBITDA Utilizado]],"")</f>
        <v/>
      </c>
      <c r="AR390" s="39" t="str">
        <f>IFERROR(VLOOKUP(A390,BDContábil[],23,FALSE)/Indicadores[[#This Row],[EBITDA Utilizado]],"")</f>
        <v/>
      </c>
      <c r="AS390" s="39" t="str">
        <f>IFERROR((VLOOKUP(A390,BDContábil[],9,FALSE)+VLOOKUP(A390,BDContábil[],10,FALSE))/Indicadores[[#This Row],[EBITDA Utilizado]],"")</f>
        <v/>
      </c>
      <c r="AT390" s="39" t="e">
        <f>Indicadores[[#This Row],[Dív Líqu/ Ebitda]]-Indicadores[[#This Row],[Ativos Reg/ Ebitda]]</f>
        <v>#VALUE!</v>
      </c>
      <c r="AU390" s="39" t="str">
        <f>IFERROR(VLOOKUP(A390,BDNãoCont[],11,FALSE),"")</f>
        <v/>
      </c>
      <c r="AV390" s="39" t="str">
        <f>IFERROR(AC390*IF(TipoEbitda="Normal",1,IF(TipoEbitda="Aj a Provisões",1-DifEditaAjProv,1-DifEditaAjProveOutros))/(VLOOKUP(A390,BDNãoCont[],14,FALSE)+VLOOKUP(A390,BDNãoCont[],15,FALSE)),"")</f>
        <v/>
      </c>
      <c r="AW390" s="39" t="str">
        <f>IFERROR(Indicadores[[#This Row],[EBIT Aj]]/Indicadores[[#This Row],[Capital Investido]]*100,"")</f>
        <v/>
      </c>
      <c r="AX390" s="51">
        <f>IF(Indicadores[[#This Row],[Patrimônio Líquido]]&lt;0,"",Indicadores[[#This Row],[Lucro Líquido]]/Indicadores[[#This Row],[Patrimônio Líquido]]*100)</f>
        <v>18.797177022631722</v>
      </c>
      <c r="AY390" s="51"/>
      <c r="AZ390" s="39" t="str">
        <f>IF(OR(Indicadores[[#This Row],[Rating Operacional]]="",E390&lt;&gt;"Grande",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90" s="39" t="str">
        <f>IFERROR(VLOOKUP(Indicadores[[#This Row],[Concatenado]],TabRankingEficiência[],13,FALSE),"")</f>
        <v/>
      </c>
      <c r="BB390" s="39" t="str">
        <f>IFERROR(VLOOKUP(Indicadores[[#This Row],[Concatenado]],TabRankingEficiência[],12,FALSE),"")</f>
        <v/>
      </c>
      <c r="BC390" s="39" t="str">
        <f>IFERROR(VLOOKUP(Indicadores[[#This Row],[Concatenado]],TabRankingEficiência[],11,FALSE),"")</f>
        <v/>
      </c>
    </row>
    <row r="391" spans="1:55" ht="15" hidden="1" x14ac:dyDescent="0.25">
      <c r="A391" t="str">
        <f t="shared" si="54"/>
        <v>Energisa Paraíba2009</v>
      </c>
      <c r="B391">
        <f>'Demonstrativos a plotar'!B391</f>
        <v>2009</v>
      </c>
      <c r="C391" s="38" t="str">
        <f t="shared" si="55"/>
        <v>B</v>
      </c>
      <c r="D391" s="38" t="str">
        <f>IFERROR(VLOOKUP(Indicadores[[#This Row],[Concatenado]],TabRankingEficiência[],IF(TipoEbitda="Normal",14,IF(TipoEbitda="Recorrente",15,16)),FALSE),"")</f>
        <v>A</v>
      </c>
      <c r="E391" t="str">
        <f>IF(OR(Tamanho="Todas",VLOOKUP(AG391,Empresas[], 4,FALSE)="Mais de 200m"), "Grande","")</f>
        <v>Grande</v>
      </c>
      <c r="F391" s="71" t="b">
        <f>IF(VLOOKUP(AG391,Empresas[], 6,FALSE), TRUE,FALSE)</f>
        <v>0</v>
      </c>
      <c r="G391" t="b">
        <f>IF(VLOOKUP(AG391,Empresas[], 5,FALSE), TRUE,FALSE)</f>
        <v>0</v>
      </c>
      <c r="H391" s="71" t="b">
        <f>IF(VLOOKUP(AG391,Empresas[],7,FALSE), TRUE,FALSE)</f>
        <v>0</v>
      </c>
      <c r="I391" s="9">
        <f t="shared" si="56"/>
        <v>0</v>
      </c>
      <c r="J391" s="1">
        <f t="shared" si="57"/>
        <v>1</v>
      </c>
      <c r="K391" s="1">
        <f t="shared" si="58"/>
        <v>0</v>
      </c>
      <c r="L391" s="1">
        <f t="shared" si="59"/>
        <v>0</v>
      </c>
      <c r="M391" s="8">
        <f>IFERROR(VLOOKUP(A391,BDNãoCont[],18,FALSE),"")</f>
        <v>600001639.49186182</v>
      </c>
      <c r="N391" s="7">
        <f>IFERROR(VLOOKUP(A391,BDNãoCont[],13),"")</f>
        <v>0.11453961823289577</v>
      </c>
      <c r="O391" s="84">
        <f>IFERROR(VLOOKUP(A391,BDContábil[],21,FALSE),"")</f>
        <v>133935516.97000015</v>
      </c>
      <c r="P391" s="84">
        <f>IFERROR(-VLOOKUP(A391,BDContábil[],11,FALSE),"")</f>
        <v>143054759.72</v>
      </c>
      <c r="Q391" s="84">
        <f>IFERROR(VLOOKUP(A391,BDNãoCont[],3,FALSE),"")</f>
        <v>170510773.44934785</v>
      </c>
      <c r="R391" s="84">
        <f>VLOOKUP(A391,BDContábil[],15,FALSE)-VLOOKUP(A391,BDContábil[],9,FALSE)</f>
        <v>257504330.17000008</v>
      </c>
      <c r="S391" s="84">
        <f>VLOOKUP(A391,BDContábil[],23,FALSE)</f>
        <v>14509219.599999998</v>
      </c>
      <c r="T391" s="84">
        <f>VLOOKUP(A391,BDContábil[],16,FALSE)</f>
        <v>474148092.95999992</v>
      </c>
      <c r="U391" s="84">
        <f>IFERROR((1/VLOOKUP(Indicadores[[#This Row],[Concatenado]],TabRankingEficiência[],11,FALSE))*(Indicadores[[#This Row],[EBITDA Normal]]-VLOOKUP(A391,BDNãoCont[],14,FALSE)),"")</f>
        <v>81087648.331313238</v>
      </c>
      <c r="V391" s="84">
        <f>IFERROR(VLOOKUP(A391,BDNãoCont[],14,FALSE),"")</f>
        <v>53406729.85701865</v>
      </c>
      <c r="W391" s="84">
        <f>IFERROR(Indicadores[[#This Row],[EBITDA Normal]]-Indicadores[[#This Row],[Depreciação Regulatória]],"")</f>
        <v>184089306.55298144</v>
      </c>
      <c r="X391" s="84">
        <f>IFERROR(Indicadores[[#This Row],[EBITDA AJ (com variações de mercado)]]-Indicadores[[#This Row],[Depreciação Regulatória]],"")</f>
        <v>156032076.88786447</v>
      </c>
      <c r="Y391" s="84">
        <f>IFERROR(Indicadores[[#This Row],[EBITDA Recorrente]]-Indicadores[[#This Row],[Depreciação Regulatória]],"")</f>
        <v>109470809.21466714</v>
      </c>
      <c r="Z391" s="8">
        <f>VLOOKUP(A391,BDContábil[],8,FALSE)</f>
        <v>237496036.41000009</v>
      </c>
      <c r="AA391" s="8">
        <f>IFERROR((VLOOKUP(A391,TabRankingEficiência[],12,FALSE)*VLOOKUP(A391,BDNãoCont[],15,FALSE))+VLOOKUP(A391,BDNãoCont[],14,FALSE),"")</f>
        <v>209438806.74488312</v>
      </c>
      <c r="AB391" s="8">
        <f>IFERROR((VLOOKUP(A391,TabRankingEficiência[],13,FALSE)*VLOOKUP(A391,BDNãoCont[],15,FALSE))+VLOOKUP(A391,BDNãoCont[],14,FALSE),"")</f>
        <v>162877539.07168579</v>
      </c>
      <c r="AC391" s="8">
        <f t="shared" si="60"/>
        <v>162877539.07168579</v>
      </c>
      <c r="AD391" s="8">
        <f>IFERROR(AC391-IFERROR(VLOOKUP(A391,BDNãoCont[],14,FALSE),VLOOKUP(A391,BDContábil[],17,FALSE)+VLOOKUP(A391,BDContábil[],18,FALSE)),"")</f>
        <v>109470809.21466714</v>
      </c>
      <c r="AE391" s="8">
        <f>VLOOKUP(A391,BDContábil[],5,FALSE)</f>
        <v>88548644.030000001</v>
      </c>
      <c r="AF391" s="8">
        <f>-VLOOKUP(A391,BDContábil[],10,FALSE)</f>
        <v>38039213.359999999</v>
      </c>
      <c r="AG391" t="str">
        <f>'Demonstrativos a plotar'!A391</f>
        <v>Energisa Paraíba</v>
      </c>
      <c r="AH391" s="38" t="str">
        <f>IF(OR(IF(Reclassificado,Indicadores[[#This Row],[Ranking Financeiro Ajustado]],Indicadores[[#This Row],[Rating IFF]])="",E391&lt;&gt;"Grande",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391" s="38" t="str">
        <f>IF(OR(Indicadores[[#This Row],[Ranking Financeiro Ajustado]]="",E391&lt;&gt;"Grande",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391" s="38" t="str">
        <f>RIGHT(Indicadores[[#This Row],[Ano Ranking Financeiro]],1)</f>
        <v>B</v>
      </c>
      <c r="AK391" s="39" t="str">
        <f>IF(Indicadores[[#This Row],[Div - At Reg/ Ebitda]]&lt;1,"A",IF(Indicadores[[#This Row],[Div - At Reg/ Ebitda]]&lt;2.5,"B",IF(Indicadores[[#This Row],[Div - At Reg/ Ebitda]]&lt;3.7,"C","D")))</f>
        <v>B</v>
      </c>
      <c r="AL391" s="39"/>
      <c r="AM391" s="39" t="s">
        <v>79</v>
      </c>
      <c r="AN391" s="39">
        <f>IFERROR(Indicadores[[#This Row],[EBIT Aj]]/(Indicadores[[#This Row],[DF Ajust]]+Indicadores[[#This Row],[Dívidas CP]]),"")</f>
        <v>0.86478127896108115</v>
      </c>
      <c r="AO391" s="39">
        <f t="shared" si="61"/>
        <v>1.2866758505113347</v>
      </c>
      <c r="AP391" s="39">
        <f t="shared" si="62"/>
        <v>1.8394131367669888</v>
      </c>
      <c r="AQ391" s="39">
        <f>IFERROR((VLOOKUP(A391,BDContábil[],15,FALSE)-VLOOKUP(A391,BDContábil[],9,FALSE))/Indicadores[[#This Row],[EBITDA Utilizado]],"")</f>
        <v>1.5809689392265871</v>
      </c>
      <c r="AR391" s="39">
        <f>IFERROR(VLOOKUP(A391,BDContábil[],23,FALSE)/Indicadores[[#This Row],[EBITDA Utilizado]],"")</f>
        <v>8.9080542858731362E-2</v>
      </c>
      <c r="AS391" s="39">
        <f>IFERROR((VLOOKUP(A391,BDContábil[],9,FALSE)+VLOOKUP(A391,BDContábil[],10,FALSE))/Indicadores[[#This Row],[EBITDA Utilizado]],"")</f>
        <v>0.82270352341843667</v>
      </c>
      <c r="AT391" s="39">
        <f>Indicadores[[#This Row],[Dív Líqu/ Ebitda]]-Indicadores[[#This Row],[Ativos Reg/ Ebitda]]</f>
        <v>1.4918883963678558</v>
      </c>
      <c r="AU391" s="39">
        <f>IFERROR(VLOOKUP(A391,BDNãoCont[],11,FALSE),"")</f>
        <v>2</v>
      </c>
      <c r="AV391" s="39">
        <f>IFERROR(AC391*IF(TipoEbitda="Normal",1,IF(TipoEbitda="Aj a Provisões",1-DifEditaAjProv,1-DifEditaAjProveOutros))/(VLOOKUP(A391,BDNãoCont[],14,FALSE)+VLOOKUP(A391,BDNãoCont[],15,FALSE)),"")</f>
        <v>1.174996566069971</v>
      </c>
      <c r="AW391" s="39">
        <f>IFERROR(Indicadores[[#This Row],[EBIT Aj]]/Indicadores[[#This Row],[Capital Investido]]*100,"")</f>
        <v>18.245085014663857</v>
      </c>
      <c r="AX391" s="51">
        <f>IF(Indicadores[[#This Row],[Patrimônio Líquido]]&lt;0,"",Indicadores[[#This Row],[Lucro Líquido]]/Indicadores[[#This Row],[Patrimônio Líquido]]*100)</f>
        <v>28.247612709748726</v>
      </c>
      <c r="AY391" s="51"/>
      <c r="AZ391" s="39" t="str">
        <f>IF(OR(Indicadores[[#This Row],[Rating Operacional]]="",E391&lt;&gt;"Grande",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391" s="39">
        <f>IFERROR(VLOOKUP(Indicadores[[#This Row],[Concatenado]],TabRankingEficiência[],13,FALSE),"")</f>
        <v>1.350030633101412</v>
      </c>
      <c r="BB391" s="39">
        <f>IFERROR(VLOOKUP(Indicadores[[#This Row],[Concatenado]],TabRankingEficiência[],12,FALSE),"")</f>
        <v>1.92423975903915</v>
      </c>
      <c r="BC391" s="39">
        <f>IFERROR(VLOOKUP(Indicadores[[#This Row],[Concatenado]],TabRankingEficiência[],11,FALSE),"")</f>
        <v>2.2702508993825701</v>
      </c>
    </row>
    <row r="392" spans="1:55" ht="15" hidden="1" x14ac:dyDescent="0.25">
      <c r="A392" t="str">
        <f t="shared" si="54"/>
        <v>Energisa Paraíba2010</v>
      </c>
      <c r="B392">
        <f>'Demonstrativos a plotar'!B392</f>
        <v>2010</v>
      </c>
      <c r="C392" s="38" t="str">
        <f t="shared" si="55"/>
        <v>B</v>
      </c>
      <c r="D392" s="38" t="str">
        <f>IFERROR(VLOOKUP(Indicadores[[#This Row],[Concatenado]],TabRankingEficiência[],IF(TipoEbitda="Normal",14,IF(TipoEbitda="Recorrente",15,16)),FALSE),"")</f>
        <v>B</v>
      </c>
      <c r="E392" t="str">
        <f>IF(OR(Tamanho="Todas",VLOOKUP(AG392,Empresas[], 4,FALSE)="Mais de 200m"), "Grande","")</f>
        <v>Grande</v>
      </c>
      <c r="F392" s="71" t="b">
        <f>IF(VLOOKUP(AG392,Empresas[], 6,FALSE), TRUE,FALSE)</f>
        <v>0</v>
      </c>
      <c r="G392" t="b">
        <f>IF(VLOOKUP(AG392,Empresas[], 5,FALSE), TRUE,FALSE)</f>
        <v>0</v>
      </c>
      <c r="H392" s="71" t="b">
        <f>IF(VLOOKUP(AG392,Empresas[],7,FALSE), TRUE,FALSE)</f>
        <v>0</v>
      </c>
      <c r="I392" s="9">
        <f t="shared" si="56"/>
        <v>0</v>
      </c>
      <c r="J392" s="1">
        <f t="shared" si="57"/>
        <v>1</v>
      </c>
      <c r="K392" s="1">
        <f t="shared" si="58"/>
        <v>0</v>
      </c>
      <c r="L392" s="1">
        <f t="shared" si="59"/>
        <v>0</v>
      </c>
      <c r="M392" s="8">
        <f>IFERROR(VLOOKUP(A392,BDNãoCont[],18,FALSE),"")</f>
        <v>636063882.27915061</v>
      </c>
      <c r="N392" s="7">
        <f>IFERROR(VLOOKUP(A392,BDNãoCont[],13),"")</f>
        <v>0.11453961823289577</v>
      </c>
      <c r="O392" s="84">
        <f>IFERROR(VLOOKUP(A392,BDContábil[],21,FALSE),"")</f>
        <v>101110521.22999996</v>
      </c>
      <c r="P392" s="84">
        <f>IFERROR(-VLOOKUP(A392,BDContábil[],11,FALSE),"")</f>
        <v>167363887.76999998</v>
      </c>
      <c r="Q392" s="84">
        <f>IFERROR(VLOOKUP(A392,BDNãoCont[],3,FALSE),"")</f>
        <v>180759080.29595304</v>
      </c>
      <c r="R392" s="84">
        <f>VLOOKUP(A392,BDContábil[],15,FALSE)-VLOOKUP(A392,BDContábil[],9,FALSE)</f>
        <v>312146109.33999997</v>
      </c>
      <c r="S392" s="84">
        <f>VLOOKUP(A392,BDContábil[],23,FALSE)</f>
        <v>5268789.2699999996</v>
      </c>
      <c r="T392" s="84">
        <f>VLOOKUP(A392,BDContábil[],16,FALSE)</f>
        <v>501433918.81000018</v>
      </c>
      <c r="U392" s="84">
        <f>IFERROR((1/VLOOKUP(Indicadores[[#This Row],[Concatenado]],TabRankingEficiência[],11,FALSE))*(Indicadores[[#This Row],[EBITDA Normal]]-VLOOKUP(A392,BDNãoCont[],14,FALSE)),"")</f>
        <v>85961305.777598068</v>
      </c>
      <c r="V392" s="84">
        <f>IFERROR(VLOOKUP(A392,BDNãoCont[],14,FALSE),"")</f>
        <v>56616665.183545507</v>
      </c>
      <c r="W392" s="84">
        <f>IFERROR(Indicadores[[#This Row],[EBITDA Normal]]-Indicadores[[#This Row],[Depreciação Regulatória]],"")</f>
        <v>126878986.28645444</v>
      </c>
      <c r="X392" s="84">
        <f>IFERROR(Indicadores[[#This Row],[EBITDA AJ (com variações de mercado)]]-Indicadores[[#This Row],[Depreciação Regulatória]],"")</f>
        <v>129086486.92444557</v>
      </c>
      <c r="Y392" s="84">
        <f>IFERROR(Indicadores[[#This Row],[EBITDA Recorrente]]-Indicadores[[#This Row],[Depreciação Regulatória]],"")</f>
        <v>102849780.30555633</v>
      </c>
      <c r="Z392" s="8">
        <f>VLOOKUP(A392,BDContábil[],8,FALSE)</f>
        <v>183495651.46999994</v>
      </c>
      <c r="AA392" s="8">
        <f>IFERROR((VLOOKUP(A392,TabRankingEficiência[],12,FALSE)*VLOOKUP(A392,BDNãoCont[],15,FALSE))+VLOOKUP(A392,BDNãoCont[],14,FALSE),"")</f>
        <v>185703152.10799107</v>
      </c>
      <c r="AB392" s="8">
        <f>IFERROR((VLOOKUP(A392,TabRankingEficiência[],13,FALSE)*VLOOKUP(A392,BDNãoCont[],15,FALSE))+VLOOKUP(A392,BDNãoCont[],14,FALSE),"")</f>
        <v>159466445.48910183</v>
      </c>
      <c r="AC392" s="8">
        <f t="shared" si="60"/>
        <v>159466445.48910183</v>
      </c>
      <c r="AD392" s="8">
        <f>IFERROR(AC392-IFERROR(VLOOKUP(A392,BDNãoCont[],14,FALSE),VLOOKUP(A392,BDContábil[],17,FALSE)+VLOOKUP(A392,BDContábil[],18,FALSE)),"")</f>
        <v>102849780.30555633</v>
      </c>
      <c r="AE392" s="8">
        <f>VLOOKUP(A392,BDContábil[],5,FALSE)</f>
        <v>56249014.439999998</v>
      </c>
      <c r="AF392" s="8">
        <f>-VLOOKUP(A392,BDContábil[],10,FALSE)</f>
        <v>47427237.25</v>
      </c>
      <c r="AG392" t="str">
        <f>'Demonstrativos a plotar'!A392</f>
        <v>Energisa Paraíba</v>
      </c>
      <c r="AH392" s="38" t="str">
        <f>IF(OR(IF(Reclassificado,Indicadores[[#This Row],[Ranking Financeiro Ajustado]],Indicadores[[#This Row],[Rating IFF]])="",E392&lt;&gt;"Grande",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392" s="38" t="str">
        <f>IF(OR(Indicadores[[#This Row],[Ranking Financeiro Ajustado]]="",E392&lt;&gt;"Grande",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392" s="38" t="str">
        <f>RIGHT(Indicadores[[#This Row],[Ano Ranking Financeiro]],1)</f>
        <v>B</v>
      </c>
      <c r="AK392" s="39" t="str">
        <f>IF(Indicadores[[#This Row],[Div - At Reg/ Ebitda]]&lt;1,"A",IF(Indicadores[[#This Row],[Div - At Reg/ Ebitda]]&lt;2.5,"B",IF(Indicadores[[#This Row],[Div - At Reg/ Ebitda]]&lt;3.7,"C","D")))</f>
        <v>B</v>
      </c>
      <c r="AL392" s="39"/>
      <c r="AM392" s="39" t="s">
        <v>79</v>
      </c>
      <c r="AN392" s="39">
        <f>IFERROR(Indicadores[[#This Row],[EBIT Aj]]/(Indicadores[[#This Row],[DF Ajust]]+Indicadores[[#This Row],[Dívidas CP]]),"")</f>
        <v>0.9920283442835599</v>
      </c>
      <c r="AO392" s="39">
        <f t="shared" si="61"/>
        <v>1.5381193174876617</v>
      </c>
      <c r="AP392" s="39">
        <f t="shared" si="62"/>
        <v>2.8350087032938571</v>
      </c>
      <c r="AQ392" s="39">
        <f>IFERROR((VLOOKUP(A392,BDContábil[],15,FALSE)-VLOOKUP(A392,BDContábil[],9,FALSE))/Indicadores[[#This Row],[EBITDA Utilizado]],"")</f>
        <v>1.9574406915675091</v>
      </c>
      <c r="AR392" s="39">
        <f>IFERROR(VLOOKUP(A392,BDContábil[],23,FALSE)/Indicadores[[#This Row],[EBITDA Utilizado]],"")</f>
        <v>3.3040112318550904E-2</v>
      </c>
      <c r="AS392" s="39">
        <f>IFERROR((VLOOKUP(A392,BDContábil[],9,FALSE)+VLOOKUP(A392,BDContábil[],10,FALSE))/Indicadores[[#This Row],[EBITDA Utilizado]],"")</f>
        <v>0.71532122999377756</v>
      </c>
      <c r="AT392" s="39">
        <f>Indicadores[[#This Row],[Dív Líqu/ Ebitda]]-Indicadores[[#This Row],[Ativos Reg/ Ebitda]]</f>
        <v>1.9244005792489582</v>
      </c>
      <c r="AU392" s="39">
        <f>IFERROR(VLOOKUP(A392,BDNãoCont[],11,FALSE),"")</f>
        <v>2</v>
      </c>
      <c r="AV392" s="39">
        <f>IFERROR(AC392*IF(TipoEbitda="Normal",1,IF(TipoEbitda="Aj a Provisões",1-DifEditaAjProv,1-DifEditaAjProveOutros))/(VLOOKUP(A392,BDNãoCont[],14,FALSE)+VLOOKUP(A392,BDNãoCont[],15,FALSE)),"")</f>
        <v>1.0851665887716024</v>
      </c>
      <c r="AW392" s="39">
        <f>IFERROR(Indicadores[[#This Row],[EBIT Aj]]/Indicadores[[#This Row],[Capital Investido]]*100,"")</f>
        <v>16.169724955459497</v>
      </c>
      <c r="AX392" s="51">
        <f>IF(Indicadores[[#This Row],[Patrimônio Líquido]]&lt;0,"",Indicadores[[#This Row],[Lucro Líquido]]/Indicadores[[#This Row],[Patrimônio Líquido]]*100)</f>
        <v>20.164276375629875</v>
      </c>
      <c r="AY392" s="51"/>
      <c r="AZ392" s="39" t="str">
        <f>IF(OR(Indicadores[[#This Row],[Rating Operacional]]="",E392&lt;&gt;"Grande",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392" s="39">
        <f>IFERROR(VLOOKUP(Indicadores[[#This Row],[Concatenado]],TabRankingEficiência[],13,FALSE),"")</f>
        <v>1.1964660072096063</v>
      </c>
      <c r="BB392" s="39">
        <f>IFERROR(VLOOKUP(Indicadores[[#This Row],[Concatenado]],TabRankingEficiência[],12,FALSE),"")</f>
        <v>1.5016813175133501</v>
      </c>
      <c r="BC392" s="39">
        <f>IFERROR(VLOOKUP(Indicadores[[#This Row],[Concatenado]],TabRankingEficiência[],11,FALSE),"")</f>
        <v>1.47600115120075</v>
      </c>
    </row>
    <row r="393" spans="1:55" ht="15" hidden="1" x14ac:dyDescent="0.25">
      <c r="A393" t="str">
        <f t="shared" si="54"/>
        <v>Energisa Paraíba2011</v>
      </c>
      <c r="B393">
        <f>'Demonstrativos a plotar'!B393</f>
        <v>2011</v>
      </c>
      <c r="C393" s="38" t="str">
        <f t="shared" si="55"/>
        <v>A</v>
      </c>
      <c r="D393" s="38" t="str">
        <f>IFERROR(VLOOKUP(Indicadores[[#This Row],[Concatenado]],TabRankingEficiência[],IF(TipoEbitda="Normal",14,IF(TipoEbitda="Recorrente",15,16)),FALSE),"")</f>
        <v>B</v>
      </c>
      <c r="E393" t="str">
        <f>IF(OR(Tamanho="Todas",VLOOKUP(AG393,Empresas[], 4,FALSE)="Mais de 200m"), "Grande","")</f>
        <v>Grande</v>
      </c>
      <c r="F393" s="71" t="b">
        <f>IF(VLOOKUP(AG393,Empresas[], 6,FALSE), TRUE,FALSE)</f>
        <v>0</v>
      </c>
      <c r="G393" t="b">
        <f>IF(VLOOKUP(AG393,Empresas[], 5,FALSE), TRUE,FALSE)</f>
        <v>0</v>
      </c>
      <c r="H393" s="71" t="b">
        <f>IF(VLOOKUP(AG393,Empresas[],7,FALSE), TRUE,FALSE)</f>
        <v>0</v>
      </c>
      <c r="I393" s="9">
        <f t="shared" si="56"/>
        <v>1</v>
      </c>
      <c r="J393" s="1">
        <f t="shared" si="57"/>
        <v>1</v>
      </c>
      <c r="K393" s="1">
        <f t="shared" si="58"/>
        <v>0</v>
      </c>
      <c r="L393" s="1">
        <f t="shared" si="59"/>
        <v>0</v>
      </c>
      <c r="M393" s="8">
        <f>IFERROR(VLOOKUP(A393,BDNãoCont[],18,FALSE),"")</f>
        <v>734569224.56574452</v>
      </c>
      <c r="N393" s="7">
        <f>IFERROR(VLOOKUP(A393,BDNãoCont[],13),"")</f>
        <v>0.11453961823289577</v>
      </c>
      <c r="O393" s="84">
        <f>IFERROR(VLOOKUP(A393,BDContábil[],21,FALSE),"")</f>
        <v>111818425.26999995</v>
      </c>
      <c r="P393" s="84">
        <f>IFERROR(-VLOOKUP(A393,BDContábil[],11,FALSE),"")</f>
        <v>186715845.03999999</v>
      </c>
      <c r="Q393" s="84">
        <f>IFERROR(VLOOKUP(A393,BDNãoCont[],3,FALSE),"")</f>
        <v>208752707.30738005</v>
      </c>
      <c r="R393" s="84">
        <f>VLOOKUP(A393,BDContábil[],15,FALSE)-VLOOKUP(A393,BDContábil[],9,FALSE)</f>
        <v>352159904.25999999</v>
      </c>
      <c r="S393" s="84">
        <f>VLOOKUP(A393,BDContábil[],23,FALSE)</f>
        <v>4992954.3100000005</v>
      </c>
      <c r="T393" s="84">
        <f>VLOOKUP(A393,BDContábil[],16,FALSE)</f>
        <v>619959082.27000034</v>
      </c>
      <c r="U393" s="84">
        <f>IFERROR((1/VLOOKUP(Indicadores[[#This Row],[Concatenado]],TabRankingEficiência[],11,FALSE))*(Indicadores[[#This Row],[EBITDA Normal]]-VLOOKUP(A393,BDNãoCont[],14,FALSE)),"")</f>
        <v>99273880.332244262</v>
      </c>
      <c r="V393" s="84">
        <f>IFERROR(VLOOKUP(A393,BDNãoCont[],14,FALSE),"")</f>
        <v>65384721.566572487</v>
      </c>
      <c r="W393" s="84">
        <f>IFERROR(Indicadores[[#This Row],[EBITDA Normal]]-Indicadores[[#This Row],[Depreciação Regulatória]],"")</f>
        <v>151604812.87342748</v>
      </c>
      <c r="X393" s="84">
        <f>IFERROR(Indicadores[[#This Row],[EBITDA AJ (com variações de mercado)]]-Indicadores[[#This Row],[Depreciação Regulatória]],"")</f>
        <v>158024107.01626191</v>
      </c>
      <c r="Y393" s="84">
        <f>IFERROR(Indicadores[[#This Row],[EBITDA Recorrente]]-Indicadores[[#This Row],[Depreciação Regulatória]],"")</f>
        <v>132465315.68486118</v>
      </c>
      <c r="Z393" s="8">
        <f>VLOOKUP(A393,BDContábil[],8,FALSE)</f>
        <v>216989534.43999997</v>
      </c>
      <c r="AA393" s="8">
        <f>IFERROR((VLOOKUP(A393,TabRankingEficiência[],12,FALSE)*VLOOKUP(A393,BDNãoCont[],15,FALSE))+VLOOKUP(A393,BDNãoCont[],14,FALSE),"")</f>
        <v>223408828.58283439</v>
      </c>
      <c r="AB393" s="8">
        <f>IFERROR((VLOOKUP(A393,TabRankingEficiência[],13,FALSE)*VLOOKUP(A393,BDNãoCont[],15,FALSE))+VLOOKUP(A393,BDNãoCont[],14,FALSE),"")</f>
        <v>197850037.25143367</v>
      </c>
      <c r="AC393" s="8">
        <f t="shared" si="60"/>
        <v>197850037.25143367</v>
      </c>
      <c r="AD393" s="8">
        <f>IFERROR(AC393-IFERROR(VLOOKUP(A393,BDNãoCont[],14,FALSE),VLOOKUP(A393,BDContábil[],17,FALSE)+VLOOKUP(A393,BDContábil[],18,FALSE)),"")</f>
        <v>132465315.68486118</v>
      </c>
      <c r="AE393" s="8">
        <f>VLOOKUP(A393,BDContábil[],5,FALSE)</f>
        <v>35724224.189999998</v>
      </c>
      <c r="AF393" s="8">
        <f>-VLOOKUP(A393,BDContábil[],10,FALSE)</f>
        <v>47840948.259999998</v>
      </c>
      <c r="AG393" t="str">
        <f>'Demonstrativos a plotar'!A393</f>
        <v>Energisa Paraíba</v>
      </c>
      <c r="AH393" s="38" t="str">
        <f>IF(OR(IF(Reclassificado,Indicadores[[#This Row],[Ranking Financeiro Ajustado]],Indicadores[[#This Row],[Rating IFF]])="",E393&lt;&gt;"Grande",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393" s="38" t="str">
        <f>IF(OR(Indicadores[[#This Row],[Ranking Financeiro Ajustado]]="",E393&lt;&gt;"Grande",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393" s="38" t="str">
        <f>RIGHT(Indicadores[[#This Row],[Ano Ranking Financeiro]],1)</f>
        <v>B</v>
      </c>
      <c r="AK393" s="39" t="str">
        <f>IF(Indicadores[[#This Row],[Div - At Reg/ Ebitda]]&lt;1,"A",IF(Indicadores[[#This Row],[Div - At Reg/ Ebitda]]&lt;2.5,"B",IF(Indicadores[[#This Row],[Div - At Reg/ Ebitda]]&lt;3.7,"C","D")))</f>
        <v>B</v>
      </c>
      <c r="AL393" s="39" t="s">
        <v>79</v>
      </c>
      <c r="AM393" s="39" t="s">
        <v>79</v>
      </c>
      <c r="AN393" s="39">
        <f>IFERROR(Indicadores[[#This Row],[EBIT Aj]]/(Indicadores[[#This Row],[DF Ajust]]+Indicadores[[#This Row],[Dívidas CP]]),"")</f>
        <v>1.5851737249045934</v>
      </c>
      <c r="AO393" s="39">
        <f t="shared" si="61"/>
        <v>2.3676135817204753</v>
      </c>
      <c r="AP393" s="39">
        <f t="shared" si="62"/>
        <v>5.5382598709257982</v>
      </c>
      <c r="AQ393" s="39">
        <f>IFERROR((VLOOKUP(A393,BDContábil[],15,FALSE)-VLOOKUP(A393,BDContábil[],9,FALSE))/Indicadores[[#This Row],[EBITDA Utilizado]],"")</f>
        <v>1.77993347462687</v>
      </c>
      <c r="AR393" s="39">
        <f>IFERROR(VLOOKUP(A393,BDContábil[],23,FALSE)/Indicadores[[#This Row],[EBITDA Utilizado]],"")</f>
        <v>2.5236054434777826E-2</v>
      </c>
      <c r="AS393" s="39">
        <f>IFERROR((VLOOKUP(A393,BDContábil[],9,FALSE)+VLOOKUP(A393,BDContábil[],10,FALSE))/Indicadores[[#This Row],[EBITDA Utilizado]],"")</f>
        <v>0.28009162136055366</v>
      </c>
      <c r="AT393" s="39">
        <f>Indicadores[[#This Row],[Dív Líqu/ Ebitda]]-Indicadores[[#This Row],[Ativos Reg/ Ebitda]]</f>
        <v>1.7546974201920922</v>
      </c>
      <c r="AU393" s="39">
        <f>IFERROR(VLOOKUP(A393,BDNãoCont[],11,FALSE),"")</f>
        <v>2</v>
      </c>
      <c r="AV393" s="39">
        <f>IFERROR(AC393*IF(TipoEbitda="Normal",1,IF(TipoEbitda="Aj a Provisões",1-DifEditaAjProv,1-DifEditaAjProveOutros))/(VLOOKUP(A393,BDNãoCont[],14,FALSE)+VLOOKUP(A393,BDNãoCont[],15,FALSE)),"")</f>
        <v>1.1658193052317045</v>
      </c>
      <c r="AW393" s="39">
        <f>IFERROR(Indicadores[[#This Row],[EBIT Aj]]/Indicadores[[#This Row],[Capital Investido]]*100,"")</f>
        <v>18.033060909020623</v>
      </c>
      <c r="AX393" s="51">
        <f>IF(Indicadores[[#This Row],[Patrimônio Líquido]]&lt;0,"",Indicadores[[#This Row],[Lucro Líquido]]/Indicadores[[#This Row],[Patrimônio Líquido]]*100)</f>
        <v>18.036420219955993</v>
      </c>
      <c r="AY393" s="51"/>
      <c r="AZ393" s="39" t="str">
        <f>IF(OR(Indicadores[[#This Row],[Rating Operacional]]="",E393&lt;&gt;"Grande",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393" s="39">
        <f>IFERROR(VLOOKUP(Indicadores[[#This Row],[Concatenado]],TabRankingEficiência[],13,FALSE),"")</f>
        <v>1.3343420771235013</v>
      </c>
      <c r="BB393" s="39">
        <f>IFERROR(VLOOKUP(Indicadores[[#This Row],[Concatenado]],TabRankingEficiência[],12,FALSE),"")</f>
        <v>1.59179943898147</v>
      </c>
      <c r="BC393" s="39">
        <f>IFERROR(VLOOKUP(Indicadores[[#This Row],[Concatenado]],TabRankingEficiência[],11,FALSE),"")</f>
        <v>1.5271369706316</v>
      </c>
    </row>
    <row r="394" spans="1:55" ht="15" hidden="1" x14ac:dyDescent="0.25">
      <c r="A394" t="str">
        <f t="shared" si="54"/>
        <v>Energisa Paraíba2012</v>
      </c>
      <c r="B394">
        <f>'Demonstrativos a plotar'!B394</f>
        <v>2012</v>
      </c>
      <c r="C394" s="38" t="str">
        <f t="shared" si="55"/>
        <v>B</v>
      </c>
      <c r="D394" s="38" t="str">
        <f>IFERROR(VLOOKUP(Indicadores[[#This Row],[Concatenado]],TabRankingEficiência[],IF(TipoEbitda="Normal",14,IF(TipoEbitda="Recorrente",15,16)),FALSE),"")</f>
        <v>B</v>
      </c>
      <c r="E394" t="str">
        <f>IF(OR(Tamanho="Todas",VLOOKUP(AG394,Empresas[], 4,FALSE)="Mais de 200m"), "Grande","")</f>
        <v>Grande</v>
      </c>
      <c r="F394" s="71" t="b">
        <f>IF(VLOOKUP(AG394,Empresas[], 6,FALSE), TRUE,FALSE)</f>
        <v>0</v>
      </c>
      <c r="G394" t="b">
        <f>IF(VLOOKUP(AG394,Empresas[], 5,FALSE), TRUE,FALSE)</f>
        <v>0</v>
      </c>
      <c r="H394" s="71" t="b">
        <f>IF(VLOOKUP(AG394,Empresas[],7,FALSE), TRUE,FALSE)</f>
        <v>0</v>
      </c>
      <c r="I394" s="9">
        <f t="shared" si="56"/>
        <v>0</v>
      </c>
      <c r="J394" s="1">
        <f t="shared" si="57"/>
        <v>1</v>
      </c>
      <c r="K394" s="1">
        <f t="shared" si="58"/>
        <v>0</v>
      </c>
      <c r="L394" s="1">
        <f t="shared" si="59"/>
        <v>0</v>
      </c>
      <c r="M394" s="8">
        <f>IFERROR(VLOOKUP(A394,BDNãoCont[],18,FALSE),"")</f>
        <v>851331111.00545502</v>
      </c>
      <c r="N394" s="7">
        <f>IFERROR(VLOOKUP(A394,BDNãoCont[],13),"")</f>
        <v>0.11453961823289577</v>
      </c>
      <c r="O394" s="84">
        <f>IFERROR(VLOOKUP(A394,BDContábil[],21,FALSE),"")</f>
        <v>191324301.48000044</v>
      </c>
      <c r="P394" s="84">
        <f>IFERROR(-VLOOKUP(A394,BDContábil[],11,FALSE),"")</f>
        <v>205604267.77000001</v>
      </c>
      <c r="Q394" s="84">
        <f>IFERROR(VLOOKUP(A394,BDNãoCont[],3,FALSE),"")</f>
        <v>241934549.24884695</v>
      </c>
      <c r="R394" s="84">
        <f>VLOOKUP(A394,BDContábil[],15,FALSE)-VLOOKUP(A394,BDContábil[],9,FALSE)</f>
        <v>396225681.21999991</v>
      </c>
      <c r="S394" s="84">
        <f>VLOOKUP(A394,BDContábil[],23,FALSE)</f>
        <v>-664794.88000000082</v>
      </c>
      <c r="T394" s="84">
        <f>VLOOKUP(A394,BDContábil[],16,FALSE)</f>
        <v>622514102.73000002</v>
      </c>
      <c r="U394" s="84">
        <f>IFERROR((1/VLOOKUP(Indicadores[[#This Row],[Concatenado]],TabRankingEficiência[],11,FALSE))*(Indicadores[[#This Row],[EBITDA Normal]]-VLOOKUP(A394,BDNãoCont[],14,FALSE)),"")</f>
        <v>115053748.5189826</v>
      </c>
      <c r="V394" s="84">
        <f>IFERROR(VLOOKUP(A394,BDNãoCont[],14,FALSE),"")</f>
        <v>75777810.712066531</v>
      </c>
      <c r="W394" s="84">
        <f>IFERROR(Indicadores[[#This Row],[EBITDA Normal]]-Indicadores[[#This Row],[Depreciação Regulatória]],"")</f>
        <v>233605870.26793391</v>
      </c>
      <c r="X394" s="84">
        <f>IFERROR(Indicadores[[#This Row],[EBITDA AJ (com variações de mercado)]]-Indicadores[[#This Row],[Depreciação Regulatória]],"")</f>
        <v>205441619.24932981</v>
      </c>
      <c r="Y394" s="84">
        <f>IFERROR(Indicadores[[#This Row],[EBITDA Recorrente]]-Indicadores[[#This Row],[Depreciação Regulatória]],"")</f>
        <v>160815406.33663237</v>
      </c>
      <c r="Z394" s="8">
        <f>VLOOKUP(A394,BDContábil[],8,FALSE)</f>
        <v>309383680.98000044</v>
      </c>
      <c r="AA394" s="8">
        <f>IFERROR((VLOOKUP(A394,TabRankingEficiência[],12,FALSE)*VLOOKUP(A394,BDNãoCont[],15,FALSE))+VLOOKUP(A394,BDNãoCont[],14,FALSE),"")</f>
        <v>281219429.96139634</v>
      </c>
      <c r="AB394" s="8">
        <f>IFERROR((VLOOKUP(A394,TabRankingEficiência[],13,FALSE)*VLOOKUP(A394,BDNãoCont[],15,FALSE))+VLOOKUP(A394,BDNãoCont[],14,FALSE),"")</f>
        <v>236593217.0486989</v>
      </c>
      <c r="AC394" s="8">
        <f t="shared" si="60"/>
        <v>236593217.0486989</v>
      </c>
      <c r="AD394" s="8">
        <f>IFERROR(AC394-IFERROR(VLOOKUP(A394,BDNãoCont[],14,FALSE),VLOOKUP(A394,BDContábil[],17,FALSE)+VLOOKUP(A394,BDContábil[],18,FALSE)),"")</f>
        <v>160815406.33663237</v>
      </c>
      <c r="AE394" s="8">
        <f>VLOOKUP(A394,BDContábil[],5,FALSE)</f>
        <v>51304761.550000012</v>
      </c>
      <c r="AF394" s="8">
        <f>-VLOOKUP(A394,BDContábil[],10,FALSE)</f>
        <v>164605970.75999999</v>
      </c>
      <c r="AG394" t="str">
        <f>'Demonstrativos a plotar'!A394</f>
        <v>Energisa Paraíba</v>
      </c>
      <c r="AH394" s="38" t="str">
        <f>IF(OR(IF(Reclassificado,Indicadores[[#This Row],[Ranking Financeiro Ajustado]],Indicadores[[#This Row],[Rating IFF]])="",E394&lt;&gt;"Grande",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394" s="38" t="str">
        <f>IF(OR(Indicadores[[#This Row],[Ranking Financeiro Ajustado]]="",E394&lt;&gt;"Grande",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394" s="38" t="str">
        <f>RIGHT(Indicadores[[#This Row],[Ano Ranking Financeiro]],1)</f>
        <v>B</v>
      </c>
      <c r="AK394" s="39" t="str">
        <f>IF(Indicadores[[#This Row],[Div - At Reg/ Ebitda]]&lt;1,"A",IF(Indicadores[[#This Row],[Div - At Reg/ Ebitda]]&lt;2.5,"B",IF(Indicadores[[#This Row],[Div - At Reg/ Ebitda]]&lt;3.7,"C","D")))</f>
        <v>B</v>
      </c>
      <c r="AL394" s="39"/>
      <c r="AM394" s="39" t="s">
        <v>79</v>
      </c>
      <c r="AN394" s="39">
        <f>IFERROR(Indicadores[[#This Row],[EBIT Aj]]/(Indicadores[[#This Row],[DF Ajust]]+Indicadores[[#This Row],[Dívidas CP]]),"")</f>
        <v>0.74482358804534576</v>
      </c>
      <c r="AO394" s="39">
        <f t="shared" si="61"/>
        <v>1.0957918326588945</v>
      </c>
      <c r="AP394" s="39">
        <f t="shared" si="62"/>
        <v>4.6115255173366814</v>
      </c>
      <c r="AQ394" s="39">
        <f>IFERROR((VLOOKUP(A394,BDContábil[],15,FALSE)-VLOOKUP(A394,BDContábil[],9,FALSE))/Indicadores[[#This Row],[EBITDA Utilizado]],"")</f>
        <v>1.6747127671815005</v>
      </c>
      <c r="AR394" s="39">
        <f>IFERROR(VLOOKUP(A394,BDContábil[],23,FALSE)/Indicadores[[#This Row],[EBITDA Utilizado]],"")</f>
        <v>-2.8098644935503942E-3</v>
      </c>
      <c r="AS394" s="39">
        <f>IFERROR((VLOOKUP(A394,BDContábil[],9,FALSE)+VLOOKUP(A394,BDContábil[],10,FALSE))/Indicadores[[#This Row],[EBITDA Utilizado]],"")</f>
        <v>-8.2604544389695056E-2</v>
      </c>
      <c r="AT394" s="39">
        <f>Indicadores[[#This Row],[Dív Líqu/ Ebitda]]-Indicadores[[#This Row],[Ativos Reg/ Ebitda]]</f>
        <v>1.6775226316750509</v>
      </c>
      <c r="AU394" s="39">
        <f>IFERROR(VLOOKUP(A394,BDNãoCont[],11,FALSE),"")</f>
        <v>2</v>
      </c>
      <c r="AV394" s="39">
        <f>IFERROR(AC394*IF(TipoEbitda="Normal",1,IF(TipoEbitda="Aj a Provisões",1-DifEditaAjProv,1-DifEditaAjProveOutros))/(VLOOKUP(A394,BDNãoCont[],14,FALSE)+VLOOKUP(A394,BDNãoCont[],15,FALSE)),"")</f>
        <v>1.202905804682197</v>
      </c>
      <c r="AW394" s="39">
        <f>IFERROR(Indicadores[[#This Row],[EBIT Aj]]/Indicadores[[#This Row],[Capital Investido]]*100,"")</f>
        <v>18.889877775840137</v>
      </c>
      <c r="AX394" s="51">
        <f>IF(Indicadores[[#This Row],[Patrimônio Líquido]]&lt;0,"",Indicadores[[#This Row],[Lucro Líquido]]/Indicadores[[#This Row],[Patrimônio Líquido]]*100)</f>
        <v>30.73413126561449</v>
      </c>
      <c r="AY394" s="51"/>
      <c r="AZ394" s="39" t="str">
        <f>IF(OR(Indicadores[[#This Row],[Rating Operacional]]="",E394&lt;&gt;"Grande",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394" s="39">
        <f>IFERROR(VLOOKUP(Indicadores[[#This Row],[Concatenado]],TabRankingEficiência[],13,FALSE),"")</f>
        <v>1.3977415634089658</v>
      </c>
      <c r="BB394" s="39">
        <f>IFERROR(VLOOKUP(Indicadores[[#This Row],[Concatenado]],TabRankingEficiência[],12,FALSE),"")</f>
        <v>1.7856143053715401</v>
      </c>
      <c r="BC394" s="39">
        <f>IFERROR(VLOOKUP(Indicadores[[#This Row],[Concatenado]],TabRankingEficiência[],11,FALSE),"")</f>
        <v>2.0304064254750598</v>
      </c>
    </row>
    <row r="395" spans="1:55" ht="15" hidden="1" x14ac:dyDescent="0.25">
      <c r="A395" t="str">
        <f t="shared" si="54"/>
        <v>Energisa Paraíba2013</v>
      </c>
      <c r="B395">
        <f>'Demonstrativos a plotar'!B395</f>
        <v>2013</v>
      </c>
      <c r="C395" s="38" t="str">
        <f t="shared" si="55"/>
        <v>B</v>
      </c>
      <c r="D395" s="38" t="str">
        <f>IFERROR(VLOOKUP(Indicadores[[#This Row],[Concatenado]],TabRankingEficiência[],IF(TipoEbitda="Normal",14,IF(TipoEbitda="Recorrente",15,16)),FALSE),"")</f>
        <v>B</v>
      </c>
      <c r="E395" t="str">
        <f>IF(OR(Tamanho="Todas",VLOOKUP(AG395,Empresas[], 4,FALSE)="Mais de 200m"), "Grande","")</f>
        <v>Grande</v>
      </c>
      <c r="F395" s="71" t="b">
        <f>IF(VLOOKUP(AG395,Empresas[], 6,FALSE), TRUE,FALSE)</f>
        <v>0</v>
      </c>
      <c r="G395" t="b">
        <f>IF(VLOOKUP(AG395,Empresas[], 5,FALSE), TRUE,FALSE)</f>
        <v>0</v>
      </c>
      <c r="H395" s="71" t="b">
        <f>IF(VLOOKUP(AG395,Empresas[],7,FALSE), TRUE,FALSE)</f>
        <v>0</v>
      </c>
      <c r="I395" s="9">
        <f t="shared" si="56"/>
        <v>0</v>
      </c>
      <c r="J395" s="1">
        <f t="shared" si="57"/>
        <v>1</v>
      </c>
      <c r="K395" s="1">
        <f t="shared" si="58"/>
        <v>0</v>
      </c>
      <c r="L395" s="1">
        <f t="shared" si="59"/>
        <v>0</v>
      </c>
      <c r="M395" s="8">
        <f>IFERROR(VLOOKUP(A395,BDNãoCont[],18,FALSE),"")</f>
        <v>921597217.17673945</v>
      </c>
      <c r="N395" s="7">
        <f>IFERROR(VLOOKUP(A395,BDNãoCont[],13),"")</f>
        <v>0.11453961823289577</v>
      </c>
      <c r="O395" s="84">
        <f>IFERROR(VLOOKUP(A395,BDContábil[],21,FALSE),"")</f>
        <v>134648414.71999994</v>
      </c>
      <c r="P395" s="84">
        <f>IFERROR(-VLOOKUP(A395,BDContábil[],11,FALSE),"")</f>
        <v>202913921.99000001</v>
      </c>
      <c r="Q395" s="84">
        <f>IFERROR(VLOOKUP(A395,BDNãoCont[],3,FALSE),"")</f>
        <v>265548524.51456833</v>
      </c>
      <c r="R395" s="84">
        <f>VLOOKUP(A395,BDContábil[],15,FALSE)-VLOOKUP(A395,BDContábil[],9,FALSE)</f>
        <v>465397756.08000004</v>
      </c>
      <c r="S395" s="84">
        <f>VLOOKUP(A395,BDContábil[],23,FALSE)</f>
        <v>26016601.190000005</v>
      </c>
      <c r="T395" s="84">
        <f>VLOOKUP(A395,BDContábil[],16,FALSE)</f>
        <v>707987109.17999995</v>
      </c>
      <c r="U395" s="84">
        <f>IFERROR((1/VLOOKUP(Indicadores[[#This Row],[Concatenado]],TabRankingEficiência[],11,FALSE))*(Indicadores[[#This Row],[EBITDA Normal]]-VLOOKUP(A395,BDNãoCont[],14,FALSE)),"")</f>
        <v>111804630.27884278</v>
      </c>
      <c r="V395" s="84">
        <f>IFERROR(VLOOKUP(A395,BDNãoCont[],14,FALSE),"")</f>
        <v>74438932.451779231</v>
      </c>
      <c r="W395" s="84">
        <f>IFERROR(Indicadores[[#This Row],[EBITDA Normal]]-Indicadores[[#This Row],[Depreciação Regulatória]],"")</f>
        <v>171869624.79822069</v>
      </c>
      <c r="X395" s="84">
        <f>IFERROR(Indicadores[[#This Row],[EBITDA AJ (com variações de mercado)]]-Indicadores[[#This Row],[Depreciação Regulatória]],"")</f>
        <v>199691217.5824331</v>
      </c>
      <c r="Y395" s="84">
        <f>IFERROR(Indicadores[[#This Row],[EBITDA Recorrente]]-Indicadores[[#This Row],[Depreciação Regulatória]],"")</f>
        <v>188356193.66716349</v>
      </c>
      <c r="Z395" s="8">
        <f>VLOOKUP(A395,BDContábil[],8,FALSE)</f>
        <v>246308557.24999991</v>
      </c>
      <c r="AA395" s="8">
        <f>IFERROR((VLOOKUP(A395,TabRankingEficiência[],12,FALSE)*VLOOKUP(A395,BDNãoCont[],15,FALSE))+VLOOKUP(A395,BDNãoCont[],14,FALSE),"")</f>
        <v>274130150.03421235</v>
      </c>
      <c r="AB395" s="8">
        <f>IFERROR((VLOOKUP(A395,TabRankingEficiência[],13,FALSE)*VLOOKUP(A395,BDNãoCont[],15,FALSE))+VLOOKUP(A395,BDNãoCont[],14,FALSE),"")</f>
        <v>262795126.11894274</v>
      </c>
      <c r="AC395" s="8">
        <f t="shared" si="60"/>
        <v>262795126.11894274</v>
      </c>
      <c r="AD395" s="8">
        <f>IFERROR(AC395-IFERROR(VLOOKUP(A395,BDNãoCont[],14,FALSE),VLOOKUP(A395,BDContábil[],17,FALSE)+VLOOKUP(A395,BDContábil[],18,FALSE)),"")</f>
        <v>188356193.66716349</v>
      </c>
      <c r="AE395" s="8">
        <f>VLOOKUP(A395,BDContábil[],5,FALSE)</f>
        <v>113308847.08999999</v>
      </c>
      <c r="AF395" s="8">
        <f>-VLOOKUP(A395,BDContábil[],10,FALSE)</f>
        <v>126016308.31999999</v>
      </c>
      <c r="AG395" t="str">
        <f>'Demonstrativos a plotar'!A395</f>
        <v>Energisa Paraíba</v>
      </c>
      <c r="AH395" s="38" t="str">
        <f>IF(OR(IF(Reclassificado,Indicadores[[#This Row],[Ranking Financeiro Ajustado]],Indicadores[[#This Row],[Rating IFF]])="",E395&lt;&gt;"Grande",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395" s="38" t="str">
        <f>IF(OR(Indicadores[[#This Row],[Ranking Financeiro Ajustado]]="",E395&lt;&gt;"Grande",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395" s="38" t="str">
        <f>RIGHT(Indicadores[[#This Row],[Ano Ranking Financeiro]],1)</f>
        <v>B</v>
      </c>
      <c r="AK395" s="39" t="str">
        <f>IF(Indicadores[[#This Row],[Div - At Reg/ Ebitda]]&lt;1,"A",IF(Indicadores[[#This Row],[Div - At Reg/ Ebitda]]&lt;2.5,"B",IF(Indicadores[[#This Row],[Div - At Reg/ Ebitda]]&lt;3.7,"C","D")))</f>
        <v>B</v>
      </c>
      <c r="AL395" s="39"/>
      <c r="AM395" s="39" t="s">
        <v>79</v>
      </c>
      <c r="AN395" s="39">
        <f>IFERROR(Indicadores[[#This Row],[EBIT Aj]]/(Indicadores[[#This Row],[DF Ajust]]+Indicadores[[#This Row],[Dívidas CP]]),"")</f>
        <v>0.78703048722346391</v>
      </c>
      <c r="AO395" s="39">
        <f t="shared" si="61"/>
        <v>1.0980672953862087</v>
      </c>
      <c r="AP395" s="39">
        <f t="shared" si="62"/>
        <v>2.3192816171733477</v>
      </c>
      <c r="AQ395" s="39">
        <f>IFERROR((VLOOKUP(A395,BDContábil[],15,FALSE)-VLOOKUP(A395,BDContábil[],9,FALSE))/Indicadores[[#This Row],[EBITDA Utilizado]],"")</f>
        <v>1.7709527682387765</v>
      </c>
      <c r="AR395" s="39">
        <f>IFERROR(VLOOKUP(A395,BDContábil[],23,FALSE)/Indicadores[[#This Row],[EBITDA Utilizado]],"")</f>
        <v>9.8999557466011481E-2</v>
      </c>
      <c r="AS395" s="39">
        <f>IFERROR((VLOOKUP(A395,BDContábil[],9,FALSE)+VLOOKUP(A395,BDContábil[],10,FALSE))/Indicadores[[#This Row],[EBITDA Utilizado]],"")</f>
        <v>7.7434837283815158E-2</v>
      </c>
      <c r="AT395" s="39">
        <f>Indicadores[[#This Row],[Dív Líqu/ Ebitda]]-Indicadores[[#This Row],[Ativos Reg/ Ebitda]]</f>
        <v>1.671953210772765</v>
      </c>
      <c r="AU395" s="39">
        <f>IFERROR(VLOOKUP(A395,BDNãoCont[],11,FALSE),"")</f>
        <v>2.416666666666667</v>
      </c>
      <c r="AV395" s="39">
        <f>IFERROR(AC395*IF(TipoEbitda="Normal",1,IF(TipoEbitda="Aj a Provisões",1-DifEditaAjProv,1-DifEditaAjProveOutros))/(VLOOKUP(A395,BDNãoCont[],14,FALSE)+VLOOKUP(A395,BDNãoCont[],15,FALSE)),"")</f>
        <v>1.3690381970084293</v>
      </c>
      <c r="AW395" s="39">
        <f>IFERROR(Indicadores[[#This Row],[EBIT Aj]]/Indicadores[[#This Row],[Capital Investido]]*100,"")</f>
        <v>20.438016755756049</v>
      </c>
      <c r="AX395" s="51">
        <f>IF(Indicadores[[#This Row],[Patrimônio Líquido]]&lt;0,"",Indicadores[[#This Row],[Lucro Líquido]]/Indicadores[[#This Row],[Patrimônio Líquido]]*100)</f>
        <v>19.018483948945271</v>
      </c>
      <c r="AY395" s="51"/>
      <c r="AZ395" s="39" t="str">
        <f>IF(OR(Indicadores[[#This Row],[Rating Operacional]]="",E395&lt;&gt;"Grande",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395" s="39">
        <f>IFERROR(VLOOKUP(Indicadores[[#This Row],[Concatenado]],TabRankingEficiência[],13,FALSE),"")</f>
        <v>1.6846904568181711</v>
      </c>
      <c r="BB395" s="39">
        <f>IFERROR(VLOOKUP(Indicadores[[#This Row],[Concatenado]],TabRankingEficiência[],12,FALSE),"")</f>
        <v>1.78607287619114</v>
      </c>
      <c r="BC395" s="39">
        <f>IFERROR(VLOOKUP(Indicadores[[#This Row],[Concatenado]],TabRankingEficiência[],11,FALSE),"")</f>
        <v>1.5372317261778401</v>
      </c>
    </row>
    <row r="396" spans="1:55" ht="15" hidden="1" x14ac:dyDescent="0.25">
      <c r="A396" t="str">
        <f t="shared" si="54"/>
        <v>Energisa Paraíba2014</v>
      </c>
      <c r="B396">
        <f>'Demonstrativos a plotar'!B396</f>
        <v>2014</v>
      </c>
      <c r="C396" s="38" t="str">
        <f t="shared" si="55"/>
        <v>B</v>
      </c>
      <c r="D396" s="38" t="str">
        <f>IFERROR(VLOOKUP(Indicadores[[#This Row],[Concatenado]],TabRankingEficiência[],IF(TipoEbitda="Normal",14,IF(TipoEbitda="Recorrente",15,16)),FALSE),"")</f>
        <v>B</v>
      </c>
      <c r="E396" t="str">
        <f>IF(OR(Tamanho="Todas",VLOOKUP(AG396,Empresas[], 4,FALSE)="Mais de 200m"), "Grande","")</f>
        <v>Grande</v>
      </c>
      <c r="F396" s="71" t="b">
        <f>IF(VLOOKUP(AG396,Empresas[], 6,FALSE), TRUE,FALSE)</f>
        <v>0</v>
      </c>
      <c r="G396" t="b">
        <f>IF(VLOOKUP(AG396,Empresas[], 5,FALSE), TRUE,FALSE)</f>
        <v>0</v>
      </c>
      <c r="H396" s="71" t="b">
        <f>IF(VLOOKUP(AG396,Empresas[],7,FALSE), TRUE,FALSE)</f>
        <v>0</v>
      </c>
      <c r="I396" s="9">
        <f t="shared" si="56"/>
        <v>0</v>
      </c>
      <c r="J396" s="1">
        <f t="shared" si="57"/>
        <v>1</v>
      </c>
      <c r="K396" s="1">
        <f t="shared" si="58"/>
        <v>0</v>
      </c>
      <c r="L396" s="1">
        <f t="shared" si="59"/>
        <v>0</v>
      </c>
      <c r="M396" s="8">
        <f>IFERROR(VLOOKUP(A396,BDNãoCont[],18,FALSE),"")</f>
        <v>956980847.39445722</v>
      </c>
      <c r="N396" s="7">
        <f>IFERROR(VLOOKUP(A396,BDNãoCont[],13),"")</f>
        <v>0.11453961823289577</v>
      </c>
      <c r="O396" s="84">
        <f>IFERROR(VLOOKUP(A396,BDContábil[],21,FALSE),"")</f>
        <v>91863805.360000148</v>
      </c>
      <c r="P396" s="84">
        <f>IFERROR(-VLOOKUP(A396,BDContábil[],11,FALSE),"")</f>
        <v>213585518.62</v>
      </c>
      <c r="Q396" s="84">
        <f>IFERROR(VLOOKUP(A396,BDNãoCont[],3,FALSE),"")</f>
        <v>278378618.79425633</v>
      </c>
      <c r="R396" s="84">
        <f>VLOOKUP(A396,BDContábil[],15,FALSE)-VLOOKUP(A396,BDContábil[],9,FALSE)</f>
        <v>570122394.63</v>
      </c>
      <c r="S396" s="84">
        <f>VLOOKUP(A396,BDContábil[],23,FALSE)</f>
        <v>80140111.75999999</v>
      </c>
      <c r="T396" s="84">
        <f>VLOOKUP(A396,BDContábil[],16,FALSE)</f>
        <v>753877024.76000023</v>
      </c>
      <c r="U396" s="84">
        <f>IFERROR((1/VLOOKUP(Indicadores[[#This Row],[Concatenado]],TabRankingEficiência[],11,FALSE))*(Indicadores[[#This Row],[EBITDA Normal]]-VLOOKUP(A396,BDNãoCont[],14,FALSE)),"")</f>
        <v>97150538.661625654</v>
      </c>
      <c r="V396" s="84">
        <f>IFERROR(VLOOKUP(A396,BDNãoCont[],14,FALSE),"")</f>
        <v>65199859.827957578</v>
      </c>
      <c r="W396" s="84">
        <f>IFERROR(Indicadores[[#This Row],[EBITDA Normal]]-Indicadores[[#This Row],[Depreciação Regulatória]],"")</f>
        <v>122052490.1520426</v>
      </c>
      <c r="X396" s="84">
        <f>IFERROR(Indicadores[[#This Row],[EBITDA AJ (com variações de mercado)]]-Indicadores[[#This Row],[Depreciação Regulatória]],"")</f>
        <v>164341784.53292018</v>
      </c>
      <c r="Y396" s="84">
        <f>IFERROR(Indicadores[[#This Row],[EBITDA Recorrente]]-Indicadores[[#This Row],[Depreciação Regulatória]],"")</f>
        <v>170434483.99512577</v>
      </c>
      <c r="Z396" s="8">
        <f>VLOOKUP(A396,BDContábil[],8,FALSE)</f>
        <v>187252349.98000017</v>
      </c>
      <c r="AA396" s="8">
        <f>IFERROR((VLOOKUP(A396,TabRankingEficiência[],12,FALSE)*VLOOKUP(A396,BDNãoCont[],15,FALSE))+VLOOKUP(A396,BDNãoCont[],14,FALSE),"")</f>
        <v>229541644.36087775</v>
      </c>
      <c r="AB396" s="8">
        <f>IFERROR((VLOOKUP(A396,TabRankingEficiência[],13,FALSE)*VLOOKUP(A396,BDNãoCont[],15,FALSE))+VLOOKUP(A396,BDNãoCont[],14,FALSE),"")</f>
        <v>235634343.82308334</v>
      </c>
      <c r="AC396" s="8">
        <f t="shared" si="60"/>
        <v>235634343.82308334</v>
      </c>
      <c r="AD396" s="8">
        <f>IFERROR(AC396-IFERROR(VLOOKUP(A396,BDNãoCont[],14,FALSE),VLOOKUP(A396,BDContábil[],17,FALSE)+VLOOKUP(A396,BDContábil[],18,FALSE)),"")</f>
        <v>170434483.99512577</v>
      </c>
      <c r="AE396" s="8">
        <f>VLOOKUP(A396,BDContábil[],5,FALSE)</f>
        <v>31720421.859999996</v>
      </c>
      <c r="AF396" s="8">
        <f>-VLOOKUP(A396,BDContábil[],10,FALSE)</f>
        <v>141504521.99000001</v>
      </c>
      <c r="AG396" t="str">
        <f>'Demonstrativos a plotar'!A396</f>
        <v>Energisa Paraíba</v>
      </c>
      <c r="AH396" s="38" t="str">
        <f>IF(OR(IF(Reclassificado,Indicadores[[#This Row],[Ranking Financeiro Ajustado]],Indicadores[[#This Row],[Rating IFF]])="",E396&lt;&gt;"Grande",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396" s="38" t="str">
        <f>IF(OR(Indicadores[[#This Row],[Ranking Financeiro Ajustado]]="",E396&lt;&gt;"Grande",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396" s="38" t="str">
        <f>RIGHT(Indicadores[[#This Row],[Ano Ranking Financeiro]],1)</f>
        <v>B</v>
      </c>
      <c r="AK396" s="39" t="str">
        <f>IF(Indicadores[[#This Row],[Div - At Reg/ Ebitda]]&lt;1,"A",IF(Indicadores[[#This Row],[Div - At Reg/ Ebitda]]&lt;2.5,"B",IF(Indicadores[[#This Row],[Div - At Reg/ Ebitda]]&lt;3.7,"C","D")))</f>
        <v>B</v>
      </c>
      <c r="AL396" s="39"/>
      <c r="AM396" s="39" t="s">
        <v>79</v>
      </c>
      <c r="AN396" s="39">
        <f>IFERROR(Indicadores[[#This Row],[EBIT Aj]]/(Indicadores[[#This Row],[DF Ajust]]+Indicadores[[#This Row],[Dívidas CP]]),"")</f>
        <v>0.98389111987653144</v>
      </c>
      <c r="AO396" s="39">
        <f t="shared" si="61"/>
        <v>1.3602795220249877</v>
      </c>
      <c r="AP396" s="39">
        <f t="shared" si="62"/>
        <v>7.4284744655373691</v>
      </c>
      <c r="AQ396" s="39">
        <f>IFERROR((VLOOKUP(A396,BDContábil[],15,FALSE)-VLOOKUP(A396,BDContábil[],9,FALSE))/Indicadores[[#This Row],[EBITDA Utilizado]],"")</f>
        <v>2.4195216426432884</v>
      </c>
      <c r="AR396" s="39">
        <f>IFERROR(VLOOKUP(A396,BDContábil[],23,FALSE)/Indicadores[[#This Row],[EBITDA Utilizado]],"")</f>
        <v>0.34010369821204839</v>
      </c>
      <c r="AS396" s="39">
        <f>IFERROR((VLOOKUP(A396,BDContábil[],9,FALSE)+VLOOKUP(A396,BDContábil[],10,FALSE))/Indicadores[[#This Row],[EBITDA Utilizado]],"")</f>
        <v>-0.36834484375998405</v>
      </c>
      <c r="AT396" s="39">
        <f>Indicadores[[#This Row],[Dív Líqu/ Ebitda]]-Indicadores[[#This Row],[Ativos Reg/ Ebitda]]</f>
        <v>2.0794179444312402</v>
      </c>
      <c r="AU396" s="39">
        <f>IFERROR(VLOOKUP(A396,BDNãoCont[],11,FALSE),"")</f>
        <v>3</v>
      </c>
      <c r="AV396" s="39">
        <f>IFERROR(AC396*IF(TipoEbitda="Normal",1,IF(TipoEbitda="Aj a Provisões",1-DifEditaAjProv,1-DifEditaAjProveOutros))/(VLOOKUP(A396,BDNãoCont[],14,FALSE)+VLOOKUP(A396,BDNãoCont[],15,FALSE)),"")</f>
        <v>1.4082013628151813</v>
      </c>
      <c r="AW396" s="39">
        <f>IFERROR(Indicadores[[#This Row],[EBIT Aj]]/Indicadores[[#This Row],[Capital Investido]]*100,"")</f>
        <v>17.809602403137177</v>
      </c>
      <c r="AX396" s="51">
        <f>IF(Indicadores[[#This Row],[Patrimônio Líquido]]&lt;0,"",Indicadores[[#This Row],[Lucro Líquido]]/Indicadores[[#This Row],[Patrimônio Líquido]]*100)</f>
        <v>12.18551598508329</v>
      </c>
      <c r="AY396" s="51"/>
      <c r="AZ396" s="39" t="str">
        <f>IF(OR(Indicadores[[#This Row],[Rating Operacional]]="",E396&lt;&gt;"Grande",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396" s="39">
        <f>IFERROR(VLOOKUP(Indicadores[[#This Row],[Concatenado]],TabRankingEficiência[],13,FALSE),"")</f>
        <v>1.7543339064120693</v>
      </c>
      <c r="BB396" s="39">
        <f>IFERROR(VLOOKUP(Indicadores[[#This Row],[Concatenado]],TabRankingEficiência[],12,FALSE),"")</f>
        <v>1.6916199004340799</v>
      </c>
      <c r="BC396" s="39">
        <f>IFERROR(VLOOKUP(Indicadores[[#This Row],[Concatenado]],TabRankingEficiência[],11,FALSE),"")</f>
        <v>1.25632334965378</v>
      </c>
    </row>
    <row r="397" spans="1:55" ht="15" hidden="1" x14ac:dyDescent="0.25">
      <c r="A397" t="str">
        <f t="shared" si="54"/>
        <v>Energisa Paraíba2015</v>
      </c>
      <c r="B397">
        <f>'Demonstrativos a plotar'!B397</f>
        <v>2015</v>
      </c>
      <c r="C397" s="38" t="str">
        <f t="shared" si="55"/>
        <v>B</v>
      </c>
      <c r="D397" s="38" t="str">
        <f>IFERROR(VLOOKUP(Indicadores[[#This Row],[Concatenado]],TabRankingEficiência[],IF(TipoEbitda="Normal",14,IF(TipoEbitda="Recorrente",15,16)),FALSE),"")</f>
        <v>A</v>
      </c>
      <c r="E397" t="str">
        <f>IF(OR(Tamanho="Todas",VLOOKUP(AG397,Empresas[], 4,FALSE)="Mais de 200m"), "Grande","")</f>
        <v>Grande</v>
      </c>
      <c r="F397" s="71" t="b">
        <f>IF(VLOOKUP(AG397,Empresas[], 6,FALSE), TRUE,FALSE)</f>
        <v>0</v>
      </c>
      <c r="G397" t="b">
        <f>IF(VLOOKUP(AG397,Empresas[], 5,FALSE), TRUE,FALSE)</f>
        <v>0</v>
      </c>
      <c r="H397" s="71" t="b">
        <f>IF(VLOOKUP(AG397,Empresas[],7,FALSE), TRUE,FALSE)</f>
        <v>0</v>
      </c>
      <c r="I397" s="9">
        <f t="shared" si="56"/>
        <v>0</v>
      </c>
      <c r="J397" s="1">
        <f t="shared" si="57"/>
        <v>1</v>
      </c>
      <c r="K397" s="1">
        <f t="shared" si="58"/>
        <v>0</v>
      </c>
      <c r="L397" s="1">
        <f t="shared" si="59"/>
        <v>0</v>
      </c>
      <c r="M397" s="8">
        <f>IFERROR(VLOOKUP(A397,BDNãoCont[],18,FALSE),"")</f>
        <v>1021924745.9692861</v>
      </c>
      <c r="N397" s="7">
        <f>IFERROR(VLOOKUP(A397,BDNãoCont[],13),"")</f>
        <v>0.11453961823289577</v>
      </c>
      <c r="O397" s="84">
        <f>IFERROR(VLOOKUP(A397,BDContábil[],21,FALSE),"")</f>
        <v>82444046.040000349</v>
      </c>
      <c r="P397" s="84">
        <f>IFERROR(-VLOOKUP(A397,BDContábil[],11,FALSE),"")</f>
        <v>230209622.75000003</v>
      </c>
      <c r="Q397" s="84">
        <f>IFERROR(VLOOKUP(A397,BDNãoCont[],3,FALSE),"")</f>
        <v>297270316.40095168</v>
      </c>
      <c r="R397" s="84">
        <f>VLOOKUP(A397,BDContábil[],15,FALSE)-VLOOKUP(A397,BDContábil[],9,FALSE)</f>
        <v>626659686.96000004</v>
      </c>
      <c r="S397" s="84">
        <f>VLOOKUP(A397,BDContábil[],23,FALSE)</f>
        <v>7374548.5900000036</v>
      </c>
      <c r="T397" s="84">
        <f>VLOOKUP(A397,BDContábil[],16,FALSE)</f>
        <v>735939230.60000002</v>
      </c>
      <c r="U397" s="84">
        <f>IFERROR((1/VLOOKUP(Indicadores[[#This Row],[Concatenado]],TabRankingEficiência[],11,FALSE))*(Indicadores[[#This Row],[EBITDA Normal]]-VLOOKUP(A397,BDNãoCont[],14,FALSE)),"")</f>
        <v>103743496.85824434</v>
      </c>
      <c r="V397" s="84">
        <f>IFERROR(VLOOKUP(A397,BDNãoCont[],14,FALSE),"")</f>
        <v>69624538.853967994</v>
      </c>
      <c r="W397" s="84">
        <f>IFERROR(Indicadores[[#This Row],[EBITDA Normal]]-Indicadores[[#This Row],[Depreciação Regulatória]],"")</f>
        <v>234454413.60603228</v>
      </c>
      <c r="X397" s="84">
        <f>IFERROR(Indicadores[[#This Row],[EBITDA AJ (com variações de mercado)]]-Indicadores[[#This Row],[Depreciação Regulatória]],"")</f>
        <v>228304238.17575482</v>
      </c>
      <c r="Y397" s="84">
        <f>IFERROR(Indicadores[[#This Row],[EBITDA Recorrente]]-Indicadores[[#This Row],[Depreciação Regulatória]],"")</f>
        <v>183357373.11763713</v>
      </c>
      <c r="Z397" s="8">
        <f>VLOOKUP(A397,BDContábil[],8,FALSE)</f>
        <v>304078952.46000028</v>
      </c>
      <c r="AA397" s="8">
        <f>IFERROR((VLOOKUP(A397,TabRankingEficiência[],12,FALSE)*VLOOKUP(A397,BDNãoCont[],15,FALSE))+VLOOKUP(A397,BDNãoCont[],14,FALSE),"")</f>
        <v>297928777.02972281</v>
      </c>
      <c r="AB397" s="8">
        <f>IFERROR((VLOOKUP(A397,TabRankingEficiência[],13,FALSE)*VLOOKUP(A397,BDNãoCont[],15,FALSE))+VLOOKUP(A397,BDNãoCont[],14,FALSE),"")</f>
        <v>252981911.97160512</v>
      </c>
      <c r="AC397" s="8">
        <f t="shared" si="60"/>
        <v>252981911.97160512</v>
      </c>
      <c r="AD397" s="8">
        <f>IFERROR(AC397-IFERROR(VLOOKUP(A397,BDNãoCont[],14,FALSE),VLOOKUP(A397,BDContábil[],17,FALSE)+VLOOKUP(A397,BDContábil[],18,FALSE)),"")</f>
        <v>183357373.11763713</v>
      </c>
      <c r="AE397" s="8">
        <f>VLOOKUP(A397,BDContábil[],5,FALSE)</f>
        <v>49911434.25</v>
      </c>
      <c r="AF397" s="8">
        <f>-VLOOKUP(A397,BDContábil[],10,FALSE)</f>
        <v>196427516.47999999</v>
      </c>
      <c r="AG397" t="str">
        <f>'Demonstrativos a plotar'!A397</f>
        <v>Energisa Paraíba</v>
      </c>
      <c r="AH397" s="38" t="str">
        <f>IF(OR(IF(Reclassificado,Indicadores[[#This Row],[Ranking Financeiro Ajustado]],Indicadores[[#This Row],[Rating IFF]])="",E397&lt;&gt;"Grande",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397" s="38" t="str">
        <f>IF(OR(Indicadores[[#This Row],[Ranking Financeiro Ajustado]]="",E397&lt;&gt;"Grande",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397" s="38" t="str">
        <f>RIGHT(Indicadores[[#This Row],[Ano Ranking Financeiro]],1)</f>
        <v>B</v>
      </c>
      <c r="AK397" s="39" t="str">
        <f>IF(Indicadores[[#This Row],[Div - At Reg/ Ebitda]]&lt;1,"A",IF(Indicadores[[#This Row],[Div - At Reg/ Ebitda]]&lt;2.5,"B",IF(Indicadores[[#This Row],[Div - At Reg/ Ebitda]]&lt;3.7,"C","D")))</f>
        <v>B</v>
      </c>
      <c r="AL397" s="39"/>
      <c r="AM397" s="39" t="s">
        <v>79</v>
      </c>
      <c r="AN397" s="39">
        <f>IFERROR(Indicadores[[#This Row],[EBIT Aj]]/(Indicadores[[#This Row],[DF Ajust]]+Indicadores[[#This Row],[Dívidas CP]]),"")</f>
        <v>0.74432960185255526</v>
      </c>
      <c r="AO397" s="39">
        <f t="shared" si="61"/>
        <v>1.0269667513883591</v>
      </c>
      <c r="AP397" s="39">
        <f t="shared" si="62"/>
        <v>5.0686163556120434</v>
      </c>
      <c r="AQ397" s="39">
        <f>IFERROR((VLOOKUP(A397,BDContábil[],15,FALSE)-VLOOKUP(A397,BDContábil[],9,FALSE))/Indicadores[[#This Row],[EBITDA Utilizado]],"")</f>
        <v>2.477092856466105</v>
      </c>
      <c r="AR397" s="39">
        <f>IFERROR(VLOOKUP(A397,BDContábil[],23,FALSE)/Indicadores[[#This Row],[EBITDA Utilizado]],"")</f>
        <v>2.9150497490222655E-2</v>
      </c>
      <c r="AS397" s="39">
        <f>IFERROR((VLOOKUP(A397,BDContábil[],9,FALSE)+VLOOKUP(A397,BDContábil[],10,FALSE))/Indicadores[[#This Row],[EBITDA Utilizado]],"")</f>
        <v>0.11303459111815718</v>
      </c>
      <c r="AT397" s="39">
        <f>Indicadores[[#This Row],[Dív Líqu/ Ebitda]]-Indicadores[[#This Row],[Ativos Reg/ Ebitda]]</f>
        <v>2.4479423589758822</v>
      </c>
      <c r="AU397" s="39">
        <f>IFERROR(VLOOKUP(A397,BDNãoCont[],11,FALSE),"")</f>
        <v>3</v>
      </c>
      <c r="AV397" s="39">
        <f>IFERROR(AC397*IF(TipoEbitda="Normal",1,IF(TipoEbitda="Aj a Provisões",1-DifEditaAjProv,1-DifEditaAjProveOutros))/(VLOOKUP(A397,BDNãoCont[],14,FALSE)+VLOOKUP(A397,BDNãoCont[],15,FALSE)),"")</f>
        <v>1.4157936879732986</v>
      </c>
      <c r="AW397" s="39">
        <f>IFERROR(Indicadores[[#This Row],[EBIT Aj]]/Indicadores[[#This Row],[Capital Investido]]*100,"")</f>
        <v>17.942355720501158</v>
      </c>
      <c r="AX397" s="51">
        <f>IF(Indicadores[[#This Row],[Patrimônio Líquido]]&lt;0,"",Indicadores[[#This Row],[Lucro Líquido]]/Indicadores[[#This Row],[Patrimônio Líquido]]*100)</f>
        <v>11.202561653464917</v>
      </c>
      <c r="AY397" s="51"/>
      <c r="AZ397" s="39" t="str">
        <f>IF(OR(Indicadores[[#This Row],[Rating Operacional]]="",E397&lt;&gt;"Grande",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397" s="39">
        <f>IFERROR(VLOOKUP(Indicadores[[#This Row],[Concatenado]],TabRankingEficiência[],13,FALSE),"")</f>
        <v>1.7674107646466635</v>
      </c>
      <c r="BB397" s="39">
        <f>IFERROR(VLOOKUP(Indicadores[[#This Row],[Concatenado]],TabRankingEficiência[],12,FALSE),"")</f>
        <v>2.20066071685814</v>
      </c>
      <c r="BC397" s="39">
        <f>IFERROR(VLOOKUP(Indicadores[[#This Row],[Concatenado]],TabRankingEficiência[],11,FALSE),"")</f>
        <v>2.25994323216608</v>
      </c>
    </row>
    <row r="398" spans="1:55" ht="15" hidden="1" x14ac:dyDescent="0.25">
      <c r="A398" t="str">
        <f t="shared" si="54"/>
        <v>Energisa Sergipe2007</v>
      </c>
      <c r="B398">
        <f>'Demonstrativos a plotar'!B398</f>
        <v>2007</v>
      </c>
      <c r="C398" s="38" t="str">
        <f t="shared" si="55"/>
        <v/>
      </c>
      <c r="D398" s="38" t="str">
        <f>IFERROR(VLOOKUP(Indicadores[[#This Row],[Concatenado]],TabRankingEficiência[],IF(TipoEbitda="Normal",14,IF(TipoEbitda="Recorrente",15,16)),FALSE),"")</f>
        <v/>
      </c>
      <c r="E398" t="str">
        <f>IF(OR(Tamanho="Todas",VLOOKUP(AG398,Empresas[], 4,FALSE)="Mais de 200m"), "Grande","")</f>
        <v>Grande</v>
      </c>
      <c r="F398" s="71" t="b">
        <f>IF(VLOOKUP(AG398,Empresas[], 6,FALSE), TRUE,FALSE)</f>
        <v>0</v>
      </c>
      <c r="G398" t="b">
        <f>IF(VLOOKUP(AG398,Empresas[], 5,FALSE), TRUE,FALSE)</f>
        <v>0</v>
      </c>
      <c r="H398" s="71" t="b">
        <f>IF(VLOOKUP(AG398,Empresas[],7,FALSE), TRUE,FALSE)</f>
        <v>0</v>
      </c>
      <c r="I398" s="9" t="str">
        <f t="shared" si="56"/>
        <v/>
      </c>
      <c r="J398" s="1" t="str">
        <f t="shared" si="57"/>
        <v/>
      </c>
      <c r="K398" s="1" t="str">
        <f t="shared" si="58"/>
        <v/>
      </c>
      <c r="L398" s="1" t="str">
        <f t="shared" si="59"/>
        <v/>
      </c>
      <c r="M398" s="8" t="str">
        <f>IFERROR(VLOOKUP(A398,BDNãoCont[],18,FALSE),"")</f>
        <v/>
      </c>
      <c r="N398" s="7">
        <f>IFERROR(VLOOKUP(A398,BDNãoCont[],13),"")</f>
        <v>0.11453961823289577</v>
      </c>
      <c r="O398" s="84">
        <f>IFERROR(VLOOKUP(A398,BDContábil[],21,FALSE),"")</f>
        <v>43757494.250000171</v>
      </c>
      <c r="P398" s="84">
        <f>IFERROR(-VLOOKUP(A398,BDContábil[],11,FALSE),"")</f>
        <v>93432263.86999999</v>
      </c>
      <c r="Q398" s="84" t="str">
        <f>IFERROR(VLOOKUP(A398,BDNãoCont[],3,FALSE),"")</f>
        <v/>
      </c>
      <c r="R398" s="84">
        <f>VLOOKUP(A398,BDContábil[],15,FALSE)-VLOOKUP(A398,BDContábil[],9,FALSE)</f>
        <v>253138122.50000003</v>
      </c>
      <c r="S398" s="84">
        <f>VLOOKUP(A398,BDContábil[],23,FALSE)</f>
        <v>2018880.4</v>
      </c>
      <c r="T398" s="84">
        <f>VLOOKUP(A398,BDContábil[],16,FALSE)</f>
        <v>367383613.70000005</v>
      </c>
      <c r="U398" s="84" t="str">
        <f>IFERROR((1/VLOOKUP(Indicadores[[#This Row],[Concatenado]],TabRankingEficiência[],11,FALSE))*(Indicadores[[#This Row],[EBITDA Normal]]-VLOOKUP(A398,BDNãoCont[],14,FALSE)),"")</f>
        <v/>
      </c>
      <c r="V398" s="84" t="str">
        <f>IFERROR(VLOOKUP(A398,BDNãoCont[],14,FALSE),"")</f>
        <v/>
      </c>
      <c r="W398" s="84" t="str">
        <f>IFERROR(Indicadores[[#This Row],[EBITDA Normal]]-Indicadores[[#This Row],[Depreciação Regulatória]],"")</f>
        <v/>
      </c>
      <c r="X398" s="84" t="str">
        <f>IFERROR(Indicadores[[#This Row],[EBITDA AJ (com variações de mercado)]]-Indicadores[[#This Row],[Depreciação Regulatória]],"")</f>
        <v/>
      </c>
      <c r="Y398" s="84" t="str">
        <f>IFERROR(Indicadores[[#This Row],[EBITDA Recorrente]]-Indicadores[[#This Row],[Depreciação Regulatória]],"")</f>
        <v/>
      </c>
      <c r="Z398" s="8">
        <f>VLOOKUP(A398,BDContábil[],8,FALSE)</f>
        <v>158324417.9200002</v>
      </c>
      <c r="AA398" s="8" t="str">
        <f>IFERROR((VLOOKUP(A398,TabRankingEficiência[],12,FALSE)*VLOOKUP(A398,BDNãoCont[],15,FALSE))+VLOOKUP(A398,BDNãoCont[],14,FALSE),"")</f>
        <v/>
      </c>
      <c r="AB398" s="8" t="str">
        <f>IFERROR((VLOOKUP(A398,TabRankingEficiência[],13,FALSE)*VLOOKUP(A398,BDNãoCont[],15,FALSE))+VLOOKUP(A398,BDNãoCont[],14,FALSE),"")</f>
        <v/>
      </c>
      <c r="AC398" s="8" t="str">
        <f t="shared" si="60"/>
        <v/>
      </c>
      <c r="AD398" s="8" t="str">
        <f>IFERROR(AC398-IFERROR(VLOOKUP(A398,BDNãoCont[],14,FALSE),VLOOKUP(A398,BDContábil[],17,FALSE)+VLOOKUP(A398,BDContábil[],18,FALSE)),"")</f>
        <v/>
      </c>
      <c r="AE398" s="8">
        <f>VLOOKUP(A398,BDContábil[],5,FALSE)</f>
        <v>143710365.13</v>
      </c>
      <c r="AF398" s="8">
        <f>-VLOOKUP(A398,BDContábil[],10,FALSE)</f>
        <v>102049238.56999999</v>
      </c>
      <c r="AG398" t="str">
        <f>'Demonstrativos a plotar'!A398</f>
        <v>Energisa Sergipe</v>
      </c>
      <c r="AH398" s="38" t="str">
        <f>IF(OR(IF(Reclassificado,Indicadores[[#This Row],[Ranking Financeiro Ajustado]],Indicadores[[#This Row],[Rating IFF]])="",E398&lt;&gt;"Grande",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398" s="38" t="str">
        <f>IF(OR(Indicadores[[#This Row],[Ranking Financeiro Ajustado]]="",E398&lt;&gt;"Grande",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398" s="38" t="str">
        <f>RIGHT(Indicadores[[#This Row],[Ano Ranking Financeiro]],1)</f>
        <v/>
      </c>
      <c r="AK398" s="39" t="e">
        <f>IF(Indicadores[[#This Row],[Div - At Reg/ Ebitda]]&lt;1,"A",IF(Indicadores[[#This Row],[Div - At Reg/ Ebitda]]&lt;2.5,"B",IF(Indicadores[[#This Row],[Div - At Reg/ Ebitda]]&lt;3.7,"C","D")))</f>
        <v>#VALUE!</v>
      </c>
      <c r="AL398" s="39"/>
      <c r="AM398" s="39" t="s">
        <v>840</v>
      </c>
      <c r="AN398" s="39" t="str">
        <f>IFERROR(Indicadores[[#This Row],[EBIT Aj]]/(Indicadores[[#This Row],[DF Ajust]]+Indicadores[[#This Row],[Dívidas CP]]),"")</f>
        <v/>
      </c>
      <c r="AO398" s="39" t="str">
        <f t="shared" si="61"/>
        <v/>
      </c>
      <c r="AP398" s="39" t="str">
        <f t="shared" si="62"/>
        <v/>
      </c>
      <c r="AQ398" s="39" t="str">
        <f>IFERROR((VLOOKUP(A398,BDContábil[],15,FALSE)-VLOOKUP(A398,BDContábil[],9,FALSE))/Indicadores[[#This Row],[EBITDA Utilizado]],"")</f>
        <v/>
      </c>
      <c r="AR398" s="39" t="str">
        <f>IFERROR(VLOOKUP(A398,BDContábil[],23,FALSE)/Indicadores[[#This Row],[EBITDA Utilizado]],"")</f>
        <v/>
      </c>
      <c r="AS398" s="39" t="str">
        <f>IFERROR((VLOOKUP(A398,BDContábil[],9,FALSE)+VLOOKUP(A398,BDContábil[],10,FALSE))/Indicadores[[#This Row],[EBITDA Utilizado]],"")</f>
        <v/>
      </c>
      <c r="AT398" s="39" t="e">
        <f>Indicadores[[#This Row],[Dív Líqu/ Ebitda]]-Indicadores[[#This Row],[Ativos Reg/ Ebitda]]</f>
        <v>#VALUE!</v>
      </c>
      <c r="AU398" s="39" t="str">
        <f>IFERROR(VLOOKUP(A398,BDNãoCont[],11,FALSE),"")</f>
        <v/>
      </c>
      <c r="AV398" s="39" t="str">
        <f>IFERROR(AC398*IF(TipoEbitda="Normal",1,IF(TipoEbitda="Aj a Provisões",1-DifEditaAjProv,1-DifEditaAjProveOutros))/(VLOOKUP(A398,BDNãoCont[],14,FALSE)+VLOOKUP(A398,BDNãoCont[],15,FALSE)),"")</f>
        <v/>
      </c>
      <c r="AW398" s="39" t="str">
        <f>IFERROR(Indicadores[[#This Row],[EBIT Aj]]/Indicadores[[#This Row],[Capital Investido]]*100,"")</f>
        <v/>
      </c>
      <c r="AX398" s="51">
        <f>IF(Indicadores[[#This Row],[Patrimônio Líquido]]&lt;0,"",Indicadores[[#This Row],[Lucro Líquido]]/Indicadores[[#This Row],[Patrimônio Líquido]]*100)</f>
        <v>11.910573204207166</v>
      </c>
      <c r="AY398" s="51"/>
      <c r="AZ398" s="39" t="str">
        <f>IF(OR(Indicadores[[#This Row],[Rating Operacional]]="",E398&lt;&gt;"Grande",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398" s="39" t="str">
        <f>IFERROR(VLOOKUP(Indicadores[[#This Row],[Concatenado]],TabRankingEficiência[],13,FALSE),"")</f>
        <v/>
      </c>
      <c r="BB398" s="39" t="str">
        <f>IFERROR(VLOOKUP(Indicadores[[#This Row],[Concatenado]],TabRankingEficiência[],12,FALSE),"")</f>
        <v/>
      </c>
      <c r="BC398" s="39" t="str">
        <f>IFERROR(VLOOKUP(Indicadores[[#This Row],[Concatenado]],TabRankingEficiência[],11,FALSE),"")</f>
        <v/>
      </c>
    </row>
    <row r="399" spans="1:55" ht="15" hidden="1" x14ac:dyDescent="0.25">
      <c r="A399" t="str">
        <f t="shared" si="54"/>
        <v>Energisa Sergipe2008</v>
      </c>
      <c r="B399">
        <f>'Demonstrativos a plotar'!B399</f>
        <v>2008</v>
      </c>
      <c r="C399" s="38" t="str">
        <f t="shared" si="55"/>
        <v>D</v>
      </c>
      <c r="D399" s="38" t="str">
        <f>IFERROR(VLOOKUP(Indicadores[[#This Row],[Concatenado]],TabRankingEficiência[],IF(TipoEbitda="Normal",14,IF(TipoEbitda="Recorrente",15,16)),FALSE),"")</f>
        <v>B</v>
      </c>
      <c r="E399" t="str">
        <f>IF(OR(Tamanho="Todas",VLOOKUP(AG399,Empresas[], 4,FALSE)="Mais de 200m"), "Grande","")</f>
        <v>Grande</v>
      </c>
      <c r="F399" s="71" t="b">
        <f>IF(VLOOKUP(AG399,Empresas[], 6,FALSE), TRUE,FALSE)</f>
        <v>0</v>
      </c>
      <c r="G399" t="b">
        <f>IF(VLOOKUP(AG399,Empresas[], 5,FALSE), TRUE,FALSE)</f>
        <v>0</v>
      </c>
      <c r="H399" s="71" t="b">
        <f>IF(VLOOKUP(AG399,Empresas[],7,FALSE), TRUE,FALSE)</f>
        <v>0</v>
      </c>
      <c r="I399" s="9">
        <f t="shared" si="56"/>
        <v>0</v>
      </c>
      <c r="J399" s="1">
        <f t="shared" si="57"/>
        <v>0</v>
      </c>
      <c r="K399" s="1">
        <f t="shared" si="58"/>
        <v>0</v>
      </c>
      <c r="L399" s="1">
        <f t="shared" si="59"/>
        <v>1</v>
      </c>
      <c r="M399" s="8">
        <f>IFERROR(VLOOKUP(A399,BDNãoCont[],18,FALSE),"")</f>
        <v>376065982.02842826</v>
      </c>
      <c r="N399" s="7">
        <f>IFERROR(VLOOKUP(A399,BDNãoCont[],13),"")</f>
        <v>0.11453961823289577</v>
      </c>
      <c r="O399" s="84">
        <f>IFERROR(VLOOKUP(A399,BDContábil[],21,FALSE),"")</f>
        <v>-20489767.369999923</v>
      </c>
      <c r="P399" s="84">
        <f>IFERROR(-VLOOKUP(A399,BDContábil[],11,FALSE),"")</f>
        <v>86492497.229999989</v>
      </c>
      <c r="Q399" s="84">
        <f>IFERROR(VLOOKUP(A399,BDNãoCont[],3,FALSE),"")</f>
        <v>97265914.727523163</v>
      </c>
      <c r="R399" s="84">
        <f>VLOOKUP(A399,BDContábil[],15,FALSE)-VLOOKUP(A399,BDContábil[],9,FALSE)</f>
        <v>351729820.44999993</v>
      </c>
      <c r="S399" s="84">
        <f>VLOOKUP(A399,BDContábil[],23,FALSE)</f>
        <v>6376384.5299999993</v>
      </c>
      <c r="T399" s="84">
        <f>VLOOKUP(A399,BDContábil[],16,FALSE)</f>
        <v>235717170.10000008</v>
      </c>
      <c r="U399" s="84">
        <f>IFERROR((1/VLOOKUP(Indicadores[[#This Row],[Concatenado]],TabRankingEficiência[],11,FALSE))*(Indicadores[[#This Row],[EBITDA Normal]]-VLOOKUP(A399,BDNãoCont[],14,FALSE)),"")</f>
        <v>52854771.282889307</v>
      </c>
      <c r="V399" s="84">
        <f>IFERROR(VLOOKUP(A399,BDNãoCont[],14,FALSE),"")</f>
        <v>35391295.315607093</v>
      </c>
      <c r="W399" s="84">
        <f>IFERROR(Indicadores[[#This Row],[EBITDA Normal]]-Indicadores[[#This Row],[Depreciação Regulatória]],"")</f>
        <v>80365007.654392987</v>
      </c>
      <c r="X399" s="84">
        <f>IFERROR(Indicadores[[#This Row],[EBITDA AJ (com variações de mercado)]]-Indicadores[[#This Row],[Depreciação Regulatória]],"")</f>
        <v>89808887.611829251</v>
      </c>
      <c r="Y399" s="84">
        <f>IFERROR(Indicadores[[#This Row],[EBITDA Recorrente]]-Indicadores[[#This Row],[Depreciação Regulatória]],"")</f>
        <v>66963496.795479394</v>
      </c>
      <c r="Z399" s="8">
        <f>VLOOKUP(A399,BDContábil[],8,FALSE)</f>
        <v>115756302.97000009</v>
      </c>
      <c r="AA399" s="8">
        <f>IFERROR((VLOOKUP(A399,TabRankingEficiência[],12,FALSE)*VLOOKUP(A399,BDNãoCont[],15,FALSE))+VLOOKUP(A399,BDNãoCont[],14,FALSE),"")</f>
        <v>125200182.92743635</v>
      </c>
      <c r="AB399" s="8">
        <f>IFERROR((VLOOKUP(A399,TabRankingEficiência[],13,FALSE)*VLOOKUP(A399,BDNãoCont[],15,FALSE))+VLOOKUP(A399,BDNãoCont[],14,FALSE),"")</f>
        <v>102354792.11108649</v>
      </c>
      <c r="AC399" s="8">
        <f t="shared" si="60"/>
        <v>102354792.11108649</v>
      </c>
      <c r="AD399" s="8">
        <f>IFERROR(AC399-IFERROR(VLOOKUP(A399,BDNãoCont[],14,FALSE),VLOOKUP(A399,BDContábil[],17,FALSE)+VLOOKUP(A399,BDContábil[],18,FALSE)),"")</f>
        <v>66963496.795479394</v>
      </c>
      <c r="AE399" s="8">
        <f>VLOOKUP(A399,BDContábil[],5,FALSE)</f>
        <v>105375693.3</v>
      </c>
      <c r="AF399" s="8">
        <f>-VLOOKUP(A399,BDContábil[],10,FALSE)</f>
        <v>37320687.719999999</v>
      </c>
      <c r="AG399" t="str">
        <f>'Demonstrativos a plotar'!A399</f>
        <v>Energisa Sergipe</v>
      </c>
      <c r="AH399" s="38" t="str">
        <f>IF(OR(IF(Reclassificado,Indicadores[[#This Row],[Ranking Financeiro Ajustado]],Indicadores[[#This Row],[Rating IFF]])="",E399&lt;&gt;"Grande",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C</v>
      </c>
      <c r="AI399" s="38" t="str">
        <f>IF(OR(Indicadores[[#This Row],[Ranking Financeiro Ajustado]]="",E399&lt;&gt;"Grande", AND(Federais="Excluídas",Indicadores[[#This Row],[Federal]]), AND(Estaduais="Excluídas",Indicadores[[#This Row],[Estadual]])),"",Indicadores[[#This Row],[Ano]] &amp; " " &amp; Indicadores[[#This Row],[Ranking Financeiro Ajustado]])</f>
        <v>2008 C</v>
      </c>
      <c r="AJ399" s="38" t="str">
        <f>RIGHT(Indicadores[[#This Row],[Ano Ranking Financeiro]],1)</f>
        <v>C</v>
      </c>
      <c r="AK399" s="39" t="str">
        <f>IF(Indicadores[[#This Row],[Div - At Reg/ Ebitda]]&lt;1,"A",IF(Indicadores[[#This Row],[Div - At Reg/ Ebitda]]&lt;2.5,"B",IF(Indicadores[[#This Row],[Div - At Reg/ Ebitda]]&lt;3.7,"C","D")))</f>
        <v>C</v>
      </c>
      <c r="AL399" s="39" t="s">
        <v>80</v>
      </c>
      <c r="AM399" s="39" t="s">
        <v>80</v>
      </c>
      <c r="AN399" s="39">
        <f>IFERROR(Indicadores[[#This Row],[EBIT Aj]]/(Indicadores[[#This Row],[DF Ajust]]+Indicadores[[#This Row],[Dívidas CP]]),"")</f>
        <v>0.46927256540650425</v>
      </c>
      <c r="AO399" s="39">
        <f t="shared" si="61"/>
        <v>0.71729073561256385</v>
      </c>
      <c r="AP399" s="39">
        <f t="shared" si="62"/>
        <v>0.97133208717960096</v>
      </c>
      <c r="AQ399" s="39">
        <f>IFERROR((VLOOKUP(A399,BDContábil[],15,FALSE)-VLOOKUP(A399,BDContábil[],9,FALSE))/Indicadores[[#This Row],[EBITDA Utilizado]],"")</f>
        <v>3.4363786315765723</v>
      </c>
      <c r="AR399" s="39">
        <f>IFERROR(VLOOKUP(A399,BDContábil[],23,FALSE)/Indicadores[[#This Row],[EBITDA Utilizado]],"")</f>
        <v>6.2296883208747642E-2</v>
      </c>
      <c r="AS399" s="39">
        <f>IFERROR((VLOOKUP(A399,BDContábil[],9,FALSE)+VLOOKUP(A399,BDContábil[],10,FALSE))/Indicadores[[#This Row],[EBITDA Utilizado]],"")</f>
        <v>1.0173224560603789</v>
      </c>
      <c r="AT399" s="39">
        <f>Indicadores[[#This Row],[Dív Líqu/ Ebitda]]-Indicadores[[#This Row],[Ativos Reg/ Ebitda]]</f>
        <v>3.3740817483678245</v>
      </c>
      <c r="AU399" s="39">
        <f>IFERROR(VLOOKUP(A399,BDNãoCont[],11,FALSE),"")</f>
        <v>2</v>
      </c>
      <c r="AV399" s="39">
        <f>IFERROR(AC399*IF(TipoEbitda="Normal",1,IF(TipoEbitda="Aj a Provisões",1-DifEditaAjProv,1-DifEditaAjProveOutros))/(VLOOKUP(A399,BDNãoCont[],14,FALSE)+VLOOKUP(A399,BDNãoCont[],15,FALSE)),"")</f>
        <v>1.1253622784731749</v>
      </c>
      <c r="AW399" s="39">
        <f>IFERROR(Indicadores[[#This Row],[EBIT Aj]]/Indicadores[[#This Row],[Capital Investido]]*100,"")</f>
        <v>17.806315911450181</v>
      </c>
      <c r="AX399" s="51">
        <f>IF(Indicadores[[#This Row],[Patrimônio Líquido]]&lt;0,"",Indicadores[[#This Row],[Lucro Líquido]]/Indicadores[[#This Row],[Patrimônio Líquido]]*100)</f>
        <v>-8.6925222126616379</v>
      </c>
      <c r="AY399" s="51"/>
      <c r="AZ399" s="39" t="str">
        <f>IF(OR(Indicadores[[#This Row],[Rating Operacional]]="",E399&lt;&gt;"Grande",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399" s="39">
        <f>IFERROR(VLOOKUP(Indicadores[[#This Row],[Concatenado]],TabRankingEficiência[],13,FALSE),"")</f>
        <v>1.2669338106655732</v>
      </c>
      <c r="BB399" s="39">
        <f>IFERROR(VLOOKUP(Indicadores[[#This Row],[Concatenado]],TabRankingEficiência[],12,FALSE),"")</f>
        <v>1.6991633002858999</v>
      </c>
      <c r="BC399" s="39">
        <f>IFERROR(VLOOKUP(Indicadores[[#This Row],[Concatenado]],TabRankingEficiência[],11,FALSE),"")</f>
        <v>1.5204872843789901</v>
      </c>
    </row>
    <row r="400" spans="1:55" ht="15" hidden="1" x14ac:dyDescent="0.25">
      <c r="A400" t="str">
        <f t="shared" si="54"/>
        <v>Energisa Sergipe2009</v>
      </c>
      <c r="B400">
        <f>'Demonstrativos a plotar'!B400</f>
        <v>2009</v>
      </c>
      <c r="C400" s="38" t="str">
        <f t="shared" si="55"/>
        <v>D</v>
      </c>
      <c r="D400" s="38" t="str">
        <f>IFERROR(VLOOKUP(Indicadores[[#This Row],[Concatenado]],TabRankingEficiência[],IF(TipoEbitda="Normal",14,IF(TipoEbitda="Recorrente",15,16)),FALSE),"")</f>
        <v>B</v>
      </c>
      <c r="E400" t="str">
        <f>IF(OR(Tamanho="Todas",VLOOKUP(AG400,Empresas[], 4,FALSE)="Mais de 200m"), "Grande","")</f>
        <v>Grande</v>
      </c>
      <c r="F400" s="71" t="b">
        <f>IF(VLOOKUP(AG400,Empresas[], 6,FALSE), TRUE,FALSE)</f>
        <v>0</v>
      </c>
      <c r="G400" t="b">
        <f>IF(VLOOKUP(AG400,Empresas[], 5,FALSE), TRUE,FALSE)</f>
        <v>0</v>
      </c>
      <c r="H400" s="71" t="b">
        <f>IF(VLOOKUP(AG400,Empresas[],7,FALSE), TRUE,FALSE)</f>
        <v>0</v>
      </c>
      <c r="I400" s="9">
        <f t="shared" si="56"/>
        <v>0</v>
      </c>
      <c r="J400" s="1">
        <f t="shared" si="57"/>
        <v>0</v>
      </c>
      <c r="K400" s="1">
        <f t="shared" si="58"/>
        <v>0</v>
      </c>
      <c r="L400" s="1">
        <f t="shared" si="59"/>
        <v>1</v>
      </c>
      <c r="M400" s="8">
        <f>IFERROR(VLOOKUP(A400,BDNãoCont[],18,FALSE),"")</f>
        <v>409606883.38341397</v>
      </c>
      <c r="N400" s="7">
        <f>IFERROR(VLOOKUP(A400,BDNãoCont[],13),"")</f>
        <v>0.11453961823289577</v>
      </c>
      <c r="O400" s="84">
        <f>IFERROR(VLOOKUP(A400,BDContábil[],21,FALSE),"")</f>
        <v>109806293.59999998</v>
      </c>
      <c r="P400" s="84">
        <f>IFERROR(-VLOOKUP(A400,BDContábil[],11,FALSE),"")</f>
        <v>87241812.960000008</v>
      </c>
      <c r="Q400" s="84">
        <f>IFERROR(VLOOKUP(A400,BDNãoCont[],3,FALSE),"")</f>
        <v>99221673.068118811</v>
      </c>
      <c r="R400" s="84">
        <f>VLOOKUP(A400,BDContábil[],15,FALSE)-VLOOKUP(A400,BDContábil[],9,FALSE)</f>
        <v>333089776.81</v>
      </c>
      <c r="S400" s="84">
        <f>VLOOKUP(A400,BDContábil[],23,FALSE)</f>
        <v>-4241768.84</v>
      </c>
      <c r="T400" s="84">
        <f>VLOOKUP(A400,BDContábil[],16,FALSE)</f>
        <v>318555357.16000026</v>
      </c>
      <c r="U400" s="84">
        <f>IFERROR((1/VLOOKUP(Indicadores[[#This Row],[Concatenado]],TabRankingEficiência[],11,FALSE))*(Indicadores[[#This Row],[EBITDA Normal]]-VLOOKUP(A400,BDNãoCont[],14,FALSE)),"")</f>
        <v>57084426.185645752</v>
      </c>
      <c r="V400" s="84">
        <f>IFERROR(VLOOKUP(A400,BDNãoCont[],14,FALSE),"")</f>
        <v>38540230.904941112</v>
      </c>
      <c r="W400" s="84">
        <f>IFERROR(Indicadores[[#This Row],[EBITDA Normal]]-Indicadores[[#This Row],[Depreciação Regulatória]],"")</f>
        <v>64780778.51505889</v>
      </c>
      <c r="X400" s="84">
        <f>IFERROR(Indicadores[[#This Row],[EBITDA AJ (com variações de mercado)]]-Indicadores[[#This Row],[Depreciação Regulatória]],"")</f>
        <v>86264746.850219592</v>
      </c>
      <c r="Y400" s="84">
        <f>IFERROR(Indicadores[[#This Row],[EBITDA Recorrente]]-Indicadores[[#This Row],[Depreciação Regulatória]],"")</f>
        <v>76890842.107378572</v>
      </c>
      <c r="Z400" s="8">
        <f>VLOOKUP(A400,BDContábil[],8,FALSE)</f>
        <v>103321009.42</v>
      </c>
      <c r="AA400" s="8">
        <f>IFERROR((VLOOKUP(A400,TabRankingEficiência[],12,FALSE)*VLOOKUP(A400,BDNãoCont[],15,FALSE))+VLOOKUP(A400,BDNãoCont[],14,FALSE),"")</f>
        <v>124804977.7551607</v>
      </c>
      <c r="AB400" s="8">
        <f>IFERROR((VLOOKUP(A400,TabRankingEficiência[],13,FALSE)*VLOOKUP(A400,BDNãoCont[],15,FALSE))+VLOOKUP(A400,BDNãoCont[],14,FALSE),"")</f>
        <v>115431073.01231968</v>
      </c>
      <c r="AC400" s="8">
        <f t="shared" si="60"/>
        <v>115431073.01231968</v>
      </c>
      <c r="AD400" s="8">
        <f>IFERROR(AC400-IFERROR(VLOOKUP(A400,BDNãoCont[],14,FALSE),VLOOKUP(A400,BDContábil[],17,FALSE)+VLOOKUP(A400,BDContábil[],18,FALSE)),"")</f>
        <v>76890842.107378572</v>
      </c>
      <c r="AE400" s="8">
        <f>VLOOKUP(A400,BDContábil[],5,FALSE)</f>
        <v>184145018.80999997</v>
      </c>
      <c r="AF400" s="8">
        <f>-VLOOKUP(A400,BDContábil[],10,FALSE)</f>
        <v>46840346.849999994</v>
      </c>
      <c r="AG400" t="str">
        <f>'Demonstrativos a plotar'!A400</f>
        <v>Energisa Sergipe</v>
      </c>
      <c r="AH400" s="38" t="str">
        <f>IF(OR(IF(Reclassificado,Indicadores[[#This Row],[Ranking Financeiro Ajustado]],Indicadores[[#This Row],[Rating IFF]])="",E400&lt;&gt;"Grande",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400" s="38" t="str">
        <f>IF(OR(Indicadores[[#This Row],[Ranking Financeiro Ajustado]]="",E400&lt;&gt;"Grande",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400" s="38" t="str">
        <f>RIGHT(Indicadores[[#This Row],[Ano Ranking Financeiro]],1)</f>
        <v>C</v>
      </c>
      <c r="AK400" s="39" t="str">
        <f>IF(Indicadores[[#This Row],[Div - At Reg/ Ebitda]]&lt;1,"A",IF(Indicadores[[#This Row],[Div - At Reg/ Ebitda]]&lt;2.5,"B",IF(Indicadores[[#This Row],[Div - At Reg/ Ebitda]]&lt;3.7,"C","D")))</f>
        <v>C</v>
      </c>
      <c r="AL400" s="39" t="s">
        <v>80</v>
      </c>
      <c r="AM400" s="39" t="s">
        <v>80</v>
      </c>
      <c r="AN400" s="39">
        <f>IFERROR(Indicadores[[#This Row],[EBIT Aj]]/(Indicadores[[#This Row],[DF Ajust]]+Indicadores[[#This Row],[Dívidas CP]]),"")</f>
        <v>0.33288187711665862</v>
      </c>
      <c r="AO400" s="39">
        <f t="shared" si="61"/>
        <v>0.49973327393489081</v>
      </c>
      <c r="AP400" s="39">
        <f t="shared" si="62"/>
        <v>0.62684873996738932</v>
      </c>
      <c r="AQ400" s="39">
        <f>IFERROR((VLOOKUP(A400,BDContábil[],15,FALSE)-VLOOKUP(A400,BDContábil[],9,FALSE))/Indicadores[[#This Row],[EBITDA Utilizado]],"")</f>
        <v>2.8856162220241175</v>
      </c>
      <c r="AR400" s="39">
        <f>IFERROR(VLOOKUP(A400,BDContábil[],23,FALSE)/Indicadores[[#This Row],[EBITDA Utilizado]],"")</f>
        <v>-3.6747200985884326E-2</v>
      </c>
      <c r="AS400" s="39">
        <f>IFERROR((VLOOKUP(A400,BDContábil[],9,FALSE)+VLOOKUP(A400,BDContábil[],10,FALSE))/Indicadores[[#This Row],[EBITDA Utilizado]],"")</f>
        <v>1.0260950436401024</v>
      </c>
      <c r="AT400" s="39">
        <f>Indicadores[[#This Row],[Dív Líqu/ Ebitda]]-Indicadores[[#This Row],[Ativos Reg/ Ebitda]]</f>
        <v>2.922363423010002</v>
      </c>
      <c r="AU400" s="39">
        <f>IFERROR(VLOOKUP(A400,BDNãoCont[],11,FALSE),"")</f>
        <v>2</v>
      </c>
      <c r="AV400" s="39">
        <f>IFERROR(AC400*IF(TipoEbitda="Normal",1,IF(TipoEbitda="Aj a Provisões",1-DifEditaAjProv,1-DifEditaAjProveOutros))/(VLOOKUP(A400,BDNãoCont[],14,FALSE)+VLOOKUP(A400,BDNãoCont[],15,FALSE)),"")</f>
        <v>1.1712035276112502</v>
      </c>
      <c r="AW400" s="39">
        <f>IFERROR(Indicadores[[#This Row],[EBIT Aj]]/Indicadores[[#This Row],[Capital Investido]]*100,"")</f>
        <v>18.771862785178008</v>
      </c>
      <c r="AX400" s="51">
        <f>IF(Indicadores[[#This Row],[Patrimônio Líquido]]&lt;0,"",Indicadores[[#This Row],[Lucro Líquido]]/Indicadores[[#This Row],[Patrimônio Líquido]]*100)</f>
        <v>34.470082242204377</v>
      </c>
      <c r="AY400" s="51"/>
      <c r="AZ400" s="39" t="str">
        <f>IF(OR(Indicadores[[#This Row],[Rating Operacional]]="",E400&lt;&gt;"Grande",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400" s="39">
        <f>IFERROR(VLOOKUP(Indicadores[[#This Row],[Concatenado]],TabRankingEficiência[],13,FALSE),"")</f>
        <v>1.3469670668607707</v>
      </c>
      <c r="BB400" s="39">
        <f>IFERROR(VLOOKUP(Indicadores[[#This Row],[Concatenado]],TabRankingEficiência[],12,FALSE),"")</f>
        <v>1.5111783127054199</v>
      </c>
      <c r="BC400" s="39">
        <f>IFERROR(VLOOKUP(Indicadores[[#This Row],[Concatenado]],TabRankingEficiência[],11,FALSE),"")</f>
        <v>1.1348240289634099</v>
      </c>
    </row>
    <row r="401" spans="1:55" ht="15" hidden="1" x14ac:dyDescent="0.25">
      <c r="A401" t="str">
        <f t="shared" si="54"/>
        <v>Energisa Sergipe2010</v>
      </c>
      <c r="B401">
        <f>'Demonstrativos a plotar'!B401</f>
        <v>2010</v>
      </c>
      <c r="C401" s="38" t="str">
        <f t="shared" si="55"/>
        <v>C</v>
      </c>
      <c r="D401" s="38" t="str">
        <f>IFERROR(VLOOKUP(Indicadores[[#This Row],[Concatenado]],TabRankingEficiência[],IF(TipoEbitda="Normal",14,IF(TipoEbitda="Recorrente",15,16)),FALSE),"")</f>
        <v>B</v>
      </c>
      <c r="E401" t="str">
        <f>IF(OR(Tamanho="Todas",VLOOKUP(AG401,Empresas[], 4,FALSE)="Mais de 200m"), "Grande","")</f>
        <v>Grande</v>
      </c>
      <c r="F401" s="71" t="b">
        <f>IF(VLOOKUP(AG401,Empresas[], 6,FALSE), TRUE,FALSE)</f>
        <v>0</v>
      </c>
      <c r="G401" t="b">
        <f>IF(VLOOKUP(AG401,Empresas[], 5,FALSE), TRUE,FALSE)</f>
        <v>0</v>
      </c>
      <c r="H401" s="71" t="b">
        <f>IF(VLOOKUP(AG401,Empresas[],7,FALSE), TRUE,FALSE)</f>
        <v>0</v>
      </c>
      <c r="I401" s="9">
        <f t="shared" si="56"/>
        <v>0</v>
      </c>
      <c r="J401" s="1">
        <f t="shared" si="57"/>
        <v>0</v>
      </c>
      <c r="K401" s="1">
        <f t="shared" si="58"/>
        <v>1</v>
      </c>
      <c r="L401" s="1">
        <f t="shared" si="59"/>
        <v>0</v>
      </c>
      <c r="M401" s="8">
        <f>IFERROR(VLOOKUP(A401,BDNãoCont[],18,FALSE),"")</f>
        <v>437802008.47184056</v>
      </c>
      <c r="N401" s="7">
        <f>IFERROR(VLOOKUP(A401,BDNãoCont[],13),"")</f>
        <v>0.11453961823289577</v>
      </c>
      <c r="O401" s="84">
        <f>IFERROR(VLOOKUP(A401,BDContábil[],21,FALSE),"")</f>
        <v>35811917.089999989</v>
      </c>
      <c r="P401" s="84">
        <f>IFERROR(-VLOOKUP(A401,BDContábil[],11,FALSE),"")</f>
        <v>103445368.23</v>
      </c>
      <c r="Q401" s="84">
        <f>IFERROR(VLOOKUP(A401,BDNãoCont[],3,FALSE),"")</f>
        <v>103884093.79111573</v>
      </c>
      <c r="R401" s="84">
        <f>VLOOKUP(A401,BDContábil[],15,FALSE)-VLOOKUP(A401,BDContábil[],9,FALSE)</f>
        <v>373885643.81999999</v>
      </c>
      <c r="S401" s="84">
        <f>VLOOKUP(A401,BDContábil[],23,FALSE)</f>
        <v>68890.86999999918</v>
      </c>
      <c r="T401" s="84">
        <f>VLOOKUP(A401,BDContábil[],16,FALSE)</f>
        <v>325664115.68000007</v>
      </c>
      <c r="U401" s="84">
        <f>IFERROR((1/VLOOKUP(Indicadores[[#This Row],[Concatenado]],TabRankingEficiência[],11,FALSE))*(Indicadores[[#This Row],[EBITDA Normal]]-VLOOKUP(A401,BDNãoCont[],14,FALSE)),"")</f>
        <v>60842337.128136337</v>
      </c>
      <c r="V401" s="84">
        <f>IFERROR(VLOOKUP(A401,BDNãoCont[],14,FALSE),"")</f>
        <v>41180496.452338614</v>
      </c>
      <c r="W401" s="84">
        <f>IFERROR(Indicadores[[#This Row],[EBITDA Normal]]-Indicadores[[#This Row],[Depreciação Regulatória]],"")</f>
        <v>76343366.877661377</v>
      </c>
      <c r="X401" s="84">
        <f>IFERROR(Indicadores[[#This Row],[EBITDA AJ (com variações de mercado)]]-Indicadores[[#This Row],[Depreciação Regulatória]],"")</f>
        <v>87588352.253234297</v>
      </c>
      <c r="Y401" s="84">
        <f>IFERROR(Indicadores[[#This Row],[EBITDA Recorrente]]-Indicadores[[#This Row],[Depreciação Regulatória]],"")</f>
        <v>66149750.272111826</v>
      </c>
      <c r="Z401" s="8">
        <f>VLOOKUP(A401,BDContábil[],8,FALSE)</f>
        <v>117523863.32999998</v>
      </c>
      <c r="AA401" s="8">
        <f>IFERROR((VLOOKUP(A401,TabRankingEficiência[],12,FALSE)*VLOOKUP(A401,BDNãoCont[],15,FALSE))+VLOOKUP(A401,BDNãoCont[],14,FALSE),"")</f>
        <v>128768848.7055729</v>
      </c>
      <c r="AB401" s="8">
        <f>IFERROR((VLOOKUP(A401,TabRankingEficiência[],13,FALSE)*VLOOKUP(A401,BDNãoCont[],15,FALSE))+VLOOKUP(A401,BDNãoCont[],14,FALSE),"")</f>
        <v>107330246.72445044</v>
      </c>
      <c r="AC401" s="8">
        <f t="shared" si="60"/>
        <v>107330246.72445044</v>
      </c>
      <c r="AD401" s="8">
        <f>IFERROR(AC401-IFERROR(VLOOKUP(A401,BDNãoCont[],14,FALSE),VLOOKUP(A401,BDContábil[],17,FALSE)+VLOOKUP(A401,BDContábil[],18,FALSE)),"")</f>
        <v>66149750.272111826</v>
      </c>
      <c r="AE401" s="8">
        <f>VLOOKUP(A401,BDContábil[],5,FALSE)</f>
        <v>87567047</v>
      </c>
      <c r="AF401" s="8">
        <f>-VLOOKUP(A401,BDContábil[],10,FALSE)</f>
        <v>44124616.270000003</v>
      </c>
      <c r="AG401" t="str">
        <f>'Demonstrativos a plotar'!A401</f>
        <v>Energisa Sergipe</v>
      </c>
      <c r="AH401" s="38" t="str">
        <f>IF(OR(IF(Reclassificado,Indicadores[[#This Row],[Ranking Financeiro Ajustado]],Indicadores[[#This Row],[Rating IFF]])="",E401&lt;&gt;"Grande",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401" s="38" t="str">
        <f>IF(OR(Indicadores[[#This Row],[Ranking Financeiro Ajustado]]="",E401&lt;&gt;"Grande",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401" s="38" t="str">
        <f>RIGHT(Indicadores[[#This Row],[Ano Ranking Financeiro]],1)</f>
        <v>C</v>
      </c>
      <c r="AK401" s="39" t="str">
        <f>IF(Indicadores[[#This Row],[Div - At Reg/ Ebitda]]&lt;1,"A",IF(Indicadores[[#This Row],[Div - At Reg/ Ebitda]]&lt;2.5,"B",IF(Indicadores[[#This Row],[Div - At Reg/ Ebitda]]&lt;3.7,"C","D")))</f>
        <v>C</v>
      </c>
      <c r="AL401" s="39"/>
      <c r="AM401" s="39" t="s">
        <v>80</v>
      </c>
      <c r="AN401" s="39">
        <f>IFERROR(Indicadores[[#This Row],[EBIT Aj]]/(Indicadores[[#This Row],[DF Ajust]]+Indicadores[[#This Row],[Dívidas CP]]),"")</f>
        <v>0.50230780468228053</v>
      </c>
      <c r="AO401" s="39">
        <f t="shared" si="61"/>
        <v>0.81501170278635837</v>
      </c>
      <c r="AP401" s="39">
        <f t="shared" si="62"/>
        <v>1.2256922027352417</v>
      </c>
      <c r="AQ401" s="39">
        <f>IFERROR((VLOOKUP(A401,BDContábil[],15,FALSE)-VLOOKUP(A401,BDContábil[],9,FALSE))/Indicadores[[#This Row],[EBITDA Utilizado]],"")</f>
        <v>3.4835067954318486</v>
      </c>
      <c r="AR401" s="39">
        <f>IFERROR(VLOOKUP(A401,BDContábil[],23,FALSE)/Indicadores[[#This Row],[EBITDA Utilizado]],"")</f>
        <v>6.4185886180680369E-4</v>
      </c>
      <c r="AS401" s="39">
        <f>IFERROR((VLOOKUP(A401,BDContábil[],9,FALSE)+VLOOKUP(A401,BDContábil[],10,FALSE))/Indicadores[[#This Row],[EBITDA Utilizado]],"")</f>
        <v>0.57124773100920057</v>
      </c>
      <c r="AT401" s="39">
        <f>Indicadores[[#This Row],[Dív Líqu/ Ebitda]]-Indicadores[[#This Row],[Ativos Reg/ Ebitda]]</f>
        <v>3.4828649365700417</v>
      </c>
      <c r="AU401" s="39">
        <f>IFERROR(VLOOKUP(A401,BDNãoCont[],11,FALSE),"")</f>
        <v>2</v>
      </c>
      <c r="AV401" s="39">
        <f>IFERROR(AC401*IF(TipoEbitda="Normal",1,IF(TipoEbitda="Aj a Provisões",1-DifEditaAjProv,1-DifEditaAjProveOutros))/(VLOOKUP(A401,BDNãoCont[],14,FALSE)+VLOOKUP(A401,BDNãoCont[],15,FALSE)),"")</f>
        <v>1.0207144806942781</v>
      </c>
      <c r="AW401" s="39">
        <f>IFERROR(Indicadores[[#This Row],[EBIT Aj]]/Indicadores[[#This Row],[Capital Investido]]*100,"")</f>
        <v>15.109512745957762</v>
      </c>
      <c r="AX401" s="51">
        <f>IF(Indicadores[[#This Row],[Patrimônio Líquido]]&lt;0,"",Indicadores[[#This Row],[Lucro Líquido]]/Indicadores[[#This Row],[Patrimônio Líquido]]*100)</f>
        <v>10.996580638067302</v>
      </c>
      <c r="AY401" s="51"/>
      <c r="AZ401" s="39" t="str">
        <f>IF(OR(Indicadores[[#This Row],[Rating Operacional]]="",E401&lt;&gt;"Grande",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401" s="39">
        <f>IFERROR(VLOOKUP(Indicadores[[#This Row],[Concatenado]],TabRankingEficiência[],13,FALSE),"")</f>
        <v>1.0872322364743625</v>
      </c>
      <c r="BB401" s="39">
        <f>IFERROR(VLOOKUP(Indicadores[[#This Row],[Concatenado]],TabRankingEficiência[],12,FALSE),"")</f>
        <v>1.43959545905551</v>
      </c>
      <c r="BC401" s="39">
        <f>IFERROR(VLOOKUP(Indicadores[[#This Row],[Concatenado]],TabRankingEficiência[],11,FALSE),"")</f>
        <v>1.2547737394912899</v>
      </c>
    </row>
    <row r="402" spans="1:55" ht="15" hidden="1" x14ac:dyDescent="0.25">
      <c r="A402" t="str">
        <f t="shared" si="54"/>
        <v>Energisa Sergipe2011</v>
      </c>
      <c r="B402">
        <f>'Demonstrativos a plotar'!B402</f>
        <v>2011</v>
      </c>
      <c r="C402" s="38" t="str">
        <f t="shared" si="55"/>
        <v>D</v>
      </c>
      <c r="D402" s="38" t="str">
        <f>IFERROR(VLOOKUP(Indicadores[[#This Row],[Concatenado]],TabRankingEficiência[],IF(TipoEbitda="Normal",14,IF(TipoEbitda="Recorrente",15,16)),FALSE),"")</f>
        <v>A</v>
      </c>
      <c r="E402" t="str">
        <f>IF(OR(Tamanho="Todas",VLOOKUP(AG402,Empresas[], 4,FALSE)="Mais de 200m"), "Grande","")</f>
        <v>Grande</v>
      </c>
      <c r="F402" s="71" t="b">
        <f>IF(VLOOKUP(AG402,Empresas[], 6,FALSE), TRUE,FALSE)</f>
        <v>0</v>
      </c>
      <c r="G402" t="b">
        <f>IF(VLOOKUP(AG402,Empresas[], 5,FALSE), TRUE,FALSE)</f>
        <v>0</v>
      </c>
      <c r="H402" s="71" t="b">
        <f>IF(VLOOKUP(AG402,Empresas[],7,FALSE), TRUE,FALSE)</f>
        <v>0</v>
      </c>
      <c r="I402" s="9">
        <f t="shared" si="56"/>
        <v>0</v>
      </c>
      <c r="J402" s="1">
        <f t="shared" si="57"/>
        <v>0</v>
      </c>
      <c r="K402" s="1">
        <f t="shared" si="58"/>
        <v>0</v>
      </c>
      <c r="L402" s="1">
        <f t="shared" si="59"/>
        <v>1</v>
      </c>
      <c r="M402" s="8">
        <f>IFERROR(VLOOKUP(A402,BDNãoCont[],18,FALSE),"")</f>
        <v>494272634.89312315</v>
      </c>
      <c r="N402" s="7">
        <f>IFERROR(VLOOKUP(A402,BDNãoCont[],13),"")</f>
        <v>0.11453961823289577</v>
      </c>
      <c r="O402" s="84">
        <f>IFERROR(VLOOKUP(A402,BDContábil[],21,FALSE),"")</f>
        <v>93880330.81000042</v>
      </c>
      <c r="P402" s="84">
        <f>IFERROR(-VLOOKUP(A402,BDContábil[],11,FALSE),"")</f>
        <v>235297742.09999999</v>
      </c>
      <c r="Q402" s="84">
        <f>IFERROR(VLOOKUP(A402,BDNãoCont[],3,FALSE),"")</f>
        <v>117283757.88143912</v>
      </c>
      <c r="R402" s="84">
        <f>VLOOKUP(A402,BDContábil[],15,FALSE)-VLOOKUP(A402,BDContábil[],9,FALSE)</f>
        <v>796685478.78000009</v>
      </c>
      <c r="S402" s="84">
        <f>VLOOKUP(A402,BDContábil[],23,FALSE)</f>
        <v>-7551089.2200000025</v>
      </c>
      <c r="T402" s="84">
        <f>VLOOKUP(A402,BDContábil[],16,FALSE)</f>
        <v>795959214.00999975</v>
      </c>
      <c r="U402" s="84">
        <f>IFERROR((1/VLOOKUP(Indicadores[[#This Row],[Concatenado]],TabRankingEficiência[],11,FALSE))*(Indicadores[[#This Row],[EBITDA Normal]]-VLOOKUP(A402,BDNãoCont[],14,FALSE)),"")</f>
        <v>68690188.039290324</v>
      </c>
      <c r="V402" s="84">
        <f>IFERROR(VLOOKUP(A402,BDNãoCont[],14,FALSE),"")</f>
        <v>46492231.862416208</v>
      </c>
      <c r="W402" s="84">
        <f>IFERROR(Indicadores[[#This Row],[EBITDA Normal]]-Indicadores[[#This Row],[Depreciação Regulatória]],"")</f>
        <v>233820026.39758426</v>
      </c>
      <c r="X402" s="84">
        <f>IFERROR(Indicadores[[#This Row],[EBITDA AJ (com variações de mercado)]]-Indicadores[[#This Row],[Depreciação Regulatória]],"")</f>
        <v>180447712.55011585</v>
      </c>
      <c r="Y402" s="84">
        <f>IFERROR(Indicadores[[#This Row],[EBITDA Recorrente]]-Indicadores[[#This Row],[Depreciação Regulatória]],"")</f>
        <v>-30541769.423442133</v>
      </c>
      <c r="Z402" s="8">
        <f>VLOOKUP(A402,BDContábil[],8,FALSE)</f>
        <v>280312258.26000047</v>
      </c>
      <c r="AA402" s="8">
        <f>IFERROR((VLOOKUP(A402,TabRankingEficiência[],12,FALSE)*VLOOKUP(A402,BDNãoCont[],15,FALSE))+VLOOKUP(A402,BDNãoCont[],14,FALSE),"")</f>
        <v>226939944.41253206</v>
      </c>
      <c r="AB402" s="8">
        <f>IFERROR((VLOOKUP(A402,TabRankingEficiência[],13,FALSE)*VLOOKUP(A402,BDNãoCont[],15,FALSE))+VLOOKUP(A402,BDNãoCont[],14,FALSE),"")</f>
        <v>15950462.438974075</v>
      </c>
      <c r="AC402" s="8">
        <f t="shared" si="60"/>
        <v>15950462.438974075</v>
      </c>
      <c r="AD402" s="8">
        <f>IFERROR(AC402-IFERROR(VLOOKUP(A402,BDNãoCont[],14,FALSE),VLOOKUP(A402,BDContábil[],17,FALSE)+VLOOKUP(A402,BDContábil[],18,FALSE)),"")</f>
        <v>-30541769.423442133</v>
      </c>
      <c r="AE402" s="8">
        <f>VLOOKUP(A402,BDContábil[],5,FALSE)</f>
        <v>63640724.899999999</v>
      </c>
      <c r="AF402" s="8">
        <f>-VLOOKUP(A402,BDContábil[],10,FALSE)</f>
        <v>120394507.61999999</v>
      </c>
      <c r="AG402" t="str">
        <f>'Demonstrativos a plotar'!A402</f>
        <v>Energisa Sergipe</v>
      </c>
      <c r="AH402" s="38" t="str">
        <f>IF(OR(IF(Reclassificado,Indicadores[[#This Row],[Ranking Financeiro Ajustado]],Indicadores[[#This Row],[Rating IFF]])="",E402&lt;&gt;"Grande",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402" s="38" t="str">
        <f>IF(OR(Indicadores[[#This Row],[Ranking Financeiro Ajustado]]="",E402&lt;&gt;"Grande",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402" s="38" t="str">
        <f>RIGHT(Indicadores[[#This Row],[Ano Ranking Financeiro]],1)</f>
        <v>D</v>
      </c>
      <c r="AK402" s="39" t="str">
        <f>IF(Indicadores[[#This Row],[Div - At Reg/ Ebitda]]&lt;1,"A",IF(Indicadores[[#This Row],[Div - At Reg/ Ebitda]]&lt;2.5,"B",IF(Indicadores[[#This Row],[Div - At Reg/ Ebitda]]&lt;3.7,"C","D")))</f>
        <v>D</v>
      </c>
      <c r="AL402" s="39"/>
      <c r="AM402" s="39" t="s">
        <v>576</v>
      </c>
      <c r="AN402" s="39">
        <f>IFERROR(Indicadores[[#This Row],[EBIT Aj]]/(Indicadores[[#This Row],[DF Ajust]]+Indicadores[[#This Row],[Dívidas CP]]),"")</f>
        <v>-0.16595609984693019</v>
      </c>
      <c r="AO402" s="39">
        <f t="shared" si="61"/>
        <v>8.6670700064133979E-2</v>
      </c>
      <c r="AP402" s="39">
        <f t="shared" si="62"/>
        <v>0.25063294712681811</v>
      </c>
      <c r="AQ402" s="39">
        <f>IFERROR((VLOOKUP(A402,BDContábil[],15,FALSE)-VLOOKUP(A402,BDContábil[],9,FALSE))/Indicadores[[#This Row],[EBITDA Utilizado]],"")</f>
        <v>49.947484709493004</v>
      </c>
      <c r="AR402" s="39">
        <f>IFERROR(VLOOKUP(A402,BDContábil[],23,FALSE)/Indicadores[[#This Row],[EBITDA Utilizado]],"")</f>
        <v>-0.47340879607034669</v>
      </c>
      <c r="AS402" s="39">
        <f>IFERROR((VLOOKUP(A402,BDContábil[],9,FALSE)+VLOOKUP(A402,BDContábil[],10,FALSE))/Indicadores[[#This Row],[EBITDA Utilizado]],"")</f>
        <v>5.9912508032680334</v>
      </c>
      <c r="AT402" s="39">
        <f>Indicadores[[#This Row],[Dív Líqu/ Ebitda]]-Indicadores[[#This Row],[Ativos Reg/ Ebitda]]</f>
        <v>50.420893505563349</v>
      </c>
      <c r="AU402" s="39">
        <f>IFERROR(VLOOKUP(A402,BDNãoCont[],11,FALSE),"")</f>
        <v>2</v>
      </c>
      <c r="AV402" s="39">
        <f>IFERROR(AC402*IF(TipoEbitda="Normal",1,IF(TipoEbitda="Aj a Provisões",1-DifEditaAjProv,1-DifEditaAjProveOutros))/(VLOOKUP(A402,BDNãoCont[],14,FALSE)+VLOOKUP(A402,BDNãoCont[],15,FALSE)),"")</f>
        <v>0.13435895273208801</v>
      </c>
      <c r="AW402" s="39">
        <f>IFERROR(Indicadores[[#This Row],[EBIT Aj]]/Indicadores[[#This Row],[Capital Investido]]*100,"")</f>
        <v>-6.1791341999028928</v>
      </c>
      <c r="AX402" s="51">
        <f>IF(Indicadores[[#This Row],[Patrimônio Líquido]]&lt;0,"",Indicadores[[#This Row],[Lucro Líquido]]/Indicadores[[#This Row],[Patrimônio Líquido]]*100)</f>
        <v>11.79461574884426</v>
      </c>
      <c r="AY402" s="51"/>
      <c r="AZ402" s="39" t="str">
        <f>IF(OR(Indicadores[[#This Row],[Rating Operacional]]="",E402&lt;&gt;"Grande",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402" s="39">
        <f>IFERROR(VLOOKUP(Indicadores[[#This Row],[Concatenado]],TabRankingEficiência[],13,FALSE),"")</f>
        <v>-0.44463074412726822</v>
      </c>
      <c r="BB402" s="39">
        <f>IFERROR(VLOOKUP(Indicadores[[#This Row],[Concatenado]],TabRankingEficiência[],12,FALSE),"")</f>
        <v>2.6269794521348002</v>
      </c>
      <c r="BC402" s="39">
        <f>IFERROR(VLOOKUP(Indicadores[[#This Row],[Concatenado]],TabRankingEficiência[],11,FALSE),"")</f>
        <v>3.40398000168293</v>
      </c>
    </row>
    <row r="403" spans="1:55" ht="15" hidden="1" x14ac:dyDescent="0.25">
      <c r="A403" t="str">
        <f t="shared" si="54"/>
        <v>Energisa Sergipe2012</v>
      </c>
      <c r="B403">
        <f>'Demonstrativos a plotar'!B403</f>
        <v>2012</v>
      </c>
      <c r="C403" s="38" t="str">
        <f t="shared" si="55"/>
        <v>C</v>
      </c>
      <c r="D403" s="38" t="str">
        <f>IFERROR(VLOOKUP(Indicadores[[#This Row],[Concatenado]],TabRankingEficiência[],IF(TipoEbitda="Normal",14,IF(TipoEbitda="Recorrente",15,16)),FALSE),"")</f>
        <v>B</v>
      </c>
      <c r="E403" t="str">
        <f>IF(OR(Tamanho="Todas",VLOOKUP(AG403,Empresas[], 4,FALSE)="Mais de 200m"), "Grande","")</f>
        <v>Grande</v>
      </c>
      <c r="F403" s="71" t="b">
        <f>IF(VLOOKUP(AG403,Empresas[], 6,FALSE), TRUE,FALSE)</f>
        <v>0</v>
      </c>
      <c r="G403" t="b">
        <f>IF(VLOOKUP(AG403,Empresas[], 5,FALSE), TRUE,FALSE)</f>
        <v>0</v>
      </c>
      <c r="H403" s="71" t="b">
        <f>IF(VLOOKUP(AG403,Empresas[],7,FALSE), TRUE,FALSE)</f>
        <v>0</v>
      </c>
      <c r="I403" s="9">
        <f t="shared" si="56"/>
        <v>0</v>
      </c>
      <c r="J403" s="1">
        <f t="shared" si="57"/>
        <v>0</v>
      </c>
      <c r="K403" s="1">
        <f t="shared" si="58"/>
        <v>1</v>
      </c>
      <c r="L403" s="1">
        <f t="shared" si="59"/>
        <v>0</v>
      </c>
      <c r="M403" s="8">
        <f>IFERROR(VLOOKUP(A403,BDNãoCont[],18,FALSE),"")</f>
        <v>511218223.49514771</v>
      </c>
      <c r="N403" s="7">
        <f>IFERROR(VLOOKUP(A403,BDNãoCont[],13),"")</f>
        <v>0.11453961823289577</v>
      </c>
      <c r="O403" s="84">
        <f>IFERROR(VLOOKUP(A403,BDContábil[],21,FALSE),"")</f>
        <v>65419595.040000036</v>
      </c>
      <c r="P403" s="84">
        <f>IFERROR(-VLOOKUP(A403,BDContábil[],11,FALSE),"")</f>
        <v>137266437.05000001</v>
      </c>
      <c r="Q403" s="84">
        <f>IFERROR(VLOOKUP(A403,BDNãoCont[],3,FALSE),"")</f>
        <v>121304701.32531005</v>
      </c>
      <c r="R403" s="84">
        <f>VLOOKUP(A403,BDContábil[],15,FALSE)-VLOOKUP(A403,BDContábil[],9,FALSE)</f>
        <v>456570835.15999997</v>
      </c>
      <c r="S403" s="84">
        <f>VLOOKUP(A403,BDContábil[],23,FALSE)</f>
        <v>2036848.7000000002</v>
      </c>
      <c r="T403" s="84">
        <f>VLOOKUP(A403,BDContábil[],16,FALSE)</f>
        <v>414911652.07000041</v>
      </c>
      <c r="U403" s="84">
        <f>IFERROR((1/VLOOKUP(Indicadores[[#This Row],[Concatenado]],TabRankingEficiência[],11,FALSE))*(Indicadores[[#This Row],[EBITDA Normal]]-VLOOKUP(A403,BDNãoCont[],14,FALSE)),"")</f>
        <v>71045154.888995439</v>
      </c>
      <c r="V403" s="84">
        <f>IFERROR(VLOOKUP(A403,BDNãoCont[],14,FALSE),"")</f>
        <v>48086166.421428964</v>
      </c>
      <c r="W403" s="84">
        <f>IFERROR(Indicadores[[#This Row],[EBITDA Normal]]-Indicadores[[#This Row],[Depreciação Regulatória]],"")</f>
        <v>101060393.50857104</v>
      </c>
      <c r="X403" s="84">
        <f>IFERROR(Indicadores[[#This Row],[EBITDA AJ (com variações de mercado)]]-Indicadores[[#This Row],[Depreciação Regulatória]],"")</f>
        <v>121838141.39546834</v>
      </c>
      <c r="Y403" s="84">
        <f>IFERROR(Indicadores[[#This Row],[EBITDA Recorrente]]-Indicadores[[#This Row],[Depreciação Regulatória]],"")</f>
        <v>67700802.866363555</v>
      </c>
      <c r="Z403" s="8">
        <f>VLOOKUP(A403,BDContábil[],8,FALSE)</f>
        <v>149146559.93000001</v>
      </c>
      <c r="AA403" s="8">
        <f>IFERROR((VLOOKUP(A403,TabRankingEficiência[],12,FALSE)*VLOOKUP(A403,BDNãoCont[],15,FALSE))+VLOOKUP(A403,BDNãoCont[],14,FALSE),"")</f>
        <v>169924307.8168973</v>
      </c>
      <c r="AB403" s="8">
        <f>IFERROR((VLOOKUP(A403,TabRankingEficiência[],13,FALSE)*VLOOKUP(A403,BDNãoCont[],15,FALSE))+VLOOKUP(A403,BDNãoCont[],14,FALSE),"")</f>
        <v>115786969.28779252</v>
      </c>
      <c r="AC403" s="8">
        <f t="shared" si="60"/>
        <v>115786969.28779252</v>
      </c>
      <c r="AD403" s="8">
        <f>IFERROR(AC403-IFERROR(VLOOKUP(A403,BDNãoCont[],14,FALSE),VLOOKUP(A403,BDContábil[],17,FALSE)+VLOOKUP(A403,BDContábil[],18,FALSE)),"")</f>
        <v>67700802.866363555</v>
      </c>
      <c r="AE403" s="8">
        <f>VLOOKUP(A403,BDContábil[],5,FALSE)</f>
        <v>70110139.219999984</v>
      </c>
      <c r="AF403" s="8">
        <f>-VLOOKUP(A403,BDContábil[],10,FALSE)</f>
        <v>283620375.60999995</v>
      </c>
      <c r="AG403" t="str">
        <f>'Demonstrativos a plotar'!A403</f>
        <v>Energisa Sergipe</v>
      </c>
      <c r="AH403" s="38" t="str">
        <f>IF(OR(IF(Reclassificado,Indicadores[[#This Row],[Ranking Financeiro Ajustado]],Indicadores[[#This Row],[Rating IFF]])="",E403&lt;&gt;"Grande",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403" s="38" t="str">
        <f>IF(OR(Indicadores[[#This Row],[Ranking Financeiro Ajustado]]="",E403&lt;&gt;"Grande",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403" s="38" t="str">
        <f>RIGHT(Indicadores[[#This Row],[Ano Ranking Financeiro]],1)</f>
        <v>D</v>
      </c>
      <c r="AK403" s="39" t="str">
        <f>IF(Indicadores[[#This Row],[Div - At Reg/ Ebitda]]&lt;1,"A",IF(Indicadores[[#This Row],[Div - At Reg/ Ebitda]]&lt;2.5,"B",IF(Indicadores[[#This Row],[Div - At Reg/ Ebitda]]&lt;3.7,"C","D")))</f>
        <v>D</v>
      </c>
      <c r="AL403" s="39" t="s">
        <v>576</v>
      </c>
      <c r="AM403" s="39" t="s">
        <v>576</v>
      </c>
      <c r="AN403" s="39">
        <f>IFERROR(Indicadores[[#This Row],[EBIT Aj]]/(Indicadores[[#This Row],[DF Ajust]]+Indicadores[[#This Row],[Dívidas CP]]),"")</f>
        <v>0.19139090360609692</v>
      </c>
      <c r="AO403" s="39">
        <f t="shared" si="61"/>
        <v>0.3273310173521185</v>
      </c>
      <c r="AP403" s="39">
        <f t="shared" si="62"/>
        <v>1.6515010607019665</v>
      </c>
      <c r="AQ403" s="39">
        <f>IFERROR((VLOOKUP(A403,BDContábil[],15,FALSE)-VLOOKUP(A403,BDContábil[],9,FALSE))/Indicadores[[#This Row],[EBITDA Utilizado]],"")</f>
        <v>3.9431970451284322</v>
      </c>
      <c r="AR403" s="39">
        <f>IFERROR(VLOOKUP(A403,BDContábil[],23,FALSE)/Indicadores[[#This Row],[EBITDA Utilizado]],"")</f>
        <v>1.7591346526545162E-2</v>
      </c>
      <c r="AS403" s="39">
        <f>IFERROR((VLOOKUP(A403,BDContábil[],9,FALSE)+VLOOKUP(A403,BDContábil[],10,FALSE))/Indicadores[[#This Row],[EBITDA Utilizado]],"")</f>
        <v>-1.5837409195348326</v>
      </c>
      <c r="AT403" s="39">
        <f>Indicadores[[#This Row],[Dív Líqu/ Ebitda]]-Indicadores[[#This Row],[Ativos Reg/ Ebitda]]</f>
        <v>3.925605698601887</v>
      </c>
      <c r="AU403" s="39">
        <f>IFERROR(VLOOKUP(A403,BDNãoCont[],11,FALSE),"")</f>
        <v>2</v>
      </c>
      <c r="AV403" s="39">
        <f>IFERROR(AC403*IF(TipoEbitda="Normal",1,IF(TipoEbitda="Aj a Provisões",1-DifEditaAjProv,1-DifEditaAjProveOutros))/(VLOOKUP(A403,BDNãoCont[],14,FALSE)+VLOOKUP(A403,BDNãoCont[],15,FALSE)),"")</f>
        <v>0.94300339797607891</v>
      </c>
      <c r="AW403" s="39">
        <f>IFERROR(Indicadores[[#This Row],[EBIT Aj]]/Indicadores[[#This Row],[Capital Investido]]*100,"")</f>
        <v>13.243033944193138</v>
      </c>
      <c r="AX403" s="51">
        <f>IF(Indicadores[[#This Row],[Patrimônio Líquido]]&lt;0,"",Indicadores[[#This Row],[Lucro Líquido]]/Indicadores[[#This Row],[Patrimônio Líquido]]*100)</f>
        <v>15.767114448008559</v>
      </c>
      <c r="AY403" s="51"/>
      <c r="AZ403" s="39" t="str">
        <f>IF(OR(Indicadores[[#This Row],[Rating Operacional]]="",E403&lt;&gt;"Grande",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403" s="39">
        <f>IFERROR(VLOOKUP(Indicadores[[#This Row],[Concatenado]],TabRankingEficiência[],13,FALSE),"")</f>
        <v>0.95292638849012268</v>
      </c>
      <c r="BB403" s="39">
        <f>IFERROR(VLOOKUP(Indicadores[[#This Row],[Concatenado]],TabRankingEficiência[],12,FALSE),"")</f>
        <v>1.7149394858656399</v>
      </c>
      <c r="BC403" s="39">
        <f>IFERROR(VLOOKUP(Indicadores[[#This Row],[Concatenado]],TabRankingEficiência[],11,FALSE),"")</f>
        <v>1.42248114831297</v>
      </c>
    </row>
    <row r="404" spans="1:55" ht="15" hidden="1" x14ac:dyDescent="0.25">
      <c r="A404" t="str">
        <f t="shared" si="54"/>
        <v>Energisa Sergipe2013</v>
      </c>
      <c r="B404">
        <f>'Demonstrativos a plotar'!B404</f>
        <v>2013</v>
      </c>
      <c r="C404" s="38" t="str">
        <f t="shared" si="55"/>
        <v>D</v>
      </c>
      <c r="D404" s="38" t="str">
        <f>IFERROR(VLOOKUP(Indicadores[[#This Row],[Concatenado]],TabRankingEficiência[],IF(TipoEbitda="Normal",14,IF(TipoEbitda="Recorrente",15,16)),FALSE),"")</f>
        <v>B</v>
      </c>
      <c r="E404" t="str">
        <f>IF(OR(Tamanho="Todas",VLOOKUP(AG404,Empresas[], 4,FALSE)="Mais de 200m"), "Grande","")</f>
        <v>Grande</v>
      </c>
      <c r="F404" s="71" t="b">
        <f>IF(VLOOKUP(AG404,Empresas[], 6,FALSE), TRUE,FALSE)</f>
        <v>0</v>
      </c>
      <c r="G404" t="b">
        <f>IF(VLOOKUP(AG404,Empresas[], 5,FALSE), TRUE,FALSE)</f>
        <v>0</v>
      </c>
      <c r="H404" s="71" t="b">
        <f>IF(VLOOKUP(AG404,Empresas[],7,FALSE), TRUE,FALSE)</f>
        <v>0</v>
      </c>
      <c r="I404" s="9">
        <f t="shared" si="56"/>
        <v>0</v>
      </c>
      <c r="J404" s="1">
        <f t="shared" si="57"/>
        <v>0</v>
      </c>
      <c r="K404" s="1">
        <f t="shared" si="58"/>
        <v>0</v>
      </c>
      <c r="L404" s="1">
        <f t="shared" si="59"/>
        <v>1</v>
      </c>
      <c r="M404" s="8">
        <f>IFERROR(VLOOKUP(A404,BDNãoCont[],18,FALSE),"")</f>
        <v>417830458.16730183</v>
      </c>
      <c r="N404" s="7">
        <f>IFERROR(VLOOKUP(A404,BDNãoCont[],13),"")</f>
        <v>0.11453961823289577</v>
      </c>
      <c r="O404" s="84">
        <f>IFERROR(VLOOKUP(A404,BDContábil[],21,FALSE),"")</f>
        <v>25180667.210000012</v>
      </c>
      <c r="P404" s="84">
        <f>IFERROR(-VLOOKUP(A404,BDContábil[],11,FALSE),"")</f>
        <v>134248235.98000002</v>
      </c>
      <c r="Q404" s="84">
        <f>IFERROR(VLOOKUP(A404,BDNãoCont[],3,FALSE),"")</f>
        <v>149882693.5813275</v>
      </c>
      <c r="R404" s="84">
        <f>VLOOKUP(A404,BDContábil[],15,FALSE)-VLOOKUP(A404,BDContábil[],9,FALSE)</f>
        <v>469536630.79000002</v>
      </c>
      <c r="S404" s="84">
        <f>VLOOKUP(A404,BDContábil[],23,FALSE)</f>
        <v>4926753.7799999993</v>
      </c>
      <c r="T404" s="84">
        <f>VLOOKUP(A404,BDContábil[],16,FALSE)</f>
        <v>401845948.90000045</v>
      </c>
      <c r="U404" s="84">
        <f>IFERROR((1/VLOOKUP(Indicadores[[#This Row],[Concatenado]],TabRankingEficiência[],11,FALSE))*(Indicadores[[#This Row],[EBITDA Normal]]-VLOOKUP(A404,BDNãoCont[],14,FALSE)),"")</f>
        <v>62564185.697081886</v>
      </c>
      <c r="V404" s="84">
        <f>IFERROR(VLOOKUP(A404,BDNãoCont[],14,FALSE),"")</f>
        <v>43058406.874097854</v>
      </c>
      <c r="W404" s="84">
        <f>IFERROR(Indicadores[[#This Row],[EBITDA Normal]]-Indicadores[[#This Row],[Depreciação Regulatória]],"")</f>
        <v>87857258.645902187</v>
      </c>
      <c r="X404" s="84">
        <f>IFERROR(Indicadores[[#This Row],[EBITDA AJ (com variações de mercado)]]-Indicadores[[#This Row],[Depreciação Regulatória]],"")</f>
        <v>105194433.5885056</v>
      </c>
      <c r="Y404" s="84">
        <f>IFERROR(Indicadores[[#This Row],[EBITDA Recorrente]]-Indicadores[[#This Row],[Depreciação Regulatória]],"")</f>
        <v>84944374.767328322</v>
      </c>
      <c r="Z404" s="8">
        <f>VLOOKUP(A404,BDContábil[],8,FALSE)</f>
        <v>130915665.52000004</v>
      </c>
      <c r="AA404" s="8">
        <f>IFERROR((VLOOKUP(A404,TabRankingEficiência[],12,FALSE)*VLOOKUP(A404,BDNãoCont[],15,FALSE))+VLOOKUP(A404,BDNãoCont[],14,FALSE),"")</f>
        <v>148252840.46260345</v>
      </c>
      <c r="AB404" s="8">
        <f>IFERROR((VLOOKUP(A404,TabRankingEficiência[],13,FALSE)*VLOOKUP(A404,BDNãoCont[],15,FALSE))+VLOOKUP(A404,BDNãoCont[],14,FALSE),"")</f>
        <v>128002781.64142618</v>
      </c>
      <c r="AC404" s="8">
        <f t="shared" si="60"/>
        <v>128002781.64142618</v>
      </c>
      <c r="AD404" s="8">
        <f>IFERROR(AC404-IFERROR(VLOOKUP(A404,BDNãoCont[],14,FALSE),VLOOKUP(A404,BDContábil[],17,FALSE)+VLOOKUP(A404,BDContábil[],18,FALSE)),"")</f>
        <v>84944374.767328322</v>
      </c>
      <c r="AE404" s="8">
        <f>VLOOKUP(A404,BDContábil[],5,FALSE)</f>
        <v>149072706.96000001</v>
      </c>
      <c r="AF404" s="8">
        <f>-VLOOKUP(A404,BDContábil[],10,FALSE)</f>
        <v>83779491.270000011</v>
      </c>
      <c r="AG404" t="str">
        <f>'Demonstrativos a plotar'!A404</f>
        <v>Energisa Sergipe</v>
      </c>
      <c r="AH404" s="38" t="str">
        <f>IF(OR(IF(Reclassificado,Indicadores[[#This Row],[Ranking Financeiro Ajustado]],Indicadores[[#This Row],[Rating IFF]])="",E404&lt;&gt;"Grande",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404" s="38" t="str">
        <f>IF(OR(Indicadores[[#This Row],[Ranking Financeiro Ajustado]]="",E404&lt;&gt;"Grande",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404" s="38" t="str">
        <f>RIGHT(Indicadores[[#This Row],[Ano Ranking Financeiro]],1)</f>
        <v>D</v>
      </c>
      <c r="AK404" s="39" t="str">
        <f>IF(Indicadores[[#This Row],[Div - At Reg/ Ebitda]]&lt;1,"A",IF(Indicadores[[#This Row],[Div - At Reg/ Ebitda]]&lt;2.5,"B",IF(Indicadores[[#This Row],[Div - At Reg/ Ebitda]]&lt;3.7,"C","D")))</f>
        <v>C</v>
      </c>
      <c r="AL404" s="39"/>
      <c r="AM404" s="39" t="s">
        <v>576</v>
      </c>
      <c r="AN404" s="39">
        <f>IFERROR(Indicadores[[#This Row],[EBIT Aj]]/(Indicadores[[#This Row],[DF Ajust]]+Indicadores[[#This Row],[Dívidas CP]]),"")</f>
        <v>0.36479953984984254</v>
      </c>
      <c r="AO404" s="39">
        <f t="shared" si="61"/>
        <v>0.54971687024827343</v>
      </c>
      <c r="AP404" s="39">
        <f t="shared" si="62"/>
        <v>0.8586600743472953</v>
      </c>
      <c r="AQ404" s="39">
        <f>IFERROR((VLOOKUP(A404,BDContábil[],15,FALSE)-VLOOKUP(A404,BDContábil[],9,FALSE))/Indicadores[[#This Row],[EBITDA Utilizado]],"")</f>
        <v>3.6681752128271059</v>
      </c>
      <c r="AR404" s="39">
        <f>IFERROR(VLOOKUP(A404,BDContábil[],23,FALSE)/Indicadores[[#This Row],[EBITDA Utilizado]],"")</f>
        <v>3.8489427470422485E-2</v>
      </c>
      <c r="AS404" s="39">
        <f>IFERROR((VLOOKUP(A404,BDContábil[],9,FALSE)+VLOOKUP(A404,BDContábil[],10,FALSE))/Indicadores[[#This Row],[EBITDA Utilizado]],"")</f>
        <v>-0.16936347243397665</v>
      </c>
      <c r="AT404" s="39">
        <f>Indicadores[[#This Row],[Dív Líqu/ Ebitda]]-Indicadores[[#This Row],[Ativos Reg/ Ebitda]]</f>
        <v>3.6296857853566835</v>
      </c>
      <c r="AU404" s="39">
        <f>IFERROR(VLOOKUP(A404,BDNãoCont[],11,FALSE),"")</f>
        <v>2.75</v>
      </c>
      <c r="AV404" s="39">
        <f>IFERROR(AC404*IF(TipoEbitda="Normal",1,IF(TipoEbitda="Aj a Provisões",1-DifEditaAjProv,1-DifEditaAjProveOutros))/(VLOOKUP(A404,BDNãoCont[],14,FALSE)+VLOOKUP(A404,BDNãoCont[],15,FALSE)),"")</f>
        <v>1.1758234410228767</v>
      </c>
      <c r="AW404" s="39">
        <f>IFERROR(Indicadores[[#This Row],[EBIT Aj]]/Indicadores[[#This Row],[Capital Investido]]*100,"")</f>
        <v>20.329866601854114</v>
      </c>
      <c r="AX404" s="51">
        <f>IF(Indicadores[[#This Row],[Patrimônio Líquido]]&lt;0,"",Indicadores[[#This Row],[Lucro Líquido]]/Indicadores[[#This Row],[Patrimônio Líquido]]*100)</f>
        <v>6.2662488645036039</v>
      </c>
      <c r="AY404" s="51"/>
      <c r="AZ404" s="39" t="str">
        <f>IF(OR(Indicadores[[#This Row],[Rating Operacional]]="",E404&lt;&gt;"Grande",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404" s="39">
        <f>IFERROR(VLOOKUP(Indicadores[[#This Row],[Concatenado]],TabRankingEficiência[],13,FALSE),"")</f>
        <v>1.3577156613289176</v>
      </c>
      <c r="BB404" s="39">
        <f>IFERROR(VLOOKUP(Indicadores[[#This Row],[Concatenado]],TabRankingEficiência[],12,FALSE),"")</f>
        <v>1.6813842041800799</v>
      </c>
      <c r="BC404" s="39">
        <f>IFERROR(VLOOKUP(Indicadores[[#This Row],[Concatenado]],TabRankingEficiência[],11,FALSE),"")</f>
        <v>1.40427398945592</v>
      </c>
    </row>
    <row r="405" spans="1:55" ht="15" hidden="1" x14ac:dyDescent="0.25">
      <c r="A405" t="str">
        <f t="shared" si="54"/>
        <v>Energisa Sergipe2014</v>
      </c>
      <c r="B405">
        <f>'Demonstrativos a plotar'!B405</f>
        <v>2014</v>
      </c>
      <c r="C405" s="38" t="str">
        <f t="shared" si="55"/>
        <v>C</v>
      </c>
      <c r="D405" s="38" t="str">
        <f>IFERROR(VLOOKUP(Indicadores[[#This Row],[Concatenado]],TabRankingEficiência[],IF(TipoEbitda="Normal",14,IF(TipoEbitda="Recorrente",15,16)),FALSE),"")</f>
        <v>A</v>
      </c>
      <c r="E405" t="str">
        <f>IF(OR(Tamanho="Todas",VLOOKUP(AG405,Empresas[], 4,FALSE)="Mais de 200m"), "Grande","")</f>
        <v>Grande</v>
      </c>
      <c r="F405" s="71" t="b">
        <f>IF(VLOOKUP(AG405,Empresas[], 6,FALSE), TRUE,FALSE)</f>
        <v>0</v>
      </c>
      <c r="G405" t="b">
        <f>IF(VLOOKUP(AG405,Empresas[], 5,FALSE), TRUE,FALSE)</f>
        <v>0</v>
      </c>
      <c r="H405" s="71" t="b">
        <f>IF(VLOOKUP(AG405,Empresas[],7,FALSE), TRUE,FALSE)</f>
        <v>0</v>
      </c>
      <c r="I405" s="9">
        <f t="shared" si="56"/>
        <v>0</v>
      </c>
      <c r="J405" s="1">
        <f t="shared" si="57"/>
        <v>0</v>
      </c>
      <c r="K405" s="1">
        <f t="shared" si="58"/>
        <v>1</v>
      </c>
      <c r="L405" s="1">
        <f t="shared" si="59"/>
        <v>0</v>
      </c>
      <c r="M405" s="8">
        <f>IFERROR(VLOOKUP(A405,BDNãoCont[],18,FALSE),"")</f>
        <v>443759222.5704428</v>
      </c>
      <c r="N405" s="7">
        <f>IFERROR(VLOOKUP(A405,BDNãoCont[],13),"")</f>
        <v>0.11453961823289577</v>
      </c>
      <c r="O405" s="84">
        <f>IFERROR(VLOOKUP(A405,BDContábil[],21,FALSE),"")</f>
        <v>92800954.000000075</v>
      </c>
      <c r="P405" s="84">
        <f>IFERROR(-VLOOKUP(A405,BDContábil[],11,FALSE),"")</f>
        <v>145514753.44999999</v>
      </c>
      <c r="Q405" s="84">
        <f>IFERROR(VLOOKUP(A405,BDNãoCont[],3,FALSE),"")</f>
        <v>181397173.98454812</v>
      </c>
      <c r="R405" s="84">
        <f>VLOOKUP(A405,BDContábil[],15,FALSE)-VLOOKUP(A405,BDContábil[],9,FALSE)</f>
        <v>567316522.80999994</v>
      </c>
      <c r="S405" s="84">
        <f>VLOOKUP(A405,BDContábil[],23,FALSE)</f>
        <v>92926672.330000028</v>
      </c>
      <c r="T405" s="84">
        <f>VLOOKUP(A405,BDContábil[],16,FALSE)</f>
        <v>430809395.98999977</v>
      </c>
      <c r="U405" s="84">
        <f>IFERROR((1/VLOOKUP(Indicadores[[#This Row],[Concatenado]],TabRankingEficiência[],11,FALSE))*(Indicadores[[#This Row],[EBITDA Normal]]-VLOOKUP(A405,BDNãoCont[],14,FALSE)),"")</f>
        <v>67969695.882290721</v>
      </c>
      <c r="V405" s="84">
        <f>IFERROR(VLOOKUP(A405,BDNãoCont[],14,FALSE),"")</f>
        <v>47098212.995692715</v>
      </c>
      <c r="W405" s="84">
        <f>IFERROR(Indicadores[[#This Row],[EBITDA Normal]]-Indicadores[[#This Row],[Depreciação Regulatória]],"")</f>
        <v>127798322.53430738</v>
      </c>
      <c r="X405" s="84">
        <f>IFERROR(Indicadores[[#This Row],[EBITDA AJ (com variações de mercado)]]-Indicadores[[#This Row],[Depreciação Regulatória]],"")</f>
        <v>137626333.1494621</v>
      </c>
      <c r="Y405" s="84">
        <f>IFERROR(Indicadores[[#This Row],[EBITDA Recorrente]]-Indicadores[[#This Row],[Depreciação Regulatória]],"")</f>
        <v>103179423.55767988</v>
      </c>
      <c r="Z405" s="8">
        <f>VLOOKUP(A405,BDContábil[],8,FALSE)</f>
        <v>174896535.53000009</v>
      </c>
      <c r="AA405" s="8">
        <f>IFERROR((VLOOKUP(A405,TabRankingEficiência[],12,FALSE)*VLOOKUP(A405,BDNãoCont[],15,FALSE))+VLOOKUP(A405,BDNãoCont[],14,FALSE),"")</f>
        <v>184724546.14515483</v>
      </c>
      <c r="AB405" s="8">
        <f>IFERROR((VLOOKUP(A405,TabRankingEficiência[],13,FALSE)*VLOOKUP(A405,BDNãoCont[],15,FALSE))+VLOOKUP(A405,BDNãoCont[],14,FALSE),"")</f>
        <v>150277636.55337259</v>
      </c>
      <c r="AC405" s="8">
        <f t="shared" si="60"/>
        <v>150277636.55337259</v>
      </c>
      <c r="AD405" s="8">
        <f>IFERROR(AC405-IFERROR(VLOOKUP(A405,BDNãoCont[],14,FALSE),VLOOKUP(A405,BDContábil[],17,FALSE)+VLOOKUP(A405,BDContábil[],18,FALSE)),"")</f>
        <v>103179423.55767988</v>
      </c>
      <c r="AE405" s="8">
        <f>VLOOKUP(A405,BDContábil[],5,FALSE)</f>
        <v>96125602.25</v>
      </c>
      <c r="AF405" s="8">
        <f>-VLOOKUP(A405,BDContábil[],10,FALSE)</f>
        <v>194231069.15000001</v>
      </c>
      <c r="AG405" t="str">
        <f>'Demonstrativos a plotar'!A405</f>
        <v>Energisa Sergipe</v>
      </c>
      <c r="AH405" s="38" t="str">
        <f>IF(OR(IF(Reclassificado,Indicadores[[#This Row],[Ranking Financeiro Ajustado]],Indicadores[[#This Row],[Rating IFF]])="",E405&lt;&gt;"Grande",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405" s="38" t="str">
        <f>IF(OR(Indicadores[[#This Row],[Ranking Financeiro Ajustado]]="",E405&lt;&gt;"Grande",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405" s="38" t="str">
        <f>RIGHT(Indicadores[[#This Row],[Ano Ranking Financeiro]],1)</f>
        <v>C</v>
      </c>
      <c r="AK405" s="39" t="str">
        <f>IF(Indicadores[[#This Row],[Div - At Reg/ Ebitda]]&lt;1,"A",IF(Indicadores[[#This Row],[Div - At Reg/ Ebitda]]&lt;2.5,"B",IF(Indicadores[[#This Row],[Div - At Reg/ Ebitda]]&lt;3.7,"C","D")))</f>
        <v>C</v>
      </c>
      <c r="AL405" s="39"/>
      <c r="AM405" s="39" t="s">
        <v>80</v>
      </c>
      <c r="AN405" s="39">
        <f>IFERROR(Indicadores[[#This Row],[EBIT Aj]]/(Indicadores[[#This Row],[DF Ajust]]+Indicadores[[#This Row],[Dívidas CP]]),"")</f>
        <v>0.35535406526112934</v>
      </c>
      <c r="AO405" s="39">
        <f t="shared" si="61"/>
        <v>0.51756219627668798</v>
      </c>
      <c r="AP405" s="39">
        <f t="shared" si="62"/>
        <v>1.5633466322794622</v>
      </c>
      <c r="AQ405" s="39">
        <f>IFERROR((VLOOKUP(A405,BDContábil[],15,FALSE)-VLOOKUP(A405,BDContábil[],9,FALSE))/Indicadores[[#This Row],[EBITDA Utilizado]],"")</f>
        <v>3.775122738295873</v>
      </c>
      <c r="AR405" s="39">
        <f>IFERROR(VLOOKUP(A405,BDContábil[],23,FALSE)/Indicadores[[#This Row],[EBITDA Utilizado]],"")</f>
        <v>0.61836660770876706</v>
      </c>
      <c r="AS405" s="39">
        <f>IFERROR((VLOOKUP(A405,BDContábil[],9,FALSE)+VLOOKUP(A405,BDContábil[],10,FALSE))/Indicadores[[#This Row],[EBITDA Utilizado]],"")</f>
        <v>-0.97199420140016746</v>
      </c>
      <c r="AT405" s="39">
        <f>Indicadores[[#This Row],[Dív Líqu/ Ebitda]]-Indicadores[[#This Row],[Ativos Reg/ Ebitda]]</f>
        <v>3.1567561305871061</v>
      </c>
      <c r="AU405" s="39">
        <f>IFERROR(VLOOKUP(A405,BDNãoCont[],11,FALSE),"")</f>
        <v>3</v>
      </c>
      <c r="AV405" s="39">
        <f>IFERROR(AC405*IF(TipoEbitda="Normal",1,IF(TipoEbitda="Aj a Provisões",1-DifEditaAjProv,1-DifEditaAjProveOutros))/(VLOOKUP(A405,BDNãoCont[],14,FALSE)+VLOOKUP(A405,BDNãoCont[],15,FALSE)),"")</f>
        <v>1.2671256004322988</v>
      </c>
      <c r="AW405" s="39">
        <f>IFERROR(Indicadores[[#This Row],[EBIT Aj]]/Indicadores[[#This Row],[Capital Investido]]*100,"")</f>
        <v>23.251217847376925</v>
      </c>
      <c r="AX405" s="51">
        <f>IF(Indicadores[[#This Row],[Patrimônio Líquido]]&lt;0,"",Indicadores[[#This Row],[Lucro Líquido]]/Indicadores[[#This Row],[Patrimônio Líquido]]*100)</f>
        <v>21.541070102880074</v>
      </c>
      <c r="AY405" s="51"/>
      <c r="AZ405" s="39" t="str">
        <f>IF(OR(Indicadores[[#This Row],[Rating Operacional]]="",E405&lt;&gt;"Grande",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405" s="39">
        <f>IFERROR(VLOOKUP(Indicadores[[#This Row],[Concatenado]],TabRankingEficiência[],13,FALSE),"")</f>
        <v>1.5180209682816521</v>
      </c>
      <c r="BB405" s="39">
        <f>IFERROR(VLOOKUP(Indicadores[[#This Row],[Concatenado]],TabRankingEficiência[],12,FALSE),"")</f>
        <v>2.0248190220970601</v>
      </c>
      <c r="BC405" s="39">
        <f>IFERROR(VLOOKUP(Indicadores[[#This Row],[Concatenado]],TabRankingEficiência[],11,FALSE),"")</f>
        <v>1.8802250160958101</v>
      </c>
    </row>
    <row r="406" spans="1:55" ht="15" hidden="1" x14ac:dyDescent="0.25">
      <c r="A406" t="str">
        <f t="shared" si="54"/>
        <v>Energisa Sergipe2015</v>
      </c>
      <c r="B406">
        <f>'Demonstrativos a plotar'!B406</f>
        <v>2015</v>
      </c>
      <c r="C406" s="38" t="str">
        <f t="shared" si="55"/>
        <v>B</v>
      </c>
      <c r="D406" s="38" t="str">
        <f>IFERROR(VLOOKUP(Indicadores[[#This Row],[Concatenado]],TabRankingEficiência[],IF(TipoEbitda="Normal",14,IF(TipoEbitda="Recorrente",15,16)),FALSE),"")</f>
        <v>A</v>
      </c>
      <c r="E406" t="str">
        <f>IF(OR(Tamanho="Todas",VLOOKUP(AG406,Empresas[], 4,FALSE)="Mais de 200m"), "Grande","")</f>
        <v>Grande</v>
      </c>
      <c r="F406" s="71" t="b">
        <f>IF(VLOOKUP(AG406,Empresas[], 6,FALSE), TRUE,FALSE)</f>
        <v>0</v>
      </c>
      <c r="G406" t="b">
        <f>IF(VLOOKUP(AG406,Empresas[], 5,FALSE), TRUE,FALSE)</f>
        <v>0</v>
      </c>
      <c r="H406" s="71" t="b">
        <f>IF(VLOOKUP(AG406,Empresas[],7,FALSE), TRUE,FALSE)</f>
        <v>0</v>
      </c>
      <c r="I406" s="9">
        <f t="shared" si="56"/>
        <v>0</v>
      </c>
      <c r="J406" s="1">
        <f t="shared" si="57"/>
        <v>1</v>
      </c>
      <c r="K406" s="1">
        <f t="shared" si="58"/>
        <v>0</v>
      </c>
      <c r="L406" s="1">
        <f t="shared" si="59"/>
        <v>0</v>
      </c>
      <c r="M406" s="8">
        <f>IFERROR(VLOOKUP(A406,BDNãoCont[],18,FALSE),"")</f>
        <v>469639810.85859323</v>
      </c>
      <c r="N406" s="7">
        <f>IFERROR(VLOOKUP(A406,BDNãoCont[],13),"")</f>
        <v>0.11453961823289577</v>
      </c>
      <c r="O406" s="84">
        <f>IFERROR(VLOOKUP(A406,BDContábil[],21,FALSE),"")</f>
        <v>-39513719.779999532</v>
      </c>
      <c r="P406" s="84">
        <f>IFERROR(-VLOOKUP(A406,BDContábil[],11,FALSE),"")</f>
        <v>144726748.59999999</v>
      </c>
      <c r="Q406" s="84">
        <f>IFERROR(VLOOKUP(A406,BDNãoCont[],3,FALSE),"")</f>
        <v>191976482.17184523</v>
      </c>
      <c r="R406" s="84">
        <f>VLOOKUP(A406,BDContábil[],15,FALSE)-VLOOKUP(A406,BDContábil[],9,FALSE)</f>
        <v>608004261.77999997</v>
      </c>
      <c r="S406" s="84">
        <f>VLOOKUP(A406,BDContábil[],23,FALSE)</f>
        <v>10664825.359999998</v>
      </c>
      <c r="T406" s="84">
        <f>VLOOKUP(A406,BDContábil[],16,FALSE)</f>
        <v>344263418.45999944</v>
      </c>
      <c r="U406" s="84">
        <f>IFERROR((1/VLOOKUP(Indicadores[[#This Row],[Concatenado]],TabRankingEficiência[],11,FALSE))*(Indicadores[[#This Row],[EBITDA Normal]]-VLOOKUP(A406,BDNãoCont[],14,FALSE)),"")</f>
        <v>71933772.852118284</v>
      </c>
      <c r="V406" s="84">
        <f>IFERROR(VLOOKUP(A406,BDNãoCont[],14,FALSE),"")</f>
        <v>49845039.197047085</v>
      </c>
      <c r="W406" s="84">
        <f>IFERROR(Indicadores[[#This Row],[EBITDA Normal]]-Indicadores[[#This Row],[Depreciação Regulatória]],"")</f>
        <v>100287011.10295334</v>
      </c>
      <c r="X406" s="84">
        <f>IFERROR(Indicadores[[#This Row],[EBITDA AJ (com variações de mercado)]]-Indicadores[[#This Row],[Depreciação Regulatória]],"")</f>
        <v>141153208.5266118</v>
      </c>
      <c r="Y406" s="84">
        <f>IFERROR(Indicadores[[#This Row],[EBITDA Recorrente]]-Indicadores[[#This Row],[Depreciação Regulatória]],"")</f>
        <v>133924355.40512356</v>
      </c>
      <c r="Z406" s="8">
        <f>VLOOKUP(A406,BDContábil[],8,FALSE)</f>
        <v>150132050.30000043</v>
      </c>
      <c r="AA406" s="8">
        <f>IFERROR((VLOOKUP(A406,TabRankingEficiência[],12,FALSE)*VLOOKUP(A406,BDNãoCont[],15,FALSE))+VLOOKUP(A406,BDNãoCont[],14,FALSE),"")</f>
        <v>190998247.72365889</v>
      </c>
      <c r="AB406" s="8">
        <f>IFERROR((VLOOKUP(A406,TabRankingEficiência[],13,FALSE)*VLOOKUP(A406,BDNãoCont[],15,FALSE))+VLOOKUP(A406,BDNãoCont[],14,FALSE),"")</f>
        <v>183769394.60217065</v>
      </c>
      <c r="AC406" s="8">
        <f t="shared" si="60"/>
        <v>183769394.60217065</v>
      </c>
      <c r="AD406" s="8">
        <f>IFERROR(AC406-IFERROR(VLOOKUP(A406,BDNãoCont[],14,FALSE),VLOOKUP(A406,BDContábil[],17,FALSE)+VLOOKUP(A406,BDContábil[],18,FALSE)),"")</f>
        <v>133924355.40512356</v>
      </c>
      <c r="AE406" s="8">
        <f>VLOOKUP(A406,BDContábil[],5,FALSE)</f>
        <v>45667410.060000002</v>
      </c>
      <c r="AF406" s="8">
        <f>-VLOOKUP(A406,BDContábil[],10,FALSE)</f>
        <v>94237247.480000004</v>
      </c>
      <c r="AG406" t="str">
        <f>'Demonstrativos a plotar'!A406</f>
        <v>Energisa Sergipe</v>
      </c>
      <c r="AH406" s="38" t="str">
        <f>IF(OR(IF(Reclassificado,Indicadores[[#This Row],[Ranking Financeiro Ajustado]],Indicadores[[#This Row],[Rating IFF]])="",E406&lt;&gt;"Grande",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406" s="38" t="str">
        <f>IF(OR(Indicadores[[#This Row],[Ranking Financeiro Ajustado]]="",E406&lt;&gt;"Grande",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406" s="38" t="str">
        <f>RIGHT(Indicadores[[#This Row],[Ano Ranking Financeiro]],1)</f>
        <v>C</v>
      </c>
      <c r="AK406" s="39" t="str">
        <f>IF(Indicadores[[#This Row],[Div - At Reg/ Ebitda]]&lt;1,"A",IF(Indicadores[[#This Row],[Div - At Reg/ Ebitda]]&lt;2.5,"B",IF(Indicadores[[#This Row],[Div - At Reg/ Ebitda]]&lt;3.7,"C","D")))</f>
        <v>C</v>
      </c>
      <c r="AL406" s="39" t="s">
        <v>80</v>
      </c>
      <c r="AM406" s="39" t="s">
        <v>80</v>
      </c>
      <c r="AN406" s="39">
        <f>IFERROR(Indicadores[[#This Row],[EBIT Aj]]/(Indicadores[[#This Row],[DF Ajust]]+Indicadores[[#This Row],[Dívidas CP]]),"")</f>
        <v>0.95725444570587914</v>
      </c>
      <c r="AO406" s="39">
        <f t="shared" si="61"/>
        <v>1.3135330719753151</v>
      </c>
      <c r="AP406" s="39">
        <f t="shared" si="62"/>
        <v>4.0240818202899122</v>
      </c>
      <c r="AQ406" s="39">
        <f>IFERROR((VLOOKUP(A406,BDContábil[],15,FALSE)-VLOOKUP(A406,BDContábil[],9,FALSE))/Indicadores[[#This Row],[EBITDA Utilizado]],"")</f>
        <v>3.3085175205383104</v>
      </c>
      <c r="AR406" s="39">
        <f>IFERROR(VLOOKUP(A406,BDContábil[],23,FALSE)/Indicadores[[#This Row],[EBITDA Utilizado]],"")</f>
        <v>5.8033740509879368E-2</v>
      </c>
      <c r="AS406" s="39">
        <f>IFERROR((VLOOKUP(A406,BDContábil[],9,FALSE)+VLOOKUP(A406,BDContábil[],10,FALSE))/Indicadores[[#This Row],[EBITDA Utilizado]],"")</f>
        <v>6.7076608521702094E-2</v>
      </c>
      <c r="AT406" s="39">
        <f>Indicadores[[#This Row],[Dív Líqu/ Ebitda]]-Indicadores[[#This Row],[Ativos Reg/ Ebitda]]</f>
        <v>3.2504837800284312</v>
      </c>
      <c r="AU406" s="39">
        <f>IFERROR(VLOOKUP(A406,BDNãoCont[],11,FALSE),"")</f>
        <v>3</v>
      </c>
      <c r="AV406" s="39">
        <f>IFERROR(AC406*IF(TipoEbitda="Normal",1,IF(TipoEbitda="Aj a Provisões",1-DifEditaAjProv,1-DifEditaAjProveOutros))/(VLOOKUP(A406,BDNãoCont[],14,FALSE)+VLOOKUP(A406,BDNãoCont[],15,FALSE)),"")</f>
        <v>1.4641345237580934</v>
      </c>
      <c r="AW406" s="39">
        <f>IFERROR(Indicadores[[#This Row],[EBIT Aj]]/Indicadores[[#This Row],[Capital Investido]]*100,"")</f>
        <v>28.516397526070818</v>
      </c>
      <c r="AX406" s="51">
        <f>IF(Indicadores[[#This Row],[Patrimônio Líquido]]&lt;0,"",Indicadores[[#This Row],[Lucro Líquido]]/Indicadores[[#This Row],[Patrimônio Líquido]]*100)</f>
        <v>-11.477757339643304</v>
      </c>
      <c r="AY406" s="51"/>
      <c r="AZ406" s="39" t="str">
        <f>IF(OR(Indicadores[[#This Row],[Rating Operacional]]="",E406&lt;&gt;"Grande",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06" s="39">
        <f>IFERROR(VLOOKUP(Indicadores[[#This Row],[Concatenado]],TabRankingEficiência[],13,FALSE),"")</f>
        <v>1.8617729904979625</v>
      </c>
      <c r="BB406" s="39">
        <f>IFERROR(VLOOKUP(Indicadores[[#This Row],[Concatenado]],TabRankingEficiência[],12,FALSE),"")</f>
        <v>1.96226616407458</v>
      </c>
      <c r="BC406" s="39">
        <f>IFERROR(VLOOKUP(Indicadores[[#This Row],[Concatenado]],TabRankingEficiência[],11,FALSE),"")</f>
        <v>1.39415753027613</v>
      </c>
    </row>
    <row r="407" spans="1:55" ht="15" hidden="1" x14ac:dyDescent="0.25">
      <c r="A407" t="str">
        <f t="shared" si="54"/>
        <v>Energisa Tocantins2007</v>
      </c>
      <c r="B407">
        <f>'Demonstrativos a plotar'!B407</f>
        <v>2007</v>
      </c>
      <c r="C407" s="38" t="str">
        <f t="shared" si="55"/>
        <v/>
      </c>
      <c r="D407" s="38" t="str">
        <f>IFERROR(VLOOKUP(Indicadores[[#This Row],[Concatenado]],TabRankingEficiência[],IF(TipoEbitda="Normal",14,IF(TipoEbitda="Recorrente",15,16)),FALSE),"")</f>
        <v/>
      </c>
      <c r="E407" t="str">
        <f>IF(OR(Tamanho="Todas",VLOOKUP(AG407,Empresas[], 4,FALSE)="Mais de 200m"), "Grande","")</f>
        <v>Grande</v>
      </c>
      <c r="F407" s="71" t="b">
        <f>IF(VLOOKUP(AG407,Empresas[], 6,FALSE), TRUE,FALSE)</f>
        <v>0</v>
      </c>
      <c r="G407" t="b">
        <f>IF(VLOOKUP(AG407,Empresas[], 5,FALSE), TRUE,FALSE)</f>
        <v>0</v>
      </c>
      <c r="H407" s="71" t="b">
        <f>IF(VLOOKUP(AG407,Empresas[],7,FALSE), TRUE,FALSE)</f>
        <v>0</v>
      </c>
      <c r="I407" s="9" t="str">
        <f t="shared" si="56"/>
        <v/>
      </c>
      <c r="J407" s="1" t="str">
        <f t="shared" si="57"/>
        <v/>
      </c>
      <c r="K407" s="1" t="str">
        <f t="shared" si="58"/>
        <v/>
      </c>
      <c r="L407" s="1" t="str">
        <f t="shared" si="59"/>
        <v/>
      </c>
      <c r="M407" s="8" t="str">
        <f>IFERROR(VLOOKUP(A407,BDNãoCont[],18,FALSE),"")</f>
        <v/>
      </c>
      <c r="N407" s="7">
        <f>IFERROR(VLOOKUP(A407,BDNãoCont[],13),"")</f>
        <v>0.11453961823289577</v>
      </c>
      <c r="O407" s="84">
        <f>IFERROR(VLOOKUP(A407,BDContábil[],21,FALSE),"")</f>
        <v>38486157.679999948</v>
      </c>
      <c r="P407" s="84">
        <f>IFERROR(-VLOOKUP(A407,BDContábil[],11,FALSE),"")</f>
        <v>88739151.270000011</v>
      </c>
      <c r="Q407" s="84" t="str">
        <f>IFERROR(VLOOKUP(A407,BDNãoCont[],3,FALSE),"")</f>
        <v/>
      </c>
      <c r="R407" s="84">
        <f>VLOOKUP(A407,BDContábil[],15,FALSE)-VLOOKUP(A407,BDContábil[],9,FALSE)</f>
        <v>9744713.7299999893</v>
      </c>
      <c r="S407" s="84">
        <f>VLOOKUP(A407,BDContábil[],23,FALSE)</f>
        <v>30738344.169999998</v>
      </c>
      <c r="T407" s="84">
        <f>VLOOKUP(A407,BDContábil[],16,FALSE)</f>
        <v>470298486.26000005</v>
      </c>
      <c r="U407" s="84" t="str">
        <f>IFERROR((1/VLOOKUP(Indicadores[[#This Row],[Concatenado]],TabRankingEficiência[],11,FALSE))*(Indicadores[[#This Row],[EBITDA Normal]]-VLOOKUP(A407,BDNãoCont[],14,FALSE)),"")</f>
        <v/>
      </c>
      <c r="V407" s="84" t="str">
        <f>IFERROR(VLOOKUP(A407,BDNãoCont[],14,FALSE),"")</f>
        <v/>
      </c>
      <c r="W407" s="84" t="str">
        <f>IFERROR(Indicadores[[#This Row],[EBITDA Normal]]-Indicadores[[#This Row],[Depreciação Regulatória]],"")</f>
        <v/>
      </c>
      <c r="X407" s="84" t="str">
        <f>IFERROR(Indicadores[[#This Row],[EBITDA AJ (com variações de mercado)]]-Indicadores[[#This Row],[Depreciação Regulatória]],"")</f>
        <v/>
      </c>
      <c r="Y407" s="84" t="str">
        <f>IFERROR(Indicadores[[#This Row],[EBITDA Recorrente]]-Indicadores[[#This Row],[Depreciação Regulatória]],"")</f>
        <v/>
      </c>
      <c r="Z407" s="8">
        <f>VLOOKUP(A407,BDContábil[],8,FALSE)</f>
        <v>88258480.439999938</v>
      </c>
      <c r="AA407" s="8" t="str">
        <f>IFERROR((VLOOKUP(A407,TabRankingEficiência[],12,FALSE)*VLOOKUP(A407,BDNãoCont[],15,FALSE))+VLOOKUP(A407,BDNãoCont[],14,FALSE),"")</f>
        <v/>
      </c>
      <c r="AB407" s="8" t="str">
        <f>IFERROR((VLOOKUP(A407,TabRankingEficiência[],13,FALSE)*VLOOKUP(A407,BDNãoCont[],15,FALSE))+VLOOKUP(A407,BDNãoCont[],14,FALSE),"")</f>
        <v/>
      </c>
      <c r="AC407" s="8" t="str">
        <f t="shared" si="60"/>
        <v/>
      </c>
      <c r="AD407" s="8" t="str">
        <f>IFERROR(AC407-IFERROR(VLOOKUP(A407,BDNãoCont[],14,FALSE),VLOOKUP(A407,BDContábil[],17,FALSE)+VLOOKUP(A407,BDContábil[],18,FALSE)),"")</f>
        <v/>
      </c>
      <c r="AE407" s="8">
        <f>VLOOKUP(A407,BDContábil[],5,FALSE)</f>
        <v>30773523.039999999</v>
      </c>
      <c r="AF407" s="8">
        <f>-VLOOKUP(A407,BDContábil[],10,FALSE)</f>
        <v>19770712.129999999</v>
      </c>
      <c r="AG407" t="str">
        <f>'Demonstrativos a plotar'!A407</f>
        <v>Energisa Tocantins</v>
      </c>
      <c r="AH407" s="38" t="str">
        <f>IF(OR(IF(Reclassificado,Indicadores[[#This Row],[Ranking Financeiro Ajustado]],Indicadores[[#This Row],[Rating IFF]])="",E407&lt;&gt;"Grande",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07" s="38" t="str">
        <f>IF(OR(Indicadores[[#This Row],[Ranking Financeiro Ajustado]]="",E407&lt;&gt;"Grande",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07" s="38" t="str">
        <f>RIGHT(Indicadores[[#This Row],[Ano Ranking Financeiro]],1)</f>
        <v/>
      </c>
      <c r="AK407" s="39" t="e">
        <f>IF(Indicadores[[#This Row],[Div - At Reg/ Ebitda]]&lt;1,"A",IF(Indicadores[[#This Row],[Div - At Reg/ Ebitda]]&lt;2.5,"B",IF(Indicadores[[#This Row],[Div - At Reg/ Ebitda]]&lt;3.7,"C","D")))</f>
        <v>#VALUE!</v>
      </c>
      <c r="AL407" s="39"/>
      <c r="AM407" s="39" t="s">
        <v>840</v>
      </c>
      <c r="AN407" s="39" t="str">
        <f>IFERROR(Indicadores[[#This Row],[EBIT Aj]]/(Indicadores[[#This Row],[DF Ajust]]+Indicadores[[#This Row],[Dívidas CP]]),"")</f>
        <v/>
      </c>
      <c r="AO407" s="39" t="str">
        <f t="shared" si="61"/>
        <v/>
      </c>
      <c r="AP407" s="39" t="str">
        <f t="shared" si="62"/>
        <v/>
      </c>
      <c r="AQ407" s="39" t="str">
        <f>IFERROR((VLOOKUP(A407,BDContábil[],15,FALSE)-VLOOKUP(A407,BDContábil[],9,FALSE))/Indicadores[[#This Row],[EBITDA Utilizado]],"")</f>
        <v/>
      </c>
      <c r="AR407" s="39" t="str">
        <f>IFERROR(VLOOKUP(A407,BDContábil[],23,FALSE)/Indicadores[[#This Row],[EBITDA Utilizado]],"")</f>
        <v/>
      </c>
      <c r="AS407" s="39" t="str">
        <f>IFERROR((VLOOKUP(A407,BDContábil[],9,FALSE)+VLOOKUP(A407,BDContábil[],10,FALSE))/Indicadores[[#This Row],[EBITDA Utilizado]],"")</f>
        <v/>
      </c>
      <c r="AT407" s="39" t="e">
        <f>Indicadores[[#This Row],[Dív Líqu/ Ebitda]]-Indicadores[[#This Row],[Ativos Reg/ Ebitda]]</f>
        <v>#VALUE!</v>
      </c>
      <c r="AU407" s="39" t="str">
        <f>IFERROR(VLOOKUP(A407,BDNãoCont[],11,FALSE),"")</f>
        <v/>
      </c>
      <c r="AV407" s="39" t="str">
        <f>IFERROR(AC407*IF(TipoEbitda="Normal",1,IF(TipoEbitda="Aj a Provisões",1-DifEditaAjProv,1-DifEditaAjProveOutros))/(VLOOKUP(A407,BDNãoCont[],14,FALSE)+VLOOKUP(A407,BDNãoCont[],15,FALSE)),"")</f>
        <v/>
      </c>
      <c r="AW407" s="39" t="str">
        <f>IFERROR(Indicadores[[#This Row],[EBIT Aj]]/Indicadores[[#This Row],[Capital Investido]]*100,"")</f>
        <v/>
      </c>
      <c r="AX407" s="51">
        <f>IF(Indicadores[[#This Row],[Patrimônio Líquido]]&lt;0,"",Indicadores[[#This Row],[Lucro Líquido]]/Indicadores[[#This Row],[Patrimônio Líquido]]*100)</f>
        <v>8.1833471304696559</v>
      </c>
      <c r="AY407" s="51"/>
      <c r="AZ407" s="39" t="str">
        <f>IF(OR(Indicadores[[#This Row],[Rating Operacional]]="",E407&lt;&gt;"Grande",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07" s="39" t="str">
        <f>IFERROR(VLOOKUP(Indicadores[[#This Row],[Concatenado]],TabRankingEficiência[],13,FALSE),"")</f>
        <v/>
      </c>
      <c r="BB407" s="39" t="str">
        <f>IFERROR(VLOOKUP(Indicadores[[#This Row],[Concatenado]],TabRankingEficiência[],12,FALSE),"")</f>
        <v/>
      </c>
      <c r="BC407" s="39" t="str">
        <f>IFERROR(VLOOKUP(Indicadores[[#This Row],[Concatenado]],TabRankingEficiência[],11,FALSE),"")</f>
        <v/>
      </c>
    </row>
    <row r="408" spans="1:55" ht="15" hidden="1" x14ac:dyDescent="0.25">
      <c r="A408" t="str">
        <f t="shared" si="54"/>
        <v>Energisa Tocantins2008</v>
      </c>
      <c r="B408">
        <f>'Demonstrativos a plotar'!B408</f>
        <v>2008</v>
      </c>
      <c r="C408" s="38" t="str">
        <f t="shared" si="55"/>
        <v>A</v>
      </c>
      <c r="D408" s="38" t="str">
        <f>IFERROR(VLOOKUP(Indicadores[[#This Row],[Concatenado]],TabRankingEficiência[],IF(TipoEbitda="Normal",14,IF(TipoEbitda="Recorrente",15,16)),FALSE),"")</f>
        <v>B</v>
      </c>
      <c r="E408" t="str">
        <f>IF(OR(Tamanho="Todas",VLOOKUP(AG408,Empresas[], 4,FALSE)="Mais de 200m"), "Grande","")</f>
        <v>Grande</v>
      </c>
      <c r="F408" s="71" t="b">
        <f>IF(VLOOKUP(AG408,Empresas[], 6,FALSE), TRUE,FALSE)</f>
        <v>0</v>
      </c>
      <c r="G408" t="b">
        <f>IF(VLOOKUP(AG408,Empresas[], 5,FALSE), TRUE,FALSE)</f>
        <v>0</v>
      </c>
      <c r="H408" s="71" t="b">
        <f>IF(VLOOKUP(AG408,Empresas[],7,FALSE), TRUE,FALSE)</f>
        <v>0</v>
      </c>
      <c r="I408" s="9">
        <f t="shared" si="56"/>
        <v>1</v>
      </c>
      <c r="J408" s="1">
        <f t="shared" si="57"/>
        <v>1</v>
      </c>
      <c r="K408" s="1">
        <f t="shared" si="58"/>
        <v>0</v>
      </c>
      <c r="L408" s="1">
        <f t="shared" si="59"/>
        <v>0</v>
      </c>
      <c r="M408" s="8">
        <f>IFERROR(VLOOKUP(A408,BDNãoCont[],18,FALSE),"")</f>
        <v>294524103.68273646</v>
      </c>
      <c r="N408" s="7">
        <f>IFERROR(VLOOKUP(A408,BDNãoCont[],13),"")</f>
        <v>0.11453961823289577</v>
      </c>
      <c r="O408" s="84">
        <f>IFERROR(VLOOKUP(A408,BDContábil[],21,FALSE),"")</f>
        <v>24305295.840000022</v>
      </c>
      <c r="P408" s="84">
        <f>IFERROR(-VLOOKUP(A408,BDContábil[],11,FALSE),"")</f>
        <v>104606826.38000001</v>
      </c>
      <c r="Q408" s="84">
        <f>IFERROR(VLOOKUP(A408,BDNãoCont[],3,FALSE),"")</f>
        <v>116953187.7935857</v>
      </c>
      <c r="R408" s="84">
        <f>VLOOKUP(A408,BDContábil[],15,FALSE)-VLOOKUP(A408,BDContábil[],9,FALSE)</f>
        <v>148829865.73999998</v>
      </c>
      <c r="S408" s="84">
        <f>VLOOKUP(A408,BDContábil[],23,FALSE)</f>
        <v>13844106.120000003</v>
      </c>
      <c r="T408" s="84">
        <f>VLOOKUP(A408,BDContábil[],16,FALSE)</f>
        <v>479791678.46000004</v>
      </c>
      <c r="U408" s="84">
        <f>IFERROR((1/VLOOKUP(Indicadores[[#This Row],[Concatenado]],TabRankingEficiência[],11,FALSE))*(Indicadores[[#This Row],[EBITDA Normal]]-VLOOKUP(A408,BDNãoCont[],14,FALSE)),"")</f>
        <v>39639727.348184533</v>
      </c>
      <c r="V408" s="84">
        <f>IFERROR(VLOOKUP(A408,BDNãoCont[],14,FALSE),"")</f>
        <v>37924910.652586184</v>
      </c>
      <c r="W408" s="84">
        <f>IFERROR(Indicadores[[#This Row],[EBITDA Normal]]-Indicadores[[#This Row],[Depreciação Regulatória]],"")</f>
        <v>56465954.907413833</v>
      </c>
      <c r="X408" s="84">
        <f>IFERROR(Indicadores[[#This Row],[EBITDA AJ (com variações de mercado)]]-Indicadores[[#This Row],[Depreciação Regulatória]],"")</f>
        <v>61777638.911229171</v>
      </c>
      <c r="Y408" s="84">
        <f>IFERROR(Indicadores[[#This Row],[EBITDA Recorrente]]-Indicadores[[#This Row],[Depreciação Regulatória]],"")</f>
        <v>57380224.170217656</v>
      </c>
      <c r="Z408" s="8">
        <f>VLOOKUP(A408,BDContábil[],8,FALSE)</f>
        <v>94390865.560000017</v>
      </c>
      <c r="AA408" s="8">
        <f>IFERROR((VLOOKUP(A408,TabRankingEficiência[],12,FALSE)*VLOOKUP(A408,BDNãoCont[],15,FALSE))+VLOOKUP(A408,BDNãoCont[],14,FALSE),"")</f>
        <v>99702549.563815355</v>
      </c>
      <c r="AB408" s="8">
        <f>IFERROR((VLOOKUP(A408,TabRankingEficiência[],13,FALSE)*VLOOKUP(A408,BDNãoCont[],15,FALSE))+VLOOKUP(A408,BDNãoCont[],14,FALSE),"")</f>
        <v>95305134.82280384</v>
      </c>
      <c r="AC408" s="8">
        <f t="shared" si="60"/>
        <v>95305134.82280384</v>
      </c>
      <c r="AD408" s="8">
        <f>IFERROR(AC408-IFERROR(VLOOKUP(A408,BDNãoCont[],14,FALSE),VLOOKUP(A408,BDContábil[],17,FALSE)+VLOOKUP(A408,BDContábil[],18,FALSE)),"")</f>
        <v>57380224.170217656</v>
      </c>
      <c r="AE408" s="8">
        <f>VLOOKUP(A408,BDContábil[],5,FALSE)</f>
        <v>10791001</v>
      </c>
      <c r="AF408" s="8">
        <f>-VLOOKUP(A408,BDContábil[],10,FALSE)</f>
        <v>32222302.840000004</v>
      </c>
      <c r="AG408" t="str">
        <f>'Demonstrativos a plotar'!A408</f>
        <v>Energisa Tocantins</v>
      </c>
      <c r="AH408" s="38" t="str">
        <f>IF(OR(IF(Reclassificado,Indicadores[[#This Row],[Ranking Financeiro Ajustado]],Indicadores[[#This Row],[Rating IFF]])="",E408&lt;&gt;"Grande",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408" s="38" t="str">
        <f>IF(OR(Indicadores[[#This Row],[Ranking Financeiro Ajustado]]="",E408&lt;&gt;"Grande",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408" s="38" t="str">
        <f>RIGHT(Indicadores[[#This Row],[Ano Ranking Financeiro]],1)</f>
        <v>A</v>
      </c>
      <c r="AK408" s="39" t="str">
        <f>IF(Indicadores[[#This Row],[Div - At Reg/ Ebitda]]&lt;1,"A",IF(Indicadores[[#This Row],[Div - At Reg/ Ebitda]]&lt;2.5,"B",IF(Indicadores[[#This Row],[Div - At Reg/ Ebitda]]&lt;3.7,"C","D")))</f>
        <v>B</v>
      </c>
      <c r="AL408" s="39"/>
      <c r="AM408" s="39" t="s">
        <v>78</v>
      </c>
      <c r="AN408" s="39">
        <f>IFERROR(Indicadores[[#This Row],[EBIT Aj]]/(Indicadores[[#This Row],[DF Ajust]]+Indicadores[[#This Row],[Dívidas CP]]),"")</f>
        <v>1.3340110860504792</v>
      </c>
      <c r="AO408" s="39">
        <f t="shared" si="61"/>
        <v>2.2157129612112083</v>
      </c>
      <c r="AP408" s="39">
        <f t="shared" si="62"/>
        <v>8.831908626716265</v>
      </c>
      <c r="AQ408" s="39">
        <f>IFERROR((VLOOKUP(A408,BDContábil[],15,FALSE)-VLOOKUP(A408,BDContábil[],9,FALSE))/Indicadores[[#This Row],[EBITDA Utilizado]],"")</f>
        <v>1.5616143455094214</v>
      </c>
      <c r="AR408" s="39">
        <f>IFERROR(VLOOKUP(A408,BDContábil[],23,FALSE)/Indicadores[[#This Row],[EBITDA Utilizado]],"")</f>
        <v>0.14526086286682946</v>
      </c>
      <c r="AS408" s="39">
        <f>IFERROR((VLOOKUP(A408,BDContábil[],9,FALSE)+VLOOKUP(A408,BDContábil[],10,FALSE))/Indicadores[[#This Row],[EBITDA Utilizado]],"")</f>
        <v>0.20167764523639256</v>
      </c>
      <c r="AT408" s="39">
        <f>Indicadores[[#This Row],[Dív Líqu/ Ebitda]]-Indicadores[[#This Row],[Ativos Reg/ Ebitda]]</f>
        <v>1.4163534826425919</v>
      </c>
      <c r="AU408" s="39">
        <f>IFERROR(VLOOKUP(A408,BDNãoCont[],11,FALSE),"")</f>
        <v>2</v>
      </c>
      <c r="AV408" s="39">
        <f>IFERROR(AC408*IF(TipoEbitda="Normal",1,IF(TipoEbitda="Aj a Provisões",1-DifEditaAjProv,1-DifEditaAjProveOutros))/(VLOOKUP(A408,BDNãoCont[],14,FALSE)+VLOOKUP(A408,BDNãoCont[],15,FALSE)),"")</f>
        <v>1.1921531755649959</v>
      </c>
      <c r="AW408" s="39">
        <f>IFERROR(Indicadores[[#This Row],[EBIT Aj]]/Indicadores[[#This Row],[Capital Investido]]*100,"")</f>
        <v>19.482352531671925</v>
      </c>
      <c r="AX408" s="51">
        <f>IF(Indicadores[[#This Row],[Patrimônio Líquido]]&lt;0,"",Indicadores[[#This Row],[Lucro Líquido]]/Indicadores[[#This Row],[Patrimônio Líquido]]*100)</f>
        <v>5.0658018742662163</v>
      </c>
      <c r="AY408" s="51"/>
      <c r="AZ408" s="39" t="str">
        <f>IF(OR(Indicadores[[#This Row],[Rating Operacional]]="",E408&lt;&gt;"Grande",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408" s="39">
        <f>IFERROR(VLOOKUP(Indicadores[[#This Row],[Concatenado]],TabRankingEficiência[],13,FALSE),"")</f>
        <v>1.4475433613980502</v>
      </c>
      <c r="BB408" s="39">
        <f>IFERROR(VLOOKUP(Indicadores[[#This Row],[Concatenado]],TabRankingEficiência[],12,FALSE),"")</f>
        <v>1.558477896906</v>
      </c>
      <c r="BC408" s="39">
        <f>IFERROR(VLOOKUP(Indicadores[[#This Row],[Concatenado]],TabRankingEficiência[],11,FALSE),"")</f>
        <v>1.4244788923857199</v>
      </c>
    </row>
    <row r="409" spans="1:55" ht="15" hidden="1" x14ac:dyDescent="0.25">
      <c r="A409" t="str">
        <f t="shared" si="54"/>
        <v>Energisa Tocantins2009</v>
      </c>
      <c r="B409">
        <f>'Demonstrativos a plotar'!B409</f>
        <v>2009</v>
      </c>
      <c r="C409" s="38" t="str">
        <f t="shared" si="55"/>
        <v>A</v>
      </c>
      <c r="D409" s="38" t="str">
        <f>IFERROR(VLOOKUP(Indicadores[[#This Row],[Concatenado]],TabRankingEficiência[],IF(TipoEbitda="Normal",14,IF(TipoEbitda="Recorrente",15,16)),FALSE),"")</f>
        <v>B</v>
      </c>
      <c r="E409" t="str">
        <f>IF(OR(Tamanho="Todas",VLOOKUP(AG409,Empresas[], 4,FALSE)="Mais de 200m"), "Grande","")</f>
        <v>Grande</v>
      </c>
      <c r="F409" s="71" t="b">
        <f>IF(VLOOKUP(AG409,Empresas[], 6,FALSE), TRUE,FALSE)</f>
        <v>0</v>
      </c>
      <c r="G409" t="b">
        <f>IF(VLOOKUP(AG409,Empresas[], 5,FALSE), TRUE,FALSE)</f>
        <v>0</v>
      </c>
      <c r="H409" s="71" t="b">
        <f>IF(VLOOKUP(AG409,Empresas[],7,FALSE), TRUE,FALSE)</f>
        <v>0</v>
      </c>
      <c r="I409" s="9">
        <f t="shared" si="56"/>
        <v>1</v>
      </c>
      <c r="J409" s="1">
        <f t="shared" si="57"/>
        <v>1</v>
      </c>
      <c r="K409" s="1">
        <f t="shared" si="58"/>
        <v>0</v>
      </c>
      <c r="L409" s="1">
        <f t="shared" si="59"/>
        <v>0</v>
      </c>
      <c r="M409" s="8">
        <f>IFERROR(VLOOKUP(A409,BDNãoCont[],18,FALSE),"")</f>
        <v>300122785.89170593</v>
      </c>
      <c r="N409" s="7">
        <f>IFERROR(VLOOKUP(A409,BDNãoCont[],13),"")</f>
        <v>0.11453961823289577</v>
      </c>
      <c r="O409" s="84">
        <f>IFERROR(VLOOKUP(A409,BDContábil[],21,FALSE),"")</f>
        <v>50022395.36999993</v>
      </c>
      <c r="P409" s="84">
        <f>IFERROR(-VLOOKUP(A409,BDContábil[],11,FALSE),"")</f>
        <v>102256805.71000001</v>
      </c>
      <c r="Q409" s="84">
        <f>IFERROR(VLOOKUP(A409,BDNãoCont[],3,FALSE),"")</f>
        <v>113786289.55372505</v>
      </c>
      <c r="R409" s="84">
        <f>VLOOKUP(A409,BDContábil[],15,FALSE)-VLOOKUP(A409,BDContábil[],9,FALSE)</f>
        <v>178246377.97999999</v>
      </c>
      <c r="S409" s="84">
        <f>VLOOKUP(A409,BDContábil[],23,FALSE)</f>
        <v>-1574354.3399999989</v>
      </c>
      <c r="T409" s="84">
        <f>VLOOKUP(A409,BDContábil[],16,FALSE)</f>
        <v>516247645.94</v>
      </c>
      <c r="U409" s="84">
        <f>IFERROR((1/VLOOKUP(Indicadores[[#This Row],[Concatenado]],TabRankingEficiência[],11,FALSE))*(Indicadores[[#This Row],[EBITDA Normal]]-VLOOKUP(A409,BDNãoCont[],14,FALSE)),"")</f>
        <v>39761989.040436693</v>
      </c>
      <c r="V409" s="84">
        <f>IFERROR(VLOOKUP(A409,BDNãoCont[],14,FALSE),"")</f>
        <v>38653770.339598708</v>
      </c>
      <c r="W409" s="84">
        <f>IFERROR(Indicadores[[#This Row],[EBITDA Normal]]-Indicadores[[#This Row],[Depreciação Regulatória]],"")</f>
        <v>36533101.020401217</v>
      </c>
      <c r="X409" s="84">
        <f>IFERROR(Indicadores[[#This Row],[EBITDA AJ (com variações de mercado)]]-Indicadores[[#This Row],[Depreciação Regulatória]],"")</f>
        <v>52359961.062781252</v>
      </c>
      <c r="Y409" s="84">
        <f>IFERROR(Indicadores[[#This Row],[EBITDA Recorrente]]-Indicadores[[#This Row],[Depreciação Regulatória]],"")</f>
        <v>55453956.167787187</v>
      </c>
      <c r="Z409" s="8">
        <f>VLOOKUP(A409,BDContábil[],8,FALSE)</f>
        <v>75186871.359999925</v>
      </c>
      <c r="AA409" s="8">
        <f>IFERROR((VLOOKUP(A409,TabRankingEficiência[],12,FALSE)*VLOOKUP(A409,BDNãoCont[],15,FALSE))+VLOOKUP(A409,BDNãoCont[],14,FALSE),"")</f>
        <v>91013731.40237996</v>
      </c>
      <c r="AB409" s="8">
        <f>IFERROR((VLOOKUP(A409,TabRankingEficiência[],13,FALSE)*VLOOKUP(A409,BDNãoCont[],15,FALSE))+VLOOKUP(A409,BDNãoCont[],14,FALSE),"")</f>
        <v>94107726.507385895</v>
      </c>
      <c r="AC409" s="8">
        <f t="shared" si="60"/>
        <v>94107726.507385895</v>
      </c>
      <c r="AD409" s="8">
        <f>IFERROR(AC409-IFERROR(VLOOKUP(A409,BDNãoCont[],14,FALSE),VLOOKUP(A409,BDContábil[],17,FALSE)+VLOOKUP(A409,BDContábil[],18,FALSE)),"")</f>
        <v>55453956.167787187</v>
      </c>
      <c r="AE409" s="8">
        <f>VLOOKUP(A409,BDContábil[],5,FALSE)</f>
        <v>5857572.2499999991</v>
      </c>
      <c r="AF409" s="8">
        <f>-VLOOKUP(A409,BDContábil[],10,FALSE)</f>
        <v>38385149.32</v>
      </c>
      <c r="AG409" t="str">
        <f>'Demonstrativos a plotar'!A409</f>
        <v>Energisa Tocantins</v>
      </c>
      <c r="AH409" s="38" t="str">
        <f>IF(OR(IF(Reclassificado,Indicadores[[#This Row],[Ranking Financeiro Ajustado]],Indicadores[[#This Row],[Rating IFF]])="",E409&lt;&gt;"Grande",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409" s="38" t="str">
        <f>IF(OR(Indicadores[[#This Row],[Ranking Financeiro Ajustado]]="",E409&lt;&gt;"Grande",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409" s="38" t="str">
        <f>RIGHT(Indicadores[[#This Row],[Ano Ranking Financeiro]],1)</f>
        <v>A</v>
      </c>
      <c r="AK409" s="39" t="str">
        <f>IF(Indicadores[[#This Row],[Div - At Reg/ Ebitda]]&lt;1,"A",IF(Indicadores[[#This Row],[Div - At Reg/ Ebitda]]&lt;2.5,"B",IF(Indicadores[[#This Row],[Div - At Reg/ Ebitda]]&lt;3.7,"C","D")))</f>
        <v>B</v>
      </c>
      <c r="AL409" s="39"/>
      <c r="AM409" s="39" t="s">
        <v>78</v>
      </c>
      <c r="AN409" s="39">
        <f>IFERROR(Indicadores[[#This Row],[EBIT Aj]]/(Indicadores[[#This Row],[DF Ajust]]+Indicadores[[#This Row],[Dívidas CP]]),"")</f>
        <v>1.253402914647757</v>
      </c>
      <c r="AO409" s="39">
        <f t="shared" si="61"/>
        <v>2.12707815360071</v>
      </c>
      <c r="AP409" s="39">
        <f t="shared" si="62"/>
        <v>16.065995004566254</v>
      </c>
      <c r="AQ409" s="39">
        <f>IFERROR((VLOOKUP(A409,BDContábil[],15,FALSE)-VLOOKUP(A409,BDContábil[],9,FALSE))/Indicadores[[#This Row],[EBITDA Utilizado]],"")</f>
        <v>1.894067411840096</v>
      </c>
      <c r="AR409" s="39">
        <f>IFERROR(VLOOKUP(A409,BDContábil[],23,FALSE)/Indicadores[[#This Row],[EBITDA Utilizado]],"")</f>
        <v>-1.6729278226442313E-2</v>
      </c>
      <c r="AS409" s="39">
        <f>IFERROR((VLOOKUP(A409,BDContábil[],9,FALSE)+VLOOKUP(A409,BDContábil[],10,FALSE))/Indicadores[[#This Row],[EBITDA Utilizado]],"")</f>
        <v>-0.14467534426019146</v>
      </c>
      <c r="AT409" s="39">
        <f>Indicadores[[#This Row],[Dív Líqu/ Ebitda]]-Indicadores[[#This Row],[Ativos Reg/ Ebitda]]</f>
        <v>1.9107966900665383</v>
      </c>
      <c r="AU409" s="39">
        <f>IFERROR(VLOOKUP(A409,BDNãoCont[],11,FALSE),"")</f>
        <v>2</v>
      </c>
      <c r="AV409" s="39">
        <f>IFERROR(AC409*IF(TipoEbitda="Normal",1,IF(TipoEbitda="Aj a Provisões",1-DifEditaAjProv,1-DifEditaAjProveOutros))/(VLOOKUP(A409,BDNãoCont[],14,FALSE)+VLOOKUP(A409,BDNãoCont[],15,FALSE)),"")</f>
        <v>1.1643980220250785</v>
      </c>
      <c r="AW409" s="39">
        <f>IFERROR(Indicadores[[#This Row],[EBIT Aj]]/Indicadores[[#This Row],[Capital Investido]]*100,"")</f>
        <v>18.477089636172035</v>
      </c>
      <c r="AX409" s="51">
        <f>IF(Indicadores[[#This Row],[Patrimônio Líquido]]&lt;0,"",Indicadores[[#This Row],[Lucro Líquido]]/Indicadores[[#This Row],[Patrimônio Líquido]]*100)</f>
        <v>9.6896122942929015</v>
      </c>
      <c r="AY409" s="51"/>
      <c r="AZ409" s="39" t="str">
        <f>IF(OR(Indicadores[[#This Row],[Rating Operacional]]="",E409&lt;&gt;"Grande",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409" s="39">
        <f>IFERROR(VLOOKUP(Indicadores[[#This Row],[Concatenado]],TabRankingEficiência[],13,FALSE),"")</f>
        <v>1.3946474387595178</v>
      </c>
      <c r="BB409" s="39">
        <f>IFERROR(VLOOKUP(Indicadores[[#This Row],[Concatenado]],TabRankingEficiência[],12,FALSE),"")</f>
        <v>1.3168345531346399</v>
      </c>
      <c r="BC409" s="39">
        <f>IFERROR(VLOOKUP(Indicadores[[#This Row],[Concatenado]],TabRankingEficiência[],11,FALSE),"")</f>
        <v>0.91879460515036604</v>
      </c>
    </row>
    <row r="410" spans="1:55" ht="15" hidden="1" x14ac:dyDescent="0.25">
      <c r="A410" t="str">
        <f t="shared" si="54"/>
        <v>Energisa Tocantins2010</v>
      </c>
      <c r="B410">
        <f>'Demonstrativos a plotar'!B410</f>
        <v>2010</v>
      </c>
      <c r="C410" s="38" t="str">
        <f t="shared" si="55"/>
        <v>B</v>
      </c>
      <c r="D410" s="38" t="str">
        <f>IFERROR(VLOOKUP(Indicadores[[#This Row],[Concatenado]],TabRankingEficiência[],IF(TipoEbitda="Normal",14,IF(TipoEbitda="Recorrente",15,16)),FALSE),"")</f>
        <v>B</v>
      </c>
      <c r="E410" t="str">
        <f>IF(OR(Tamanho="Todas",VLOOKUP(AG410,Empresas[], 4,FALSE)="Mais de 200m"), "Grande","")</f>
        <v>Grande</v>
      </c>
      <c r="F410" s="71" t="b">
        <f>IF(VLOOKUP(AG410,Empresas[], 6,FALSE), TRUE,FALSE)</f>
        <v>0</v>
      </c>
      <c r="G410" t="b">
        <f>IF(VLOOKUP(AG410,Empresas[], 5,FALSE), TRUE,FALSE)</f>
        <v>0</v>
      </c>
      <c r="H410" s="71" t="b">
        <f>IF(VLOOKUP(AG410,Empresas[],7,FALSE), TRUE,FALSE)</f>
        <v>0</v>
      </c>
      <c r="I410" s="9">
        <f t="shared" si="56"/>
        <v>0</v>
      </c>
      <c r="J410" s="1">
        <f t="shared" si="57"/>
        <v>1</v>
      </c>
      <c r="K410" s="1">
        <f t="shared" si="58"/>
        <v>0</v>
      </c>
      <c r="L410" s="1">
        <f t="shared" si="59"/>
        <v>0</v>
      </c>
      <c r="M410" s="8">
        <f>IFERROR(VLOOKUP(A410,BDNãoCont[],18,FALSE),"")</f>
        <v>329869536.84879982</v>
      </c>
      <c r="N410" s="7">
        <f>IFERROR(VLOOKUP(A410,BDNãoCont[],13),"")</f>
        <v>0.11453961823289577</v>
      </c>
      <c r="O410" s="84">
        <f>IFERROR(VLOOKUP(A410,BDContábil[],21,FALSE),"")</f>
        <v>58794518.839999869</v>
      </c>
      <c r="P410" s="84">
        <f>IFERROR(-VLOOKUP(A410,BDContábil[],11,FALSE),"")</f>
        <v>113948843.23999999</v>
      </c>
      <c r="Q410" s="84">
        <f>IFERROR(VLOOKUP(A410,BDNãoCont[],3,FALSE),"")</f>
        <v>119300532.28532696</v>
      </c>
      <c r="R410" s="84">
        <f>VLOOKUP(A410,BDContábil[],15,FALSE)-VLOOKUP(A410,BDContábil[],9,FALSE)</f>
        <v>203707374.49999997</v>
      </c>
      <c r="S410" s="84">
        <f>VLOOKUP(A410,BDContábil[],23,FALSE)</f>
        <v>279881.61000000034</v>
      </c>
      <c r="T410" s="84">
        <f>VLOOKUP(A410,BDContábil[],16,FALSE)</f>
        <v>555607614.55000043</v>
      </c>
      <c r="U410" s="84">
        <f>IFERROR((1/VLOOKUP(Indicadores[[#This Row],[Concatenado]],TabRankingEficiência[],11,FALSE))*(Indicadores[[#This Row],[EBITDA Normal]]-VLOOKUP(A410,BDNãoCont[],14,FALSE)),"")</f>
        <v>43011931.088477753</v>
      </c>
      <c r="V410" s="84">
        <f>IFERROR(VLOOKUP(A410,BDNãoCont[],14,FALSE),"")</f>
        <v>42475621.802956223</v>
      </c>
      <c r="W410" s="84">
        <f>IFERROR(Indicadores[[#This Row],[EBITDA Normal]]-Indicadores[[#This Row],[Depreciação Regulatória]],"")</f>
        <v>83531164.017043635</v>
      </c>
      <c r="X410" s="84">
        <f>IFERROR(Indicadores[[#This Row],[EBITDA AJ (com variações de mercado)]]-Indicadores[[#This Row],[Depreciação Regulatória]],"")</f>
        <v>75098793.594435692</v>
      </c>
      <c r="Y410" s="84">
        <f>IFERROR(Indicadores[[#This Row],[EBITDA Recorrente]]-Indicadores[[#This Row],[Depreciação Regulatória]],"")</f>
        <v>53473699.524180934</v>
      </c>
      <c r="Z410" s="8">
        <f>VLOOKUP(A410,BDContábil[],8,FALSE)</f>
        <v>126006785.81999986</v>
      </c>
      <c r="AA410" s="8">
        <f>IFERROR((VLOOKUP(A410,TabRankingEficiência[],12,FALSE)*VLOOKUP(A410,BDNãoCont[],15,FALSE))+VLOOKUP(A410,BDNãoCont[],14,FALSE),"")</f>
        <v>117574415.39739192</v>
      </c>
      <c r="AB410" s="8">
        <f>IFERROR((VLOOKUP(A410,TabRankingEficiência[],13,FALSE)*VLOOKUP(A410,BDNãoCont[],15,FALSE))+VLOOKUP(A410,BDNãoCont[],14,FALSE),"")</f>
        <v>95949321.327137157</v>
      </c>
      <c r="AC410" s="8">
        <f t="shared" si="60"/>
        <v>95949321.327137157</v>
      </c>
      <c r="AD410" s="8">
        <f>IFERROR(AC410-IFERROR(VLOOKUP(A410,BDNãoCont[],14,FALSE),VLOOKUP(A410,BDContábil[],17,FALSE)+VLOOKUP(A410,BDContábil[],18,FALSE)),"")</f>
        <v>53473699.524180934</v>
      </c>
      <c r="AE410" s="8">
        <f>VLOOKUP(A410,BDContábil[],5,FALSE)</f>
        <v>3810475.9199999985</v>
      </c>
      <c r="AF410" s="8">
        <f>-VLOOKUP(A410,BDContábil[],10,FALSE)</f>
        <v>64684899.239999995</v>
      </c>
      <c r="AG410" t="str">
        <f>'Demonstrativos a plotar'!A410</f>
        <v>Energisa Tocantins</v>
      </c>
      <c r="AH410" s="38" t="str">
        <f>IF(OR(IF(Reclassificado,Indicadores[[#This Row],[Ranking Financeiro Ajustado]],Indicadores[[#This Row],[Rating IFF]])="",E410&lt;&gt;"Grande",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410" s="38" t="str">
        <f>IF(OR(Indicadores[[#This Row],[Ranking Financeiro Ajustado]]="",E410&lt;&gt;"Grande",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410" s="38" t="str">
        <f>RIGHT(Indicadores[[#This Row],[Ano Ranking Financeiro]],1)</f>
        <v>B</v>
      </c>
      <c r="AK410" s="39" t="str">
        <f>IF(Indicadores[[#This Row],[Div - At Reg/ Ebitda]]&lt;1,"A",IF(Indicadores[[#This Row],[Div - At Reg/ Ebitda]]&lt;2.5,"B",IF(Indicadores[[#This Row],[Div - At Reg/ Ebitda]]&lt;3.7,"C","D")))</f>
        <v>B</v>
      </c>
      <c r="AL410" s="39"/>
      <c r="AM410" s="39" t="s">
        <v>79</v>
      </c>
      <c r="AN410" s="39">
        <f>IFERROR(Indicadores[[#This Row],[EBIT Aj]]/(Indicadores[[#This Row],[DF Ajust]]+Indicadores[[#This Row],[Dívidas CP]]),"")</f>
        <v>0.78069065830022</v>
      </c>
      <c r="AO410" s="39">
        <f t="shared" si="61"/>
        <v>1.4008145966498735</v>
      </c>
      <c r="AP410" s="39">
        <f t="shared" si="62"/>
        <v>25.180403535298339</v>
      </c>
      <c r="AQ410" s="39">
        <f>IFERROR((VLOOKUP(A410,BDContábil[],15,FALSE)-VLOOKUP(A410,BDContábil[],9,FALSE))/Indicadores[[#This Row],[EBITDA Utilizado]],"")</f>
        <v>2.1230725937650359</v>
      </c>
      <c r="AR410" s="39">
        <f>IFERROR(VLOOKUP(A410,BDContábil[],23,FALSE)/Indicadores[[#This Row],[EBITDA Utilizado]],"")</f>
        <v>2.9169733160044975E-3</v>
      </c>
      <c r="AS410" s="39">
        <f>IFERROR((VLOOKUP(A410,BDContábil[],9,FALSE)+VLOOKUP(A410,BDContábil[],10,FALSE))/Indicadores[[#This Row],[EBITDA Utilizado]],"")</f>
        <v>-0.27057332892939812</v>
      </c>
      <c r="AT410" s="39">
        <f>Indicadores[[#This Row],[Dív Líqu/ Ebitda]]-Indicadores[[#This Row],[Ativos Reg/ Ebitda]]</f>
        <v>2.1201556204490313</v>
      </c>
      <c r="AU410" s="39">
        <f>IFERROR(VLOOKUP(A410,BDNãoCont[],11,FALSE),"")</f>
        <v>2</v>
      </c>
      <c r="AV410" s="39">
        <f>IFERROR(AC410*IF(TipoEbitda="Normal",1,IF(TipoEbitda="Aj a Provisões",1-DifEditaAjProv,1-DifEditaAjProveOutros))/(VLOOKUP(A410,BDNãoCont[],14,FALSE)+VLOOKUP(A410,BDNãoCont[],15,FALSE)),"")</f>
        <v>1.0889766097848139</v>
      </c>
      <c r="AW410" s="39">
        <f>IFERROR(Indicadores[[#This Row],[EBIT Aj]]/Indicadores[[#This Row],[Capital Investido]]*100,"")</f>
        <v>16.210560100519782</v>
      </c>
      <c r="AX410" s="51">
        <f>IF(Indicadores[[#This Row],[Patrimônio Líquido]]&lt;0,"",Indicadores[[#This Row],[Lucro Líquido]]/Indicadores[[#This Row],[Patrimônio Líquido]]*100)</f>
        <v>10.582021790255506</v>
      </c>
      <c r="AY410" s="51"/>
      <c r="AZ410" s="39" t="str">
        <f>IF(OR(Indicadores[[#This Row],[Rating Operacional]]="",E410&lt;&gt;"Grande",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410" s="39">
        <f>IFERROR(VLOOKUP(Indicadores[[#This Row],[Concatenado]],TabRankingEficiência[],13,FALSE),"")</f>
        <v>1.2432294521322318</v>
      </c>
      <c r="BB410" s="39">
        <f>IFERROR(VLOOKUP(Indicadores[[#This Row],[Concatenado]],TabRankingEficiência[],12,FALSE),"")</f>
        <v>1.7459991144615301</v>
      </c>
      <c r="BC410" s="39">
        <f>IFERROR(VLOOKUP(Indicadores[[#This Row],[Concatenado]],TabRankingEficiência[],11,FALSE),"")</f>
        <v>1.94204635558482</v>
      </c>
    </row>
    <row r="411" spans="1:55" ht="15" hidden="1" x14ac:dyDescent="0.25">
      <c r="A411" t="str">
        <f t="shared" si="54"/>
        <v>Energisa Tocantins2011</v>
      </c>
      <c r="B411">
        <f>'Demonstrativos a plotar'!B411</f>
        <v>2011</v>
      </c>
      <c r="C411" s="38" t="str">
        <f t="shared" si="55"/>
        <v>B</v>
      </c>
      <c r="D411" s="38" t="str">
        <f>IFERROR(VLOOKUP(Indicadores[[#This Row],[Concatenado]],TabRankingEficiência[],IF(TipoEbitda="Normal",14,IF(TipoEbitda="Recorrente",15,16)),FALSE),"")</f>
        <v>B</v>
      </c>
      <c r="E411" t="str">
        <f>IF(OR(Tamanho="Todas",VLOOKUP(AG411,Empresas[], 4,FALSE)="Mais de 200m"), "Grande","")</f>
        <v>Grande</v>
      </c>
      <c r="F411" s="71" t="b">
        <f>IF(VLOOKUP(AG411,Empresas[], 6,FALSE), TRUE,FALSE)</f>
        <v>0</v>
      </c>
      <c r="G411" t="b">
        <f>IF(VLOOKUP(AG411,Empresas[], 5,FALSE), TRUE,FALSE)</f>
        <v>0</v>
      </c>
      <c r="H411" s="71" t="b">
        <f>IF(VLOOKUP(AG411,Empresas[],7,FALSE), TRUE,FALSE)</f>
        <v>0</v>
      </c>
      <c r="I411" s="9">
        <f t="shared" si="56"/>
        <v>0</v>
      </c>
      <c r="J411" s="1">
        <f t="shared" si="57"/>
        <v>1</v>
      </c>
      <c r="K411" s="1">
        <f t="shared" si="58"/>
        <v>0</v>
      </c>
      <c r="L411" s="1">
        <f t="shared" si="59"/>
        <v>0</v>
      </c>
      <c r="M411" s="8">
        <f>IFERROR(VLOOKUP(A411,BDNãoCont[],18,FALSE),"")</f>
        <v>381294916.17907202</v>
      </c>
      <c r="N411" s="7">
        <f>IFERROR(VLOOKUP(A411,BDNãoCont[],13),"")</f>
        <v>0.11453961823289577</v>
      </c>
      <c r="O411" s="84">
        <f>IFERROR(VLOOKUP(A411,BDContábil[],21,FALSE),"")</f>
        <v>25874317.019999981</v>
      </c>
      <c r="P411" s="84">
        <f>IFERROR(-VLOOKUP(A411,BDContábil[],11,FALSE),"")</f>
        <v>111494886.15000001</v>
      </c>
      <c r="Q411" s="84">
        <f>IFERROR(VLOOKUP(A411,BDNãoCont[],3,FALSE),"")</f>
        <v>137899021.8145023</v>
      </c>
      <c r="R411" s="84">
        <f>VLOOKUP(A411,BDContábil[],15,FALSE)-VLOOKUP(A411,BDContábil[],9,FALSE)</f>
        <v>236834735.97999999</v>
      </c>
      <c r="S411" s="84">
        <f>VLOOKUP(A411,BDContábil[],23,FALSE)</f>
        <v>-12705624.18</v>
      </c>
      <c r="T411" s="84">
        <f>VLOOKUP(A411,BDContábil[],16,FALSE)</f>
        <v>505778954.53999996</v>
      </c>
      <c r="U411" s="84">
        <f>IFERROR((1/VLOOKUP(Indicadores[[#This Row],[Concatenado]],TabRankingEficiência[],11,FALSE))*(Indicadores[[#This Row],[EBITDA Normal]]-VLOOKUP(A411,BDNãoCont[],14,FALSE)),"")</f>
        <v>49717324.056759544</v>
      </c>
      <c r="V411" s="84">
        <f>IFERROR(VLOOKUP(A411,BDNãoCont[],14,FALSE),"")</f>
        <v>49097406.234379545</v>
      </c>
      <c r="W411" s="84">
        <f>IFERROR(Indicadores[[#This Row],[EBITDA Normal]]-Indicadores[[#This Row],[Depreciação Regulatória]],"")</f>
        <v>67195213.075620443</v>
      </c>
      <c r="X411" s="84">
        <f>IFERROR(Indicadores[[#This Row],[EBITDA AJ (com variações de mercado)]]-Indicadores[[#This Row],[Depreciação Regulatória]],"")</f>
        <v>83614004.815359458</v>
      </c>
      <c r="Y411" s="84">
        <f>IFERROR(Indicadores[[#This Row],[EBITDA Recorrente]]-Indicadores[[#This Row],[Depreciação Regulatória]],"")</f>
        <v>80296312.08701548</v>
      </c>
      <c r="Z411" s="8">
        <f>VLOOKUP(A411,BDContábil[],8,FALSE)</f>
        <v>116292619.30999999</v>
      </c>
      <c r="AA411" s="8">
        <f>IFERROR((VLOOKUP(A411,TabRankingEficiência[],12,FALSE)*VLOOKUP(A411,BDNãoCont[],15,FALSE))+VLOOKUP(A411,BDNãoCont[],14,FALSE),"")</f>
        <v>132711411.049739</v>
      </c>
      <c r="AB411" s="8">
        <f>IFERROR((VLOOKUP(A411,TabRankingEficiência[],13,FALSE)*VLOOKUP(A411,BDNãoCont[],15,FALSE))+VLOOKUP(A411,BDNãoCont[],14,FALSE),"")</f>
        <v>129393718.32139502</v>
      </c>
      <c r="AC411" s="8">
        <f t="shared" si="60"/>
        <v>129393718.32139502</v>
      </c>
      <c r="AD411" s="8">
        <f>IFERROR(AC411-IFERROR(VLOOKUP(A411,BDNãoCont[],14,FALSE),VLOOKUP(A411,BDContábil[],17,FALSE)+VLOOKUP(A411,BDContábil[],18,FALSE)),"")</f>
        <v>80296312.08701548</v>
      </c>
      <c r="AE411" s="8">
        <f>VLOOKUP(A411,BDContábil[],5,FALSE)</f>
        <v>23678778.210000001</v>
      </c>
      <c r="AF411" s="8">
        <f>-VLOOKUP(A411,BDContábil[],10,FALSE)</f>
        <v>81937128.079999998</v>
      </c>
      <c r="AG411" t="str">
        <f>'Demonstrativos a plotar'!A411</f>
        <v>Energisa Tocantins</v>
      </c>
      <c r="AH411" s="38" t="str">
        <f>IF(OR(IF(Reclassificado,Indicadores[[#This Row],[Ranking Financeiro Ajustado]],Indicadores[[#This Row],[Rating IFF]])="",E411&lt;&gt;"Grande",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411" s="38" t="str">
        <f>IF(OR(Indicadores[[#This Row],[Ranking Financeiro Ajustado]]="",E411&lt;&gt;"Grande",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411" s="38" t="str">
        <f>RIGHT(Indicadores[[#This Row],[Ano Ranking Financeiro]],1)</f>
        <v>B</v>
      </c>
      <c r="AK411" s="39" t="str">
        <f>IF(Indicadores[[#This Row],[Div - At Reg/ Ebitda]]&lt;1,"A",IF(Indicadores[[#This Row],[Div - At Reg/ Ebitda]]&lt;2.5,"B",IF(Indicadores[[#This Row],[Div - At Reg/ Ebitda]]&lt;3.7,"C","D")))</f>
        <v>B</v>
      </c>
      <c r="AL411" s="39"/>
      <c r="AM411" s="39" t="s">
        <v>79</v>
      </c>
      <c r="AN411" s="39">
        <f>IFERROR(Indicadores[[#This Row],[EBIT Aj]]/(Indicadores[[#This Row],[DF Ajust]]+Indicadores[[#This Row],[Dívidas CP]]),"")</f>
        <v>0.76026722590949503</v>
      </c>
      <c r="AO411" s="39">
        <f t="shared" si="61"/>
        <v>1.2251347629977813</v>
      </c>
      <c r="AP411" s="39">
        <f t="shared" si="62"/>
        <v>5.4645437012771874</v>
      </c>
      <c r="AQ411" s="39">
        <f>IFERROR((VLOOKUP(A411,BDContábil[],15,FALSE)-VLOOKUP(A411,BDContábil[],9,FALSE))/Indicadores[[#This Row],[EBITDA Utilizado]],"")</f>
        <v>1.8303418361603709</v>
      </c>
      <c r="AR411" s="39">
        <f>IFERROR(VLOOKUP(A411,BDContábil[],23,FALSE)/Indicadores[[#This Row],[EBITDA Utilizado]],"")</f>
        <v>-9.8193516229598501E-2</v>
      </c>
      <c r="AS411" s="39">
        <f>IFERROR((VLOOKUP(A411,BDContábil[],9,FALSE)+VLOOKUP(A411,BDContábil[],10,FALSE))/Indicadores[[#This Row],[EBITDA Utilizado]],"")</f>
        <v>5.0206210504469613E-2</v>
      </c>
      <c r="AT411" s="39">
        <f>Indicadores[[#This Row],[Dív Líqu/ Ebitda]]-Indicadores[[#This Row],[Ativos Reg/ Ebitda]]</f>
        <v>1.9285353523899695</v>
      </c>
      <c r="AU411" s="39">
        <f>IFERROR(VLOOKUP(A411,BDNãoCont[],11,FALSE),"")</f>
        <v>2</v>
      </c>
      <c r="AV411" s="39">
        <f>IFERROR(AC411*IF(TipoEbitda="Normal",1,IF(TipoEbitda="Aj a Provisões",1-DifEditaAjProv,1-DifEditaAjProveOutros))/(VLOOKUP(A411,BDNãoCont[],14,FALSE)+VLOOKUP(A411,BDNãoCont[],15,FALSE)),"")</f>
        <v>1.2704893631876393</v>
      </c>
      <c r="AW411" s="39">
        <f>IFERROR(Indicadores[[#This Row],[EBIT Aj]]/Indicadores[[#This Row],[Capital Investido]]*100,"")</f>
        <v>21.058846756116985</v>
      </c>
      <c r="AX411" s="51">
        <f>IF(Indicadores[[#This Row],[Patrimônio Líquido]]&lt;0,"",Indicadores[[#This Row],[Lucro Líquido]]/Indicadores[[#This Row],[Patrimônio Líquido]]*100)</f>
        <v>5.1157361902359835</v>
      </c>
      <c r="AY411" s="51"/>
      <c r="AZ411" s="39" t="str">
        <f>IF(OR(Indicadores[[#This Row],[Rating Operacional]]="",E411&lt;&gt;"Grande",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411" s="39">
        <f>IFERROR(VLOOKUP(Indicadores[[#This Row],[Concatenado]],TabRankingEficiência[],13,FALSE),"")</f>
        <v>1.6150569969698005</v>
      </c>
      <c r="BB411" s="39">
        <f>IFERROR(VLOOKUP(Indicadores[[#This Row],[Concatenado]],TabRankingEficiência[],12,FALSE),"")</f>
        <v>1.6817881171849001</v>
      </c>
      <c r="BC411" s="39">
        <f>IFERROR(VLOOKUP(Indicadores[[#This Row],[Concatenado]],TabRankingEficiência[],11,FALSE),"")</f>
        <v>1.35154524806901</v>
      </c>
    </row>
    <row r="412" spans="1:55" ht="15" hidden="1" x14ac:dyDescent="0.25">
      <c r="A412" t="str">
        <f t="shared" si="54"/>
        <v>Energisa Tocantins2012</v>
      </c>
      <c r="B412">
        <f>'Demonstrativos a plotar'!B412</f>
        <v>2012</v>
      </c>
      <c r="C412" s="38" t="str">
        <f t="shared" si="55"/>
        <v>C</v>
      </c>
      <c r="D412" s="38" t="str">
        <f>IFERROR(VLOOKUP(Indicadores[[#This Row],[Concatenado]],TabRankingEficiência[],IF(TipoEbitda="Normal",14,IF(TipoEbitda="Recorrente",15,16)),FALSE),"")</f>
        <v>A</v>
      </c>
      <c r="E412" t="str">
        <f>IF(OR(Tamanho="Todas",VLOOKUP(AG412,Empresas[], 4,FALSE)="Mais de 200m"), "Grande","")</f>
        <v>Grande</v>
      </c>
      <c r="F412" s="71" t="b">
        <f>IF(VLOOKUP(AG412,Empresas[], 6,FALSE), TRUE,FALSE)</f>
        <v>0</v>
      </c>
      <c r="G412" t="b">
        <f>IF(VLOOKUP(AG412,Empresas[], 5,FALSE), TRUE,FALSE)</f>
        <v>0</v>
      </c>
      <c r="H412" s="71" t="b">
        <f>IF(VLOOKUP(AG412,Empresas[],7,FALSE), TRUE,FALSE)</f>
        <v>0</v>
      </c>
      <c r="I412" s="9">
        <f t="shared" si="56"/>
        <v>0</v>
      </c>
      <c r="J412" s="1">
        <f t="shared" si="57"/>
        <v>0</v>
      </c>
      <c r="K412" s="1">
        <f t="shared" si="58"/>
        <v>1</v>
      </c>
      <c r="L412" s="1">
        <f t="shared" si="59"/>
        <v>0</v>
      </c>
      <c r="M412" s="8">
        <f>IFERROR(VLOOKUP(A412,BDNãoCont[],18,FALSE),"")</f>
        <v>381645259.19025695</v>
      </c>
      <c r="N412" s="7">
        <f>IFERROR(VLOOKUP(A412,BDNãoCont[],13),"")</f>
        <v>0.11453961823289577</v>
      </c>
      <c r="O412" s="84">
        <f>IFERROR(VLOOKUP(A412,BDContábil[],21,FALSE),"")</f>
        <v>-6232477.2000000756</v>
      </c>
      <c r="P412" s="84">
        <f>IFERROR(-VLOOKUP(A412,BDContábil[],11,FALSE),"")</f>
        <v>140602314.80000001</v>
      </c>
      <c r="Q412" s="84">
        <f>IFERROR(VLOOKUP(A412,BDNãoCont[],3,FALSE),"")</f>
        <v>158932298.29484737</v>
      </c>
      <c r="R412" s="84">
        <f>VLOOKUP(A412,BDContábil[],15,FALSE)-VLOOKUP(A412,BDContábil[],9,FALSE)</f>
        <v>319575811.25999993</v>
      </c>
      <c r="S412" s="84">
        <f>VLOOKUP(A412,BDContábil[],23,FALSE)</f>
        <v>24024809.319999997</v>
      </c>
      <c r="T412" s="84">
        <f>VLOOKUP(A412,BDContábil[],16,FALSE)</f>
        <v>505652881.19999993</v>
      </c>
      <c r="U412" s="84">
        <f>IFERROR((1/VLOOKUP(Indicadores[[#This Row],[Concatenado]],TabRankingEficiência[],11,FALSE))*(Indicadores[[#This Row],[EBITDA Normal]]-VLOOKUP(A412,BDNãoCont[],14,FALSE)),"")</f>
        <v>39054403.189699538</v>
      </c>
      <c r="V412" s="84">
        <f>IFERROR(VLOOKUP(A412,BDNãoCont[],14,FALSE),"")</f>
        <v>45724180.920355111</v>
      </c>
      <c r="W412" s="84">
        <f>IFERROR(Indicadores[[#This Row],[EBITDA Normal]]-Indicadores[[#This Row],[Depreciação Regulatória]],"")</f>
        <v>46181808.799644828</v>
      </c>
      <c r="X412" s="84">
        <f>IFERROR(Indicadores[[#This Row],[EBITDA AJ (com variações de mercado)]]-Indicadores[[#This Row],[Depreciação Regulatória]],"")</f>
        <v>79802015.004828885</v>
      </c>
      <c r="Y412" s="84">
        <f>IFERROR(Indicadores[[#This Row],[EBITDA Recorrente]]-Indicadores[[#This Row],[Depreciação Regulatória]],"")</f>
        <v>55495880.288158432</v>
      </c>
      <c r="Z412" s="8">
        <f>VLOOKUP(A412,BDContábil[],8,FALSE)</f>
        <v>91905989.719999939</v>
      </c>
      <c r="AA412" s="8">
        <f>IFERROR((VLOOKUP(A412,TabRankingEficiência[],12,FALSE)*VLOOKUP(A412,BDNãoCont[],15,FALSE))+VLOOKUP(A412,BDNãoCont[],14,FALSE),"")</f>
        <v>125526195.925184</v>
      </c>
      <c r="AB412" s="8">
        <f>IFERROR((VLOOKUP(A412,TabRankingEficiência[],13,FALSE)*VLOOKUP(A412,BDNãoCont[],15,FALSE))+VLOOKUP(A412,BDNãoCont[],14,FALSE),"")</f>
        <v>101220061.20851354</v>
      </c>
      <c r="AC412" s="8">
        <f t="shared" si="60"/>
        <v>101220061.20851354</v>
      </c>
      <c r="AD412" s="8">
        <f>IFERROR(AC412-IFERROR(VLOOKUP(A412,BDNãoCont[],14,FALSE),VLOOKUP(A412,BDContábil[],17,FALSE)+VLOOKUP(A412,BDContábil[],18,FALSE)),"")</f>
        <v>55495880.288158432</v>
      </c>
      <c r="AE412" s="8">
        <f>VLOOKUP(A412,BDContábil[],5,FALSE)</f>
        <v>29299353.190000001</v>
      </c>
      <c r="AF412" s="8">
        <f>-VLOOKUP(A412,BDContábil[],10,FALSE)</f>
        <v>185534460.31999999</v>
      </c>
      <c r="AG412" t="str">
        <f>'Demonstrativos a plotar'!A412</f>
        <v>Energisa Tocantins</v>
      </c>
      <c r="AH412" s="38" t="str">
        <f>IF(OR(IF(Reclassificado,Indicadores[[#This Row],[Ranking Financeiro Ajustado]],Indicadores[[#This Row],[Rating IFF]])="",E412&lt;&gt;"Grande",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412" s="38" t="str">
        <f>IF(OR(Indicadores[[#This Row],[Ranking Financeiro Ajustado]]="",E412&lt;&gt;"Grande",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412" s="38" t="str">
        <f>RIGHT(Indicadores[[#This Row],[Ano Ranking Financeiro]],1)</f>
        <v>C</v>
      </c>
      <c r="AK412" s="39" t="str">
        <f>IF(Indicadores[[#This Row],[Div - At Reg/ Ebitda]]&lt;1,"A",IF(Indicadores[[#This Row],[Div - At Reg/ Ebitda]]&lt;2.5,"B",IF(Indicadores[[#This Row],[Div - At Reg/ Ebitda]]&lt;3.7,"C","D")))</f>
        <v>C</v>
      </c>
      <c r="AL412" s="39"/>
      <c r="AM412" s="39" t="s">
        <v>80</v>
      </c>
      <c r="AN412" s="39">
        <f>IFERROR(Indicadores[[#This Row],[EBIT Aj]]/(Indicadores[[#This Row],[DF Ajust]]+Indicadores[[#This Row],[Dívidas CP]]),"")</f>
        <v>0.25832004460310543</v>
      </c>
      <c r="AO412" s="39">
        <f t="shared" si="61"/>
        <v>0.47115516666002855</v>
      </c>
      <c r="AP412" s="39">
        <f t="shared" si="62"/>
        <v>3.4546858612244176</v>
      </c>
      <c r="AQ412" s="39">
        <f>IFERROR((VLOOKUP(A412,BDContábil[],15,FALSE)-VLOOKUP(A412,BDContábil[],9,FALSE))/Indicadores[[#This Row],[EBITDA Utilizado]],"")</f>
        <v>3.1572378779901453</v>
      </c>
      <c r="AR412" s="39">
        <f>IFERROR(VLOOKUP(A412,BDContábil[],23,FALSE)/Indicadores[[#This Row],[EBITDA Utilizado]],"")</f>
        <v>0.23735225046454811</v>
      </c>
      <c r="AS412" s="39">
        <f>IFERROR((VLOOKUP(A412,BDContábil[],9,FALSE)+VLOOKUP(A412,BDContábil[],10,FALSE))/Indicadores[[#This Row],[EBITDA Utilizado]],"")</f>
        <v>-1.728729323029518</v>
      </c>
      <c r="AT412" s="39">
        <f>Indicadores[[#This Row],[Dív Líqu/ Ebitda]]-Indicadores[[#This Row],[Ativos Reg/ Ebitda]]</f>
        <v>2.9198856275255971</v>
      </c>
      <c r="AU412" s="39">
        <f>IFERROR(VLOOKUP(A412,BDNãoCont[],11,FALSE),"")</f>
        <v>2.5</v>
      </c>
      <c r="AV412" s="39">
        <f>IFERROR(AC412*IF(TipoEbitda="Normal",1,IF(TipoEbitda="Aj a Provisões",1-DifEditaAjProv,1-DifEditaAjProveOutros))/(VLOOKUP(A412,BDNãoCont[],14,FALSE)+VLOOKUP(A412,BDNãoCont[],15,FALSE)),"")</f>
        <v>1.1584037807812642</v>
      </c>
      <c r="AW412" s="39">
        <f>IFERROR(Indicadores[[#This Row],[EBIT Aj]]/Indicadores[[#This Row],[Capital Investido]]*100,"")</f>
        <v>14.541220924872736</v>
      </c>
      <c r="AX412" s="51">
        <f>IF(Indicadores[[#This Row],[Patrimônio Líquido]]&lt;0,"",Indicadores[[#This Row],[Lucro Líquido]]/Indicadores[[#This Row],[Patrimônio Líquido]]*100)</f>
        <v>-1.2325604049183605</v>
      </c>
      <c r="AY412" s="51"/>
      <c r="AZ412" s="39" t="str">
        <f>IF(OR(Indicadores[[#This Row],[Rating Operacional]]="",E412&lt;&gt;"Grande",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412" s="39">
        <f>IFERROR(VLOOKUP(Indicadores[[#This Row],[Concatenado]],TabRankingEficiência[],13,FALSE),"")</f>
        <v>1.4209890755321817</v>
      </c>
      <c r="BB412" s="39">
        <f>IFERROR(VLOOKUP(Indicadores[[#This Row],[Concatenado]],TabRankingEficiência[],12,FALSE),"")</f>
        <v>2.0433551272366</v>
      </c>
      <c r="BC412" s="39">
        <f>IFERROR(VLOOKUP(Indicadores[[#This Row],[Concatenado]],TabRankingEficiência[],11,FALSE),"")</f>
        <v>1.1824994117904</v>
      </c>
    </row>
    <row r="413" spans="1:55" ht="15" hidden="1" x14ac:dyDescent="0.25">
      <c r="A413" t="str">
        <f t="shared" si="54"/>
        <v>Energisa Tocantins2013</v>
      </c>
      <c r="B413">
        <f>'Demonstrativos a plotar'!B413</f>
        <v>2013</v>
      </c>
      <c r="C413" s="38" t="str">
        <f t="shared" si="55"/>
        <v>C</v>
      </c>
      <c r="D413" s="38" t="str">
        <f>IFERROR(VLOOKUP(Indicadores[[#This Row],[Concatenado]],TabRankingEficiência[],IF(TipoEbitda="Normal",14,IF(TipoEbitda="Recorrente",15,16)),FALSE),"")</f>
        <v>A</v>
      </c>
      <c r="E413" t="str">
        <f>IF(OR(Tamanho="Todas",VLOOKUP(AG413,Empresas[], 4,FALSE)="Mais de 200m"), "Grande","")</f>
        <v>Grande</v>
      </c>
      <c r="F413" s="71" t="b">
        <f>IF(VLOOKUP(AG413,Empresas[], 6,FALSE), TRUE,FALSE)</f>
        <v>0</v>
      </c>
      <c r="G413" t="b">
        <f>IF(VLOOKUP(AG413,Empresas[], 5,FALSE), TRUE,FALSE)</f>
        <v>0</v>
      </c>
      <c r="H413" s="71" t="b">
        <f>IF(VLOOKUP(AG413,Empresas[],7,FALSE), TRUE,FALSE)</f>
        <v>0</v>
      </c>
      <c r="I413" s="9">
        <f t="shared" si="56"/>
        <v>0</v>
      </c>
      <c r="J413" s="1">
        <f t="shared" si="57"/>
        <v>0</v>
      </c>
      <c r="K413" s="1">
        <f t="shared" si="58"/>
        <v>1</v>
      </c>
      <c r="L413" s="1">
        <f t="shared" si="59"/>
        <v>0</v>
      </c>
      <c r="M413" s="8">
        <f>IFERROR(VLOOKUP(A413,BDNãoCont[],18,FALSE),"")</f>
        <v>353400795.76179862</v>
      </c>
      <c r="N413" s="7">
        <f>IFERROR(VLOOKUP(A413,BDNãoCont[],13),"")</f>
        <v>0.11453961823289577</v>
      </c>
      <c r="O413" s="84">
        <f>IFERROR(VLOOKUP(A413,BDContábil[],21,FALSE),"")</f>
        <v>-7345587.6899995916</v>
      </c>
      <c r="P413" s="84">
        <f>IFERROR(-VLOOKUP(A413,BDContábil[],11,FALSE),"")</f>
        <v>167536846.59</v>
      </c>
      <c r="Q413" s="84">
        <f>IFERROR(VLOOKUP(A413,BDNãoCont[],3,FALSE),"")</f>
        <v>180473906.39209223</v>
      </c>
      <c r="R413" s="84">
        <f>VLOOKUP(A413,BDContábil[],15,FALSE)-VLOOKUP(A413,BDContábil[],9,FALSE)</f>
        <v>338441060.57000005</v>
      </c>
      <c r="S413" s="84">
        <f>VLOOKUP(A413,BDContábil[],23,FALSE)</f>
        <v>37460246.359999992</v>
      </c>
      <c r="T413" s="84">
        <f>VLOOKUP(A413,BDContábil[],16,FALSE)</f>
        <v>223302832.68000007</v>
      </c>
      <c r="U413" s="84">
        <f>IFERROR((1/VLOOKUP(Indicadores[[#This Row],[Concatenado]],TabRankingEficiência[],11,FALSE))*(Indicadores[[#This Row],[EBITDA Normal]]-VLOOKUP(A413,BDNãoCont[],14,FALSE)),"")</f>
        <v>26171557.204871584</v>
      </c>
      <c r="V413" s="84">
        <f>IFERROR(VLOOKUP(A413,BDNãoCont[],14,FALSE),"")</f>
        <v>41365903.285520688</v>
      </c>
      <c r="W413" s="84">
        <f>IFERROR(Indicadores[[#This Row],[EBITDA Normal]]-Indicadores[[#This Row],[Depreciação Regulatória]],"")</f>
        <v>24066447.284479722</v>
      </c>
      <c r="X413" s="84">
        <f>IFERROR(Indicadores[[#This Row],[EBITDA AJ (com variações de mercado)]]-Indicadores[[#This Row],[Depreciação Regulatória]],"")</f>
        <v>55330486.252798215</v>
      </c>
      <c r="Y413" s="84">
        <f>IFERROR(Indicadores[[#This Row],[EBITDA Recorrente]]-Indicadores[[#This Row],[Depreciação Regulatória]],"")</f>
        <v>34564126.940696776</v>
      </c>
      <c r="Z413" s="8">
        <f>VLOOKUP(A413,BDContábil[],8,FALSE)</f>
        <v>65432350.57000041</v>
      </c>
      <c r="AA413" s="8">
        <f>IFERROR((VLOOKUP(A413,TabRankingEficiência[],12,FALSE)*VLOOKUP(A413,BDNãoCont[],15,FALSE))+VLOOKUP(A413,BDNãoCont[],14,FALSE),"")</f>
        <v>96696389.538318902</v>
      </c>
      <c r="AB413" s="8">
        <f>IFERROR((VLOOKUP(A413,TabRankingEficiência[],13,FALSE)*VLOOKUP(A413,BDNãoCont[],15,FALSE))+VLOOKUP(A413,BDNãoCont[],14,FALSE),"")</f>
        <v>75930030.226217464</v>
      </c>
      <c r="AC413" s="8">
        <f t="shared" si="60"/>
        <v>75930030.226217464</v>
      </c>
      <c r="AD413" s="8">
        <f>IFERROR(AC413-IFERROR(VLOOKUP(A413,BDNãoCont[],14,FALSE),VLOOKUP(A413,BDContábil[],17,FALSE)+VLOOKUP(A413,BDContábil[],18,FALSE)),"")</f>
        <v>34564126.940696776</v>
      </c>
      <c r="AE413" s="8">
        <f>VLOOKUP(A413,BDContábil[],5,FALSE)</f>
        <v>28542342.07</v>
      </c>
      <c r="AF413" s="8">
        <f>-VLOOKUP(A413,BDContábil[],10,FALSE)</f>
        <v>197086841.47</v>
      </c>
      <c r="AG413" t="str">
        <f>'Demonstrativos a plotar'!A413</f>
        <v>Energisa Tocantins</v>
      </c>
      <c r="AH413" s="38" t="str">
        <f>IF(OR(IF(Reclassificado,Indicadores[[#This Row],[Ranking Financeiro Ajustado]],Indicadores[[#This Row],[Rating IFF]])="",E413&lt;&gt;"Grande",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413" s="38" t="str">
        <f>IF(OR(Indicadores[[#This Row],[Ranking Financeiro Ajustado]]="",E413&lt;&gt;"Grande",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413" s="38" t="str">
        <f>RIGHT(Indicadores[[#This Row],[Ano Ranking Financeiro]],1)</f>
        <v>D</v>
      </c>
      <c r="AK413" s="39" t="str">
        <f>IF(Indicadores[[#This Row],[Div - At Reg/ Ebitda]]&lt;1,"A",IF(Indicadores[[#This Row],[Div - At Reg/ Ebitda]]&lt;2.5,"B",IF(Indicadores[[#This Row],[Div - At Reg/ Ebitda]]&lt;3.7,"C","D")))</f>
        <v>D</v>
      </c>
      <c r="AL413" s="39" t="s">
        <v>576</v>
      </c>
      <c r="AM413" s="39" t="s">
        <v>576</v>
      </c>
      <c r="AN413" s="39">
        <f>IFERROR(Indicadores[[#This Row],[EBIT Aj]]/(Indicadores[[#This Row],[DF Ajust]]+Indicadores[[#This Row],[Dívidas CP]]),"")</f>
        <v>0.1531899659361626</v>
      </c>
      <c r="AO413" s="39">
        <f t="shared" si="61"/>
        <v>0.33652575005997148</v>
      </c>
      <c r="AP413" s="39">
        <f t="shared" si="62"/>
        <v>2.6602592751498566</v>
      </c>
      <c r="AQ413" s="39">
        <f>IFERROR((VLOOKUP(A413,BDContábil[],15,FALSE)-VLOOKUP(A413,BDContábil[],9,FALSE))/Indicadores[[#This Row],[EBITDA Utilizado]],"")</f>
        <v>4.4572754621812543</v>
      </c>
      <c r="AR413" s="39">
        <f>IFERROR(VLOOKUP(A413,BDContábil[],23,FALSE)/Indicadores[[#This Row],[EBITDA Utilizado]],"")</f>
        <v>0.49335218553706761</v>
      </c>
      <c r="AS413" s="39">
        <f>IFERROR((VLOOKUP(A413,BDContábil[],9,FALSE)+VLOOKUP(A413,BDContábil[],10,FALSE))/Indicadores[[#This Row],[EBITDA Utilizado]],"")</f>
        <v>-2.346040030924323</v>
      </c>
      <c r="AT413" s="39">
        <f>Indicadores[[#This Row],[Dív Líqu/ Ebitda]]-Indicadores[[#This Row],[Ativos Reg/ Ebitda]]</f>
        <v>3.9639232766441865</v>
      </c>
      <c r="AU413" s="39">
        <f>IFERROR(VLOOKUP(A413,BDNãoCont[],11,FALSE),"")</f>
        <v>3</v>
      </c>
      <c r="AV413" s="39">
        <f>IFERROR(AC413*IF(TipoEbitda="Normal",1,IF(TipoEbitda="Aj a Provisões",1-DifEditaAjProv,1-DifEditaAjProveOutros))/(VLOOKUP(A413,BDNãoCont[],14,FALSE)+VLOOKUP(A413,BDNãoCont[],15,FALSE)),"")</f>
        <v>1.0908081551672302</v>
      </c>
      <c r="AW413" s="39">
        <f>IFERROR(Indicadores[[#This Row],[EBIT Aj]]/Indicadores[[#This Row],[Capital Investido]]*100,"")</f>
        <v>9.7804326858374999</v>
      </c>
      <c r="AX413" s="51">
        <f>IF(Indicadores[[#This Row],[Patrimônio Líquido]]&lt;0,"",Indicadores[[#This Row],[Lucro Líquido]]/Indicadores[[#This Row],[Patrimônio Líquido]]*100)</f>
        <v>-3.2895183647428459</v>
      </c>
      <c r="AY413" s="51"/>
      <c r="AZ413" s="39" t="str">
        <f>IF(OR(Indicadores[[#This Row],[Rating Operacional]]="",E413&lt;&gt;"Grande",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413" s="39">
        <f>IFERROR(VLOOKUP(Indicadores[[#This Row],[Concatenado]],TabRankingEficiência[],13,FALSE),"")</f>
        <v>1.3206752155278347</v>
      </c>
      <c r="BB413" s="39">
        <f>IFERROR(VLOOKUP(Indicadores[[#This Row],[Concatenado]],TabRankingEficiência[],12,FALSE),"")</f>
        <v>2.1141457437229598</v>
      </c>
      <c r="BC413" s="39">
        <f>IFERROR(VLOOKUP(Indicadores[[#This Row],[Concatenado]],TabRankingEficiência[],11,FALSE),"")</f>
        <v>0.91956497261844194</v>
      </c>
    </row>
    <row r="414" spans="1:55" ht="15" hidden="1" x14ac:dyDescent="0.25">
      <c r="A414" t="str">
        <f t="shared" si="54"/>
        <v>Energisa Tocantins2014</v>
      </c>
      <c r="B414">
        <f>'Demonstrativos a plotar'!B414</f>
        <v>2014</v>
      </c>
      <c r="C414" s="38" t="str">
        <f t="shared" si="55"/>
        <v>B</v>
      </c>
      <c r="D414" s="38" t="str">
        <f>IFERROR(VLOOKUP(Indicadores[[#This Row],[Concatenado]],TabRankingEficiência[],IF(TipoEbitda="Normal",14,IF(TipoEbitda="Recorrente",15,16)),FALSE),"")</f>
        <v>B</v>
      </c>
      <c r="E414" t="str">
        <f>IF(OR(Tamanho="Todas",VLOOKUP(AG414,Empresas[], 4,FALSE)="Mais de 200m"), "Grande","")</f>
        <v>Grande</v>
      </c>
      <c r="F414" s="71" t="b">
        <f>IF(VLOOKUP(AG414,Empresas[], 6,FALSE), TRUE,FALSE)</f>
        <v>0</v>
      </c>
      <c r="G414" t="b">
        <f>IF(VLOOKUP(AG414,Empresas[], 5,FALSE), TRUE,FALSE)</f>
        <v>0</v>
      </c>
      <c r="H414" s="71" t="b">
        <f>IF(VLOOKUP(AG414,Empresas[],7,FALSE), TRUE,FALSE)</f>
        <v>0</v>
      </c>
      <c r="I414" s="9">
        <f t="shared" si="56"/>
        <v>0</v>
      </c>
      <c r="J414" s="1">
        <f t="shared" si="57"/>
        <v>1</v>
      </c>
      <c r="K414" s="1">
        <f t="shared" si="58"/>
        <v>0</v>
      </c>
      <c r="L414" s="1">
        <f t="shared" si="59"/>
        <v>0</v>
      </c>
      <c r="M414" s="8">
        <f>IFERROR(VLOOKUP(A414,BDNãoCont[],18,FALSE),"")</f>
        <v>412433402.67807913</v>
      </c>
      <c r="N414" s="7">
        <f>IFERROR(VLOOKUP(A414,BDNãoCont[],13),"")</f>
        <v>0.11453961823289577</v>
      </c>
      <c r="O414" s="84">
        <f>IFERROR(VLOOKUP(A414,BDContábil[],21,FALSE),"")</f>
        <v>34848381.369999811</v>
      </c>
      <c r="P414" s="84">
        <f>IFERROR(-VLOOKUP(A414,BDContábil[],11,FALSE),"")</f>
        <v>205321157.38999999</v>
      </c>
      <c r="Q414" s="84">
        <f>IFERROR(VLOOKUP(A414,BDNãoCont[],3,FALSE),"")</f>
        <v>210620542.45646304</v>
      </c>
      <c r="R414" s="84">
        <f>VLOOKUP(A414,BDContábil[],15,FALSE)-VLOOKUP(A414,BDContábil[],9,FALSE)</f>
        <v>149962165.32000005</v>
      </c>
      <c r="S414" s="84">
        <f>VLOOKUP(A414,BDContábil[],23,FALSE)</f>
        <v>46794010.680000007</v>
      </c>
      <c r="T414" s="84">
        <f>VLOOKUP(A414,BDContábil[],16,FALSE)</f>
        <v>391384423.94999993</v>
      </c>
      <c r="U414" s="84">
        <f>IFERROR((1/VLOOKUP(Indicadores[[#This Row],[Concatenado]],TabRankingEficiência[],11,FALSE))*(Indicadores[[#This Row],[EBITDA Normal]]-VLOOKUP(A414,BDNãoCont[],14,FALSE)),"")</f>
        <v>30543294.117411718</v>
      </c>
      <c r="V414" s="84">
        <f>IFERROR(VLOOKUP(A414,BDNãoCont[],14,FALSE),"")</f>
        <v>48275726.742842354</v>
      </c>
      <c r="W414" s="84">
        <f>IFERROR(Indicadores[[#This Row],[EBITDA Normal]]-Indicadores[[#This Row],[Depreciação Regulatória]],"")</f>
        <v>-518601.97284252197</v>
      </c>
      <c r="X414" s="84">
        <f>IFERROR(Indicadores[[#This Row],[EBITDA AJ (com variações de mercado)]]-Indicadores[[#This Row],[Depreciação Regulatória]],"")</f>
        <v>35129980.086356543</v>
      </c>
      <c r="Y414" s="84">
        <f>IFERROR(Indicadores[[#This Row],[EBITDA Recorrente]]-Indicadores[[#This Row],[Depreciação Regulatória]],"")</f>
        <v>30331571.658360116</v>
      </c>
      <c r="Z414" s="8">
        <f>VLOOKUP(A414,BDContábil[],8,FALSE)</f>
        <v>47757124.769999832</v>
      </c>
      <c r="AA414" s="8">
        <f>IFERROR((VLOOKUP(A414,TabRankingEficiência[],12,FALSE)*VLOOKUP(A414,BDNãoCont[],15,FALSE))+VLOOKUP(A414,BDNãoCont[],14,FALSE),"")</f>
        <v>83405706.829198897</v>
      </c>
      <c r="AB414" s="8">
        <f>IFERROR((VLOOKUP(A414,TabRankingEficiência[],13,FALSE)*VLOOKUP(A414,BDNãoCont[],15,FALSE))+VLOOKUP(A414,BDNãoCont[],14,FALSE),"")</f>
        <v>78607298.40120247</v>
      </c>
      <c r="AC414" s="8">
        <f t="shared" si="60"/>
        <v>78607298.40120247</v>
      </c>
      <c r="AD414" s="8">
        <f>IFERROR(AC414-IFERROR(VLOOKUP(A414,BDNãoCont[],14,FALSE),VLOOKUP(A414,BDContábil[],17,FALSE)+VLOOKUP(A414,BDContábil[],18,FALSE)),"")</f>
        <v>30331571.658360116</v>
      </c>
      <c r="AE414" s="8">
        <f>VLOOKUP(A414,BDContábil[],5,FALSE)</f>
        <v>35589722.639999993</v>
      </c>
      <c r="AF414" s="8">
        <f>-VLOOKUP(A414,BDContábil[],10,FALSE)</f>
        <v>20674778.849999998</v>
      </c>
      <c r="AG414" t="str">
        <f>'Demonstrativos a plotar'!A414</f>
        <v>Energisa Tocantins</v>
      </c>
      <c r="AH414" s="38" t="str">
        <f>IF(OR(IF(Reclassificado,Indicadores[[#This Row],[Ranking Financeiro Ajustado]],Indicadores[[#This Row],[Rating IFF]])="",E414&lt;&gt;"Grande",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414" s="38" t="str">
        <f>IF(OR(Indicadores[[#This Row],[Ranking Financeiro Ajustado]]="",E414&lt;&gt;"Grande",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414" s="38" t="str">
        <f>RIGHT(Indicadores[[#This Row],[Ano Ranking Financeiro]],1)</f>
        <v>B</v>
      </c>
      <c r="AK414" s="39" t="str">
        <f>IF(Indicadores[[#This Row],[Div - At Reg/ Ebitda]]&lt;1,"A",IF(Indicadores[[#This Row],[Div - At Reg/ Ebitda]]&lt;2.5,"B",IF(Indicadores[[#This Row],[Div - At Reg/ Ebitda]]&lt;3.7,"C","D")))</f>
        <v>B</v>
      </c>
      <c r="AL414" s="39"/>
      <c r="AM414" s="39" t="s">
        <v>79</v>
      </c>
      <c r="AN414" s="39">
        <f>IFERROR(Indicadores[[#This Row],[EBIT Aj]]/(Indicadores[[#This Row],[DF Ajust]]+Indicadores[[#This Row],[Dívidas CP]]),"")</f>
        <v>0.53908896115876914</v>
      </c>
      <c r="AO414" s="39">
        <f t="shared" si="61"/>
        <v>1.3971029035985238</v>
      </c>
      <c r="AP414" s="39">
        <f t="shared" si="62"/>
        <v>2.2087078114189675</v>
      </c>
      <c r="AQ414" s="39">
        <f>IFERROR((VLOOKUP(A414,BDContábil[],15,FALSE)-VLOOKUP(A414,BDContábil[],9,FALSE))/Indicadores[[#This Row],[EBITDA Utilizado]],"")</f>
        <v>1.907738446303175</v>
      </c>
      <c r="AR414" s="39">
        <f>IFERROR(VLOOKUP(A414,BDContábil[],23,FALSE)/Indicadores[[#This Row],[EBITDA Utilizado]],"")</f>
        <v>0.59528837184009098</v>
      </c>
      <c r="AS414" s="39">
        <f>IFERROR((VLOOKUP(A414,BDContábil[],9,FALSE)+VLOOKUP(A414,BDContábil[],10,FALSE))/Indicadores[[#This Row],[EBITDA Utilizado]],"")</f>
        <v>1.3888118743479165</v>
      </c>
      <c r="AT414" s="39">
        <f>Indicadores[[#This Row],[Dív Líqu/ Ebitda]]-Indicadores[[#This Row],[Ativos Reg/ Ebitda]]</f>
        <v>1.312450074463084</v>
      </c>
      <c r="AU414" s="39">
        <f>IFERROR(VLOOKUP(A414,BDNãoCont[],11,FALSE),"")</f>
        <v>3</v>
      </c>
      <c r="AV414" s="39">
        <f>IFERROR(AC414*IF(TipoEbitda="Normal",1,IF(TipoEbitda="Aj a Provisões",1-DifEditaAjProv,1-DifEditaAjProveOutros))/(VLOOKUP(A414,BDNãoCont[],14,FALSE)+VLOOKUP(A414,BDNãoCont[],15,FALSE)),"")</f>
        <v>0.96763454804752702</v>
      </c>
      <c r="AW414" s="39">
        <f>IFERROR(Indicadores[[#This Row],[EBIT Aj]]/Indicadores[[#This Row],[Capital Investido]]*100,"")</f>
        <v>7.3542956175242491</v>
      </c>
      <c r="AX414" s="51">
        <f>IF(Indicadores[[#This Row],[Patrimônio Líquido]]&lt;0,"",Indicadores[[#This Row],[Lucro Líquido]]/Indicadores[[#This Row],[Patrimônio Líquido]]*100)</f>
        <v>8.9038753812164355</v>
      </c>
      <c r="AY414" s="51"/>
      <c r="AZ414" s="39" t="str">
        <f>IF(OR(Indicadores[[#This Row],[Rating Operacional]]="",E414&lt;&gt;"Grande",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414" s="39">
        <f>IFERROR(VLOOKUP(Indicadores[[#This Row],[Concatenado]],TabRankingEficiência[],13,FALSE),"")</f>
        <v>0.99306812507319653</v>
      </c>
      <c r="BB414" s="39">
        <f>IFERROR(VLOOKUP(Indicadores[[#This Row],[Concatenado]],TabRankingEficiência[],12,FALSE),"")</f>
        <v>1.1501699895791999</v>
      </c>
      <c r="BC414" s="39">
        <f>IFERROR(VLOOKUP(Indicadores[[#This Row],[Concatenado]],TabRankingEficiência[],11,FALSE),"")</f>
        <v>-1.6979241690465999E-2</v>
      </c>
    </row>
    <row r="415" spans="1:55" ht="15" hidden="1" x14ac:dyDescent="0.25">
      <c r="A415" t="str">
        <f t="shared" si="54"/>
        <v>Energisa Tocantins2015</v>
      </c>
      <c r="B415">
        <f>'Demonstrativos a plotar'!B415</f>
        <v>2015</v>
      </c>
      <c r="C415" s="38" t="str">
        <f t="shared" si="55"/>
        <v>C</v>
      </c>
      <c r="D415" s="38" t="str">
        <f>IFERROR(VLOOKUP(Indicadores[[#This Row],[Concatenado]],TabRankingEficiência[],IF(TipoEbitda="Normal",14,IF(TipoEbitda="Recorrente",15,16)),FALSE),"")</f>
        <v>A</v>
      </c>
      <c r="E415" t="str">
        <f>IF(OR(Tamanho="Todas",VLOOKUP(AG415,Empresas[], 4,FALSE)="Mais de 200m"), "Grande","")</f>
        <v>Grande</v>
      </c>
      <c r="F415" s="71" t="b">
        <f>IF(VLOOKUP(AG415,Empresas[], 6,FALSE), TRUE,FALSE)</f>
        <v>0</v>
      </c>
      <c r="G415" t="b">
        <f>IF(VLOOKUP(AG415,Empresas[], 5,FALSE), TRUE,FALSE)</f>
        <v>0</v>
      </c>
      <c r="H415" s="71" t="b">
        <f>IF(VLOOKUP(AG415,Empresas[],7,FALSE), TRUE,FALSE)</f>
        <v>0</v>
      </c>
      <c r="I415" s="9">
        <f t="shared" si="56"/>
        <v>0</v>
      </c>
      <c r="J415" s="1">
        <f t="shared" si="57"/>
        <v>0</v>
      </c>
      <c r="K415" s="1">
        <f t="shared" si="58"/>
        <v>1</v>
      </c>
      <c r="L415" s="1">
        <f t="shared" si="59"/>
        <v>0</v>
      </c>
      <c r="M415" s="8">
        <f>IFERROR(VLOOKUP(A415,BDNãoCont[],18,FALSE),"")</f>
        <v>479807357.36654055</v>
      </c>
      <c r="N415" s="7">
        <f>IFERROR(VLOOKUP(A415,BDNãoCont[],13),"")</f>
        <v>0.11453961823289577</v>
      </c>
      <c r="O415" s="84">
        <f>IFERROR(VLOOKUP(A415,BDContábil[],21,FALSE),"")</f>
        <v>54266723.099999413</v>
      </c>
      <c r="P415" s="84">
        <f>IFERROR(-VLOOKUP(A415,BDContábil[],11,FALSE),"")</f>
        <v>197228837.05000001</v>
      </c>
      <c r="Q415" s="84">
        <f>IFERROR(VLOOKUP(A415,BDNãoCont[],3,FALSE),"")</f>
        <v>245026918.83572304</v>
      </c>
      <c r="R415" s="84">
        <f>VLOOKUP(A415,BDContábil[],15,FALSE)-VLOOKUP(A415,BDContábil[],9,FALSE)</f>
        <v>450071519.82999992</v>
      </c>
      <c r="S415" s="84">
        <f>VLOOKUP(A415,BDContábil[],23,FALSE)</f>
        <v>-1037223.2300000004</v>
      </c>
      <c r="T415" s="84">
        <f>VLOOKUP(A415,BDContábil[],16,FALSE)</f>
        <v>476215640.81999916</v>
      </c>
      <c r="U415" s="84">
        <f>IFERROR((1/VLOOKUP(Indicadores[[#This Row],[Concatenado]],TabRankingEficiência[],11,FALSE))*(Indicadores[[#This Row],[EBITDA Normal]]-VLOOKUP(A415,BDNãoCont[],14,FALSE)),"")</f>
        <v>35532760.102219582</v>
      </c>
      <c r="V415" s="84">
        <f>IFERROR(VLOOKUP(A415,BDNãoCont[],14,FALSE),"")</f>
        <v>56161912.985287741</v>
      </c>
      <c r="W415" s="84">
        <f>IFERROR(Indicadores[[#This Row],[EBITDA Normal]]-Indicadores[[#This Row],[Depreciação Regulatória]],"")</f>
        <v>75430119.43471171</v>
      </c>
      <c r="X415" s="84">
        <f>IFERROR(Indicadores[[#This Row],[EBITDA AJ (com variações de mercado)]]-Indicadores[[#This Row],[Depreciação Regulatória]],"")</f>
        <v>109957387.8760678</v>
      </c>
      <c r="Y415" s="84">
        <f>IFERROR(Indicadores[[#This Row],[EBITDA Recorrente]]-Indicadores[[#This Row],[Depreciação Regulatória]],"")</f>
        <v>75983665.711727127</v>
      </c>
      <c r="Z415" s="8">
        <f>VLOOKUP(A415,BDContábil[],8,FALSE)</f>
        <v>131592032.41999945</v>
      </c>
      <c r="AA415" s="8">
        <f>IFERROR((VLOOKUP(A415,TabRankingEficiência[],12,FALSE)*VLOOKUP(A415,BDNãoCont[],15,FALSE))+VLOOKUP(A415,BDNãoCont[],14,FALSE),"")</f>
        <v>166119300.86135554</v>
      </c>
      <c r="AB415" s="8">
        <f>IFERROR((VLOOKUP(A415,TabRankingEficiência[],13,FALSE)*VLOOKUP(A415,BDNãoCont[],15,FALSE))+VLOOKUP(A415,BDNãoCont[],14,FALSE),"")</f>
        <v>132145578.69701487</v>
      </c>
      <c r="AC415" s="8">
        <f t="shared" si="60"/>
        <v>132145578.69701487</v>
      </c>
      <c r="AD415" s="8">
        <f>IFERROR(AC415-IFERROR(VLOOKUP(A415,BDNãoCont[],14,FALSE),VLOOKUP(A415,BDContábil[],17,FALSE)+VLOOKUP(A415,BDContábil[],18,FALSE)),"")</f>
        <v>75983665.711727127</v>
      </c>
      <c r="AE415" s="8">
        <f>VLOOKUP(A415,BDContábil[],5,FALSE)</f>
        <v>48609197.780000001</v>
      </c>
      <c r="AF415" s="8">
        <f>-VLOOKUP(A415,BDContábil[],10,FALSE)</f>
        <v>93399510.329999998</v>
      </c>
      <c r="AG415" t="str">
        <f>'Demonstrativos a plotar'!A415</f>
        <v>Energisa Tocantins</v>
      </c>
      <c r="AH415" s="38" t="str">
        <f>IF(OR(IF(Reclassificado,Indicadores[[#This Row],[Ranking Financeiro Ajustado]],Indicadores[[#This Row],[Rating IFF]])="",E415&lt;&gt;"Grande",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415" s="38" t="str">
        <f>IF(OR(Indicadores[[#This Row],[Ranking Financeiro Ajustado]]="",E415&lt;&gt;"Grande",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415" s="38" t="str">
        <f>RIGHT(Indicadores[[#This Row],[Ano Ranking Financeiro]],1)</f>
        <v>C</v>
      </c>
      <c r="AK415" s="39" t="str">
        <f>IF(Indicadores[[#This Row],[Div - At Reg/ Ebitda]]&lt;1,"A",IF(Indicadores[[#This Row],[Div - At Reg/ Ebitda]]&lt;2.5,"B",IF(Indicadores[[#This Row],[Div - At Reg/ Ebitda]]&lt;3.7,"C","D")))</f>
        <v>C</v>
      </c>
      <c r="AL415" s="39"/>
      <c r="AM415" s="39" t="s">
        <v>80</v>
      </c>
      <c r="AN415" s="39">
        <f>IFERROR(Indicadores[[#This Row],[EBIT Aj]]/(Indicadores[[#This Row],[DF Ajust]]+Indicadores[[#This Row],[Dívidas CP]]),"")</f>
        <v>0.53506342479272573</v>
      </c>
      <c r="AO415" s="39">
        <f t="shared" si="61"/>
        <v>0.93054560143350395</v>
      </c>
      <c r="AP415" s="39">
        <f t="shared" si="62"/>
        <v>2.7185303344254215</v>
      </c>
      <c r="AQ415" s="39">
        <f>IFERROR((VLOOKUP(A415,BDContábil[],15,FALSE)-VLOOKUP(A415,BDContábil[],9,FALSE))/Indicadores[[#This Row],[EBITDA Utilizado]],"")</f>
        <v>3.4058764906688999</v>
      </c>
      <c r="AR415" s="39">
        <f>IFERROR(VLOOKUP(A415,BDContábil[],23,FALSE)/Indicadores[[#This Row],[EBITDA Utilizado]],"")</f>
        <v>-7.8490952192820582E-3</v>
      </c>
      <c r="AS415" s="39">
        <f>IFERROR((VLOOKUP(A415,BDContábil[],9,FALSE)+VLOOKUP(A415,BDContábil[],10,FALSE))/Indicadores[[#This Row],[EBITDA Utilizado]],"")</f>
        <v>1.0242578739644019</v>
      </c>
      <c r="AT415" s="39">
        <f>Indicadores[[#This Row],[Dív Líqu/ Ebitda]]-Indicadores[[#This Row],[Ativos Reg/ Ebitda]]</f>
        <v>3.4137255858881819</v>
      </c>
      <c r="AU415" s="39">
        <f>IFERROR(VLOOKUP(A415,BDNãoCont[],11,FALSE),"")</f>
        <v>3</v>
      </c>
      <c r="AV415" s="39">
        <f>IFERROR(AC415*IF(TipoEbitda="Normal",1,IF(TipoEbitda="Aj a Provisões",1-DifEditaAjProv,1-DifEditaAjProveOutros))/(VLOOKUP(A415,BDNãoCont[],14,FALSE)+VLOOKUP(A415,BDNãoCont[],15,FALSE)),"")</f>
        <v>1.3982604074012264</v>
      </c>
      <c r="AW415" s="39">
        <f>IFERROR(Indicadores[[#This Row],[EBIT Aj]]/Indicadores[[#This Row],[Capital Investido]]*100,"")</f>
        <v>15.836286072970889</v>
      </c>
      <c r="AX415" s="51">
        <f>IF(Indicadores[[#This Row],[Patrimônio Líquido]]&lt;0,"",Indicadores[[#This Row],[Lucro Líquido]]/Indicadores[[#This Row],[Patrimônio Líquido]]*100)</f>
        <v>11.395409652349333</v>
      </c>
      <c r="AY415" s="51"/>
      <c r="AZ415" s="39" t="str">
        <f>IF(OR(Indicadores[[#This Row],[Rating Operacional]]="",E415&lt;&gt;"Grande",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15" s="39">
        <f>IFERROR(VLOOKUP(Indicadores[[#This Row],[Concatenado]],TabRankingEficiência[],13,FALSE),"")</f>
        <v>2.138411580999533</v>
      </c>
      <c r="BB415" s="39">
        <f>IFERROR(VLOOKUP(Indicadores[[#This Row],[Concatenado]],TabRankingEficiência[],12,FALSE),"")</f>
        <v>3.0945355090225801</v>
      </c>
      <c r="BC415" s="39">
        <f>IFERROR(VLOOKUP(Indicadores[[#This Row],[Concatenado]],TabRankingEficiência[],11,FALSE),"")</f>
        <v>2.1228331043723201</v>
      </c>
    </row>
    <row r="416" spans="1:55" ht="15" hidden="1" x14ac:dyDescent="0.25">
      <c r="A416" t="str">
        <f t="shared" si="54"/>
        <v>ESCELSA2007</v>
      </c>
      <c r="B416">
        <f>'Demonstrativos a plotar'!B416</f>
        <v>2007</v>
      </c>
      <c r="C416" s="38" t="str">
        <f t="shared" si="55"/>
        <v>A</v>
      </c>
      <c r="D416" s="38" t="str">
        <f>IFERROR(VLOOKUP(Indicadores[[#This Row],[Concatenado]],TabRankingEficiência[],IF(TipoEbitda="Normal",14,IF(TipoEbitda="Recorrente",15,16)),FALSE),"")</f>
        <v>C</v>
      </c>
      <c r="E416" t="str">
        <f>IF(OR(Tamanho="Todas",VLOOKUP(AG416,Empresas[], 4,FALSE)="Mais de 200m"), "Grande","")</f>
        <v>Grande</v>
      </c>
      <c r="F416" s="71" t="b">
        <f>IF(VLOOKUP(AG416,Empresas[], 6,FALSE), TRUE,FALSE)</f>
        <v>0</v>
      </c>
      <c r="G416" t="b">
        <f>IF(VLOOKUP(AG416,Empresas[], 5,FALSE), TRUE,FALSE)</f>
        <v>0</v>
      </c>
      <c r="H416" s="71" t="b">
        <f>IF(VLOOKUP(AG416,Empresas[],7,FALSE), TRUE,FALSE)</f>
        <v>0</v>
      </c>
      <c r="I416" s="9">
        <f t="shared" si="56"/>
        <v>1</v>
      </c>
      <c r="J416" s="1">
        <f t="shared" si="57"/>
        <v>1</v>
      </c>
      <c r="K416" s="1">
        <f t="shared" si="58"/>
        <v>0</v>
      </c>
      <c r="L416" s="1">
        <f t="shared" si="59"/>
        <v>0</v>
      </c>
      <c r="M416" s="8">
        <f>IFERROR(VLOOKUP(A416,BDNãoCont[],18,FALSE),"")</f>
        <v>1053497172.2219062</v>
      </c>
      <c r="N416" s="7">
        <f>IFERROR(VLOOKUP(A416,BDNãoCont[],13),"")</f>
        <v>0.11453961823289577</v>
      </c>
      <c r="O416" s="84">
        <f>IFERROR(VLOOKUP(A416,BDContábil[],21,FALSE),"")</f>
        <v>118581536.57000008</v>
      </c>
      <c r="P416" s="84">
        <f>IFERROR(-VLOOKUP(A416,BDContábil[],11,FALSE),"")</f>
        <v>203975598.44999999</v>
      </c>
      <c r="Q416" s="84">
        <f>IFERROR(VLOOKUP(A416,BDNãoCont[],3,FALSE),"")</f>
        <v>200712468.46190739</v>
      </c>
      <c r="R416" s="84">
        <f>VLOOKUP(A416,BDContábil[],15,FALSE)-VLOOKUP(A416,BDContábil[],9,FALSE)</f>
        <v>496770327.04000002</v>
      </c>
      <c r="S416" s="84">
        <f>VLOOKUP(A416,BDContábil[],23,FALSE)</f>
        <v>109260699.41</v>
      </c>
      <c r="T416" s="84">
        <f>VLOOKUP(A416,BDContábil[],16,FALSE)</f>
        <v>779161698.07999897</v>
      </c>
      <c r="U416" s="84">
        <f>IFERROR((1/VLOOKUP(Indicadores[[#This Row],[Concatenado]],TabRankingEficiência[],11,FALSE))*(Indicadores[[#This Row],[EBITDA Normal]]-VLOOKUP(A416,BDNãoCont[],14,FALSE)),"")</f>
        <v>151206419.88651407</v>
      </c>
      <c r="V416" s="84">
        <f>IFERROR(VLOOKUP(A416,BDNãoCont[],14,FALSE),"")</f>
        <v>91431111.483680859</v>
      </c>
      <c r="W416" s="84">
        <f>IFERROR(Indicadores[[#This Row],[EBITDA Normal]]-Indicadores[[#This Row],[Depreciação Regulatória]],"")</f>
        <v>159665968.82631922</v>
      </c>
      <c r="X416" s="84">
        <f>IFERROR(Indicadores[[#This Row],[EBITDA AJ (com variações de mercado)]]-Indicadores[[#This Row],[Depreciação Regulatória]],"")</f>
        <v>149066280.02260005</v>
      </c>
      <c r="Y416" s="84">
        <f>IFERROR(Indicadores[[#This Row],[EBITDA Recorrente]]-Indicadores[[#This Row],[Depreciação Regulatória]],"")</f>
        <v>121351293.21879415</v>
      </c>
      <c r="Z416" s="8">
        <f>VLOOKUP(A416,BDContábil[],8,FALSE)</f>
        <v>251097080.31000006</v>
      </c>
      <c r="AA416" s="8">
        <f>IFERROR((VLOOKUP(A416,TabRankingEficiência[],12,FALSE)*VLOOKUP(A416,BDNãoCont[],15,FALSE))+VLOOKUP(A416,BDNãoCont[],14,FALSE),"")</f>
        <v>240497391.5062809</v>
      </c>
      <c r="AB416" s="8">
        <f>IFERROR((VLOOKUP(A416,TabRankingEficiência[],13,FALSE)*VLOOKUP(A416,BDNãoCont[],15,FALSE))+VLOOKUP(A416,BDNãoCont[],14,FALSE),"")</f>
        <v>212782404.70247501</v>
      </c>
      <c r="AC416" s="8">
        <f t="shared" si="60"/>
        <v>212782404.70247501</v>
      </c>
      <c r="AD416" s="8">
        <f>IFERROR(AC416-IFERROR(VLOOKUP(A416,BDNãoCont[],14,FALSE),VLOOKUP(A416,BDContábil[],17,FALSE)+VLOOKUP(A416,BDContábil[],18,FALSE)),"")</f>
        <v>121351293.21879415</v>
      </c>
      <c r="AE416" s="8">
        <f>VLOOKUP(A416,BDContábil[],5,FALSE)</f>
        <v>74753033.459999993</v>
      </c>
      <c r="AF416" s="8">
        <f>-VLOOKUP(A416,BDContábil[],10,FALSE)</f>
        <v>16116050.210000001</v>
      </c>
      <c r="AG416" t="str">
        <f>'Demonstrativos a plotar'!A416</f>
        <v>ESCELSA</v>
      </c>
      <c r="AH416" s="38" t="str">
        <f>IF(OR(IF(Reclassificado,Indicadores[[#This Row],[Ranking Financeiro Ajustado]],Indicadores[[#This Row],[Rating IFF]])="",E416&lt;&gt;"Grande",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2007 B</v>
      </c>
      <c r="AI416" s="38" t="str">
        <f>IF(OR(Indicadores[[#This Row],[Ranking Financeiro Ajustado]]="",E416&lt;&gt;"Grande", AND(Federais="Excluídas",Indicadores[[#This Row],[Federal]]), AND(Estaduais="Excluídas",Indicadores[[#This Row],[Estadual]])),"",Indicadores[[#This Row],[Ano]] &amp; " " &amp; Indicadores[[#This Row],[Ranking Financeiro Ajustado]])</f>
        <v>2007 B</v>
      </c>
      <c r="AJ416" s="38" t="str">
        <f>RIGHT(Indicadores[[#This Row],[Ano Ranking Financeiro]],1)</f>
        <v>B</v>
      </c>
      <c r="AK416" s="39" t="str">
        <f>IF(Indicadores[[#This Row],[Div - At Reg/ Ebitda]]&lt;1,"A",IF(Indicadores[[#This Row],[Div - At Reg/ Ebitda]]&lt;2.5,"B",IF(Indicadores[[#This Row],[Div - At Reg/ Ebitda]]&lt;3.7,"C","D")))</f>
        <v>B</v>
      </c>
      <c r="AL416" s="39" t="s">
        <v>79</v>
      </c>
      <c r="AM416" s="39" t="s">
        <v>79</v>
      </c>
      <c r="AN416" s="39">
        <f>IFERROR(Indicadores[[#This Row],[EBIT Aj]]/(Indicadores[[#This Row],[DF Ajust]]+Indicadores[[#This Row],[Dívidas CP]]),"")</f>
        <v>1.3354519305982364</v>
      </c>
      <c r="AO416" s="39">
        <f t="shared" si="61"/>
        <v>2.341636958453496</v>
      </c>
      <c r="AP416" s="39">
        <f t="shared" si="62"/>
        <v>2.8464718400536069</v>
      </c>
      <c r="AQ416" s="39">
        <f>IFERROR((VLOOKUP(A416,BDContábil[],15,FALSE)-VLOOKUP(A416,BDContábil[],9,FALSE))/Indicadores[[#This Row],[EBITDA Utilizado]],"")</f>
        <v>2.3346400645044585</v>
      </c>
      <c r="AR416" s="39">
        <f>IFERROR(VLOOKUP(A416,BDContábil[],23,FALSE)/Indicadores[[#This Row],[EBITDA Utilizado]],"")</f>
        <v>0.51348559371144809</v>
      </c>
      <c r="AS416" s="39">
        <f>IFERROR((VLOOKUP(A416,BDContábil[],9,FALSE)+VLOOKUP(A416,BDContábil[],10,FALSE))/Indicadores[[#This Row],[EBITDA Utilizado]],"")</f>
        <v>0.57130155991975218</v>
      </c>
      <c r="AT416" s="39">
        <f>Indicadores[[#This Row],[Dív Líqu/ Ebitda]]-Indicadores[[#This Row],[Ativos Reg/ Ebitda]]</f>
        <v>1.8211544707930103</v>
      </c>
      <c r="AU416" s="39">
        <f>IFERROR(VLOOKUP(A416,BDNãoCont[],11,FALSE),"")</f>
        <v>2</v>
      </c>
      <c r="AV416" s="39">
        <f>IFERROR(AC416*IF(TipoEbitda="Normal",1,IF(TipoEbitda="Aj a Provisões",1-DifEditaAjProv,1-DifEditaAjProveOutros))/(VLOOKUP(A416,BDNãoCont[],14,FALSE)+VLOOKUP(A416,BDNãoCont[],15,FALSE)),"")</f>
        <v>0.8508583470878115</v>
      </c>
      <c r="AW416" s="39">
        <f>IFERROR(Indicadores[[#This Row],[EBIT Aj]]/Indicadores[[#This Row],[Capital Investido]]*100,"")</f>
        <v>11.518900706952538</v>
      </c>
      <c r="AX416" s="51">
        <f>IF(Indicadores[[#This Row],[Patrimônio Líquido]]&lt;0,"",Indicadores[[#This Row],[Lucro Líquido]]/Indicadores[[#This Row],[Patrimônio Líquido]]*100)</f>
        <v>15.219117785461901</v>
      </c>
      <c r="AY416" s="51"/>
      <c r="AZ416" s="39" t="str">
        <f>IF(OR(Indicadores[[#This Row],[Rating Operacional]]="",E416&lt;&gt;"Grande", AND(Federais="Excluídas",Indicadores[[#This Row],[Federal]]), AND(Estaduais="Excluídas",Indicadores[[#This Row],[Estadual]])),"",Indicadores[[#This Row],[Ano]] &amp; " " &amp; Indicadores[[#This Row],[Rating Operacional]])</f>
        <v>2007 C</v>
      </c>
      <c r="BA416" s="39">
        <f>IFERROR(VLOOKUP(Indicadores[[#This Row],[Concatenado]],TabRankingEficiência[],13,FALSE),"")</f>
        <v>0.80255384199135704</v>
      </c>
      <c r="BB416" s="39">
        <f>IFERROR(VLOOKUP(Indicadores[[#This Row],[Concatenado]],TabRankingEficiência[],12,FALSE),"")</f>
        <v>0.98584623674178495</v>
      </c>
      <c r="BC416" s="39">
        <f>IFERROR(VLOOKUP(Indicadores[[#This Row],[Concatenado]],TabRankingEficiência[],11,FALSE),"")</f>
        <v>1.0559470222637</v>
      </c>
    </row>
    <row r="417" spans="1:55" ht="15" hidden="1" x14ac:dyDescent="0.25">
      <c r="A417" t="str">
        <f t="shared" si="54"/>
        <v>ESCELSA2008</v>
      </c>
      <c r="B417">
        <f>'Demonstrativos a plotar'!B417</f>
        <v>2008</v>
      </c>
      <c r="C417" s="38" t="str">
        <f t="shared" si="55"/>
        <v>B</v>
      </c>
      <c r="D417" s="38" t="str">
        <f>IFERROR(VLOOKUP(Indicadores[[#This Row],[Concatenado]],TabRankingEficiência[],IF(TipoEbitda="Normal",14,IF(TipoEbitda="Recorrente",15,16)),FALSE),"")</f>
        <v>C</v>
      </c>
      <c r="E417" t="str">
        <f>IF(OR(Tamanho="Todas",VLOOKUP(AG417,Empresas[], 4,FALSE)="Mais de 200m"), "Grande","")</f>
        <v>Grande</v>
      </c>
      <c r="F417" s="71" t="b">
        <f>IF(VLOOKUP(AG417,Empresas[], 6,FALSE), TRUE,FALSE)</f>
        <v>0</v>
      </c>
      <c r="G417" t="b">
        <f>IF(VLOOKUP(AG417,Empresas[], 5,FALSE), TRUE,FALSE)</f>
        <v>0</v>
      </c>
      <c r="H417" s="71" t="b">
        <f>IF(VLOOKUP(AG417,Empresas[],7,FALSE), TRUE,FALSE)</f>
        <v>0</v>
      </c>
      <c r="I417" s="9">
        <f t="shared" si="56"/>
        <v>0</v>
      </c>
      <c r="J417" s="1">
        <f t="shared" si="57"/>
        <v>1</v>
      </c>
      <c r="K417" s="1">
        <f t="shared" si="58"/>
        <v>0</v>
      </c>
      <c r="L417" s="1">
        <f t="shared" si="59"/>
        <v>0</v>
      </c>
      <c r="M417" s="8">
        <f>IFERROR(VLOOKUP(A417,BDNãoCont[],18,FALSE),"")</f>
        <v>1086412209.2101369</v>
      </c>
      <c r="N417" s="7">
        <f>IFERROR(VLOOKUP(A417,BDNãoCont[],13),"")</f>
        <v>0.11453961823289577</v>
      </c>
      <c r="O417" s="84">
        <f>IFERROR(VLOOKUP(A417,BDContábil[],21,FALSE),"")</f>
        <v>122398195.29000022</v>
      </c>
      <c r="P417" s="84">
        <f>IFERROR(-VLOOKUP(A417,BDContábil[],11,FALSE),"")</f>
        <v>188978811.12000003</v>
      </c>
      <c r="Q417" s="84">
        <f>IFERROR(VLOOKUP(A417,BDNãoCont[],3,FALSE),"")</f>
        <v>206983447.15802407</v>
      </c>
      <c r="R417" s="84">
        <f>VLOOKUP(A417,BDContábil[],15,FALSE)-VLOOKUP(A417,BDContábil[],9,FALSE)</f>
        <v>623061417.28999996</v>
      </c>
      <c r="S417" s="84">
        <f>VLOOKUP(A417,BDContábil[],23,FALSE)</f>
        <v>35199453.019999996</v>
      </c>
      <c r="T417" s="84">
        <f>VLOOKUP(A417,BDContábil[],16,FALSE)</f>
        <v>685144141.43999946</v>
      </c>
      <c r="U417" s="84">
        <f>IFERROR((1/VLOOKUP(Indicadores[[#This Row],[Concatenado]],TabRankingEficiência[],11,FALSE))*(Indicadores[[#This Row],[EBITDA Normal]]-VLOOKUP(A417,BDNãoCont[],14,FALSE)),"")</f>
        <v>155930651.75158095</v>
      </c>
      <c r="V417" s="84">
        <f>IFERROR(VLOOKUP(A417,BDNãoCont[],14,FALSE),"")</f>
        <v>94287747.928193763</v>
      </c>
      <c r="W417" s="84">
        <f>IFERROR(Indicadores[[#This Row],[EBITDA Normal]]-Indicadores[[#This Row],[Depreciação Regulatória]],"")</f>
        <v>178245583.4118064</v>
      </c>
      <c r="X417" s="84">
        <f>IFERROR(Indicadores[[#This Row],[EBITDA AJ (com variações de mercado)]]-Indicadores[[#This Row],[Depreciação Regulatória]],"")</f>
        <v>155142809.50785154</v>
      </c>
      <c r="Y417" s="84">
        <f>IFERROR(Indicadores[[#This Row],[EBITDA Recorrente]]-Indicadores[[#This Row],[Depreciação Regulatória]],"")</f>
        <v>144428200.36102897</v>
      </c>
      <c r="Z417" s="8">
        <f>VLOOKUP(A417,BDContábil[],8,FALSE)</f>
        <v>272533331.34000015</v>
      </c>
      <c r="AA417" s="8">
        <f>IFERROR((VLOOKUP(A417,TabRankingEficiência[],12,FALSE)*VLOOKUP(A417,BDNãoCont[],15,FALSE))+VLOOKUP(A417,BDNãoCont[],14,FALSE),"")</f>
        <v>249430557.43604529</v>
      </c>
      <c r="AB417" s="8">
        <f>IFERROR((VLOOKUP(A417,TabRankingEficiência[],13,FALSE)*VLOOKUP(A417,BDNãoCont[],15,FALSE))+VLOOKUP(A417,BDNãoCont[],14,FALSE),"")</f>
        <v>238715948.28922272</v>
      </c>
      <c r="AC417" s="8">
        <f t="shared" si="60"/>
        <v>238715948.28922272</v>
      </c>
      <c r="AD417" s="8">
        <f>IFERROR(AC417-IFERROR(VLOOKUP(A417,BDNãoCont[],14,FALSE),VLOOKUP(A417,BDContábil[],17,FALSE)+VLOOKUP(A417,BDContábil[],18,FALSE)),"")</f>
        <v>144428200.36102897</v>
      </c>
      <c r="AE417" s="8">
        <f>VLOOKUP(A417,BDContábil[],5,FALSE)</f>
        <v>82474706.920000017</v>
      </c>
      <c r="AF417" s="8">
        <f>-VLOOKUP(A417,BDContábil[],10,FALSE)</f>
        <v>119256025.11</v>
      </c>
      <c r="AG417" t="str">
        <f>'Demonstrativos a plotar'!A417</f>
        <v>ESCELSA</v>
      </c>
      <c r="AH417" s="38" t="str">
        <f>IF(OR(IF(Reclassificado,Indicadores[[#This Row],[Ranking Financeiro Ajustado]],Indicadores[[#This Row],[Rating IFF]])="",E417&lt;&gt;"Grande",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417" s="38" t="str">
        <f>IF(OR(Indicadores[[#This Row],[Ranking Financeiro Ajustado]]="",E417&lt;&gt;"Grande",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417" s="38" t="str">
        <f>RIGHT(Indicadores[[#This Row],[Ano Ranking Financeiro]],1)</f>
        <v>B</v>
      </c>
      <c r="AK417" s="39" t="str">
        <f>IF(Indicadores[[#This Row],[Div - At Reg/ Ebitda]]&lt;1,"A",IF(Indicadores[[#This Row],[Div - At Reg/ Ebitda]]&lt;2.5,"B",IF(Indicadores[[#This Row],[Div - At Reg/ Ebitda]]&lt;3.7,"C","D")))</f>
        <v>B</v>
      </c>
      <c r="AL417" s="39"/>
      <c r="AM417" s="39" t="s">
        <v>79</v>
      </c>
      <c r="AN417" s="39">
        <f>IFERROR(Indicadores[[#This Row],[EBIT Aj]]/(Indicadores[[#This Row],[DF Ajust]]+Indicadores[[#This Row],[Dívidas CP]]),"")</f>
        <v>0.71594545316749547</v>
      </c>
      <c r="AO417" s="39">
        <f t="shared" si="61"/>
        <v>1.1833395233688166</v>
      </c>
      <c r="AP417" s="39">
        <f t="shared" si="62"/>
        <v>2.8944140234505569</v>
      </c>
      <c r="AQ417" s="39">
        <f>IFERROR((VLOOKUP(A417,BDContábil[],15,FALSE)-VLOOKUP(A417,BDContábil[],9,FALSE))/Indicadores[[#This Row],[EBITDA Utilizado]],"")</f>
        <v>2.6100535877691473</v>
      </c>
      <c r="AR417" s="39">
        <f>IFERROR(VLOOKUP(A417,BDContábil[],23,FALSE)/Indicadores[[#This Row],[EBITDA Utilizado]],"")</f>
        <v>0.14745329447931629</v>
      </c>
      <c r="AS417" s="39">
        <f>IFERROR((VLOOKUP(A417,BDContábil[],9,FALSE)+VLOOKUP(A417,BDContábil[],10,FALSE))/Indicadores[[#This Row],[EBITDA Utilizado]],"")</f>
        <v>-5.1505244027950384E-2</v>
      </c>
      <c r="AT417" s="39">
        <f>Indicadores[[#This Row],[Dív Líqu/ Ebitda]]-Indicadores[[#This Row],[Ativos Reg/ Ebitda]]</f>
        <v>2.4626002932898312</v>
      </c>
      <c r="AU417" s="39">
        <f>IFERROR(VLOOKUP(A417,BDNãoCont[],11,FALSE),"")</f>
        <v>2</v>
      </c>
      <c r="AV417" s="39">
        <f>IFERROR(AC417*IF(TipoEbitda="Normal",1,IF(TipoEbitda="Aj a Provisões",1-DifEditaAjProv,1-DifEditaAjProveOutros))/(VLOOKUP(A417,BDNãoCont[],14,FALSE)+VLOOKUP(A417,BDNãoCont[],15,FALSE)),"")</f>
        <v>0.92563916585471173</v>
      </c>
      <c r="AW417" s="39">
        <f>IFERROR(Indicadores[[#This Row],[EBIT Aj]]/Indicadores[[#This Row],[Capital Investido]]*100,"")</f>
        <v>13.294051662585215</v>
      </c>
      <c r="AX417" s="51">
        <f>IF(Indicadores[[#This Row],[Patrimônio Líquido]]&lt;0,"",Indicadores[[#This Row],[Lucro Líquido]]/Indicadores[[#This Row],[Patrimônio Líquido]]*100)</f>
        <v>17.86459051269857</v>
      </c>
      <c r="AY417" s="51"/>
      <c r="AZ417" s="39" t="str">
        <f>IF(OR(Indicadores[[#This Row],[Rating Operacional]]="",E417&lt;&gt;"Grande",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417" s="39">
        <f>IFERROR(VLOOKUP(Indicadores[[#This Row],[Concatenado]],TabRankingEficiência[],13,FALSE),"")</f>
        <v>0.92623354509859435</v>
      </c>
      <c r="BB417" s="39">
        <f>IFERROR(VLOOKUP(Indicadores[[#This Row],[Concatenado]],TabRankingEficiência[],12,FALSE),"")</f>
        <v>0.99494748316331805</v>
      </c>
      <c r="BC417" s="39">
        <f>IFERROR(VLOOKUP(Indicadores[[#This Row],[Concatenado]],TabRankingEficiência[],11,FALSE),"")</f>
        <v>1.1431080509800999</v>
      </c>
    </row>
    <row r="418" spans="1:55" ht="15" hidden="1" x14ac:dyDescent="0.25">
      <c r="A418" t="str">
        <f t="shared" si="54"/>
        <v>ESCELSA2009</v>
      </c>
      <c r="B418">
        <f>'Demonstrativos a plotar'!B418</f>
        <v>2009</v>
      </c>
      <c r="C418" s="38" t="str">
        <f t="shared" si="55"/>
        <v>B</v>
      </c>
      <c r="D418" s="38" t="str">
        <f>IFERROR(VLOOKUP(Indicadores[[#This Row],[Concatenado]],TabRankingEficiência[],IF(TipoEbitda="Normal",14,IF(TipoEbitda="Recorrente",15,16)),FALSE),"")</f>
        <v>B</v>
      </c>
      <c r="E418" t="str">
        <f>IF(OR(Tamanho="Todas",VLOOKUP(AG418,Empresas[], 4,FALSE)="Mais de 200m"), "Grande","")</f>
        <v>Grande</v>
      </c>
      <c r="F418" s="71" t="b">
        <f>IF(VLOOKUP(AG418,Empresas[], 6,FALSE), TRUE,FALSE)</f>
        <v>0</v>
      </c>
      <c r="G418" t="b">
        <f>IF(VLOOKUP(AG418,Empresas[], 5,FALSE), TRUE,FALSE)</f>
        <v>0</v>
      </c>
      <c r="H418" s="71" t="b">
        <f>IF(VLOOKUP(AG418,Empresas[],7,FALSE), TRUE,FALSE)</f>
        <v>0</v>
      </c>
      <c r="I418" s="9">
        <f t="shared" si="56"/>
        <v>0</v>
      </c>
      <c r="J418" s="1">
        <f t="shared" si="57"/>
        <v>1</v>
      </c>
      <c r="K418" s="1">
        <f t="shared" si="58"/>
        <v>0</v>
      </c>
      <c r="L418" s="1">
        <f t="shared" si="59"/>
        <v>0</v>
      </c>
      <c r="M418" s="8">
        <f>IFERROR(VLOOKUP(A418,BDNãoCont[],18,FALSE),"")</f>
        <v>1184613939.8863714</v>
      </c>
      <c r="N418" s="7">
        <f>IFERROR(VLOOKUP(A418,BDNãoCont[],13),"")</f>
        <v>0.11453961823289577</v>
      </c>
      <c r="O418" s="84">
        <f>IFERROR(VLOOKUP(A418,BDContábil[],21,FALSE),"")</f>
        <v>124114860.21999992</v>
      </c>
      <c r="P418" s="84">
        <f>IFERROR(-VLOOKUP(A418,BDContábil[],11,FALSE),"")</f>
        <v>198495547.23000002</v>
      </c>
      <c r="Q418" s="84">
        <f>IFERROR(VLOOKUP(A418,BDNãoCont[],3,FALSE),"")</f>
        <v>220041218.22276881</v>
      </c>
      <c r="R418" s="84">
        <f>VLOOKUP(A418,BDContábil[],15,FALSE)-VLOOKUP(A418,BDContábil[],9,FALSE)</f>
        <v>626925685.78000009</v>
      </c>
      <c r="S418" s="84">
        <f>VLOOKUP(A418,BDContábil[],23,FALSE)</f>
        <v>-10516029.95000001</v>
      </c>
      <c r="T418" s="84">
        <f>VLOOKUP(A418,BDContábil[],16,FALSE)</f>
        <v>738206308.21999991</v>
      </c>
      <c r="U418" s="84">
        <f>IFERROR((1/VLOOKUP(Indicadores[[#This Row],[Concatenado]],TabRankingEficiência[],11,FALSE))*(Indicadores[[#This Row],[EBITDA Normal]]-VLOOKUP(A418,BDNãoCont[],14,FALSE)),"")</f>
        <v>168585811.9431991</v>
      </c>
      <c r="V418" s="84">
        <f>IFERROR(VLOOKUP(A418,BDNãoCont[],14,FALSE),"")</f>
        <v>102873086.85626297</v>
      </c>
      <c r="W418" s="84">
        <f>IFERROR(Indicadores[[#This Row],[EBITDA Normal]]-Indicadores[[#This Row],[Depreciação Regulatória]],"")</f>
        <v>196897704.36373693</v>
      </c>
      <c r="X418" s="84">
        <f>IFERROR(Indicadores[[#This Row],[EBITDA AJ (com variações de mercado)]]-Indicadores[[#This Row],[Depreciação Regulatória]],"")</f>
        <v>170209822.26665419</v>
      </c>
      <c r="Y418" s="84">
        <f>IFERROR(Indicadores[[#This Row],[EBITDA Recorrente]]-Indicadores[[#This Row],[Depreciação Regulatória]],"")</f>
        <v>139459316.57425404</v>
      </c>
      <c r="Z418" s="8">
        <f>VLOOKUP(A418,BDContábil[],8,FALSE)</f>
        <v>299770791.21999991</v>
      </c>
      <c r="AA418" s="8">
        <f>IFERROR((VLOOKUP(A418,TabRankingEficiência[],12,FALSE)*VLOOKUP(A418,BDNãoCont[],15,FALSE))+VLOOKUP(A418,BDNãoCont[],14,FALSE),"")</f>
        <v>273082909.12291718</v>
      </c>
      <c r="AB418" s="8">
        <f>IFERROR((VLOOKUP(A418,TabRankingEficiência[],13,FALSE)*VLOOKUP(A418,BDNãoCont[],15,FALSE))+VLOOKUP(A418,BDNãoCont[],14,FALSE),"")</f>
        <v>242332403.43051702</v>
      </c>
      <c r="AC418" s="8">
        <f t="shared" si="60"/>
        <v>242332403.43051702</v>
      </c>
      <c r="AD418" s="8">
        <f>IFERROR(AC418-IFERROR(VLOOKUP(A418,BDNãoCont[],14,FALSE),VLOOKUP(A418,BDContábil[],17,FALSE)+VLOOKUP(A418,BDContábil[],18,FALSE)),"")</f>
        <v>139459316.57425404</v>
      </c>
      <c r="AE418" s="8">
        <f>VLOOKUP(A418,BDContábil[],5,FALSE)</f>
        <v>64962353.989999995</v>
      </c>
      <c r="AF418" s="8">
        <f>-VLOOKUP(A418,BDContábil[],10,FALSE)</f>
        <v>124891309.84</v>
      </c>
      <c r="AG418" t="str">
        <f>'Demonstrativos a plotar'!A418</f>
        <v>ESCELSA</v>
      </c>
      <c r="AH418" s="38" t="str">
        <f>IF(OR(IF(Reclassificado,Indicadores[[#This Row],[Ranking Financeiro Ajustado]],Indicadores[[#This Row],[Rating IFF]])="",E418&lt;&gt;"Grande",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418" s="38" t="str">
        <f>IF(OR(Indicadores[[#This Row],[Ranking Financeiro Ajustado]]="",E418&lt;&gt;"Grande",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418" s="38" t="str">
        <f>RIGHT(Indicadores[[#This Row],[Ano Ranking Financeiro]],1)</f>
        <v>B</v>
      </c>
      <c r="AK418" s="39" t="str">
        <f>IF(Indicadores[[#This Row],[Div - At Reg/ Ebitda]]&lt;1,"A",IF(Indicadores[[#This Row],[Div - At Reg/ Ebitda]]&lt;2.5,"B",IF(Indicadores[[#This Row],[Div - At Reg/ Ebitda]]&lt;3.7,"C","D")))</f>
        <v>C</v>
      </c>
      <c r="AL418" s="39"/>
      <c r="AM418" s="39" t="s">
        <v>79</v>
      </c>
      <c r="AN418" s="39">
        <f>IFERROR(Indicadores[[#This Row],[EBIT Aj]]/(Indicadores[[#This Row],[DF Ajust]]+Indicadores[[#This Row],[Dívidas CP]]),"")</f>
        <v>0.73456215571973171</v>
      </c>
      <c r="AO418" s="39">
        <f t="shared" si="61"/>
        <v>1.2764167861806865</v>
      </c>
      <c r="AP418" s="39">
        <f t="shared" si="62"/>
        <v>3.7303513272905806</v>
      </c>
      <c r="AQ418" s="39">
        <f>IFERROR((VLOOKUP(A418,BDContábil[],15,FALSE)-VLOOKUP(A418,BDContábil[],9,FALSE))/Indicadores[[#This Row],[EBITDA Utilizado]],"")</f>
        <v>2.5870485205654963</v>
      </c>
      <c r="AR418" s="39">
        <f>IFERROR(VLOOKUP(A418,BDContábil[],23,FALSE)/Indicadores[[#This Row],[EBITDA Utilizado]],"")</f>
        <v>-4.3395063149345721E-2</v>
      </c>
      <c r="AS418" s="39">
        <f>IFERROR((VLOOKUP(A418,BDContábil[],9,FALSE)+VLOOKUP(A418,BDContábil[],10,FALSE))/Indicadores[[#This Row],[EBITDA Utilizado]],"")</f>
        <v>-6.930084570722804E-2</v>
      </c>
      <c r="AT418" s="39">
        <f>Indicadores[[#This Row],[Dív Líqu/ Ebitda]]-Indicadores[[#This Row],[Ativos Reg/ Ebitda]]</f>
        <v>2.6304435837148419</v>
      </c>
      <c r="AU418" s="39">
        <f>IFERROR(VLOOKUP(A418,BDNãoCont[],11,FALSE),"")</f>
        <v>2</v>
      </c>
      <c r="AV418" s="39">
        <f>IFERROR(AC418*IF(TipoEbitda="Normal",1,IF(TipoEbitda="Aj a Provisões",1-DifEditaAjProv,1-DifEditaAjProveOutros))/(VLOOKUP(A418,BDNãoCont[],14,FALSE)+VLOOKUP(A418,BDNãoCont[],15,FALSE)),"")</f>
        <v>0.86613768825696658</v>
      </c>
      <c r="AW418" s="39">
        <f>IFERROR(Indicadores[[#This Row],[EBIT Aj]]/Indicadores[[#This Row],[Capital Investido]]*100,"")</f>
        <v>11.772554068343229</v>
      </c>
      <c r="AX418" s="51">
        <f>IF(Indicadores[[#This Row],[Patrimônio Líquido]]&lt;0,"",Indicadores[[#This Row],[Lucro Líquido]]/Indicadores[[#This Row],[Patrimônio Líquido]]*100)</f>
        <v>16.813031646840283</v>
      </c>
      <c r="AY418" s="51"/>
      <c r="AZ418" s="39" t="str">
        <f>IF(OR(Indicadores[[#This Row],[Rating Operacional]]="",E418&lt;&gt;"Grande",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418" s="39">
        <f>IFERROR(VLOOKUP(Indicadores[[#This Row],[Concatenado]],TabRankingEficiência[],13,FALSE),"")</f>
        <v>0.82723044702271609</v>
      </c>
      <c r="BB418" s="39">
        <f>IFERROR(VLOOKUP(Indicadores[[#This Row],[Concatenado]],TabRankingEficiência[],12,FALSE),"")</f>
        <v>1.0096331376063501</v>
      </c>
      <c r="BC418" s="39">
        <f>IFERROR(VLOOKUP(Indicadores[[#This Row],[Concatenado]],TabRankingEficiência[],11,FALSE),"")</f>
        <v>1.16793757490148</v>
      </c>
    </row>
    <row r="419" spans="1:55" ht="15" hidden="1" x14ac:dyDescent="0.25">
      <c r="A419" t="str">
        <f t="shared" si="54"/>
        <v>ESCELSA2010</v>
      </c>
      <c r="B419">
        <f>'Demonstrativos a plotar'!B419</f>
        <v>2010</v>
      </c>
      <c r="C419" s="38" t="str">
        <f t="shared" si="55"/>
        <v>B</v>
      </c>
      <c r="D419" s="38" t="str">
        <f>IFERROR(VLOOKUP(Indicadores[[#This Row],[Concatenado]],TabRankingEficiência[],IF(TipoEbitda="Normal",14,IF(TipoEbitda="Recorrente",15,16)),FALSE),"")</f>
        <v>C</v>
      </c>
      <c r="E419" t="str">
        <f>IF(OR(Tamanho="Todas",VLOOKUP(AG419,Empresas[], 4,FALSE)="Mais de 200m"), "Grande","")</f>
        <v>Grande</v>
      </c>
      <c r="F419" s="71" t="b">
        <f>IF(VLOOKUP(AG419,Empresas[], 6,FALSE), TRUE,FALSE)</f>
        <v>0</v>
      </c>
      <c r="G419" t="b">
        <f>IF(VLOOKUP(AG419,Empresas[], 5,FALSE), TRUE,FALSE)</f>
        <v>0</v>
      </c>
      <c r="H419" s="71" t="b">
        <f>IF(VLOOKUP(AG419,Empresas[],7,FALSE), TRUE,FALSE)</f>
        <v>0</v>
      </c>
      <c r="I419" s="9">
        <f t="shared" si="56"/>
        <v>0</v>
      </c>
      <c r="J419" s="1">
        <f t="shared" si="57"/>
        <v>1</v>
      </c>
      <c r="K419" s="1">
        <f t="shared" si="58"/>
        <v>0</v>
      </c>
      <c r="L419" s="1">
        <f t="shared" si="59"/>
        <v>0</v>
      </c>
      <c r="M419" s="8">
        <f>IFERROR(VLOOKUP(A419,BDNãoCont[],18,FALSE),"")</f>
        <v>1330223317.5928891</v>
      </c>
      <c r="N419" s="7">
        <f>IFERROR(VLOOKUP(A419,BDNãoCont[],13),"")</f>
        <v>0.11453961823289577</v>
      </c>
      <c r="O419" s="84">
        <f>IFERROR(VLOOKUP(A419,BDContábil[],21,FALSE),"")</f>
        <v>109115503.36000003</v>
      </c>
      <c r="P419" s="84">
        <f>IFERROR(-VLOOKUP(A419,BDContábil[],11,FALSE),"")</f>
        <v>226169789.28999996</v>
      </c>
      <c r="Q419" s="84">
        <f>IFERROR(VLOOKUP(A419,BDNãoCont[],3,FALSE),"")</f>
        <v>232827770.14473656</v>
      </c>
      <c r="R419" s="84">
        <f>VLOOKUP(A419,BDContábil[],15,FALSE)-VLOOKUP(A419,BDContábil[],9,FALSE)</f>
        <v>595233560.62</v>
      </c>
      <c r="S419" s="84">
        <f>VLOOKUP(A419,BDContábil[],23,FALSE)</f>
        <v>-64595631.55999998</v>
      </c>
      <c r="T419" s="84">
        <f>VLOOKUP(A419,BDContábil[],16,FALSE)</f>
        <v>786037880.66999888</v>
      </c>
      <c r="U419" s="84">
        <f>IFERROR((1/VLOOKUP(Indicadores[[#This Row],[Concatenado]],TabRankingEficiência[],11,FALSE))*(Indicadores[[#This Row],[EBITDA Normal]]-VLOOKUP(A419,BDNãoCont[],14,FALSE)),"")</f>
        <v>186253094.25822461</v>
      </c>
      <c r="V419" s="84">
        <f>IFERROR(VLOOKUP(A419,BDNãoCont[],14,FALSE),"")</f>
        <v>113736559.04157959</v>
      </c>
      <c r="W419" s="84">
        <f>IFERROR(Indicadores[[#This Row],[EBITDA Normal]]-Indicadores[[#This Row],[Depreciação Regulatória]],"")</f>
        <v>165701752.75842041</v>
      </c>
      <c r="X419" s="84">
        <f>IFERROR(Indicadores[[#This Row],[EBITDA AJ (com variações de mercado)]]-Indicadores[[#This Row],[Depreciação Regulatória]],"")</f>
        <v>180535470.4302153</v>
      </c>
      <c r="Y419" s="84">
        <f>IFERROR(Indicadores[[#This Row],[EBITDA Recorrente]]-Indicadores[[#This Row],[Depreciação Regulatória]],"")</f>
        <v>177897547.60521126</v>
      </c>
      <c r="Z419" s="8">
        <f>VLOOKUP(A419,BDContábil[],8,FALSE)</f>
        <v>279438311.80000001</v>
      </c>
      <c r="AA419" s="8">
        <f>IFERROR((VLOOKUP(A419,TabRankingEficiência[],12,FALSE)*VLOOKUP(A419,BDNãoCont[],15,FALSE))+VLOOKUP(A419,BDNãoCont[],14,FALSE),"")</f>
        <v>294272029.4717949</v>
      </c>
      <c r="AB419" s="8">
        <f>IFERROR((VLOOKUP(A419,TabRankingEficiência[],13,FALSE)*VLOOKUP(A419,BDNãoCont[],15,FALSE))+VLOOKUP(A419,BDNãoCont[],14,FALSE),"")</f>
        <v>291634106.64679086</v>
      </c>
      <c r="AC419" s="8">
        <f t="shared" si="60"/>
        <v>291634106.64679086</v>
      </c>
      <c r="AD419" s="8">
        <f>IFERROR(AC419-IFERROR(VLOOKUP(A419,BDNãoCont[],14,FALSE),VLOOKUP(A419,BDContábil[],17,FALSE)+VLOOKUP(A419,BDContábil[],18,FALSE)),"")</f>
        <v>177897547.60521126</v>
      </c>
      <c r="AE419" s="8">
        <f>VLOOKUP(A419,BDContábil[],5,FALSE)</f>
        <v>61956563.780000001</v>
      </c>
      <c r="AF419" s="8">
        <f>-VLOOKUP(A419,BDContábil[],10,FALSE)</f>
        <v>137925480</v>
      </c>
      <c r="AG419" t="str">
        <f>'Demonstrativos a plotar'!A419</f>
        <v>ESCELSA</v>
      </c>
      <c r="AH419" s="38" t="str">
        <f>IF(OR(IF(Reclassificado,Indicadores[[#This Row],[Ranking Financeiro Ajustado]],Indicadores[[#This Row],[Rating IFF]])="",E419&lt;&gt;"Grande",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419" s="38" t="str">
        <f>IF(OR(Indicadores[[#This Row],[Ranking Financeiro Ajustado]]="",E419&lt;&gt;"Grande",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419" s="38" t="str">
        <f>RIGHT(Indicadores[[#This Row],[Ano Ranking Financeiro]],1)</f>
        <v>B</v>
      </c>
      <c r="AK419" s="39" t="str">
        <f>IF(Indicadores[[#This Row],[Div - At Reg/ Ebitda]]&lt;1,"A",IF(Indicadores[[#This Row],[Div - At Reg/ Ebitda]]&lt;2.5,"B",IF(Indicadores[[#This Row],[Div - At Reg/ Ebitda]]&lt;3.7,"C","D")))</f>
        <v>B</v>
      </c>
      <c r="AL419" s="39"/>
      <c r="AM419" s="39" t="s">
        <v>79</v>
      </c>
      <c r="AN419" s="39">
        <f>IFERROR(Indicadores[[#This Row],[EBIT Aj]]/(Indicadores[[#This Row],[DF Ajust]]+Indicadores[[#This Row],[Dívidas CP]]),"")</f>
        <v>0.89001265066618007</v>
      </c>
      <c r="AO419" s="39">
        <f t="shared" si="61"/>
        <v>1.4590310421669377</v>
      </c>
      <c r="AP419" s="39">
        <f t="shared" si="62"/>
        <v>4.7070736150304757</v>
      </c>
      <c r="AQ419" s="39">
        <f>IFERROR((VLOOKUP(A419,BDContábil[],15,FALSE)-VLOOKUP(A419,BDContábil[],9,FALSE))/Indicadores[[#This Row],[EBITDA Utilizado]],"")</f>
        <v>2.0410286281806878</v>
      </c>
      <c r="AR419" s="39">
        <f>IFERROR(VLOOKUP(A419,BDContábil[],23,FALSE)/Indicadores[[#This Row],[EBITDA Utilizado]],"")</f>
        <v>-0.22149546328006897</v>
      </c>
      <c r="AS419" s="39">
        <f>IFERROR((VLOOKUP(A419,BDContábil[],9,FALSE)+VLOOKUP(A419,BDContábil[],10,FALSE))/Indicadores[[#This Row],[EBITDA Utilizado]],"")</f>
        <v>6.2111997901324129E-2</v>
      </c>
      <c r="AT419" s="39">
        <f>Indicadores[[#This Row],[Dív Líqu/ Ebitda]]-Indicadores[[#This Row],[Ativos Reg/ Ebitda]]</f>
        <v>2.2625240914607567</v>
      </c>
      <c r="AU419" s="39">
        <f>IFERROR(VLOOKUP(A419,BDNãoCont[],11,FALSE),"")</f>
        <v>2</v>
      </c>
      <c r="AV419" s="39">
        <f>IFERROR(AC419*IF(TipoEbitda="Normal",1,IF(TipoEbitda="Aj a Provisões",1-DifEditaAjProv,1-DifEditaAjProveOutros))/(VLOOKUP(A419,BDNãoCont[],14,FALSE)+VLOOKUP(A419,BDNãoCont[],15,FALSE)),"")</f>
        <v>0.94321688608995735</v>
      </c>
      <c r="AW419" s="39">
        <f>IFERROR(Indicadores[[#This Row],[EBIT Aj]]/Indicadores[[#This Row],[Capital Investido]]*100,"")</f>
        <v>13.373509940205114</v>
      </c>
      <c r="AX419" s="51">
        <f>IF(Indicadores[[#This Row],[Patrimônio Líquido]]&lt;0,"",Indicadores[[#This Row],[Lucro Líquido]]/Indicadores[[#This Row],[Patrimônio Líquido]]*100)</f>
        <v>13.881710543898052</v>
      </c>
      <c r="AY419" s="51"/>
      <c r="AZ419" s="39" t="str">
        <f>IF(OR(Indicadores[[#This Row],[Rating Operacional]]="",E419&lt;&gt;"Grande",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419" s="39">
        <f>IFERROR(VLOOKUP(Indicadores[[#This Row],[Concatenado]],TabRankingEficiência[],13,FALSE),"")</f>
        <v>0.95513874985583269</v>
      </c>
      <c r="BB419" s="39">
        <f>IFERROR(VLOOKUP(Indicadores[[#This Row],[Concatenado]],TabRankingEficiência[],12,FALSE),"")</f>
        <v>0.96930185858447004</v>
      </c>
      <c r="BC419" s="39">
        <f>IFERROR(VLOOKUP(Indicadores[[#This Row],[Concatenado]],TabRankingEficiência[],11,FALSE),"")</f>
        <v>0.88965905999225203</v>
      </c>
    </row>
    <row r="420" spans="1:55" ht="15" hidden="1" x14ac:dyDescent="0.25">
      <c r="A420" t="str">
        <f t="shared" si="54"/>
        <v>ESCELSA2011</v>
      </c>
      <c r="B420">
        <f>'Demonstrativos a plotar'!B420</f>
        <v>2011</v>
      </c>
      <c r="C420" s="38" t="str">
        <f t="shared" si="55"/>
        <v>B</v>
      </c>
      <c r="D420" s="38" t="str">
        <f>IFERROR(VLOOKUP(Indicadores[[#This Row],[Concatenado]],TabRankingEficiência[],IF(TipoEbitda="Normal",14,IF(TipoEbitda="Recorrente",15,16)),FALSE),"")</f>
        <v>B</v>
      </c>
      <c r="E420" t="str">
        <f>IF(OR(Tamanho="Todas",VLOOKUP(AG420,Empresas[], 4,FALSE)="Mais de 200m"), "Grande","")</f>
        <v>Grande</v>
      </c>
      <c r="F420" s="71" t="b">
        <f>IF(VLOOKUP(AG420,Empresas[], 6,FALSE), TRUE,FALSE)</f>
        <v>0</v>
      </c>
      <c r="G420" t="b">
        <f>IF(VLOOKUP(AG420,Empresas[], 5,FALSE), TRUE,FALSE)</f>
        <v>0</v>
      </c>
      <c r="H420" s="71" t="b">
        <f>IF(VLOOKUP(AG420,Empresas[],7,FALSE), TRUE,FALSE)</f>
        <v>0</v>
      </c>
      <c r="I420" s="9">
        <f t="shared" si="56"/>
        <v>0</v>
      </c>
      <c r="J420" s="1">
        <f t="shared" si="57"/>
        <v>1</v>
      </c>
      <c r="K420" s="1">
        <f t="shared" si="58"/>
        <v>0</v>
      </c>
      <c r="L420" s="1">
        <f t="shared" si="59"/>
        <v>0</v>
      </c>
      <c r="M420" s="8">
        <f>IFERROR(VLOOKUP(A420,BDNãoCont[],18,FALSE),"")</f>
        <v>1470093903.5216544</v>
      </c>
      <c r="N420" s="7">
        <f>IFERROR(VLOOKUP(A420,BDNãoCont[],13),"")</f>
        <v>0.11453961823289577</v>
      </c>
      <c r="O420" s="84">
        <f>IFERROR(VLOOKUP(A420,BDContábil[],21,FALSE),"")</f>
        <v>97390774.479999661</v>
      </c>
      <c r="P420" s="84">
        <f>IFERROR(-VLOOKUP(A420,BDContábil[],11,FALSE),"")</f>
        <v>239739743.88999999</v>
      </c>
      <c r="Q420" s="84">
        <f>IFERROR(VLOOKUP(A420,BDNãoCont[],3,FALSE),"")</f>
        <v>248942241.57897186</v>
      </c>
      <c r="R420" s="84">
        <f>VLOOKUP(A420,BDContábil[],15,FALSE)-VLOOKUP(A420,BDContábil[],9,FALSE)</f>
        <v>598539186.14999998</v>
      </c>
      <c r="S420" s="84">
        <f>VLOOKUP(A420,BDContábil[],23,FALSE)</f>
        <v>-49089108.349999994</v>
      </c>
      <c r="T420" s="84">
        <f>VLOOKUP(A420,BDContábil[],16,FALSE)</f>
        <v>985920347.3900001</v>
      </c>
      <c r="U420" s="84">
        <f>IFERROR((1/VLOOKUP(Indicadores[[#This Row],[Concatenado]],TabRankingEficiência[],11,FALSE))*(Indicadores[[#This Row],[EBITDA Normal]]-VLOOKUP(A420,BDNãoCont[],14,FALSE)),"")</f>
        <v>204575315.09758261</v>
      </c>
      <c r="V420" s="84">
        <f>IFERROR(VLOOKUP(A420,BDNãoCont[],14,FALSE),"")</f>
        <v>123217043.36216752</v>
      </c>
      <c r="W420" s="84">
        <f>IFERROR(Indicadores[[#This Row],[EBITDA Normal]]-Indicadores[[#This Row],[Depreciação Regulatória]],"")</f>
        <v>183459485.95783216</v>
      </c>
      <c r="X420" s="84">
        <f>IFERROR(Indicadores[[#This Row],[EBITDA AJ (com variações de mercado)]]-Indicadores[[#This Row],[Depreciação Regulatória]],"")</f>
        <v>210935740.74014032</v>
      </c>
      <c r="Y420" s="84">
        <f>IFERROR(Indicadores[[#This Row],[EBITDA Recorrente]]-Indicadores[[#This Row],[Depreciação Regulatória]],"")</f>
        <v>198920751.08975983</v>
      </c>
      <c r="Z420" s="8">
        <f>VLOOKUP(A420,BDContábil[],8,FALSE)</f>
        <v>306676529.31999969</v>
      </c>
      <c r="AA420" s="8">
        <f>IFERROR((VLOOKUP(A420,TabRankingEficiência[],12,FALSE)*VLOOKUP(A420,BDNãoCont[],15,FALSE))+VLOOKUP(A420,BDNãoCont[],14,FALSE),"")</f>
        <v>334152784.10230786</v>
      </c>
      <c r="AB420" s="8">
        <f>IFERROR((VLOOKUP(A420,TabRankingEficiência[],13,FALSE)*VLOOKUP(A420,BDNãoCont[],15,FALSE))+VLOOKUP(A420,BDNãoCont[],14,FALSE),"")</f>
        <v>322137794.45192736</v>
      </c>
      <c r="AC420" s="8">
        <f t="shared" si="60"/>
        <v>322137794.45192736</v>
      </c>
      <c r="AD420" s="8">
        <f>IFERROR(AC420-IFERROR(VLOOKUP(A420,BDNãoCont[],14,FALSE),VLOOKUP(A420,BDContábil[],17,FALSE)+VLOOKUP(A420,BDContábil[],18,FALSE)),"")</f>
        <v>198920751.08975983</v>
      </c>
      <c r="AE420" s="8">
        <f>VLOOKUP(A420,BDContábil[],5,FALSE)</f>
        <v>65617036.890000008</v>
      </c>
      <c r="AF420" s="8">
        <f>-VLOOKUP(A420,BDContábil[],10,FALSE)</f>
        <v>145986876.10999998</v>
      </c>
      <c r="AG420" t="str">
        <f>'Demonstrativos a plotar'!A420</f>
        <v>ESCELSA</v>
      </c>
      <c r="AH420" s="38" t="str">
        <f>IF(OR(IF(Reclassificado,Indicadores[[#This Row],[Ranking Financeiro Ajustado]],Indicadores[[#This Row],[Rating IFF]])="",E420&lt;&gt;"Grande",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420" s="38" t="str">
        <f>IF(OR(Indicadores[[#This Row],[Ranking Financeiro Ajustado]]="",E420&lt;&gt;"Grande",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420" s="38" t="str">
        <f>RIGHT(Indicadores[[#This Row],[Ano Ranking Financeiro]],1)</f>
        <v>B</v>
      </c>
      <c r="AK420" s="39" t="str">
        <f>IF(Indicadores[[#This Row],[Div - At Reg/ Ebitda]]&lt;1,"A",IF(Indicadores[[#This Row],[Div - At Reg/ Ebitda]]&lt;2.5,"B",IF(Indicadores[[#This Row],[Div - At Reg/ Ebitda]]&lt;3.7,"C","D")))</f>
        <v>B</v>
      </c>
      <c r="AL420" s="39"/>
      <c r="AM420" s="39" t="s">
        <v>79</v>
      </c>
      <c r="AN420" s="39">
        <f>IFERROR(Indicadores[[#This Row],[EBIT Aj]]/(Indicadores[[#This Row],[DF Ajust]]+Indicadores[[#This Row],[Dívidas CP]]),"")</f>
        <v>0.94006177990555317</v>
      </c>
      <c r="AO420" s="39">
        <f t="shared" si="61"/>
        <v>1.5223621807595182</v>
      </c>
      <c r="AP420" s="39">
        <f t="shared" si="62"/>
        <v>4.9093621065510344</v>
      </c>
      <c r="AQ420" s="39">
        <f>IFERROR((VLOOKUP(A420,BDContábil[],15,FALSE)-VLOOKUP(A420,BDContábil[],9,FALSE))/Indicadores[[#This Row],[EBITDA Utilizado]],"")</f>
        <v>1.8580222391114682</v>
      </c>
      <c r="AR420" s="39">
        <f>IFERROR(VLOOKUP(A420,BDContábil[],23,FALSE)/Indicadores[[#This Row],[EBITDA Utilizado]],"")</f>
        <v>-0.15238543628051554</v>
      </c>
      <c r="AS420" s="39">
        <f>IFERROR((VLOOKUP(A420,BDContábil[],9,FALSE)+VLOOKUP(A420,BDContábil[],10,FALSE))/Indicadores[[#This Row],[EBITDA Utilizado]],"")</f>
        <v>-0.12498181713977115</v>
      </c>
      <c r="AT420" s="39">
        <f>Indicadores[[#This Row],[Dív Líqu/ Ebitda]]-Indicadores[[#This Row],[Ativos Reg/ Ebitda]]</f>
        <v>2.010407675391984</v>
      </c>
      <c r="AU420" s="39">
        <f>IFERROR(VLOOKUP(A420,BDNãoCont[],11,FALSE),"")</f>
        <v>2</v>
      </c>
      <c r="AV420" s="39">
        <f>IFERROR(AC420*IF(TipoEbitda="Normal",1,IF(TipoEbitda="Aj a Provisões",1-DifEditaAjProv,1-DifEditaAjProveOutros))/(VLOOKUP(A420,BDNãoCont[],14,FALSE)+VLOOKUP(A420,BDNãoCont[],15,FALSE)),"")</f>
        <v>0.95350370683048391</v>
      </c>
      <c r="AW420" s="39">
        <f>IFERROR(Indicadores[[#This Row],[EBIT Aj]]/Indicadores[[#This Row],[Capital Investido]]*100,"")</f>
        <v>13.531159513908545</v>
      </c>
      <c r="AX420" s="51">
        <f>IF(Indicadores[[#This Row],[Patrimônio Líquido]]&lt;0,"",Indicadores[[#This Row],[Lucro Líquido]]/Indicadores[[#This Row],[Patrimônio Líquido]]*100)</f>
        <v>9.878158487936636</v>
      </c>
      <c r="AY420" s="51"/>
      <c r="AZ420" s="39" t="str">
        <f>IF(OR(Indicadores[[#This Row],[Rating Operacional]]="",E420&lt;&gt;"Grande",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420" s="39">
        <f>IFERROR(VLOOKUP(Indicadores[[#This Row],[Concatenado]],TabRankingEficiência[],13,FALSE),"")</f>
        <v>0.97235949994703397</v>
      </c>
      <c r="BB420" s="39">
        <f>IFERROR(VLOOKUP(Indicadores[[#This Row],[Concatenado]],TabRankingEficiência[],12,FALSE),"")</f>
        <v>1.0310908754536601</v>
      </c>
      <c r="BC420" s="39">
        <f>IFERROR(VLOOKUP(Indicadores[[#This Row],[Concatenado]],TabRankingEficiência[],11,FALSE),"")</f>
        <v>0.89678212579226302</v>
      </c>
    </row>
    <row r="421" spans="1:55" ht="15" hidden="1" x14ac:dyDescent="0.25">
      <c r="A421" t="str">
        <f t="shared" si="54"/>
        <v>ESCELSA2012</v>
      </c>
      <c r="B421">
        <f>'Demonstrativos a plotar'!B421</f>
        <v>2012</v>
      </c>
      <c r="C421" s="38" t="str">
        <f t="shared" si="55"/>
        <v>A</v>
      </c>
      <c r="D421" s="38" t="str">
        <f>IFERROR(VLOOKUP(Indicadores[[#This Row],[Concatenado]],TabRankingEficiência[],IF(TipoEbitda="Normal",14,IF(TipoEbitda="Recorrente",15,16)),FALSE),"")</f>
        <v>C</v>
      </c>
      <c r="E421" t="str">
        <f>IF(OR(Tamanho="Todas",VLOOKUP(AG421,Empresas[], 4,FALSE)="Mais de 200m"), "Grande","")</f>
        <v>Grande</v>
      </c>
      <c r="F421" s="71" t="b">
        <f>IF(VLOOKUP(AG421,Empresas[], 6,FALSE), TRUE,FALSE)</f>
        <v>0</v>
      </c>
      <c r="G421" t="b">
        <f>IF(VLOOKUP(AG421,Empresas[], 5,FALSE), TRUE,FALSE)</f>
        <v>0</v>
      </c>
      <c r="H421" s="71" t="b">
        <f>IF(VLOOKUP(AG421,Empresas[],7,FALSE), TRUE,FALSE)</f>
        <v>0</v>
      </c>
      <c r="I421" s="9">
        <f t="shared" si="56"/>
        <v>1</v>
      </c>
      <c r="J421" s="1">
        <f t="shared" si="57"/>
        <v>1</v>
      </c>
      <c r="K421" s="1">
        <f t="shared" si="58"/>
        <v>0</v>
      </c>
      <c r="L421" s="1">
        <f t="shared" si="59"/>
        <v>0</v>
      </c>
      <c r="M421" s="8">
        <f>IFERROR(VLOOKUP(A421,BDNãoCont[],18,FALSE),"")</f>
        <v>1580719992.8583798</v>
      </c>
      <c r="N421" s="7">
        <f>IFERROR(VLOOKUP(A421,BDNãoCont[],13),"")</f>
        <v>0.11453961823289577</v>
      </c>
      <c r="O421" s="84">
        <f>IFERROR(VLOOKUP(A421,BDContábil[],21,FALSE),"")</f>
        <v>123302386.51999985</v>
      </c>
      <c r="P421" s="84">
        <f>IFERROR(-VLOOKUP(A421,BDContábil[],11,FALSE),"")</f>
        <v>249277858.77000001</v>
      </c>
      <c r="Q421" s="84">
        <f>IFERROR(VLOOKUP(A421,BDNãoCont[],3,FALSE),"")</f>
        <v>267675403.17540342</v>
      </c>
      <c r="R421" s="84">
        <f>VLOOKUP(A421,BDContábil[],15,FALSE)-VLOOKUP(A421,BDContábil[],9,FALSE)</f>
        <v>640371995.23999989</v>
      </c>
      <c r="S421" s="84">
        <f>VLOOKUP(A421,BDContábil[],23,FALSE)</f>
        <v>41661058.289999992</v>
      </c>
      <c r="T421" s="84">
        <f>VLOOKUP(A421,BDContábil[],16,FALSE)</f>
        <v>874611246.46999955</v>
      </c>
      <c r="U421" s="84">
        <f>IFERROR((1/VLOOKUP(Indicadores[[#This Row],[Concatenado]],TabRankingEficiência[],11,FALSE))*(Indicadores[[#This Row],[EBITDA Normal]]-VLOOKUP(A421,BDNãoCont[],14,FALSE)),"")</f>
        <v>219969819.50505537</v>
      </c>
      <c r="V421" s="84">
        <f>IFERROR(VLOOKUP(A421,BDNãoCont[],14,FALSE),"")</f>
        <v>132489253.53468561</v>
      </c>
      <c r="W421" s="84">
        <f>IFERROR(Indicadores[[#This Row],[EBITDA Normal]]-Indicadores[[#This Row],[Depreciação Regulatória]],"")</f>
        <v>208455865.05531424</v>
      </c>
      <c r="X421" s="84">
        <f>IFERROR(Indicadores[[#This Row],[EBITDA AJ (com variações de mercado)]]-Indicadores[[#This Row],[Depreciação Regulatória]],"")</f>
        <v>213633749.96110761</v>
      </c>
      <c r="Y421" s="84">
        <f>IFERROR(Indicadores[[#This Row],[EBITDA Recorrente]]-Indicadores[[#This Row],[Depreciação Regulatória]],"")</f>
        <v>205484553.38679564</v>
      </c>
      <c r="Z421" s="8">
        <f>VLOOKUP(A421,BDContábil[],8,FALSE)</f>
        <v>340945118.58999985</v>
      </c>
      <c r="AA421" s="8">
        <f>IFERROR((VLOOKUP(A421,TabRankingEficiência[],12,FALSE)*VLOOKUP(A421,BDNãoCont[],15,FALSE))+VLOOKUP(A421,BDNãoCont[],14,FALSE),"")</f>
        <v>346123003.49579322</v>
      </c>
      <c r="AB421" s="8">
        <f>IFERROR((VLOOKUP(A421,TabRankingEficiência[],13,FALSE)*VLOOKUP(A421,BDNãoCont[],15,FALSE))+VLOOKUP(A421,BDNãoCont[],14,FALSE),"")</f>
        <v>337973806.92148125</v>
      </c>
      <c r="AC421" s="8">
        <f t="shared" si="60"/>
        <v>337973806.92148125</v>
      </c>
      <c r="AD421" s="8">
        <f>IFERROR(AC421-IFERROR(VLOOKUP(A421,BDNãoCont[],14,FALSE),VLOOKUP(A421,BDContábil[],17,FALSE)+VLOOKUP(A421,BDContábil[],18,FALSE)),"")</f>
        <v>205484553.38679564</v>
      </c>
      <c r="AE421" s="8">
        <f>VLOOKUP(A421,BDContábil[],5,FALSE)</f>
        <v>51570675.130000003</v>
      </c>
      <c r="AF421" s="8">
        <f>-VLOOKUP(A421,BDContábil[],10,FALSE)</f>
        <v>149404910.25</v>
      </c>
      <c r="AG421" t="str">
        <f>'Demonstrativos a plotar'!A421</f>
        <v>ESCELSA</v>
      </c>
      <c r="AH421" s="38" t="str">
        <f>IF(OR(IF(Reclassificado,Indicadores[[#This Row],[Ranking Financeiro Ajustado]],Indicadores[[#This Row],[Rating IFF]])="",E421&lt;&gt;"Grande",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21" s="38" t="str">
        <f>IF(OR(Indicadores[[#This Row],[Ranking Financeiro Ajustado]]="",E421&lt;&gt;"Grande",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21" s="38" t="str">
        <f>RIGHT(Indicadores[[#This Row],[Ano Ranking Financeiro]],1)</f>
        <v>A</v>
      </c>
      <c r="AK421" s="39" t="str">
        <f>IF(Indicadores[[#This Row],[Div - At Reg/ Ebitda]]&lt;1,"A",IF(Indicadores[[#This Row],[Div - At Reg/ Ebitda]]&lt;2.5,"B",IF(Indicadores[[#This Row],[Div - At Reg/ Ebitda]]&lt;3.7,"C","D")))</f>
        <v>B</v>
      </c>
      <c r="AL421" s="39"/>
      <c r="AM421" s="39" t="s">
        <v>78</v>
      </c>
      <c r="AN421" s="39">
        <f>IFERROR(Indicadores[[#This Row],[EBIT Aj]]/(Indicadores[[#This Row],[DF Ajust]]+Indicadores[[#This Row],[Dívidas CP]]),"")</f>
        <v>1.0224354017841033</v>
      </c>
      <c r="AO421" s="39">
        <f t="shared" si="61"/>
        <v>1.6816659908339024</v>
      </c>
      <c r="AP421" s="39">
        <f t="shared" si="62"/>
        <v>6.5536044674519509</v>
      </c>
      <c r="AQ421" s="39">
        <f>IFERROR((VLOOKUP(A421,BDContábil[],15,FALSE)-VLOOKUP(A421,BDContábil[],9,FALSE))/Indicadores[[#This Row],[EBITDA Utilizado]],"")</f>
        <v>1.8947385333585107</v>
      </c>
      <c r="AR421" s="39">
        <f>IFERROR(VLOOKUP(A421,BDContábil[],23,FALSE)/Indicadores[[#This Row],[EBITDA Utilizado]],"")</f>
        <v>0.12326712140647861</v>
      </c>
      <c r="AS421" s="39">
        <f>IFERROR((VLOOKUP(A421,BDContábil[],9,FALSE)+VLOOKUP(A421,BDContábil[],10,FALSE))/Indicadores[[#This Row],[EBITDA Utilizado]],"")</f>
        <v>-0.18907594163013353</v>
      </c>
      <c r="AT421" s="39">
        <f>Indicadores[[#This Row],[Dív Líqu/ Ebitda]]-Indicadores[[#This Row],[Ativos Reg/ Ebitda]]</f>
        <v>1.7714714119520321</v>
      </c>
      <c r="AU421" s="39">
        <f>IFERROR(VLOOKUP(A421,BDNãoCont[],11,FALSE),"")</f>
        <v>2</v>
      </c>
      <c r="AV421" s="39">
        <f>IFERROR(AC421*IF(TipoEbitda="Normal",1,IF(TipoEbitda="Aj a Provisões",1-DifEditaAjProv,1-DifEditaAjProveOutros))/(VLOOKUP(A421,BDNãoCont[],14,FALSE)+VLOOKUP(A421,BDNãoCont[],15,FALSE)),"")</f>
        <v>0.93036610268584219</v>
      </c>
      <c r="AW421" s="39">
        <f>IFERROR(Indicadores[[#This Row],[EBIT Aj]]/Indicadores[[#This Row],[Capital Investido]]*100,"")</f>
        <v>12.999427749074179</v>
      </c>
      <c r="AX421" s="51">
        <f>IF(Indicadores[[#This Row],[Patrimônio Líquido]]&lt;0,"",Indicadores[[#This Row],[Lucro Líquido]]/Indicadores[[#This Row],[Patrimônio Líquido]]*100)</f>
        <v>14.097964897851254</v>
      </c>
      <c r="AY421" s="51"/>
      <c r="AZ421" s="39" t="str">
        <f>IF(OR(Indicadores[[#This Row],[Rating Operacional]]="",E421&lt;&gt;"Grande",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421" s="39">
        <f>IFERROR(VLOOKUP(Indicadores[[#This Row],[Concatenado]],TabRankingEficiência[],13,FALSE),"")</f>
        <v>0.93414884753185579</v>
      </c>
      <c r="BB421" s="39">
        <f>IFERROR(VLOOKUP(Indicadores[[#This Row],[Concatenado]],TabRankingEficiência[],12,FALSE),"")</f>
        <v>0.97119573238394696</v>
      </c>
      <c r="BC421" s="39">
        <f>IFERROR(VLOOKUP(Indicadores[[#This Row],[Concatenado]],TabRankingEficiência[],11,FALSE),"")</f>
        <v>0.94765666273833304</v>
      </c>
    </row>
    <row r="422" spans="1:55" ht="15" hidden="1" x14ac:dyDescent="0.25">
      <c r="A422" t="str">
        <f t="shared" si="54"/>
        <v>ESCELSA2013</v>
      </c>
      <c r="B422">
        <f>'Demonstrativos a plotar'!B422</f>
        <v>2013</v>
      </c>
      <c r="C422" s="38" t="str">
        <f t="shared" si="55"/>
        <v>C</v>
      </c>
      <c r="D422" s="38" t="str">
        <f>IFERROR(VLOOKUP(Indicadores[[#This Row],[Concatenado]],TabRankingEficiência[],IF(TipoEbitda="Normal",14,IF(TipoEbitda="Recorrente",15,16)),FALSE),"")</f>
        <v>C</v>
      </c>
      <c r="E422" t="str">
        <f>IF(OR(Tamanho="Todas",VLOOKUP(AG422,Empresas[], 4,FALSE)="Mais de 200m"), "Grande","")</f>
        <v>Grande</v>
      </c>
      <c r="F422" s="71" t="b">
        <f>IF(VLOOKUP(AG422,Empresas[], 6,FALSE), TRUE,FALSE)</f>
        <v>0</v>
      </c>
      <c r="G422" t="b">
        <f>IF(VLOOKUP(AG422,Empresas[], 5,FALSE), TRUE,FALSE)</f>
        <v>0</v>
      </c>
      <c r="H422" s="71" t="b">
        <f>IF(VLOOKUP(AG422,Empresas[],7,FALSE), TRUE,FALSE)</f>
        <v>0</v>
      </c>
      <c r="I422" s="9">
        <f t="shared" si="56"/>
        <v>0</v>
      </c>
      <c r="J422" s="1">
        <f t="shared" si="57"/>
        <v>0</v>
      </c>
      <c r="K422" s="1">
        <f t="shared" si="58"/>
        <v>1</v>
      </c>
      <c r="L422" s="1">
        <f t="shared" si="59"/>
        <v>0</v>
      </c>
      <c r="M422" s="8">
        <f>IFERROR(VLOOKUP(A422,BDNãoCont[],18,FALSE),"")</f>
        <v>1692737334.9630778</v>
      </c>
      <c r="N422" s="7">
        <f>IFERROR(VLOOKUP(A422,BDNãoCont[],13),"")</f>
        <v>0.13050294266122259</v>
      </c>
      <c r="O422" s="84">
        <f>IFERROR(VLOOKUP(A422,BDContábil[],21,FALSE),"")</f>
        <v>101455346.64999954</v>
      </c>
      <c r="P422" s="84">
        <f>IFERROR(-VLOOKUP(A422,BDContábil[],11,FALSE),"")</f>
        <v>290254619.57000005</v>
      </c>
      <c r="Q422" s="84">
        <f>IFERROR(VLOOKUP(A422,BDNãoCont[],3,FALSE),"")</f>
        <v>300402134.42452121</v>
      </c>
      <c r="R422" s="84">
        <f>VLOOKUP(A422,BDContábil[],15,FALSE)-VLOOKUP(A422,BDContábil[],9,FALSE)</f>
        <v>548847428.50999999</v>
      </c>
      <c r="S422" s="84">
        <f>VLOOKUP(A422,BDContábil[],23,FALSE)</f>
        <v>88069190.550000012</v>
      </c>
      <c r="T422" s="84">
        <f>VLOOKUP(A422,BDContábil[],16,FALSE)</f>
        <v>969596436.91999912</v>
      </c>
      <c r="U422" s="84">
        <f>IFERROR((1/VLOOKUP(Indicadores[[#This Row],[Concatenado]],TabRankingEficiência[],11,FALSE))*(Indicadores[[#This Row],[EBITDA Normal]]-VLOOKUP(A422,BDNãoCont[],14,FALSE)),"")</f>
        <v>206840284.56575292</v>
      </c>
      <c r="V422" s="84">
        <f>IFERROR(VLOOKUP(A422,BDNãoCont[],14,FALSE),"")</f>
        <v>135854625.20942456</v>
      </c>
      <c r="W422" s="84">
        <f>IFERROR(Indicadores[[#This Row],[EBITDA Normal]]-Indicadores[[#This Row],[Depreciação Regulatória]],"")</f>
        <v>126080367.440575</v>
      </c>
      <c r="X422" s="84">
        <f>IFERROR(Indicadores[[#This Row],[EBITDA AJ (com variações de mercado)]]-Indicadores[[#This Row],[Depreciação Regulatória]],"")</f>
        <v>165344711.23513788</v>
      </c>
      <c r="Y422" s="84">
        <f>IFERROR(Indicadores[[#This Row],[EBITDA Recorrente]]-Indicadores[[#This Row],[Depreciação Regulatória]],"")</f>
        <v>183132132.68775839</v>
      </c>
      <c r="Z422" s="8">
        <f>VLOOKUP(A422,BDContábil[],8,FALSE)</f>
        <v>261934992.64999956</v>
      </c>
      <c r="AA422" s="8">
        <f>IFERROR((VLOOKUP(A422,TabRankingEficiência[],12,FALSE)*VLOOKUP(A422,BDNãoCont[],15,FALSE))+VLOOKUP(A422,BDNãoCont[],14,FALSE),"")</f>
        <v>301199336.44456244</v>
      </c>
      <c r="AB422" s="8">
        <f>IFERROR((VLOOKUP(A422,TabRankingEficiência[],13,FALSE)*VLOOKUP(A422,BDNãoCont[],15,FALSE))+VLOOKUP(A422,BDNãoCont[],14,FALSE),"")</f>
        <v>318986757.89718294</v>
      </c>
      <c r="AC422" s="8">
        <f t="shared" si="60"/>
        <v>318986757.89718294</v>
      </c>
      <c r="AD422" s="8">
        <f>IFERROR(AC422-IFERROR(VLOOKUP(A422,BDNãoCont[],14,FALSE),VLOOKUP(A422,BDContábil[],17,FALSE)+VLOOKUP(A422,BDContábil[],18,FALSE)),"")</f>
        <v>183132132.68775839</v>
      </c>
      <c r="AE422" s="8">
        <f>VLOOKUP(A422,BDContábil[],5,FALSE)</f>
        <v>52003009.840000004</v>
      </c>
      <c r="AF422" s="8">
        <f>-VLOOKUP(A422,BDContábil[],10,FALSE)</f>
        <v>301434490.69000006</v>
      </c>
      <c r="AG422" t="str">
        <f>'Demonstrativos a plotar'!A422</f>
        <v>ESCELSA</v>
      </c>
      <c r="AH422" s="38" t="str">
        <f>IF(OR(IF(Reclassificado,Indicadores[[#This Row],[Ranking Financeiro Ajustado]],Indicadores[[#This Row],[Rating IFF]])="",E422&lt;&gt;"Grande",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422" s="38" t="str">
        <f>IF(OR(Indicadores[[#This Row],[Ranking Financeiro Ajustado]]="",E422&lt;&gt;"Grande",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422" s="38" t="str">
        <f>RIGHT(Indicadores[[#This Row],[Ano Ranking Financeiro]],1)</f>
        <v>C</v>
      </c>
      <c r="AK422" s="39" t="str">
        <f>IF(Indicadores[[#This Row],[Div - At Reg/ Ebitda]]&lt;1,"A",IF(Indicadores[[#This Row],[Div - At Reg/ Ebitda]]&lt;2.5,"B",IF(Indicadores[[#This Row],[Div - At Reg/ Ebitda]]&lt;3.7,"C","D")))</f>
        <v>B</v>
      </c>
      <c r="AL422" s="39"/>
      <c r="AM422" s="39" t="s">
        <v>80</v>
      </c>
      <c r="AN422" s="39">
        <f>IFERROR(Indicadores[[#This Row],[EBIT Aj]]/(Indicadores[[#This Row],[DF Ajust]]+Indicadores[[#This Row],[Dívidas CP]]),"")</f>
        <v>0.5181457327339094</v>
      </c>
      <c r="AO422" s="39">
        <f t="shared" si="61"/>
        <v>0.90252663460680815</v>
      </c>
      <c r="AP422" s="39">
        <f t="shared" si="62"/>
        <v>6.1340056831061096</v>
      </c>
      <c r="AQ422" s="39">
        <f>IFERROR((VLOOKUP(A422,BDContábil[],15,FALSE)-VLOOKUP(A422,BDContábil[],9,FALSE))/Indicadores[[#This Row],[EBITDA Utilizado]],"")</f>
        <v>1.7205962784414601</v>
      </c>
      <c r="AR422" s="39">
        <f>IFERROR(VLOOKUP(A422,BDContábil[],23,FALSE)/Indicadores[[#This Row],[EBITDA Utilizado]],"")</f>
        <v>0.27609042811233819</v>
      </c>
      <c r="AS422" s="39">
        <f>IFERROR((VLOOKUP(A422,BDContábil[],9,FALSE)+VLOOKUP(A422,BDContábil[],10,FALSE))/Indicadores[[#This Row],[EBITDA Utilizado]],"")</f>
        <v>-0.52276256343452654</v>
      </c>
      <c r="AT422" s="39">
        <f>Indicadores[[#This Row],[Dív Líqu/ Ebitda]]-Indicadores[[#This Row],[Ativos Reg/ Ebitda]]</f>
        <v>1.4445058503291219</v>
      </c>
      <c r="AU422" s="39">
        <f>IFERROR(VLOOKUP(A422,BDNãoCont[],11,FALSE),"")</f>
        <v>2.416666666666667</v>
      </c>
      <c r="AV422" s="39">
        <f>IFERROR(AC422*IF(TipoEbitda="Normal",1,IF(TipoEbitda="Aj a Provisões",1-DifEditaAjProv,1-DifEditaAjProveOutros))/(VLOOKUP(A422,BDNãoCont[],14,FALSE)+VLOOKUP(A422,BDNãoCont[],15,FALSE)),"")</f>
        <v>0.89487111737934288</v>
      </c>
      <c r="AW422" s="39">
        <f>IFERROR(Indicadores[[#This Row],[EBIT Aj]]/Indicadores[[#This Row],[Capital Investido]]*100,"")</f>
        <v>10.818697556035939</v>
      </c>
      <c r="AX422" s="51">
        <f>IF(Indicadores[[#This Row],[Patrimônio Líquido]]&lt;0,"",Indicadores[[#This Row],[Lucro Líquido]]/Indicadores[[#This Row],[Patrimônio Líquido]]*100)</f>
        <v>10.463667437999318</v>
      </c>
      <c r="AY422" s="51"/>
      <c r="AZ422" s="39" t="str">
        <f>IF(OR(Indicadores[[#This Row],[Rating Operacional]]="",E422&lt;&gt;"Grande",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422" s="39">
        <f>IFERROR(VLOOKUP(Indicadores[[#This Row],[Concatenado]],TabRankingEficiência[],13,FALSE),"")</f>
        <v>0.87206404060683718</v>
      </c>
      <c r="BB422" s="39">
        <f>IFERROR(VLOOKUP(Indicadores[[#This Row],[Concatenado]],TabRankingEficiência[],12,FALSE),"")</f>
        <v>0.78736142508934803</v>
      </c>
      <c r="BC422" s="39">
        <f>IFERROR(VLOOKUP(Indicadores[[#This Row],[Concatenado]],TabRankingEficiência[],11,FALSE),"")</f>
        <v>0.60955421573351698</v>
      </c>
    </row>
    <row r="423" spans="1:55" ht="15" hidden="1" x14ac:dyDescent="0.25">
      <c r="A423" t="str">
        <f t="shared" si="54"/>
        <v>ESCELSA2014</v>
      </c>
      <c r="B423">
        <f>'Demonstrativos a plotar'!B423</f>
        <v>2014</v>
      </c>
      <c r="C423" s="38" t="str">
        <f t="shared" si="55"/>
        <v>C</v>
      </c>
      <c r="D423" s="38" t="str">
        <f>IFERROR(VLOOKUP(Indicadores[[#This Row],[Concatenado]],TabRankingEficiência[],IF(TipoEbitda="Normal",14,IF(TipoEbitda="Recorrente",15,16)),FALSE),"")</f>
        <v>C</v>
      </c>
      <c r="E423" t="str">
        <f>IF(OR(Tamanho="Todas",VLOOKUP(AG423,Empresas[], 4,FALSE)="Mais de 200m"), "Grande","")</f>
        <v>Grande</v>
      </c>
      <c r="F423" s="71" t="b">
        <f>IF(VLOOKUP(AG423,Empresas[], 6,FALSE), TRUE,FALSE)</f>
        <v>0</v>
      </c>
      <c r="G423" t="b">
        <f>IF(VLOOKUP(AG423,Empresas[], 5,FALSE), TRUE,FALSE)</f>
        <v>0</v>
      </c>
      <c r="H423" s="71" t="b">
        <f>IF(VLOOKUP(AG423,Empresas[],7,FALSE), TRUE,FALSE)</f>
        <v>0</v>
      </c>
      <c r="I423" s="9">
        <f t="shared" si="56"/>
        <v>0</v>
      </c>
      <c r="J423" s="1">
        <f t="shared" si="57"/>
        <v>0</v>
      </c>
      <c r="K423" s="1">
        <f t="shared" si="58"/>
        <v>1</v>
      </c>
      <c r="L423" s="1">
        <f t="shared" si="59"/>
        <v>0</v>
      </c>
      <c r="M423" s="8">
        <f>IFERROR(VLOOKUP(A423,BDNãoCont[],18,FALSE),"")</f>
        <v>1821876631.6843395</v>
      </c>
      <c r="N423" s="7">
        <f>IFERROR(VLOOKUP(A423,BDNãoCont[],13),"")</f>
        <v>0.10754030430257985</v>
      </c>
      <c r="O423" s="84">
        <f>IFERROR(VLOOKUP(A423,BDContábil[],21,FALSE),"")</f>
        <v>80278558.869999722</v>
      </c>
      <c r="P423" s="84">
        <f>IFERROR(-VLOOKUP(A423,BDContábil[],11,FALSE),"")</f>
        <v>278242019.42999995</v>
      </c>
      <c r="Q423" s="84">
        <f>IFERROR(VLOOKUP(A423,BDNãoCont[],3,FALSE),"")</f>
        <v>340727068.2505011</v>
      </c>
      <c r="R423" s="84">
        <f>VLOOKUP(A423,BDContábil[],15,FALSE)-VLOOKUP(A423,BDContábil[],9,FALSE)</f>
        <v>636717087.75000012</v>
      </c>
      <c r="S423" s="84">
        <f>VLOOKUP(A423,BDContábil[],23,FALSE)</f>
        <v>226772697.13</v>
      </c>
      <c r="T423" s="84">
        <f>VLOOKUP(A423,BDContábil[],16,FALSE)</f>
        <v>1088114099.73</v>
      </c>
      <c r="U423" s="84">
        <f>IFERROR((1/VLOOKUP(Indicadores[[#This Row],[Concatenado]],TabRankingEficiência[],11,FALSE))*(Indicadores[[#This Row],[EBITDA Normal]]-VLOOKUP(A423,BDNãoCont[],14,FALSE)),"")</f>
        <v>180936632.95774063</v>
      </c>
      <c r="V423" s="84">
        <f>IFERROR(VLOOKUP(A423,BDNãoCont[],14,FALSE),"")</f>
        <v>136838499.62471807</v>
      </c>
      <c r="W423" s="84">
        <f>IFERROR(Indicadores[[#This Row],[EBITDA Normal]]-Indicadores[[#This Row],[Depreciação Regulatória]],"")</f>
        <v>147183498.36528164</v>
      </c>
      <c r="X423" s="84">
        <f>IFERROR(Indicadores[[#This Row],[EBITDA AJ (com variações de mercado)]]-Indicadores[[#This Row],[Depreciação Regulatória]],"")</f>
        <v>147479517.98286855</v>
      </c>
      <c r="Y423" s="84">
        <f>IFERROR(Indicadores[[#This Row],[EBITDA Recorrente]]-Indicadores[[#This Row],[Depreciação Regulatória]],"")</f>
        <v>181854855.55676579</v>
      </c>
      <c r="Z423" s="8">
        <f>VLOOKUP(A423,BDContábil[],8,FALSE)</f>
        <v>284021997.98999971</v>
      </c>
      <c r="AA423" s="8">
        <f>IFERROR((VLOOKUP(A423,TabRankingEficiência[],12,FALSE)*VLOOKUP(A423,BDNãoCont[],15,FALSE))+VLOOKUP(A423,BDNãoCont[],14,FALSE),"")</f>
        <v>284318017.60758662</v>
      </c>
      <c r="AB423" s="8">
        <f>IFERROR((VLOOKUP(A423,TabRankingEficiência[],13,FALSE)*VLOOKUP(A423,BDNãoCont[],15,FALSE))+VLOOKUP(A423,BDNãoCont[],14,FALSE),"")</f>
        <v>318693355.18148386</v>
      </c>
      <c r="AC423" s="8">
        <f t="shared" si="60"/>
        <v>318693355.18148386</v>
      </c>
      <c r="AD423" s="8">
        <f>IFERROR(AC423-IFERROR(VLOOKUP(A423,BDNãoCont[],14,FALSE),VLOOKUP(A423,BDContábil[],17,FALSE)+VLOOKUP(A423,BDContábil[],18,FALSE)),"")</f>
        <v>181854855.55676579</v>
      </c>
      <c r="AE423" s="8">
        <f>VLOOKUP(A423,BDContábil[],5,FALSE)</f>
        <v>76900911.469999999</v>
      </c>
      <c r="AF423" s="8">
        <f>-VLOOKUP(A423,BDContábil[],10,FALSE)</f>
        <v>408075556.79000002</v>
      </c>
      <c r="AG423" t="str">
        <f>'Demonstrativos a plotar'!A423</f>
        <v>ESCELSA</v>
      </c>
      <c r="AH423" s="38" t="str">
        <f>IF(OR(IF(Reclassificado,Indicadores[[#This Row],[Ranking Financeiro Ajustado]],Indicadores[[#This Row],[Rating IFF]])="",E423&lt;&gt;"Grande",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423" s="38" t="str">
        <f>IF(OR(Indicadores[[#This Row],[Ranking Financeiro Ajustado]]="",E423&lt;&gt;"Grande",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423" s="38" t="str">
        <f>RIGHT(Indicadores[[#This Row],[Ano Ranking Financeiro]],1)</f>
        <v>C</v>
      </c>
      <c r="AK423" s="39" t="str">
        <f>IF(Indicadores[[#This Row],[Div - At Reg/ Ebitda]]&lt;1,"A",IF(Indicadores[[#This Row],[Div - At Reg/ Ebitda]]&lt;2.5,"B",IF(Indicadores[[#This Row],[Div - At Reg/ Ebitda]]&lt;3.7,"C","D")))</f>
        <v>B</v>
      </c>
      <c r="AL423" s="39"/>
      <c r="AM423" s="39" t="s">
        <v>80</v>
      </c>
      <c r="AN423" s="39">
        <f>IFERROR(Indicadores[[#This Row],[EBIT Aj]]/(Indicadores[[#This Row],[DF Ajust]]+Indicadores[[#This Row],[Dívidas CP]]),"")</f>
        <v>0.37497665857732271</v>
      </c>
      <c r="AO423" s="39">
        <f t="shared" si="61"/>
        <v>0.65713158480635736</v>
      </c>
      <c r="AP423" s="39">
        <f t="shared" si="62"/>
        <v>4.1442077745178629</v>
      </c>
      <c r="AQ423" s="39">
        <f>IFERROR((VLOOKUP(A423,BDContábil[],15,FALSE)-VLOOKUP(A423,BDContábil[],9,FALSE))/Indicadores[[#This Row],[EBITDA Utilizado]],"")</f>
        <v>1.9978988497812065</v>
      </c>
      <c r="AR423" s="39">
        <f>IFERROR(VLOOKUP(A423,BDContábil[],23,FALSE)/Indicadores[[#This Row],[EBITDA Utilizado]],"")</f>
        <v>0.71157020829901363</v>
      </c>
      <c r="AS423" s="39">
        <f>IFERROR((VLOOKUP(A423,BDContábil[],9,FALSE)+VLOOKUP(A423,BDContábil[],10,FALSE))/Indicadores[[#This Row],[EBITDA Utilizado]],"")</f>
        <v>-0.55864213114395023</v>
      </c>
      <c r="AT423" s="39">
        <f>Indicadores[[#This Row],[Dív Líqu/ Ebitda]]-Indicadores[[#This Row],[Ativos Reg/ Ebitda]]</f>
        <v>1.2863286414821928</v>
      </c>
      <c r="AU423" s="39">
        <f>IFERROR(VLOOKUP(A423,BDNãoCont[],11,FALSE),"")</f>
        <v>3</v>
      </c>
      <c r="AV423" s="39">
        <f>IFERROR(AC423*IF(TipoEbitda="Normal",1,IF(TipoEbitda="Aj a Provisões",1-DifEditaAjProv,1-DifEditaAjProveOutros))/(VLOOKUP(A423,BDNãoCont[],14,FALSE)+VLOOKUP(A423,BDNãoCont[],15,FALSE)),"")</f>
        <v>0.95259453723399579</v>
      </c>
      <c r="AW423" s="39">
        <f>IFERROR(Indicadores[[#This Row],[EBIT Aj]]/Indicadores[[#This Row],[Capital Investido]]*100,"")</f>
        <v>9.9817327031984338</v>
      </c>
      <c r="AX423" s="51">
        <f>IF(Indicadores[[#This Row],[Patrimônio Líquido]]&lt;0,"",Indicadores[[#This Row],[Lucro Líquido]]/Indicadores[[#This Row],[Patrimônio Líquido]]*100)</f>
        <v>7.377770299081658</v>
      </c>
      <c r="AY423" s="51"/>
      <c r="AZ423" s="39" t="str">
        <f>IF(OR(Indicadores[[#This Row],[Rating Operacional]]="",E423&lt;&gt;"Grande",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423" s="39">
        <f>IFERROR(VLOOKUP(Indicadores[[#This Row],[Concatenado]],TabRankingEficiência[],13,FALSE),"")</f>
        <v>0.96855743637153124</v>
      </c>
      <c r="BB423" s="39">
        <f>IFERROR(VLOOKUP(Indicadores[[#This Row],[Concatenado]],TabRankingEficiência[],12,FALSE),"")</f>
        <v>0.78547467659013503</v>
      </c>
      <c r="BC423" s="39">
        <f>IFERROR(VLOOKUP(Indicadores[[#This Row],[Concatenado]],TabRankingEficiência[],11,FALSE),"")</f>
        <v>0.81345328449688603</v>
      </c>
    </row>
    <row r="424" spans="1:55" ht="15" hidden="1" x14ac:dyDescent="0.25">
      <c r="A424" t="str">
        <f t="shared" si="54"/>
        <v>ESCELSA2015</v>
      </c>
      <c r="B424">
        <f>'Demonstrativos a plotar'!B424</f>
        <v>2015</v>
      </c>
      <c r="C424" s="38" t="str">
        <f t="shared" si="55"/>
        <v>B</v>
      </c>
      <c r="D424" s="38" t="str">
        <f>IFERROR(VLOOKUP(Indicadores[[#This Row],[Concatenado]],TabRankingEficiência[],IF(TipoEbitda="Normal",14,IF(TipoEbitda="Recorrente",15,16)),FALSE),"")</f>
        <v>C</v>
      </c>
      <c r="E424" t="str">
        <f>IF(OR(Tamanho="Todas",VLOOKUP(AG424,Empresas[], 4,FALSE)="Mais de 200m"), "Grande","")</f>
        <v>Grande</v>
      </c>
      <c r="F424" s="71" t="b">
        <f>IF(VLOOKUP(AG424,Empresas[], 6,FALSE), TRUE,FALSE)</f>
        <v>0</v>
      </c>
      <c r="G424" t="b">
        <f>IF(VLOOKUP(AG424,Empresas[], 5,FALSE), TRUE,FALSE)</f>
        <v>0</v>
      </c>
      <c r="H424" s="71" t="b">
        <f>IF(VLOOKUP(AG424,Empresas[],7,FALSE), TRUE,FALSE)</f>
        <v>0</v>
      </c>
      <c r="I424" s="9">
        <f t="shared" si="56"/>
        <v>0</v>
      </c>
      <c r="J424" s="1">
        <f t="shared" si="57"/>
        <v>1</v>
      </c>
      <c r="K424" s="1">
        <f t="shared" si="58"/>
        <v>0</v>
      </c>
      <c r="L424" s="1">
        <f t="shared" si="59"/>
        <v>0</v>
      </c>
      <c r="M424" s="8">
        <f>IFERROR(VLOOKUP(A424,BDNãoCont[],18,FALSE),"")</f>
        <v>1996383298.4084628</v>
      </c>
      <c r="N424" s="7">
        <f>IFERROR(VLOOKUP(A424,BDNãoCont[],13),"")</f>
        <v>0.10754030430257985</v>
      </c>
      <c r="O424" s="84">
        <f>IFERROR(VLOOKUP(A424,BDContábil[],21,FALSE),"")</f>
        <v>65104231.73999954</v>
      </c>
      <c r="P424" s="84">
        <f>IFERROR(-VLOOKUP(A424,BDContábil[],11,FALSE),"")</f>
        <v>291212834.23000002</v>
      </c>
      <c r="Q424" s="84">
        <f>IFERROR(VLOOKUP(A424,BDNãoCont[],3,FALSE),"")</f>
        <v>373363276.38283074</v>
      </c>
      <c r="R424" s="84">
        <f>VLOOKUP(A424,BDContábil[],15,FALSE)-VLOOKUP(A424,BDContábil[],9,FALSE)</f>
        <v>595876325.68000007</v>
      </c>
      <c r="S424" s="84">
        <f>VLOOKUP(A424,BDContábil[],23,FALSE)</f>
        <v>263967957.07000005</v>
      </c>
      <c r="T424" s="84">
        <f>VLOOKUP(A424,BDContábil[],16,FALSE)</f>
        <v>1085612987.2100015</v>
      </c>
      <c r="U424" s="84">
        <f>IFERROR((1/VLOOKUP(Indicadores[[#This Row],[Concatenado]],TabRankingEficiência[],11,FALSE))*(Indicadores[[#This Row],[EBITDA Normal]]-VLOOKUP(A424,BDNãoCont[],14,FALSE)),"")</f>
        <v>198283942.71536586</v>
      </c>
      <c r="V424" s="84">
        <f>IFERROR(VLOOKUP(A424,BDNãoCont[],14,FALSE),"")</f>
        <v>149945441.13423356</v>
      </c>
      <c r="W424" s="84">
        <f>IFERROR(Indicadores[[#This Row],[EBITDA Normal]]-Indicadores[[#This Row],[Depreciação Regulatória]],"")</f>
        <v>162050359.60576597</v>
      </c>
      <c r="X424" s="84">
        <f>IFERROR(Indicadores[[#This Row],[EBITDA AJ (com variações de mercado)]]-Indicadores[[#This Row],[Depreciação Regulatória]],"")</f>
        <v>169081197.24352106</v>
      </c>
      <c r="Y424" s="84">
        <f>IFERROR(Indicadores[[#This Row],[EBITDA Recorrente]]-Indicadores[[#This Row],[Depreciação Regulatória]],"")</f>
        <v>194544758.96626434</v>
      </c>
      <c r="Z424" s="8">
        <f>VLOOKUP(A424,BDContábil[],8,FALSE)</f>
        <v>311995800.73999953</v>
      </c>
      <c r="AA424" s="8">
        <f>IFERROR((VLOOKUP(A424,TabRankingEficiência[],12,FALSE)*VLOOKUP(A424,BDNãoCont[],15,FALSE))+VLOOKUP(A424,BDNãoCont[],14,FALSE),"")</f>
        <v>319026638.37775463</v>
      </c>
      <c r="AB424" s="8">
        <f>IFERROR((VLOOKUP(A424,TabRankingEficiência[],13,FALSE)*VLOOKUP(A424,BDNãoCont[],15,FALSE))+VLOOKUP(A424,BDNãoCont[],14,FALSE),"")</f>
        <v>344490200.1004979</v>
      </c>
      <c r="AC424" s="8">
        <f t="shared" si="60"/>
        <v>344490200.1004979</v>
      </c>
      <c r="AD424" s="8">
        <f>IFERROR(AC424-IFERROR(VLOOKUP(A424,BDNãoCont[],14,FALSE),VLOOKUP(A424,BDContábil[],17,FALSE)+VLOOKUP(A424,BDContábil[],18,FALSE)),"")</f>
        <v>194544758.96626434</v>
      </c>
      <c r="AE424" s="8">
        <f>VLOOKUP(A424,BDContábil[],5,FALSE)</f>
        <v>96308533.200000003</v>
      </c>
      <c r="AF424" s="8">
        <f>-VLOOKUP(A424,BDContábil[],10,FALSE)</f>
        <v>132231719.23999999</v>
      </c>
      <c r="AG424" t="str">
        <f>'Demonstrativos a plotar'!A424</f>
        <v>ESCELSA</v>
      </c>
      <c r="AH424" s="38" t="str">
        <f>IF(OR(IF(Reclassificado,Indicadores[[#This Row],[Ranking Financeiro Ajustado]],Indicadores[[#This Row],[Rating IFF]])="",E424&lt;&gt;"Grande",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424" s="38" t="str">
        <f>IF(OR(Indicadores[[#This Row],[Ranking Financeiro Ajustado]]="",E424&lt;&gt;"Grande",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424" s="38" t="str">
        <f>RIGHT(Indicadores[[#This Row],[Ano Ranking Financeiro]],1)</f>
        <v>B</v>
      </c>
      <c r="AK424" s="39" t="str">
        <f>IF(Indicadores[[#This Row],[Div - At Reg/ Ebitda]]&lt;1,"A",IF(Indicadores[[#This Row],[Div - At Reg/ Ebitda]]&lt;2.5,"B",IF(Indicadores[[#This Row],[Div - At Reg/ Ebitda]]&lt;3.7,"C","D")))</f>
        <v>A</v>
      </c>
      <c r="AL424" s="39"/>
      <c r="AM424" s="39" t="s">
        <v>79</v>
      </c>
      <c r="AN424" s="39">
        <f>IFERROR(Indicadores[[#This Row],[EBIT Aj]]/(Indicadores[[#This Row],[DF Ajust]]+Indicadores[[#This Row],[Dívidas CP]]),"")</f>
        <v>0.85124942713248863</v>
      </c>
      <c r="AO424" s="39">
        <f t="shared" si="61"/>
        <v>1.5073502213398444</v>
      </c>
      <c r="AP424" s="39">
        <f t="shared" si="62"/>
        <v>3.5769436897674387</v>
      </c>
      <c r="AQ424" s="39">
        <f>IFERROR((VLOOKUP(A424,BDContábil[],15,FALSE)-VLOOKUP(A424,BDContábil[],9,FALSE))/Indicadores[[#This Row],[EBITDA Utilizado]],"")</f>
        <v>1.729733750063617</v>
      </c>
      <c r="AR424" s="39">
        <f>IFERROR(VLOOKUP(A424,BDContábil[],23,FALSE)/Indicadores[[#This Row],[EBITDA Utilizado]],"")</f>
        <v>0.76625679625427034</v>
      </c>
      <c r="AS424" s="39">
        <f>IFERROR((VLOOKUP(A424,BDContábil[],9,FALSE)+VLOOKUP(A424,BDContábil[],10,FALSE))/Indicadores[[#This Row],[EBITDA Utilizado]],"")</f>
        <v>0.28045342387625255</v>
      </c>
      <c r="AT424" s="39">
        <f>Indicadores[[#This Row],[Dív Líqu/ Ebitda]]-Indicadores[[#This Row],[Ativos Reg/ Ebitda]]</f>
        <v>0.96347695380934661</v>
      </c>
      <c r="AU424" s="39">
        <f>IFERROR(VLOOKUP(A424,BDNãoCont[],11,FALSE),"")</f>
        <v>3</v>
      </c>
      <c r="AV424" s="39">
        <f>IFERROR(AC424*IF(TipoEbitda="Normal",1,IF(TipoEbitda="Aj a Provisões",1-DifEditaAjProv,1-DifEditaAjProveOutros))/(VLOOKUP(A424,BDNãoCont[],14,FALSE)+VLOOKUP(A424,BDNãoCont[],15,FALSE)),"")</f>
        <v>0.93969515462390818</v>
      </c>
      <c r="AW424" s="39">
        <f>IFERROR(Indicadores[[#This Row],[EBIT Aj]]/Indicadores[[#This Row],[Capital Investido]]*100,"")</f>
        <v>9.744860073782295</v>
      </c>
      <c r="AX424" s="51">
        <f>IF(Indicadores[[#This Row],[Patrimônio Líquido]]&lt;0,"",Indicadores[[#This Row],[Lucro Líquido]]/Indicadores[[#This Row],[Patrimônio Líquido]]*100)</f>
        <v>5.9970019249047306</v>
      </c>
      <c r="AY424" s="51"/>
      <c r="AZ424" s="39" t="str">
        <f>IF(OR(Indicadores[[#This Row],[Rating Operacional]]="",E424&lt;&gt;"Grande",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424" s="39">
        <f>IFERROR(VLOOKUP(Indicadores[[#This Row],[Concatenado]],TabRankingEficiência[],13,FALSE),"")</f>
        <v>0.94557297530493056</v>
      </c>
      <c r="BB424" s="39">
        <f>IFERROR(VLOOKUP(Indicadores[[#This Row],[Concatenado]],TabRankingEficiência[],12,FALSE),"")</f>
        <v>0.82180888138652097</v>
      </c>
      <c r="BC424" s="39">
        <f>IFERROR(VLOOKUP(Indicadores[[#This Row],[Concatenado]],TabRankingEficiência[],11,FALSE),"")</f>
        <v>0.81726415859294899</v>
      </c>
    </row>
    <row r="425" spans="1:55" ht="15" hidden="1" x14ac:dyDescent="0.25">
      <c r="A425" t="str">
        <f t="shared" si="54"/>
        <v>Iguaçu2007</v>
      </c>
      <c r="B425">
        <f>'Demonstrativos a plotar'!B425</f>
        <v>2007</v>
      </c>
      <c r="C425" s="38" t="str">
        <f t="shared" si="55"/>
        <v/>
      </c>
      <c r="D425" s="38" t="str">
        <f>IFERROR(VLOOKUP(Indicadores[[#This Row],[Concatenado]],TabRankingEficiência[],IF(TipoEbitda="Normal",14,IF(TipoEbitda="Recorrente",15,16)),FALSE),"")</f>
        <v/>
      </c>
      <c r="E425" t="str">
        <f>IF(OR(Tamanho="Todas",VLOOKUP(AG425,Empresas[], 4,FALSE)="Mais de 200m"), "Grande","")</f>
        <v>Grande</v>
      </c>
      <c r="F425" s="71" t="b">
        <f>IF(VLOOKUP(AG425,Empresas[], 6,FALSE), TRUE,FALSE)</f>
        <v>0</v>
      </c>
      <c r="G425" t="b">
        <f>IF(VLOOKUP(AG425,Empresas[], 5,FALSE), TRUE,FALSE)</f>
        <v>0</v>
      </c>
      <c r="H425" s="71" t="b">
        <f>IF(VLOOKUP(AG425,Empresas[],7,FALSE), TRUE,FALSE)</f>
        <v>0</v>
      </c>
      <c r="I425" s="9" t="str">
        <f t="shared" si="56"/>
        <v/>
      </c>
      <c r="J425" s="1" t="str">
        <f t="shared" si="57"/>
        <v/>
      </c>
      <c r="K425" s="1" t="str">
        <f t="shared" si="58"/>
        <v/>
      </c>
      <c r="L425" s="1" t="str">
        <f t="shared" si="59"/>
        <v/>
      </c>
      <c r="M425" s="8" t="str">
        <f>IFERROR(VLOOKUP(A425,BDNãoCont[],18,FALSE),"")</f>
        <v/>
      </c>
      <c r="N425" s="7">
        <f>IFERROR(VLOOKUP(A425,BDNãoCont[],13),"")</f>
        <v>0.10754030430257985</v>
      </c>
      <c r="O425" s="84">
        <f>IFERROR(VLOOKUP(A425,BDContábil[],21,FALSE),"")</f>
        <v>-716590.30000000889</v>
      </c>
      <c r="P425" s="84">
        <f>IFERROR(-VLOOKUP(A425,BDContábil[],11,FALSE),"")</f>
        <v>17877861.5</v>
      </c>
      <c r="Q425" s="84" t="str">
        <f>IFERROR(VLOOKUP(A425,BDNãoCont[],3,FALSE),"")</f>
        <v/>
      </c>
      <c r="R425" s="84">
        <f>VLOOKUP(A425,BDContábil[],15,FALSE)-VLOOKUP(A425,BDContábil[],9,FALSE)</f>
        <v>-175239.90000000014</v>
      </c>
      <c r="S425" s="84">
        <f>VLOOKUP(A425,BDContábil[],23,FALSE)</f>
        <v>11005.400000000023</v>
      </c>
      <c r="T425" s="84">
        <f>VLOOKUP(A425,BDContábil[],16,FALSE)</f>
        <v>10161098.380000006</v>
      </c>
      <c r="U425" s="84" t="str">
        <f>IFERROR((1/VLOOKUP(Indicadores[[#This Row],[Concatenado]],TabRankingEficiência[],11,FALSE))*(Indicadores[[#This Row],[EBITDA Normal]]-VLOOKUP(A425,BDNãoCont[],14,FALSE)),"")</f>
        <v/>
      </c>
      <c r="V425" s="84" t="str">
        <f>IFERROR(VLOOKUP(A425,BDNãoCont[],14,FALSE),"")</f>
        <v/>
      </c>
      <c r="W425" s="84" t="str">
        <f>IFERROR(Indicadores[[#This Row],[EBITDA Normal]]-Indicadores[[#This Row],[Depreciação Regulatória]],"")</f>
        <v/>
      </c>
      <c r="X425" s="84" t="str">
        <f>IFERROR(Indicadores[[#This Row],[EBITDA AJ (com variações de mercado)]]-Indicadores[[#This Row],[Depreciação Regulatória]],"")</f>
        <v/>
      </c>
      <c r="Y425" s="84" t="str">
        <f>IFERROR(Indicadores[[#This Row],[EBITDA Recorrente]]-Indicadores[[#This Row],[Depreciação Regulatória]],"")</f>
        <v/>
      </c>
      <c r="Z425" s="8">
        <f>VLOOKUP(A425,BDContábil[],8,FALSE)</f>
        <v>555062.05999999098</v>
      </c>
      <c r="AA425" s="8" t="str">
        <f>IFERROR((VLOOKUP(A425,TabRankingEficiência[],12,FALSE)*VLOOKUP(A425,BDNãoCont[],15,FALSE))+VLOOKUP(A425,BDNãoCont[],14,FALSE),"")</f>
        <v/>
      </c>
      <c r="AB425" s="8" t="str">
        <f>IFERROR((VLOOKUP(A425,TabRankingEficiência[],13,FALSE)*VLOOKUP(A425,BDNãoCont[],15,FALSE))+VLOOKUP(A425,BDNãoCont[],14,FALSE),"")</f>
        <v/>
      </c>
      <c r="AC425" s="8" t="str">
        <f t="shared" si="60"/>
        <v/>
      </c>
      <c r="AD425" s="8" t="str">
        <f>IFERROR(AC425-IFERROR(VLOOKUP(A425,BDNãoCont[],14,FALSE),VLOOKUP(A425,BDContábil[],17,FALSE)+VLOOKUP(A425,BDContábil[],18,FALSE)),"")</f>
        <v/>
      </c>
      <c r="AE425" s="8">
        <f>VLOOKUP(A425,BDContábil[],5,FALSE)</f>
        <v>47130.86</v>
      </c>
      <c r="AF425" s="8">
        <f>-VLOOKUP(A425,BDContábil[],10,FALSE)</f>
        <v>713244.71</v>
      </c>
      <c r="AG425" t="str">
        <f>'Demonstrativos a plotar'!A425</f>
        <v>Iguaçu</v>
      </c>
      <c r="AH425" s="38" t="str">
        <f>IF(OR(IF(Reclassificado,Indicadores[[#This Row],[Ranking Financeiro Ajustado]],Indicadores[[#This Row],[Rating IFF]])="",E425&lt;&gt;"Grande",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25" s="38" t="str">
        <f>IF(OR(Indicadores[[#This Row],[Ranking Financeiro Ajustado]]="",E425&lt;&gt;"Grande",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25" s="38" t="str">
        <f>RIGHT(Indicadores[[#This Row],[Ano Ranking Financeiro]],1)</f>
        <v/>
      </c>
      <c r="AK425" s="39" t="e">
        <f>IF(Indicadores[[#This Row],[Div - At Reg/ Ebitda]]&lt;1,"A",IF(Indicadores[[#This Row],[Div - At Reg/ Ebitda]]&lt;2.5,"B",IF(Indicadores[[#This Row],[Div - At Reg/ Ebitda]]&lt;3.7,"C","D")))</f>
        <v>#VALUE!</v>
      </c>
      <c r="AL425" s="39"/>
      <c r="AM425" s="39" t="s">
        <v>840</v>
      </c>
      <c r="AN425" s="39" t="str">
        <f>IFERROR(Indicadores[[#This Row],[EBIT Aj]]/(Indicadores[[#This Row],[DF Ajust]]+Indicadores[[#This Row],[Dívidas CP]]),"")</f>
        <v/>
      </c>
      <c r="AO425" s="39" t="str">
        <f t="shared" si="61"/>
        <v/>
      </c>
      <c r="AP425" s="39" t="str">
        <f t="shared" si="62"/>
        <v/>
      </c>
      <c r="AQ425" s="39" t="str">
        <f>IFERROR((VLOOKUP(A425,BDContábil[],15,FALSE)-VLOOKUP(A425,BDContábil[],9,FALSE))/Indicadores[[#This Row],[EBITDA Utilizado]],"")</f>
        <v/>
      </c>
      <c r="AR425" s="39" t="str">
        <f>IFERROR(VLOOKUP(A425,BDContábil[],23,FALSE)/Indicadores[[#This Row],[EBITDA Utilizado]],"")</f>
        <v/>
      </c>
      <c r="AS425" s="39" t="str">
        <f>IFERROR((VLOOKUP(A425,BDContábil[],9,FALSE)+VLOOKUP(A425,BDContábil[],10,FALSE))/Indicadores[[#This Row],[EBITDA Utilizado]],"")</f>
        <v/>
      </c>
      <c r="AT425" s="39" t="e">
        <f>Indicadores[[#This Row],[Dív Líqu/ Ebitda]]-Indicadores[[#This Row],[Ativos Reg/ Ebitda]]</f>
        <v>#VALUE!</v>
      </c>
      <c r="AU425" s="39" t="str">
        <f>IFERROR(VLOOKUP(A425,BDNãoCont[],11,FALSE),"")</f>
        <v/>
      </c>
      <c r="AV425" s="39" t="str">
        <f>IFERROR(AC425*IF(TipoEbitda="Normal",1,IF(TipoEbitda="Aj a Provisões",1-DifEditaAjProv,1-DifEditaAjProveOutros))/(VLOOKUP(A425,BDNãoCont[],14,FALSE)+VLOOKUP(A425,BDNãoCont[],15,FALSE)),"")</f>
        <v/>
      </c>
      <c r="AW425" s="39" t="str">
        <f>IFERROR(Indicadores[[#This Row],[EBIT Aj]]/Indicadores[[#This Row],[Capital Investido]]*100,"")</f>
        <v/>
      </c>
      <c r="AX425" s="51">
        <f>IF(Indicadores[[#This Row],[Patrimônio Líquido]]&lt;0,"",Indicadores[[#This Row],[Lucro Líquido]]/Indicadores[[#This Row],[Patrimônio Líquido]]*100)</f>
        <v>-7.0522917228167659</v>
      </c>
      <c r="AY425" s="51"/>
      <c r="AZ425" s="39" t="str">
        <f>IF(OR(Indicadores[[#This Row],[Rating Operacional]]="",E425&lt;&gt;"Grande",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25" s="39" t="str">
        <f>IFERROR(VLOOKUP(Indicadores[[#This Row],[Concatenado]],TabRankingEficiência[],13,FALSE),"")</f>
        <v/>
      </c>
      <c r="BB425" s="39" t="str">
        <f>IFERROR(VLOOKUP(Indicadores[[#This Row],[Concatenado]],TabRankingEficiência[],12,FALSE),"")</f>
        <v/>
      </c>
      <c r="BC425" s="39" t="str">
        <f>IFERROR(VLOOKUP(Indicadores[[#This Row],[Concatenado]],TabRankingEficiência[],11,FALSE),"")</f>
        <v/>
      </c>
    </row>
    <row r="426" spans="1:55" ht="15" hidden="1" x14ac:dyDescent="0.25">
      <c r="A426" t="str">
        <f t="shared" si="54"/>
        <v>Iguaçu2008</v>
      </c>
      <c r="B426">
        <f>'Demonstrativos a plotar'!B426</f>
        <v>2008</v>
      </c>
      <c r="C426" s="38" t="str">
        <f t="shared" si="55"/>
        <v>C</v>
      </c>
      <c r="D426" s="38" t="str">
        <f>IFERROR(VLOOKUP(Indicadores[[#This Row],[Concatenado]],TabRankingEficiência[],IF(TipoEbitda="Normal",14,IF(TipoEbitda="Recorrente",15,16)),FALSE),"")</f>
        <v>D</v>
      </c>
      <c r="E426" t="str">
        <f>IF(OR(Tamanho="Todas",VLOOKUP(AG426,Empresas[], 4,FALSE)="Mais de 200m"), "Grande","")</f>
        <v>Grande</v>
      </c>
      <c r="F426" s="71" t="b">
        <f>IF(VLOOKUP(AG426,Empresas[], 6,FALSE), TRUE,FALSE)</f>
        <v>0</v>
      </c>
      <c r="G426" t="b">
        <f>IF(VLOOKUP(AG426,Empresas[], 5,FALSE), TRUE,FALSE)</f>
        <v>0</v>
      </c>
      <c r="H426" s="71" t="b">
        <f>IF(VLOOKUP(AG426,Empresas[],7,FALSE), TRUE,FALSE)</f>
        <v>0</v>
      </c>
      <c r="I426" s="9">
        <f t="shared" si="56"/>
        <v>0</v>
      </c>
      <c r="J426" s="1">
        <f t="shared" si="57"/>
        <v>0</v>
      </c>
      <c r="K426" s="1">
        <f t="shared" si="58"/>
        <v>1</v>
      </c>
      <c r="L426" s="1">
        <f t="shared" si="59"/>
        <v>0</v>
      </c>
      <c r="M426" s="8">
        <f>IFERROR(VLOOKUP(A426,BDNãoCont[],18,FALSE),"")</f>
        <v>16097227.672122397</v>
      </c>
      <c r="N426" s="7">
        <f>IFERROR(VLOOKUP(A426,BDNãoCont[],13),"")</f>
        <v>0.10754030430257985</v>
      </c>
      <c r="O426" s="84">
        <f>IFERROR(VLOOKUP(A426,BDContábil[],21,FALSE),"")</f>
        <v>-1782357.5100000007</v>
      </c>
      <c r="P426" s="84">
        <f>IFERROR(-VLOOKUP(A426,BDContábil[],11,FALSE),"")</f>
        <v>13570585.129999999</v>
      </c>
      <c r="Q426" s="84">
        <f>IFERROR(VLOOKUP(A426,BDNãoCont[],3,FALSE),"")</f>
        <v>11685221.67006427</v>
      </c>
      <c r="R426" s="84">
        <f>VLOOKUP(A426,BDContábil[],15,FALSE)-VLOOKUP(A426,BDContábil[],9,FALSE)</f>
        <v>3505709.53</v>
      </c>
      <c r="S426" s="84">
        <f>VLOOKUP(A426,BDContábil[],23,FALSE)</f>
        <v>767430.64</v>
      </c>
      <c r="T426" s="84">
        <f>VLOOKUP(A426,BDContábil[],16,FALSE)</f>
        <v>7705130.6700000037</v>
      </c>
      <c r="U426" s="84">
        <f>IFERROR((1/VLOOKUP(Indicadores[[#This Row],[Concatenado]],TabRankingEficiência[],11,FALSE))*(Indicadores[[#This Row],[EBITDA Normal]]-VLOOKUP(A426,BDNãoCont[],14,FALSE)),"")</f>
        <v>2052282.2313481558</v>
      </c>
      <c r="V426" s="84">
        <f>IFERROR(VLOOKUP(A426,BDNãoCont[],14,FALSE),"")</f>
        <v>1732848.9912753208</v>
      </c>
      <c r="W426" s="84">
        <f>IFERROR(Indicadores[[#This Row],[EBITDA Normal]]-Indicadores[[#This Row],[Depreciação Regulatória]],"")</f>
        <v>-1941406.6212753216</v>
      </c>
      <c r="X426" s="84">
        <f>IFERROR(Indicadores[[#This Row],[EBITDA AJ (com variações de mercado)]]-Indicadores[[#This Row],[Depreciação Regulatória]],"")</f>
        <v>-2828364.9103140035</v>
      </c>
      <c r="Y426" s="84">
        <f>IFERROR(Indicadores[[#This Row],[EBITDA Recorrente]]-Indicadores[[#This Row],[Depreciação Regulatória]],"")</f>
        <v>-1137224.9118278287</v>
      </c>
      <c r="Z426" s="8">
        <f>VLOOKUP(A426,BDContábil[],8,FALSE)</f>
        <v>-208557.63000000082</v>
      </c>
      <c r="AA426" s="8">
        <f>IFERROR((VLOOKUP(A426,TabRankingEficiência[],12,FALSE)*VLOOKUP(A426,BDNãoCont[],15,FALSE))+VLOOKUP(A426,BDNãoCont[],14,FALSE),"")</f>
        <v>-1095515.9190386827</v>
      </c>
      <c r="AB426" s="8">
        <f>IFERROR((VLOOKUP(A426,TabRankingEficiência[],13,FALSE)*VLOOKUP(A426,BDNãoCont[],15,FALSE))+VLOOKUP(A426,BDNãoCont[],14,FALSE),"")</f>
        <v>595624.07944749203</v>
      </c>
      <c r="AC426" s="8">
        <f t="shared" si="60"/>
        <v>595624.07944749203</v>
      </c>
      <c r="AD426" s="8">
        <f>IFERROR(AC426-IFERROR(VLOOKUP(A426,BDNãoCont[],14,FALSE),VLOOKUP(A426,BDContábil[],17,FALSE)+VLOOKUP(A426,BDContábil[],18,FALSE)),"")</f>
        <v>-1137224.9118278287</v>
      </c>
      <c r="AE426" s="8">
        <f>VLOOKUP(A426,BDContábil[],5,FALSE)</f>
        <v>239895.52</v>
      </c>
      <c r="AF426" s="8">
        <f>-VLOOKUP(A426,BDContábil[],10,FALSE)</f>
        <v>2442246.37</v>
      </c>
      <c r="AG426" t="str">
        <f>'Demonstrativos a plotar'!A426</f>
        <v>Iguaçu</v>
      </c>
      <c r="AH426" s="38" t="str">
        <f>IF(OR(IF(Reclassificado,Indicadores[[#This Row],[Ranking Financeiro Ajustado]],Indicadores[[#This Row],[Rating IFF]])="",E426&lt;&gt;"Grande",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D</v>
      </c>
      <c r="AI426" s="38" t="str">
        <f>IF(OR(Indicadores[[#This Row],[Ranking Financeiro Ajustado]]="",E426&lt;&gt;"Grande", AND(Federais="Excluídas",Indicadores[[#This Row],[Federal]]), AND(Estaduais="Excluídas",Indicadores[[#This Row],[Estadual]])),"",Indicadores[[#This Row],[Ano]] &amp; " " &amp; Indicadores[[#This Row],[Ranking Financeiro Ajustado]])</f>
        <v>2008 D</v>
      </c>
      <c r="AJ426" s="38" t="str">
        <f>RIGHT(Indicadores[[#This Row],[Ano Ranking Financeiro]],1)</f>
        <v>D</v>
      </c>
      <c r="AK426" s="39" t="str">
        <f>IF(Indicadores[[#This Row],[Div - At Reg/ Ebitda]]&lt;1,"A",IF(Indicadores[[#This Row],[Div - At Reg/ Ebitda]]&lt;2.5,"B",IF(Indicadores[[#This Row],[Div - At Reg/ Ebitda]]&lt;3.7,"C","D")))</f>
        <v>D</v>
      </c>
      <c r="AL426" s="39" t="s">
        <v>576</v>
      </c>
      <c r="AM426" s="39" t="s">
        <v>576</v>
      </c>
      <c r="AN426" s="39">
        <f>IFERROR(Indicadores[[#This Row],[EBIT Aj]]/(Indicadores[[#This Row],[DF Ajust]]+Indicadores[[#This Row],[Dívidas CP]]),"")</f>
        <v>-0.42399878845627686</v>
      </c>
      <c r="AO426" s="39">
        <f t="shared" si="61"/>
        <v>0.22207030943001005</v>
      </c>
      <c r="AP426" s="39">
        <f t="shared" si="62"/>
        <v>2.4828478641347367</v>
      </c>
      <c r="AQ426" s="39">
        <f>IFERROR((VLOOKUP(A426,BDContábil[],15,FALSE)-VLOOKUP(A426,BDContábil[],9,FALSE))/Indicadores[[#This Row],[EBITDA Utilizado]],"")</f>
        <v>5.8857753589343424</v>
      </c>
      <c r="AR426" s="39">
        <f>IFERROR(VLOOKUP(A426,BDContábil[],23,FALSE)/Indicadores[[#This Row],[EBITDA Utilizado]],"")</f>
        <v>1.2884479766363337</v>
      </c>
      <c r="AS426" s="39">
        <f>IFERROR((VLOOKUP(A426,BDContábil[],9,FALSE)+VLOOKUP(A426,BDContábil[],10,FALSE))/Indicadores[[#This Row],[EBITDA Utilizado]],"")</f>
        <v>-0.50425013085200021</v>
      </c>
      <c r="AT426" s="39">
        <f>Indicadores[[#This Row],[Dív Líqu/ Ebitda]]-Indicadores[[#This Row],[Ativos Reg/ Ebitda]]</f>
        <v>4.5973273822980083</v>
      </c>
      <c r="AU426" s="39">
        <f>IFERROR(VLOOKUP(A426,BDNãoCont[],11,FALSE),"")</f>
        <v>2</v>
      </c>
      <c r="AV426" s="39">
        <f>IFERROR(AC426*IF(TipoEbitda="Normal",1,IF(TipoEbitda="Aj a Provisões",1-DifEditaAjProv,1-DifEditaAjProveOutros))/(VLOOKUP(A426,BDNãoCont[],14,FALSE)+VLOOKUP(A426,BDNãoCont[],15,FALSE)),"")</f>
        <v>0.15267602217915979</v>
      </c>
      <c r="AW426" s="39">
        <f>IFERROR(Indicadores[[#This Row],[EBIT Aj]]/Indicadores[[#This Row],[Capital Investido]]*100,"")</f>
        <v>-7.0647252743856317</v>
      </c>
      <c r="AX426" s="51">
        <f>IF(Indicadores[[#This Row],[Patrimônio Líquido]]&lt;0,"",Indicadores[[#This Row],[Lucro Líquido]]/Indicadores[[#This Row],[Patrimônio Líquido]]*100)</f>
        <v>-23.132086739808656</v>
      </c>
      <c r="AY426" s="51"/>
      <c r="AZ426" s="39" t="str">
        <f>IF(OR(Indicadores[[#This Row],[Rating Operacional]]="",E426&lt;&gt;"Grande", AND(Federais="Excluídas",Indicadores[[#This Row],[Federal]]), AND(Estaduais="Excluídas",Indicadores[[#This Row],[Estadual]])),"",Indicadores[[#This Row],[Ano]] &amp; " " &amp; Indicadores[[#This Row],[Rating Operacional]])</f>
        <v>2008 D</v>
      </c>
      <c r="BA426" s="39">
        <f>IFERROR(VLOOKUP(Indicadores[[#This Row],[Concatenado]],TabRankingEficiência[],13,FALSE),"")</f>
        <v>-0.55412695870722961</v>
      </c>
      <c r="BB426" s="39">
        <f>IFERROR(VLOOKUP(Indicadores[[#This Row],[Concatenado]],TabRankingEficiência[],12,FALSE),"")</f>
        <v>-1.37815592110756</v>
      </c>
      <c r="BC426" s="39">
        <f>IFERROR(VLOOKUP(Indicadores[[#This Row],[Concatenado]],TabRankingEficiência[],11,FALSE),"")</f>
        <v>-0.94597448227186598</v>
      </c>
    </row>
    <row r="427" spans="1:55" ht="15" hidden="1" x14ac:dyDescent="0.25">
      <c r="A427" t="str">
        <f t="shared" si="54"/>
        <v>Iguaçu2009</v>
      </c>
      <c r="B427">
        <f>'Demonstrativos a plotar'!B427</f>
        <v>2009</v>
      </c>
      <c r="C427" s="38" t="str">
        <f t="shared" si="55"/>
        <v>C</v>
      </c>
      <c r="D427" s="38" t="str">
        <f>IFERROR(VLOOKUP(Indicadores[[#This Row],[Concatenado]],TabRankingEficiência[],IF(TipoEbitda="Normal",14,IF(TipoEbitda="Recorrente",15,16)),FALSE),"")</f>
        <v>D</v>
      </c>
      <c r="E427" t="str">
        <f>IF(OR(Tamanho="Todas",VLOOKUP(AG427,Empresas[], 4,FALSE)="Mais de 200m"), "Grande","")</f>
        <v>Grande</v>
      </c>
      <c r="F427" s="71" t="b">
        <f>IF(VLOOKUP(AG427,Empresas[], 6,FALSE), TRUE,FALSE)</f>
        <v>0</v>
      </c>
      <c r="G427" t="b">
        <f>IF(VLOOKUP(AG427,Empresas[], 5,FALSE), TRUE,FALSE)</f>
        <v>0</v>
      </c>
      <c r="H427" s="71" t="b">
        <f>IF(VLOOKUP(AG427,Empresas[],7,FALSE), TRUE,FALSE)</f>
        <v>0</v>
      </c>
      <c r="I427" s="9">
        <f t="shared" si="56"/>
        <v>0</v>
      </c>
      <c r="J427" s="1">
        <f t="shared" si="57"/>
        <v>0</v>
      </c>
      <c r="K427" s="1">
        <f t="shared" si="58"/>
        <v>1</v>
      </c>
      <c r="L427" s="1">
        <f t="shared" si="59"/>
        <v>0</v>
      </c>
      <c r="M427" s="8">
        <f>IFERROR(VLOOKUP(A427,BDNãoCont[],18,FALSE),"")</f>
        <v>15837203.98971111</v>
      </c>
      <c r="N427" s="7">
        <f>IFERROR(VLOOKUP(A427,BDNãoCont[],13),"")</f>
        <v>0.10754030430257985</v>
      </c>
      <c r="O427" s="84">
        <f>IFERROR(VLOOKUP(A427,BDContábil[],21,FALSE),"")</f>
        <v>-1900472.9900000049</v>
      </c>
      <c r="P427" s="84">
        <f>IFERROR(-VLOOKUP(A427,BDContábil[],11,FALSE),"")</f>
        <v>12581316.950000001</v>
      </c>
      <c r="Q427" s="84">
        <f>IFERROR(VLOOKUP(A427,BDNãoCont[],3,FALSE),"")</f>
        <v>10499820.166814689</v>
      </c>
      <c r="R427" s="84">
        <f>VLOOKUP(A427,BDContábil[],15,FALSE)-VLOOKUP(A427,BDContábil[],9,FALSE)</f>
        <v>6427335.2799999993</v>
      </c>
      <c r="S427" s="84">
        <f>VLOOKUP(A427,BDContábil[],23,FALSE)</f>
        <v>1657579.85</v>
      </c>
      <c r="T427" s="84">
        <f>VLOOKUP(A427,BDContábil[],16,FALSE)</f>
        <v>6522256.040000001</v>
      </c>
      <c r="U427" s="84">
        <f>IFERROR((1/VLOOKUP(Indicadores[[#This Row],[Concatenado]],TabRankingEficiência[],11,FALSE))*(Indicadores[[#This Row],[EBITDA Normal]]-VLOOKUP(A427,BDNãoCont[],14,FALSE)),"")</f>
        <v>1996985.1319332372</v>
      </c>
      <c r="V427" s="84">
        <f>IFERROR(VLOOKUP(A427,BDNãoCont[],14,FALSE),"")</f>
        <v>1704934.2430726192</v>
      </c>
      <c r="W427" s="84">
        <f>IFERROR(Indicadores[[#This Row],[EBITDA Normal]]-Indicadores[[#This Row],[Depreciação Regulatória]],"")</f>
        <v>-3173943.613072624</v>
      </c>
      <c r="X427" s="84">
        <f>IFERROR(Indicadores[[#This Row],[EBITDA AJ (com variações de mercado)]]-Indicadores[[#This Row],[Depreciação Regulatória]],"")</f>
        <v>-2828467.2295028293</v>
      </c>
      <c r="Y427" s="84">
        <f>IFERROR(Indicadores[[#This Row],[EBITDA Recorrente]]-Indicadores[[#This Row],[Depreciação Regulatória]],"")</f>
        <v>-21815.625698733609</v>
      </c>
      <c r="Z427" s="8">
        <f>VLOOKUP(A427,BDContábil[],8,FALSE)</f>
        <v>-1469009.3700000048</v>
      </c>
      <c r="AA427" s="8">
        <f>IFERROR((VLOOKUP(A427,TabRankingEficiência[],12,FALSE)*VLOOKUP(A427,BDNãoCont[],15,FALSE))+VLOOKUP(A427,BDNãoCont[],14,FALSE),"")</f>
        <v>-1123532.9864302101</v>
      </c>
      <c r="AB427" s="8">
        <f>IFERROR((VLOOKUP(A427,TabRankingEficiência[],13,FALSE)*VLOOKUP(A427,BDNãoCont[],15,FALSE))+VLOOKUP(A427,BDNãoCont[],14,FALSE),"")</f>
        <v>1683118.6173738856</v>
      </c>
      <c r="AC427" s="8">
        <f t="shared" si="60"/>
        <v>1683118.6173738856</v>
      </c>
      <c r="AD427" s="8">
        <f>IFERROR(AC427-IFERROR(VLOOKUP(A427,BDNãoCont[],14,FALSE),VLOOKUP(A427,BDContábil[],17,FALSE)+VLOOKUP(A427,BDContábil[],18,FALSE)),"")</f>
        <v>-21815.625698733609</v>
      </c>
      <c r="AE427" s="8">
        <f>VLOOKUP(A427,BDContábil[],5,FALSE)</f>
        <v>409211.11</v>
      </c>
      <c r="AF427" s="8">
        <f>-VLOOKUP(A427,BDContábil[],10,FALSE)</f>
        <v>3920377</v>
      </c>
      <c r="AG427" t="str">
        <f>'Demonstrativos a plotar'!A427</f>
        <v>Iguaçu</v>
      </c>
      <c r="AH427" s="38" t="str">
        <f>IF(OR(IF(Reclassificado,Indicadores[[#This Row],[Ranking Financeiro Ajustado]],Indicadores[[#This Row],[Rating IFF]])="",E427&lt;&gt;"Grande",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427" s="38" t="str">
        <f>IF(OR(Indicadores[[#This Row],[Ranking Financeiro Ajustado]]="",E427&lt;&gt;"Grande",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427" s="38" t="str">
        <f>RIGHT(Indicadores[[#This Row],[Ano Ranking Financeiro]],1)</f>
        <v>C</v>
      </c>
      <c r="AK427" s="39" t="str">
        <f>IF(Indicadores[[#This Row],[Div - At Reg/ Ebitda]]&lt;1,"A",IF(Indicadores[[#This Row],[Div - At Reg/ Ebitda]]&lt;2.5,"B",IF(Indicadores[[#This Row],[Div - At Reg/ Ebitda]]&lt;3.7,"C","D")))</f>
        <v>C</v>
      </c>
      <c r="AL427" s="39"/>
      <c r="AM427" s="39" t="s">
        <v>80</v>
      </c>
      <c r="AN427" s="39">
        <f>IFERROR(Indicadores[[#This Row],[EBIT Aj]]/(Indicadores[[#This Row],[DF Ajust]]+Indicadores[[#This Row],[Dívidas CP]]),"")</f>
        <v>-5.0387300464786264E-3</v>
      </c>
      <c r="AO427" s="39">
        <f t="shared" si="61"/>
        <v>0.3887479766230893</v>
      </c>
      <c r="AP427" s="39">
        <f t="shared" si="62"/>
        <v>4.113081429714569</v>
      </c>
      <c r="AQ427" s="39">
        <f>IFERROR((VLOOKUP(A427,BDContábil[],15,FALSE)-VLOOKUP(A427,BDContábil[],9,FALSE))/Indicadores[[#This Row],[EBITDA Utilizado]],"")</f>
        <v>3.818706069586681</v>
      </c>
      <c r="AR427" s="39">
        <f>IFERROR(VLOOKUP(A427,BDContábil[],23,FALSE)/Indicadores[[#This Row],[EBITDA Utilizado]],"")</f>
        <v>0.98482651958675804</v>
      </c>
      <c r="AS427" s="39">
        <f>IFERROR((VLOOKUP(A427,BDContábil[],9,FALSE)+VLOOKUP(A427,BDContábil[],10,FALSE))/Indicadores[[#This Row],[EBITDA Utilizado]],"")</f>
        <v>-1.9537460438354373</v>
      </c>
      <c r="AT427" s="39">
        <f>Indicadores[[#This Row],[Dív Líqu/ Ebitda]]-Indicadores[[#This Row],[Ativos Reg/ Ebitda]]</f>
        <v>2.833879549999923</v>
      </c>
      <c r="AU427" s="39">
        <f>IFERROR(VLOOKUP(A427,BDNãoCont[],11,FALSE),"")</f>
        <v>2</v>
      </c>
      <c r="AV427" s="39">
        <f>IFERROR(AC427*IF(TipoEbitda="Normal",1,IF(TipoEbitda="Aj a Provisões",1-DifEditaAjProv,1-DifEditaAjProveOutros))/(VLOOKUP(A427,BDNãoCont[],14,FALSE)+VLOOKUP(A427,BDNãoCont[],15,FALSE)),"")</f>
        <v>0.44113071477467714</v>
      </c>
      <c r="AW427" s="39">
        <f>IFERROR(Indicadores[[#This Row],[EBIT Aj]]/Indicadores[[#This Row],[Capital Investido]]*100,"")</f>
        <v>-0.13774922462895897</v>
      </c>
      <c r="AX427" s="51">
        <f>IF(Indicadores[[#This Row],[Patrimônio Líquido]]&lt;0,"",Indicadores[[#This Row],[Lucro Líquido]]/Indicadores[[#This Row],[Patrimônio Líquido]]*100)</f>
        <v>-29.138276362422665</v>
      </c>
      <c r="AY427" s="51"/>
      <c r="AZ427" s="39" t="str">
        <f>IF(OR(Indicadores[[#This Row],[Rating Operacional]]="",E427&lt;&gt;"Grande",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427" s="39">
        <f>IFERROR(VLOOKUP(Indicadores[[#This Row],[Concatenado]],TabRankingEficiência[],13,FALSE),"")</f>
        <v>-1.0924280473809785E-2</v>
      </c>
      <c r="BB427" s="39">
        <f>IFERROR(VLOOKUP(Indicadores[[#This Row],[Concatenado]],TabRankingEficiência[],12,FALSE),"")</f>
        <v>-1.4163686961251001</v>
      </c>
      <c r="BC427" s="39">
        <f>IFERROR(VLOOKUP(Indicadores[[#This Row],[Concatenado]],TabRankingEficiência[],11,FALSE),"")</f>
        <v>-1.58936767345884</v>
      </c>
    </row>
    <row r="428" spans="1:55" ht="15" hidden="1" x14ac:dyDescent="0.25">
      <c r="A428" t="str">
        <f t="shared" si="54"/>
        <v>Iguaçu2010</v>
      </c>
      <c r="B428">
        <f>'Demonstrativos a plotar'!B428</f>
        <v>2010</v>
      </c>
      <c r="C428" s="38" t="str">
        <f t="shared" si="55"/>
        <v>C</v>
      </c>
      <c r="D428" s="38" t="str">
        <f>IFERROR(VLOOKUP(Indicadores[[#This Row],[Concatenado]],TabRankingEficiência[],IF(TipoEbitda="Normal",14,IF(TipoEbitda="Recorrente",15,16)),FALSE),"")</f>
        <v>C</v>
      </c>
      <c r="E428" t="str">
        <f>IF(OR(Tamanho="Todas",VLOOKUP(AG428,Empresas[], 4,FALSE)="Mais de 200m"), "Grande","")</f>
        <v>Grande</v>
      </c>
      <c r="F428" s="71" t="b">
        <f>IF(VLOOKUP(AG428,Empresas[], 6,FALSE), TRUE,FALSE)</f>
        <v>0</v>
      </c>
      <c r="G428" t="b">
        <f>IF(VLOOKUP(AG428,Empresas[], 5,FALSE), TRUE,FALSE)</f>
        <v>0</v>
      </c>
      <c r="H428" s="71" t="b">
        <f>IF(VLOOKUP(AG428,Empresas[],7,FALSE), TRUE,FALSE)</f>
        <v>0</v>
      </c>
      <c r="I428" s="9">
        <f t="shared" si="56"/>
        <v>0</v>
      </c>
      <c r="J428" s="1">
        <f t="shared" si="57"/>
        <v>0</v>
      </c>
      <c r="K428" s="1">
        <f t="shared" si="58"/>
        <v>1</v>
      </c>
      <c r="L428" s="1">
        <f t="shared" si="59"/>
        <v>0</v>
      </c>
      <c r="M428" s="8">
        <f>IFERROR(VLOOKUP(A428,BDNãoCont[],18,FALSE),"")</f>
        <v>15924107.989363357</v>
      </c>
      <c r="N428" s="7">
        <f>IFERROR(VLOOKUP(A428,BDNãoCont[],13),"")</f>
        <v>0.10754030430257985</v>
      </c>
      <c r="O428" s="84">
        <f>IFERROR(VLOOKUP(A428,BDContábil[],21,FALSE),"")</f>
        <v>1995004.5699999947</v>
      </c>
      <c r="P428" s="84">
        <f>IFERROR(-VLOOKUP(A428,BDContábil[],11,FALSE),"")</f>
        <v>8804235.8100000005</v>
      </c>
      <c r="Q428" s="84">
        <f>IFERROR(VLOOKUP(A428,BDNãoCont[],3,FALSE),"")</f>
        <v>9102514.287063187</v>
      </c>
      <c r="R428" s="84">
        <f>VLOOKUP(A428,BDContábil[],15,FALSE)-VLOOKUP(A428,BDContábil[],9,FALSE)</f>
        <v>4063355.83</v>
      </c>
      <c r="S428" s="84">
        <f>VLOOKUP(A428,BDContábil[],23,FALSE)</f>
        <v>744098.86999999988</v>
      </c>
      <c r="T428" s="84">
        <f>VLOOKUP(A428,BDContábil[],16,FALSE)</f>
        <v>8517260.6099999994</v>
      </c>
      <c r="U428" s="84">
        <f>IFERROR((1/VLOOKUP(Indicadores[[#This Row],[Concatenado]],TabRankingEficiência[],11,FALSE))*(Indicadores[[#This Row],[EBITDA Normal]]-VLOOKUP(A428,BDNãoCont[],14,FALSE)),"")</f>
        <v>1976633.7378619518</v>
      </c>
      <c r="V428" s="84">
        <f>IFERROR(VLOOKUP(A428,BDNãoCont[],14,FALSE),"")</f>
        <v>1715154.6627400722</v>
      </c>
      <c r="W428" s="84">
        <f>IFERROR(Indicadores[[#This Row],[EBITDA Normal]]-Indicadores[[#This Row],[Depreciação Regulatória]],"")</f>
        <v>2533209.1672599223</v>
      </c>
      <c r="X428" s="84">
        <f>IFERROR(Indicadores[[#This Row],[EBITDA AJ (com variações de mercado)]]-Indicadores[[#This Row],[Depreciação Regulatória]],"")</f>
        <v>1866920.5042227115</v>
      </c>
      <c r="Y428" s="84">
        <f>IFERROR(Indicadores[[#This Row],[EBITDA Recorrente]]-Indicadores[[#This Row],[Depreciação Regulatória]],"")</f>
        <v>1669178.0871517733</v>
      </c>
      <c r="Z428" s="8">
        <f>VLOOKUP(A428,BDContábil[],8,FALSE)</f>
        <v>4248363.8299999945</v>
      </c>
      <c r="AA428" s="8">
        <f>IFERROR((VLOOKUP(A428,TabRankingEficiência[],12,FALSE)*VLOOKUP(A428,BDNãoCont[],15,FALSE))+VLOOKUP(A428,BDNãoCont[],14,FALSE),"")</f>
        <v>3582075.1669627838</v>
      </c>
      <c r="AB428" s="8">
        <f>IFERROR((VLOOKUP(A428,TabRankingEficiência[],13,FALSE)*VLOOKUP(A428,BDNãoCont[],15,FALSE))+VLOOKUP(A428,BDNãoCont[],14,FALSE),"")</f>
        <v>3384332.7498918455</v>
      </c>
      <c r="AC428" s="8">
        <f t="shared" si="60"/>
        <v>3384332.7498918455</v>
      </c>
      <c r="AD428" s="8">
        <f>IFERROR(AC428-IFERROR(VLOOKUP(A428,BDNãoCont[],14,FALSE),VLOOKUP(A428,BDContábil[],17,FALSE)+VLOOKUP(A428,BDContábil[],18,FALSE)),"")</f>
        <v>1669178.0871517733</v>
      </c>
      <c r="AE428" s="8">
        <f>VLOOKUP(A428,BDContábil[],5,FALSE)</f>
        <v>870954.88</v>
      </c>
      <c r="AF428" s="8">
        <f>-VLOOKUP(A428,BDContábil[],10,FALSE)</f>
        <v>3475868.78</v>
      </c>
      <c r="AG428" t="str">
        <f>'Demonstrativos a plotar'!A428</f>
        <v>Iguaçu</v>
      </c>
      <c r="AH428" s="38" t="str">
        <f>IF(OR(IF(Reclassificado,Indicadores[[#This Row],[Ranking Financeiro Ajustado]],Indicadores[[#This Row],[Rating IFF]])="",E428&lt;&gt;"Grande",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428" s="38" t="str">
        <f>IF(OR(Indicadores[[#This Row],[Ranking Financeiro Ajustado]]="",E428&lt;&gt;"Grande",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428" s="38" t="str">
        <f>RIGHT(Indicadores[[#This Row],[Ano Ranking Financeiro]],1)</f>
        <v>C</v>
      </c>
      <c r="AK428" s="39" t="str">
        <f>IF(Indicadores[[#This Row],[Div - At Reg/ Ebitda]]&lt;1,"A",IF(Indicadores[[#This Row],[Div - At Reg/ Ebitda]]&lt;2.5,"B",IF(Indicadores[[#This Row],[Div - At Reg/ Ebitda]]&lt;3.7,"C","D")))</f>
        <v>A</v>
      </c>
      <c r="AL428" s="39"/>
      <c r="AM428" s="39" t="s">
        <v>80</v>
      </c>
      <c r="AN428" s="39">
        <f>IFERROR(Indicadores[[#This Row],[EBIT Aj]]/(Indicadores[[#This Row],[DF Ajust]]+Indicadores[[#This Row],[Dívidas CP]]),"")</f>
        <v>0.38399949427710928</v>
      </c>
      <c r="AO428" s="39">
        <f t="shared" si="61"/>
        <v>0.7785760395653698</v>
      </c>
      <c r="AP428" s="39">
        <f t="shared" si="62"/>
        <v>3.8857727622949256</v>
      </c>
      <c r="AQ428" s="39">
        <f>IFERROR((VLOOKUP(A428,BDContábil[],15,FALSE)-VLOOKUP(A428,BDContábil[],9,FALSE))/Indicadores[[#This Row],[EBITDA Utilizado]],"")</f>
        <v>1.2006372098399174</v>
      </c>
      <c r="AR428" s="39">
        <f>IFERROR(VLOOKUP(A428,BDContábil[],23,FALSE)/Indicadores[[#This Row],[EBITDA Utilizado]],"")</f>
        <v>0.21986575345576742</v>
      </c>
      <c r="AS428" s="39">
        <f>IFERROR((VLOOKUP(A428,BDContábil[],9,FALSE)+VLOOKUP(A428,BDContábil[],10,FALSE))/Indicadores[[#This Row],[EBITDA Utilizado]],"")</f>
        <v>-0.86314899150899194</v>
      </c>
      <c r="AT428" s="39">
        <f>Indicadores[[#This Row],[Dív Líqu/ Ebitda]]-Indicadores[[#This Row],[Ativos Reg/ Ebitda]]</f>
        <v>0.98077145638414998</v>
      </c>
      <c r="AU428" s="39">
        <f>IFERROR(VLOOKUP(A428,BDNãoCont[],11,FALSE),"")</f>
        <v>2</v>
      </c>
      <c r="AV428" s="39">
        <f>IFERROR(AC428*IF(TipoEbitda="Normal",1,IF(TipoEbitda="Aj a Provisões",1-DifEditaAjProv,1-DifEditaAjProveOutros))/(VLOOKUP(A428,BDNãoCont[],14,FALSE)+VLOOKUP(A428,BDNãoCont[],15,FALSE)),"")</f>
        <v>0.88943821573976667</v>
      </c>
      <c r="AW428" s="39">
        <f>IFERROR(Indicadores[[#This Row],[EBIT Aj]]/Indicadores[[#This Row],[Capital Investido]]*100,"")</f>
        <v>10.482082188005224</v>
      </c>
      <c r="AX428" s="51">
        <f>IF(Indicadores[[#This Row],[Patrimônio Líquido]]&lt;0,"",Indicadores[[#This Row],[Lucro Líquido]]/Indicadores[[#This Row],[Patrimônio Líquido]]*100)</f>
        <v>23.423077693051766</v>
      </c>
      <c r="AY428" s="51"/>
      <c r="AZ428" s="39" t="str">
        <f>IF(OR(Indicadores[[#This Row],[Rating Operacional]]="",E428&lt;&gt;"Grande",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428" s="39">
        <f>IFERROR(VLOOKUP(Indicadores[[#This Row],[Concatenado]],TabRankingEficiência[],13,FALSE),"")</f>
        <v>0.84445492103120279</v>
      </c>
      <c r="BB428" s="39">
        <f>IFERROR(VLOOKUP(Indicadores[[#This Row],[Concatenado]],TabRankingEficiência[],12,FALSE),"")</f>
        <v>0.94449490986013296</v>
      </c>
      <c r="BC428" s="39">
        <f>IFERROR(VLOOKUP(Indicadores[[#This Row],[Concatenado]],TabRankingEficiência[],11,FALSE),"")</f>
        <v>1.2815774206100501</v>
      </c>
    </row>
    <row r="429" spans="1:55" ht="15" hidden="1" x14ac:dyDescent="0.25">
      <c r="A429" t="str">
        <f t="shared" si="54"/>
        <v>Iguaçu2011</v>
      </c>
      <c r="B429">
        <f>'Demonstrativos a plotar'!B429</f>
        <v>2011</v>
      </c>
      <c r="C429" s="38" t="str">
        <f t="shared" si="55"/>
        <v>B</v>
      </c>
      <c r="D429" s="38" t="str">
        <f>IFERROR(VLOOKUP(Indicadores[[#This Row],[Concatenado]],TabRankingEficiência[],IF(TipoEbitda="Normal",14,IF(TipoEbitda="Recorrente",15,16)),FALSE),"")</f>
        <v>B</v>
      </c>
      <c r="E429" t="str">
        <f>IF(OR(Tamanho="Todas",VLOOKUP(AG429,Empresas[], 4,FALSE)="Mais de 200m"), "Grande","")</f>
        <v>Grande</v>
      </c>
      <c r="F429" s="71" t="b">
        <f>IF(VLOOKUP(AG429,Empresas[], 6,FALSE), TRUE,FALSE)</f>
        <v>0</v>
      </c>
      <c r="G429" t="b">
        <f>IF(VLOOKUP(AG429,Empresas[], 5,FALSE), TRUE,FALSE)</f>
        <v>0</v>
      </c>
      <c r="H429" s="71" t="b">
        <f>IF(VLOOKUP(AG429,Empresas[],7,FALSE), TRUE,FALSE)</f>
        <v>0</v>
      </c>
      <c r="I429" s="9">
        <f t="shared" si="56"/>
        <v>0</v>
      </c>
      <c r="J429" s="1">
        <f t="shared" si="57"/>
        <v>1</v>
      </c>
      <c r="K429" s="1">
        <f t="shared" si="58"/>
        <v>0</v>
      </c>
      <c r="L429" s="1">
        <f t="shared" si="59"/>
        <v>0</v>
      </c>
      <c r="M429" s="8">
        <f>IFERROR(VLOOKUP(A429,BDNãoCont[],18,FALSE),"")</f>
        <v>17545036.033129632</v>
      </c>
      <c r="N429" s="7">
        <f>IFERROR(VLOOKUP(A429,BDNãoCont[],13),"")</f>
        <v>0.10754030430257985</v>
      </c>
      <c r="O429" s="84">
        <f>IFERROR(VLOOKUP(A429,BDContábil[],21,FALSE),"")</f>
        <v>2247947.6299999855</v>
      </c>
      <c r="P429" s="84">
        <f>IFERROR(-VLOOKUP(A429,BDContábil[],11,FALSE),"")</f>
        <v>9814769.5100000016</v>
      </c>
      <c r="Q429" s="84">
        <f>IFERROR(VLOOKUP(A429,BDNãoCont[],3,FALSE),"")</f>
        <v>10029066.699703149</v>
      </c>
      <c r="R429" s="84">
        <f>VLOOKUP(A429,BDContábil[],15,FALSE)-VLOOKUP(A429,BDContábil[],9,FALSE)</f>
        <v>2173524.7599999998</v>
      </c>
      <c r="S429" s="84">
        <f>VLOOKUP(A429,BDContábil[],23,FALSE)</f>
        <v>250321.84</v>
      </c>
      <c r="T429" s="84">
        <f>VLOOKUP(A429,BDContábil[],16,FALSE)</f>
        <v>8851719.2399999984</v>
      </c>
      <c r="U429" s="84">
        <f>IFERROR((1/VLOOKUP(Indicadores[[#This Row],[Concatenado]],TabRankingEficiência[],11,FALSE))*(Indicadores[[#This Row],[EBITDA Normal]]-VLOOKUP(A429,BDNãoCont[],14,FALSE)),"")</f>
        <v>2177836.9122917005</v>
      </c>
      <c r="V429" s="84">
        <f>IFERROR(VLOOKUP(A429,BDNãoCont[],14,FALSE),"")</f>
        <v>1889741.6659234776</v>
      </c>
      <c r="W429" s="84">
        <f>IFERROR(Indicadores[[#This Row],[EBITDA Normal]]-Indicadores[[#This Row],[Depreciação Regulatória]],"")</f>
        <v>3873959.4840765069</v>
      </c>
      <c r="X429" s="84">
        <f>IFERROR(Indicadores[[#This Row],[EBITDA AJ (com variações de mercado)]]-Indicadores[[#This Row],[Depreciação Regulatória]],"")</f>
        <v>2576741.1454942026</v>
      </c>
      <c r="Y429" s="84">
        <f>IFERROR(Indicadores[[#This Row],[EBITDA Recorrente]]-Indicadores[[#This Row],[Depreciação Regulatória]],"")</f>
        <v>1614369.1342076589</v>
      </c>
      <c r="Z429" s="8">
        <f>VLOOKUP(A429,BDContábil[],8,FALSE)</f>
        <v>5763701.1499999845</v>
      </c>
      <c r="AA429" s="8">
        <f>IFERROR((VLOOKUP(A429,TabRankingEficiência[],12,FALSE)*VLOOKUP(A429,BDNãoCont[],15,FALSE))+VLOOKUP(A429,BDNãoCont[],14,FALSE),"")</f>
        <v>4466482.8114176802</v>
      </c>
      <c r="AB429" s="8">
        <f>IFERROR((VLOOKUP(A429,TabRankingEficiência[],13,FALSE)*VLOOKUP(A429,BDNãoCont[],15,FALSE))+VLOOKUP(A429,BDNãoCont[],14,FALSE),"")</f>
        <v>3504110.8001311366</v>
      </c>
      <c r="AC429" s="8">
        <f t="shared" si="60"/>
        <v>3504110.8001311366</v>
      </c>
      <c r="AD429" s="8">
        <f>IFERROR(AC429-IFERROR(VLOOKUP(A429,BDNãoCont[],14,FALSE),VLOOKUP(A429,BDContábil[],17,FALSE)+VLOOKUP(A429,BDContábil[],18,FALSE)),"")</f>
        <v>1614369.1342076589</v>
      </c>
      <c r="AE429" s="8">
        <f>VLOOKUP(A429,BDContábil[],5,FALSE)</f>
        <v>560169.61</v>
      </c>
      <c r="AF429" s="8">
        <f>-VLOOKUP(A429,BDContábil[],10,FALSE)</f>
        <v>2760785.82</v>
      </c>
      <c r="AG429" t="str">
        <f>'Demonstrativos a plotar'!A429</f>
        <v>Iguaçu</v>
      </c>
      <c r="AH429" s="38" t="str">
        <f>IF(OR(IF(Reclassificado,Indicadores[[#This Row],[Ranking Financeiro Ajustado]],Indicadores[[#This Row],[Rating IFF]])="",E429&lt;&gt;"Grande",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429" s="38" t="str">
        <f>IF(OR(Indicadores[[#This Row],[Ranking Financeiro Ajustado]]="",E429&lt;&gt;"Grande",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429" s="38" t="str">
        <f>RIGHT(Indicadores[[#This Row],[Ano Ranking Financeiro]],1)</f>
        <v>B</v>
      </c>
      <c r="AK429" s="39" t="str">
        <f>IF(Indicadores[[#This Row],[Div - At Reg/ Ebitda]]&lt;1,"A",IF(Indicadores[[#This Row],[Div - At Reg/ Ebitda]]&lt;2.5,"B",IF(Indicadores[[#This Row],[Div - At Reg/ Ebitda]]&lt;3.7,"C","D")))</f>
        <v>A</v>
      </c>
      <c r="AL429" s="39"/>
      <c r="AM429" s="39" t="s">
        <v>79</v>
      </c>
      <c r="AN429" s="39">
        <f>IFERROR(Indicadores[[#This Row],[EBIT Aj]]/(Indicadores[[#This Row],[DF Ajust]]+Indicadores[[#This Row],[Dívidas CP]]),"")</f>
        <v>0.48611586883225921</v>
      </c>
      <c r="AO429" s="39">
        <f t="shared" si="61"/>
        <v>1.0551514086809459</v>
      </c>
      <c r="AP429" s="39">
        <f t="shared" si="62"/>
        <v>6.2554460962834746</v>
      </c>
      <c r="AQ429" s="39">
        <f>IFERROR((VLOOKUP(A429,BDContábil[],15,FALSE)-VLOOKUP(A429,BDContábil[],9,FALSE))/Indicadores[[#This Row],[EBITDA Utilizado]],"")</f>
        <v>0.62027854824643636</v>
      </c>
      <c r="AR429" s="39">
        <f>IFERROR(VLOOKUP(A429,BDContábil[],23,FALSE)/Indicadores[[#This Row],[EBITDA Utilizado]],"")</f>
        <v>7.1436622378102901E-2</v>
      </c>
      <c r="AS429" s="39">
        <f>IFERROR((VLOOKUP(A429,BDContábil[],9,FALSE)+VLOOKUP(A429,BDContábil[],10,FALSE))/Indicadores[[#This Row],[EBITDA Utilizado]],"")</f>
        <v>-0.37559002699079791</v>
      </c>
      <c r="AT429" s="39">
        <f>Indicadores[[#This Row],[Dív Líqu/ Ebitda]]-Indicadores[[#This Row],[Ativos Reg/ Ebitda]]</f>
        <v>0.54884192586833347</v>
      </c>
      <c r="AU429" s="39">
        <f>IFERROR(VLOOKUP(A429,BDNãoCont[],11,FALSE),"")</f>
        <v>2</v>
      </c>
      <c r="AV429" s="39">
        <f>IFERROR(AC429*IF(TipoEbitda="Normal",1,IF(TipoEbitda="Aj a Provisões",1-DifEditaAjProv,1-DifEditaAjProveOutros))/(VLOOKUP(A429,BDNãoCont[],14,FALSE)+VLOOKUP(A429,BDNãoCont[],15,FALSE)),"")</f>
        <v>0.83583664676784708</v>
      </c>
      <c r="AW429" s="39">
        <f>IFERROR(Indicadores[[#This Row],[EBIT Aj]]/Indicadores[[#This Row],[Capital Investido]]*100,"")</f>
        <v>9.2012870829065641</v>
      </c>
      <c r="AX429" s="51">
        <f>IF(Indicadores[[#This Row],[Patrimônio Líquido]]&lt;0,"",Indicadores[[#This Row],[Lucro Líquido]]/Indicadores[[#This Row],[Patrimônio Líquido]]*100)</f>
        <v>25.395604730002553</v>
      </c>
      <c r="AY429" s="51"/>
      <c r="AZ429" s="39" t="str">
        <f>IF(OR(Indicadores[[#This Row],[Rating Operacional]]="",E429&lt;&gt;"Grande",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429" s="39">
        <f>IFERROR(VLOOKUP(Indicadores[[#This Row],[Concatenado]],TabRankingEficiência[],13,FALSE),"")</f>
        <v>0.74127182153491211</v>
      </c>
      <c r="BB429" s="39">
        <f>IFERROR(VLOOKUP(Indicadores[[#This Row],[Concatenado]],TabRankingEficiência[],12,FALSE),"")</f>
        <v>1.1831653381318601</v>
      </c>
      <c r="BC429" s="39">
        <f>IFERROR(VLOOKUP(Indicadores[[#This Row],[Concatenado]],TabRankingEficiência[],11,FALSE),"")</f>
        <v>1.7788106456511501</v>
      </c>
    </row>
    <row r="430" spans="1:55" ht="15" hidden="1" x14ac:dyDescent="0.25">
      <c r="A430" t="str">
        <f t="shared" si="54"/>
        <v>Iguaçu2012</v>
      </c>
      <c r="B430">
        <f>'Demonstrativos a plotar'!B430</f>
        <v>2012</v>
      </c>
      <c r="C430" s="38" t="str">
        <f t="shared" si="55"/>
        <v>C</v>
      </c>
      <c r="D430" s="38" t="str">
        <f>IFERROR(VLOOKUP(Indicadores[[#This Row],[Concatenado]],TabRankingEficiência[],IF(TipoEbitda="Normal",14,IF(TipoEbitda="Recorrente",15,16)),FALSE),"")</f>
        <v>D</v>
      </c>
      <c r="E430" t="str">
        <f>IF(OR(Tamanho="Todas",VLOOKUP(AG430,Empresas[], 4,FALSE)="Mais de 200m"), "Grande","")</f>
        <v>Grande</v>
      </c>
      <c r="F430" s="71" t="b">
        <f>IF(VLOOKUP(AG430,Empresas[], 6,FALSE), TRUE,FALSE)</f>
        <v>0</v>
      </c>
      <c r="G430" t="b">
        <f>IF(VLOOKUP(AG430,Empresas[], 5,FALSE), TRUE,FALSE)</f>
        <v>0</v>
      </c>
      <c r="H430" s="71" t="b">
        <f>IF(VLOOKUP(AG430,Empresas[],7,FALSE), TRUE,FALSE)</f>
        <v>0</v>
      </c>
      <c r="I430" s="9">
        <f t="shared" si="56"/>
        <v>0</v>
      </c>
      <c r="J430" s="1">
        <f t="shared" si="57"/>
        <v>0</v>
      </c>
      <c r="K430" s="1">
        <f t="shared" si="58"/>
        <v>1</v>
      </c>
      <c r="L430" s="1">
        <f t="shared" si="59"/>
        <v>0</v>
      </c>
      <c r="M430" s="8">
        <f>IFERROR(VLOOKUP(A430,BDNãoCont[],18,FALSE),"")</f>
        <v>19091197.029771566</v>
      </c>
      <c r="N430" s="7">
        <f>IFERROR(VLOOKUP(A430,BDNãoCont[],13),"")</f>
        <v>0.10754030430257985</v>
      </c>
      <c r="O430" s="84">
        <f>IFERROR(VLOOKUP(A430,BDContábil[],21,FALSE),"")</f>
        <v>-29397.239999988815</v>
      </c>
      <c r="P430" s="84">
        <f>IFERROR(-VLOOKUP(A430,BDContábil[],11,FALSE),"")</f>
        <v>12160091.060000001</v>
      </c>
      <c r="Q430" s="84">
        <f>IFERROR(VLOOKUP(A430,BDNãoCont[],3,FALSE),"")</f>
        <v>11455332.321836583</v>
      </c>
      <c r="R430" s="84">
        <f>VLOOKUP(A430,BDContábil[],15,FALSE)-VLOOKUP(A430,BDContábil[],9,FALSE)</f>
        <v>6174744.21</v>
      </c>
      <c r="S430" s="84">
        <f>VLOOKUP(A430,BDContábil[],23,FALSE)</f>
        <v>95538.870000000054</v>
      </c>
      <c r="T430" s="84">
        <f>VLOOKUP(A430,BDContábil[],16,FALSE)</f>
        <v>14805194.140000008</v>
      </c>
      <c r="U430" s="84">
        <f>IFERROR((1/VLOOKUP(Indicadores[[#This Row],[Concatenado]],TabRankingEficiência[],11,FALSE))*(Indicadores[[#This Row],[EBITDA Normal]]-VLOOKUP(A430,BDNãoCont[],14,FALSE)),"")</f>
        <v>2115325.8589717266</v>
      </c>
      <c r="V430" s="84">
        <f>IFERROR(VLOOKUP(A430,BDNãoCont[],14,FALSE),"")</f>
        <v>2047678.0367502284</v>
      </c>
      <c r="W430" s="84">
        <f>IFERROR(Indicadores[[#This Row],[EBITDA Normal]]-Indicadores[[#This Row],[Depreciação Regulatória]],"")</f>
        <v>766223.59324978269</v>
      </c>
      <c r="X430" s="84">
        <f>IFERROR(Indicadores[[#This Row],[EBITDA AJ (com variações de mercado)]]-Indicadores[[#This Row],[Depreciação Regulatória]],"")</f>
        <v>-442757.4223455179</v>
      </c>
      <c r="Y430" s="84">
        <f>IFERROR(Indicadores[[#This Row],[EBITDA Recorrente]]-Indicadores[[#This Row],[Depreciação Regulatória]],"")</f>
        <v>75294.153664228274</v>
      </c>
      <c r="Z430" s="8">
        <f>VLOOKUP(A430,BDContábil[],8,FALSE)</f>
        <v>2813901.6300000111</v>
      </c>
      <c r="AA430" s="8">
        <f>IFERROR((VLOOKUP(A430,TabRankingEficiência[],12,FALSE)*VLOOKUP(A430,BDNãoCont[],15,FALSE))+VLOOKUP(A430,BDNãoCont[],14,FALSE),"")</f>
        <v>1604920.6144047105</v>
      </c>
      <c r="AB430" s="8">
        <f>IFERROR((VLOOKUP(A430,TabRankingEficiência[],13,FALSE)*VLOOKUP(A430,BDNãoCont[],15,FALSE))+VLOOKUP(A430,BDNãoCont[],14,FALSE),"")</f>
        <v>2122972.1904144567</v>
      </c>
      <c r="AC430" s="8">
        <f t="shared" si="60"/>
        <v>2122972.1904144567</v>
      </c>
      <c r="AD430" s="8">
        <f>IFERROR(AC430-IFERROR(VLOOKUP(A430,BDNãoCont[],14,FALSE),VLOOKUP(A430,BDContábil[],17,FALSE)+VLOOKUP(A430,BDContábil[],18,FALSE)),"")</f>
        <v>75294.153664228274</v>
      </c>
      <c r="AE430" s="8">
        <f>VLOOKUP(A430,BDContábil[],5,FALSE)</f>
        <v>140731.87000000002</v>
      </c>
      <c r="AF430" s="8">
        <f>-VLOOKUP(A430,BDContábil[],10,FALSE)</f>
        <v>5529541.2000000002</v>
      </c>
      <c r="AG430" t="str">
        <f>'Demonstrativos a plotar'!A430</f>
        <v>Iguaçu</v>
      </c>
      <c r="AH430" s="38" t="str">
        <f>IF(OR(IF(Reclassificado,Indicadores[[#This Row],[Ranking Financeiro Ajustado]],Indicadores[[#This Row],[Rating IFF]])="",E430&lt;&gt;"Grande",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C</v>
      </c>
      <c r="AI430" s="38" t="str">
        <f>IF(OR(Indicadores[[#This Row],[Ranking Financeiro Ajustado]]="",E430&lt;&gt;"Grande", AND(Federais="Excluídas",Indicadores[[#This Row],[Federal]]), AND(Estaduais="Excluídas",Indicadores[[#This Row],[Estadual]])),"",Indicadores[[#This Row],[Ano]] &amp; " " &amp; Indicadores[[#This Row],[Ranking Financeiro Ajustado]])</f>
        <v>2012 C</v>
      </c>
      <c r="AJ430" s="38" t="str">
        <f>RIGHT(Indicadores[[#This Row],[Ano Ranking Financeiro]],1)</f>
        <v>C</v>
      </c>
      <c r="AK430" s="39" t="str">
        <f>IF(Indicadores[[#This Row],[Div - At Reg/ Ebitda]]&lt;1,"A",IF(Indicadores[[#This Row],[Div - At Reg/ Ebitda]]&lt;2.5,"B",IF(Indicadores[[#This Row],[Div - At Reg/ Ebitda]]&lt;3.7,"C","D")))</f>
        <v>C</v>
      </c>
      <c r="AL430" s="39"/>
      <c r="AM430" s="39" t="s">
        <v>80</v>
      </c>
      <c r="AN430" s="39">
        <f>IFERROR(Indicadores[[#This Row],[EBIT Aj]]/(Indicadores[[#This Row],[DF Ajust]]+Indicadores[[#This Row],[Dívidas CP]]),"")</f>
        <v>1.3278752669353942E-2</v>
      </c>
      <c r="AO430" s="39">
        <f t="shared" si="61"/>
        <v>0.37440387159598587</v>
      </c>
      <c r="AP430" s="39">
        <f t="shared" si="62"/>
        <v>15.08522689575898</v>
      </c>
      <c r="AQ430" s="39">
        <f>IFERROR((VLOOKUP(A430,BDContábil[],15,FALSE)-VLOOKUP(A430,BDContábil[],9,FALSE))/Indicadores[[#This Row],[EBITDA Utilizado]],"")</f>
        <v>2.9085374918616043</v>
      </c>
      <c r="AR430" s="39">
        <f>IFERROR(VLOOKUP(A430,BDContábil[],23,FALSE)/Indicadores[[#This Row],[EBITDA Utilizado]],"")</f>
        <v>4.5002412387393782E-2</v>
      </c>
      <c r="AS430" s="39">
        <f>IFERROR((VLOOKUP(A430,BDContábil[],9,FALSE)+VLOOKUP(A430,BDContábil[],10,FALSE))/Indicadores[[#This Row],[EBITDA Utilizado]],"")</f>
        <v>-2.287476775214818</v>
      </c>
      <c r="AT430" s="39">
        <f>Indicadores[[#This Row],[Dív Líqu/ Ebitda]]-Indicadores[[#This Row],[Ativos Reg/ Ebitda]]</f>
        <v>2.8635350794742105</v>
      </c>
      <c r="AU430" s="39">
        <f>IFERROR(VLOOKUP(A430,BDNãoCont[],11,FALSE),"")</f>
        <v>2.416666666666667</v>
      </c>
      <c r="AV430" s="39">
        <f>IFERROR(AC430*IF(TipoEbitda="Normal",1,IF(TipoEbitda="Aj a Provisões",1-DifEditaAjProv,1-DifEditaAjProveOutros))/(VLOOKUP(A430,BDNãoCont[],14,FALSE)+VLOOKUP(A430,BDNãoCont[],15,FALSE)),"")</f>
        <v>0.4947855630304126</v>
      </c>
      <c r="AW430" s="39">
        <f>IFERROR(Indicadores[[#This Row],[EBIT Aj]]/Indicadores[[#This Row],[Capital Investido]]*100,"")</f>
        <v>0.39439199934300401</v>
      </c>
      <c r="AX430" s="51">
        <f>IF(Indicadores[[#This Row],[Patrimônio Líquido]]&lt;0,"",Indicadores[[#This Row],[Lucro Líquido]]/Indicadores[[#This Row],[Patrimônio Líquido]]*100)</f>
        <v>-0.19856031418436232</v>
      </c>
      <c r="AY430" s="51"/>
      <c r="AZ430" s="39" t="str">
        <f>IF(OR(Indicadores[[#This Row],[Rating Operacional]]="",E430&lt;&gt;"Grande",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430" s="39">
        <f>IFERROR(VLOOKUP(Indicadores[[#This Row],[Concatenado]],TabRankingEficiência[],13,FALSE),"")</f>
        <v>3.5594588810540562E-2</v>
      </c>
      <c r="BB430" s="39">
        <f>IFERROR(VLOOKUP(Indicadores[[#This Row],[Concatenado]],TabRankingEficiência[],12,FALSE),"")</f>
        <v>-0.20930932382192299</v>
      </c>
      <c r="BC430" s="39">
        <f>IFERROR(VLOOKUP(Indicadores[[#This Row],[Concatenado]],TabRankingEficiência[],11,FALSE),"")</f>
        <v>0.36222485060635001</v>
      </c>
    </row>
    <row r="431" spans="1:55" ht="15" hidden="1" x14ac:dyDescent="0.25">
      <c r="A431" t="str">
        <f t="shared" si="54"/>
        <v>Iguaçu2013</v>
      </c>
      <c r="B431">
        <f>'Demonstrativos a plotar'!B431</f>
        <v>2013</v>
      </c>
      <c r="C431" s="38" t="str">
        <f t="shared" si="55"/>
        <v>C</v>
      </c>
      <c r="D431" s="38" t="str">
        <f>IFERROR(VLOOKUP(Indicadores[[#This Row],[Concatenado]],TabRankingEficiência[],IF(TipoEbitda="Normal",14,IF(TipoEbitda="Recorrente",15,16)),FALSE),"")</f>
        <v>C</v>
      </c>
      <c r="E431" t="str">
        <f>IF(OR(Tamanho="Todas",VLOOKUP(AG431,Empresas[], 4,FALSE)="Mais de 200m"), "Grande","")</f>
        <v>Grande</v>
      </c>
      <c r="F431" s="71" t="b">
        <f>IF(VLOOKUP(AG431,Empresas[], 6,FALSE), TRUE,FALSE)</f>
        <v>0</v>
      </c>
      <c r="G431" t="b">
        <f>IF(VLOOKUP(AG431,Empresas[], 5,FALSE), TRUE,FALSE)</f>
        <v>0</v>
      </c>
      <c r="H431" s="71" t="b">
        <f>IF(VLOOKUP(AG431,Empresas[],7,FALSE), TRUE,FALSE)</f>
        <v>0</v>
      </c>
      <c r="I431" s="9">
        <f t="shared" si="56"/>
        <v>0</v>
      </c>
      <c r="J431" s="1">
        <f t="shared" si="57"/>
        <v>0</v>
      </c>
      <c r="K431" s="1">
        <f t="shared" si="58"/>
        <v>1</v>
      </c>
      <c r="L431" s="1">
        <f t="shared" si="59"/>
        <v>0</v>
      </c>
      <c r="M431" s="8">
        <f>IFERROR(VLOOKUP(A431,BDNãoCont[],18,FALSE),"")</f>
        <v>19228871.684151508</v>
      </c>
      <c r="N431" s="7">
        <f>IFERROR(VLOOKUP(A431,BDNãoCont[],13),"")</f>
        <v>0.10754030430257985</v>
      </c>
      <c r="O431" s="84">
        <f>IFERROR(VLOOKUP(A431,BDContábil[],21,FALSE),"")</f>
        <v>782321.41000001365</v>
      </c>
      <c r="P431" s="84">
        <f>IFERROR(-VLOOKUP(A431,BDContábil[],11,FALSE),"")</f>
        <v>14080641.5</v>
      </c>
      <c r="Q431" s="84">
        <f>IFERROR(VLOOKUP(A431,BDNãoCont[],3,FALSE),"")</f>
        <v>12265429.818096552</v>
      </c>
      <c r="R431" s="84">
        <f>VLOOKUP(A431,BDContábil[],15,FALSE)-VLOOKUP(A431,BDContábil[],9,FALSE)</f>
        <v>4851541.4099999992</v>
      </c>
      <c r="S431" s="84">
        <f>VLOOKUP(A431,BDContábil[],23,FALSE)</f>
        <v>1556341.26</v>
      </c>
      <c r="T431" s="84">
        <f>VLOOKUP(A431,BDContábil[],16,FALSE)</f>
        <v>13481544.469999999</v>
      </c>
      <c r="U431" s="84">
        <f>IFERROR((1/VLOOKUP(Indicadores[[#This Row],[Concatenado]],TabRankingEficiência[],11,FALSE))*(Indicadores[[#This Row],[EBITDA Normal]]-VLOOKUP(A431,BDNãoCont[],14,FALSE)),"")</f>
        <v>1773913.2706675702</v>
      </c>
      <c r="V431" s="84">
        <f>IFERROR(VLOOKUP(A431,BDNãoCont[],14,FALSE),"")</f>
        <v>2049864.8843291118</v>
      </c>
      <c r="W431" s="84">
        <f>IFERROR(Indicadores[[#This Row],[EBITDA Normal]]-Indicadores[[#This Row],[Depreciação Regulatória]],"")</f>
        <v>822877.3456709017</v>
      </c>
      <c r="X431" s="84">
        <f>IFERROR(Indicadores[[#This Row],[EBITDA AJ (com variações de mercado)]]-Indicadores[[#This Row],[Depreciação Regulatória]],"")</f>
        <v>508560.41385198059</v>
      </c>
      <c r="Y431" s="84">
        <f>IFERROR(Indicadores[[#This Row],[EBITDA Recorrente]]-Indicadores[[#This Row],[Depreciação Regulatória]],"")</f>
        <v>-108842.48635120201</v>
      </c>
      <c r="Z431" s="8">
        <f>VLOOKUP(A431,BDContábil[],8,FALSE)</f>
        <v>2872742.2300000135</v>
      </c>
      <c r="AA431" s="8">
        <f>IFERROR((VLOOKUP(A431,TabRankingEficiência[],12,FALSE)*VLOOKUP(A431,BDNãoCont[],15,FALSE))+VLOOKUP(A431,BDNãoCont[],14,FALSE),"")</f>
        <v>2558425.2981810924</v>
      </c>
      <c r="AB431" s="8">
        <f>IFERROR((VLOOKUP(A431,TabRankingEficiência[],13,FALSE)*VLOOKUP(A431,BDNãoCont[],15,FALSE))+VLOOKUP(A431,BDNãoCont[],14,FALSE),"")</f>
        <v>1941022.3979779098</v>
      </c>
      <c r="AC431" s="8">
        <f t="shared" si="60"/>
        <v>1941022.3979779098</v>
      </c>
      <c r="AD431" s="8">
        <f>IFERROR(AC431-IFERROR(VLOOKUP(A431,BDNãoCont[],14,FALSE),VLOOKUP(A431,BDContábil[],17,FALSE)+VLOOKUP(A431,BDContábil[],18,FALSE)),"")</f>
        <v>-108842.48635120201</v>
      </c>
      <c r="AE431" s="8">
        <f>VLOOKUP(A431,BDContábil[],5,FALSE)</f>
        <v>89073.919999999998</v>
      </c>
      <c r="AF431" s="8">
        <f>-VLOOKUP(A431,BDContábil[],10,FALSE)</f>
        <v>4192915.21</v>
      </c>
      <c r="AG431" t="str">
        <f>'Demonstrativos a plotar'!A431</f>
        <v>Iguaçu</v>
      </c>
      <c r="AH431" s="38" t="str">
        <f>IF(OR(IF(Reclassificado,Indicadores[[#This Row],[Ranking Financeiro Ajustado]],Indicadores[[#This Row],[Rating IFF]])="",E431&lt;&gt;"Grande",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431" s="38" t="str">
        <f>IF(OR(Indicadores[[#This Row],[Ranking Financeiro Ajustado]]="",E431&lt;&gt;"Grande",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431" s="38" t="str">
        <f>RIGHT(Indicadores[[#This Row],[Ano Ranking Financeiro]],1)</f>
        <v>C</v>
      </c>
      <c r="AK431" s="39" t="str">
        <f>IF(Indicadores[[#This Row],[Div - At Reg/ Ebitda]]&lt;1,"A",IF(Indicadores[[#This Row],[Div - At Reg/ Ebitda]]&lt;2.5,"B",IF(Indicadores[[#This Row],[Div - At Reg/ Ebitda]]&lt;3.7,"C","D")))</f>
        <v>B</v>
      </c>
      <c r="AL431" s="39"/>
      <c r="AM431" s="39" t="s">
        <v>80</v>
      </c>
      <c r="AN431" s="39">
        <f>IFERROR(Indicadores[[#This Row],[EBIT Aj]]/(Indicadores[[#This Row],[DF Ajust]]+Indicadores[[#This Row],[Dívidas CP]]),"")</f>
        <v>-2.541867413642921E-2</v>
      </c>
      <c r="AO431" s="39">
        <f t="shared" si="61"/>
        <v>0.45329923525002264</v>
      </c>
      <c r="AP431" s="39">
        <f t="shared" si="62"/>
        <v>21.791141537028007</v>
      </c>
      <c r="AQ431" s="39">
        <f>IFERROR((VLOOKUP(A431,BDContábil[],15,FALSE)-VLOOKUP(A431,BDContábil[],9,FALSE))/Indicadores[[#This Row],[EBITDA Utilizado]],"")</f>
        <v>2.4994772935408514</v>
      </c>
      <c r="AR431" s="39">
        <f>IFERROR(VLOOKUP(A431,BDContábil[],23,FALSE)/Indicadores[[#This Row],[EBITDA Utilizado]],"")</f>
        <v>0.8018151988464135</v>
      </c>
      <c r="AS431" s="39">
        <f>IFERROR((VLOOKUP(A431,BDContábil[],9,FALSE)+VLOOKUP(A431,BDContábil[],10,FALSE))/Indicadores[[#This Row],[EBITDA Utilizado]],"")</f>
        <v>-1.7346489734006245</v>
      </c>
      <c r="AT431" s="39">
        <f>Indicadores[[#This Row],[Dív Líqu/ Ebitda]]-Indicadores[[#This Row],[Ativos Reg/ Ebitda]]</f>
        <v>1.6976620946944379</v>
      </c>
      <c r="AU431" s="39">
        <f>IFERROR(VLOOKUP(A431,BDNãoCont[],11,FALSE),"")</f>
        <v>3</v>
      </c>
      <c r="AV431" s="39">
        <f>IFERROR(AC431*IF(TipoEbitda="Normal",1,IF(TipoEbitda="Aj a Provisões",1-DifEditaAjProv,1-DifEditaAjProveOutros))/(VLOOKUP(A431,BDNãoCont[],14,FALSE)+VLOOKUP(A431,BDNãoCont[],15,FALSE)),"")</f>
        <v>0.49251264733148103</v>
      </c>
      <c r="AW431" s="39">
        <f>IFERROR(Indicadores[[#This Row],[EBIT Aj]]/Indicadores[[#This Row],[Capital Investido]]*100,"")</f>
        <v>-0.56603678124759804</v>
      </c>
      <c r="AX431" s="51">
        <f>IF(Indicadores[[#This Row],[Patrimônio Líquido]]&lt;0,"",Indicadores[[#This Row],[Lucro Líquido]]/Indicadores[[#This Row],[Patrimônio Líquido]]*100)</f>
        <v>5.8029064232283298</v>
      </c>
      <c r="AY431" s="51"/>
      <c r="AZ431" s="39" t="str">
        <f>IF(OR(Indicadores[[#This Row],[Rating Operacional]]="",E431&lt;&gt;"Grande",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431" s="39">
        <f>IFERROR(VLOOKUP(Indicadores[[#This Row],[Concatenado]],TabRankingEficiência[],13,FALSE),"")</f>
        <v>-6.1357275621423069E-2</v>
      </c>
      <c r="BB431" s="39">
        <f>IFERROR(VLOOKUP(Indicadores[[#This Row],[Concatenado]],TabRankingEficiência[],12,FALSE),"")</f>
        <v>0.28668842957313001</v>
      </c>
      <c r="BC431" s="39">
        <f>IFERROR(VLOOKUP(Indicadores[[#This Row],[Concatenado]],TabRankingEficiência[],11,FALSE),"")</f>
        <v>0.46387687564975</v>
      </c>
    </row>
    <row r="432" spans="1:55" ht="15" hidden="1" x14ac:dyDescent="0.25">
      <c r="A432" t="str">
        <f t="shared" si="54"/>
        <v>Iguaçu2014</v>
      </c>
      <c r="B432">
        <f>'Demonstrativos a plotar'!B432</f>
        <v>2014</v>
      </c>
      <c r="C432" s="38" t="str">
        <f t="shared" si="55"/>
        <v>B</v>
      </c>
      <c r="D432" s="38" t="str">
        <f>IFERROR(VLOOKUP(Indicadores[[#This Row],[Concatenado]],TabRankingEficiência[],IF(TipoEbitda="Normal",14,IF(TipoEbitda="Recorrente",15,16)),FALSE),"")</f>
        <v>C</v>
      </c>
      <c r="E432" t="str">
        <f>IF(OR(Tamanho="Todas",VLOOKUP(AG432,Empresas[], 4,FALSE)="Mais de 200m"), "Grande","")</f>
        <v>Grande</v>
      </c>
      <c r="F432" s="71" t="b">
        <f>IF(VLOOKUP(AG432,Empresas[], 6,FALSE), TRUE,FALSE)</f>
        <v>0</v>
      </c>
      <c r="G432" t="b">
        <f>IF(VLOOKUP(AG432,Empresas[], 5,FALSE), TRUE,FALSE)</f>
        <v>0</v>
      </c>
      <c r="H432" s="71" t="b">
        <f>IF(VLOOKUP(AG432,Empresas[],7,FALSE), TRUE,FALSE)</f>
        <v>0</v>
      </c>
      <c r="I432" s="9">
        <f t="shared" si="56"/>
        <v>0</v>
      </c>
      <c r="J432" s="1">
        <f t="shared" si="57"/>
        <v>1</v>
      </c>
      <c r="K432" s="1">
        <f t="shared" si="58"/>
        <v>0</v>
      </c>
      <c r="L432" s="1">
        <f t="shared" si="59"/>
        <v>0</v>
      </c>
      <c r="M432" s="8">
        <f>IFERROR(VLOOKUP(A432,BDNãoCont[],18,FALSE),"")</f>
        <v>20300795.704773147</v>
      </c>
      <c r="N432" s="7">
        <f>IFERROR(VLOOKUP(A432,BDNãoCont[],13),"")</f>
        <v>0.10754030430257985</v>
      </c>
      <c r="O432" s="84">
        <f>IFERROR(VLOOKUP(A432,BDContábil[],21,FALSE),"")</f>
        <v>3395240.5599999982</v>
      </c>
      <c r="P432" s="84">
        <f>IFERROR(-VLOOKUP(A432,BDContábil[],11,FALSE),"")</f>
        <v>14012272.950000003</v>
      </c>
      <c r="Q432" s="84">
        <f>IFERROR(VLOOKUP(A432,BDNãoCont[],3,FALSE),"")</f>
        <v>12949172.94464219</v>
      </c>
      <c r="R432" s="84">
        <f>VLOOKUP(A432,BDContábil[],15,FALSE)-VLOOKUP(A432,BDContábil[],9,FALSE)</f>
        <v>2205916.0600000005</v>
      </c>
      <c r="S432" s="84">
        <f>VLOOKUP(A432,BDContábil[],23,FALSE)</f>
        <v>-816403.26</v>
      </c>
      <c r="T432" s="84">
        <f>VLOOKUP(A432,BDContábil[],16,FALSE)</f>
        <v>6568320.8300000047</v>
      </c>
      <c r="U432" s="84">
        <f>IFERROR((1/VLOOKUP(Indicadores[[#This Row],[Concatenado]],TabRankingEficiência[],11,FALSE))*(Indicadores[[#This Row],[EBITDA Normal]]-VLOOKUP(A432,BDNãoCont[],14,FALSE)),"")</f>
        <v>1872801.0605275175</v>
      </c>
      <c r="V432" s="84">
        <f>IFERROR(VLOOKUP(A432,BDNãoCont[],14,FALSE),"")</f>
        <v>2164135.7289544987</v>
      </c>
      <c r="W432" s="84">
        <f>IFERROR(Indicadores[[#This Row],[EBITDA Normal]]-Indicadores[[#This Row],[Depreciação Regulatória]],"")</f>
        <v>3711739.2210454997</v>
      </c>
      <c r="X432" s="84">
        <f>IFERROR(Indicadores[[#This Row],[EBITDA AJ (com variações de mercado)]]-Indicadores[[#This Row],[Depreciação Regulatória]],"")</f>
        <v>726485.57257685298</v>
      </c>
      <c r="Y432" s="84">
        <f>IFERROR(Indicadores[[#This Row],[EBITDA Recorrente]]-Indicadores[[#This Row],[Depreciação Regulatória]],"")</f>
        <v>439510.04775350075</v>
      </c>
      <c r="Z432" s="8">
        <f>VLOOKUP(A432,BDContábil[],8,FALSE)</f>
        <v>5875874.9499999983</v>
      </c>
      <c r="AA432" s="8">
        <f>IFERROR((VLOOKUP(A432,TabRankingEficiência[],12,FALSE)*VLOOKUP(A432,BDNãoCont[],15,FALSE))+VLOOKUP(A432,BDNãoCont[],14,FALSE),"")</f>
        <v>2890621.3015313516</v>
      </c>
      <c r="AB432" s="8">
        <f>IFERROR((VLOOKUP(A432,TabRankingEficiência[],13,FALSE)*VLOOKUP(A432,BDNãoCont[],15,FALSE))+VLOOKUP(A432,BDNãoCont[],14,FALSE),"")</f>
        <v>2603645.7767079994</v>
      </c>
      <c r="AC432" s="8">
        <f t="shared" si="60"/>
        <v>2603645.7767079994</v>
      </c>
      <c r="AD432" s="8">
        <f>IFERROR(AC432-IFERROR(VLOOKUP(A432,BDNãoCont[],14,FALSE),VLOOKUP(A432,BDContábil[],17,FALSE)+VLOOKUP(A432,BDContábil[],18,FALSE)),"")</f>
        <v>439510.04775350075</v>
      </c>
      <c r="AE432" s="8">
        <f>VLOOKUP(A432,BDContábil[],5,FALSE)</f>
        <v>20465.169999999998</v>
      </c>
      <c r="AF432" s="8">
        <f>-VLOOKUP(A432,BDContábil[],10,FALSE)</f>
        <v>2527389.1800000002</v>
      </c>
      <c r="AG432" t="str">
        <f>'Demonstrativos a plotar'!A432</f>
        <v>Iguaçu</v>
      </c>
      <c r="AH432" s="38" t="str">
        <f>IF(OR(IF(Reclassificado,Indicadores[[#This Row],[Ranking Financeiro Ajustado]],Indicadores[[#This Row],[Rating IFF]])="",E432&lt;&gt;"Grande",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432" s="38" t="str">
        <f>IF(OR(Indicadores[[#This Row],[Ranking Financeiro Ajustado]]="",E432&lt;&gt;"Grande",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432" s="38" t="str">
        <f>RIGHT(Indicadores[[#This Row],[Ano Ranking Financeiro]],1)</f>
        <v>B</v>
      </c>
      <c r="AK432" s="39" t="str">
        <f>IF(Indicadores[[#This Row],[Div - At Reg/ Ebitda]]&lt;1,"A",IF(Indicadores[[#This Row],[Div - At Reg/ Ebitda]]&lt;2.5,"B",IF(Indicadores[[#This Row],[Div - At Reg/ Ebitda]]&lt;3.7,"C","D")))</f>
        <v>B</v>
      </c>
      <c r="AL432" s="39"/>
      <c r="AM432" s="39" t="s">
        <v>79</v>
      </c>
      <c r="AN432" s="39">
        <f>IFERROR(Indicadores[[#This Row],[EBIT Aj]]/(Indicadores[[#This Row],[DF Ajust]]+Indicadores[[#This Row],[Dívidas CP]]),"")</f>
        <v>0.17250203009190879</v>
      </c>
      <c r="AO432" s="39">
        <f t="shared" si="61"/>
        <v>1.0218974160387149</v>
      </c>
      <c r="AP432" s="39">
        <f t="shared" si="62"/>
        <v>127.22326649170272</v>
      </c>
      <c r="AQ432" s="39">
        <f>IFERROR((VLOOKUP(A432,BDContábil[],15,FALSE)-VLOOKUP(A432,BDContábil[],9,FALSE))/Indicadores[[#This Row],[EBITDA Utilizado]],"")</f>
        <v>0.84724123370926407</v>
      </c>
      <c r="AR432" s="39">
        <f>IFERROR(VLOOKUP(A432,BDContábil[],23,FALSE)/Indicadores[[#This Row],[EBITDA Utilizado]],"")</f>
        <v>-0.31356157097231746</v>
      </c>
      <c r="AS432" s="39">
        <f>IFERROR((VLOOKUP(A432,BDContábil[],9,FALSE)+VLOOKUP(A432,BDContábil[],10,FALSE))/Indicadores[[#This Row],[EBITDA Utilizado]],"")</f>
        <v>-0.18891701951173834</v>
      </c>
      <c r="AT432" s="39">
        <f>Indicadores[[#This Row],[Dív Líqu/ Ebitda]]-Indicadores[[#This Row],[Ativos Reg/ Ebitda]]</f>
        <v>1.1608028046815815</v>
      </c>
      <c r="AU432" s="39">
        <f>IFERROR(VLOOKUP(A432,BDNãoCont[],11,FALSE),"")</f>
        <v>3</v>
      </c>
      <c r="AV432" s="39">
        <f>IFERROR(AC432*IF(TipoEbitda="Normal",1,IF(TipoEbitda="Aj a Provisões",1-DifEditaAjProv,1-DifEditaAjProveOutros))/(VLOOKUP(A432,BDNãoCont[],14,FALSE)+VLOOKUP(A432,BDNãoCont[],15,FALSE)),"")</f>
        <v>0.62576242220081379</v>
      </c>
      <c r="AW432" s="39">
        <f>IFERROR(Indicadores[[#This Row],[EBIT Aj]]/Indicadores[[#This Row],[Capital Investido]]*100,"")</f>
        <v>2.1649892651752691</v>
      </c>
      <c r="AX432" s="51">
        <f>IF(Indicadores[[#This Row],[Patrimônio Líquido]]&lt;0,"",Indicadores[[#This Row],[Lucro Líquido]]/Indicadores[[#This Row],[Patrimônio Líquido]]*100)</f>
        <v>51.691149806395728</v>
      </c>
      <c r="AY432" s="51"/>
      <c r="AZ432" s="39" t="str">
        <f>IF(OR(Indicadores[[#This Row],[Rating Operacional]]="",E432&lt;&gt;"Grande",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432" s="39">
        <f>IFERROR(VLOOKUP(Indicadores[[#This Row],[Concatenado]],TabRankingEficiência[],13,FALSE),"")</f>
        <v>0.23468058518740442</v>
      </c>
      <c r="BB432" s="39">
        <f>IFERROR(VLOOKUP(Indicadores[[#This Row],[Concatenado]],TabRankingEficiência[],12,FALSE),"")</f>
        <v>0.38791390589132302</v>
      </c>
      <c r="BC432" s="39">
        <f>IFERROR(VLOOKUP(Indicadores[[#This Row],[Concatenado]],TabRankingEficiência[],11,FALSE),"")</f>
        <v>1.98191858135749</v>
      </c>
    </row>
    <row r="433" spans="1:55" ht="15" hidden="1" x14ac:dyDescent="0.25">
      <c r="A433" t="str">
        <f t="shared" si="54"/>
        <v>Iguaçu2015</v>
      </c>
      <c r="B433">
        <f>'Demonstrativos a plotar'!B433</f>
        <v>2015</v>
      </c>
      <c r="C433" s="38" t="str">
        <f t="shared" si="55"/>
        <v>B</v>
      </c>
      <c r="D433" s="38" t="str">
        <f>IFERROR(VLOOKUP(Indicadores[[#This Row],[Concatenado]],TabRankingEficiência[],IF(TipoEbitda="Normal",14,IF(TipoEbitda="Recorrente",15,16)),FALSE),"")</f>
        <v>C</v>
      </c>
      <c r="E433" t="str">
        <f>IF(OR(Tamanho="Todas",VLOOKUP(AG433,Empresas[], 4,FALSE)="Mais de 200m"), "Grande","")</f>
        <v>Grande</v>
      </c>
      <c r="F433" s="71" t="b">
        <f>IF(VLOOKUP(AG433,Empresas[], 6,FALSE), TRUE,FALSE)</f>
        <v>0</v>
      </c>
      <c r="G433" t="b">
        <f>IF(VLOOKUP(AG433,Empresas[], 5,FALSE), TRUE,FALSE)</f>
        <v>0</v>
      </c>
      <c r="H433" s="71" t="b">
        <f>IF(VLOOKUP(AG433,Empresas[],7,FALSE), TRUE,FALSE)</f>
        <v>0</v>
      </c>
      <c r="I433" s="9">
        <f t="shared" si="56"/>
        <v>0</v>
      </c>
      <c r="J433" s="1">
        <f t="shared" si="57"/>
        <v>1</v>
      </c>
      <c r="K433" s="1">
        <f t="shared" si="58"/>
        <v>0</v>
      </c>
      <c r="L433" s="1">
        <f t="shared" si="59"/>
        <v>0</v>
      </c>
      <c r="M433" s="8">
        <f>IFERROR(VLOOKUP(A433,BDNãoCont[],18,FALSE),"")</f>
        <v>22821102.854740389</v>
      </c>
      <c r="N433" s="7">
        <f>IFERROR(VLOOKUP(A433,BDNãoCont[],13),"")</f>
        <v>0.10754030430257985</v>
      </c>
      <c r="O433" s="84">
        <f>IFERROR(VLOOKUP(A433,BDContábil[],21,FALSE),"")</f>
        <v>-261380.53999999759</v>
      </c>
      <c r="P433" s="84">
        <f>IFERROR(-VLOOKUP(A433,BDContábil[],11,FALSE),"")</f>
        <v>14753810.699999999</v>
      </c>
      <c r="Q433" s="84">
        <f>IFERROR(VLOOKUP(A433,BDNãoCont[],3,FALSE),"")</f>
        <v>14556789.396388989</v>
      </c>
      <c r="R433" s="84">
        <f>VLOOKUP(A433,BDContábil[],15,FALSE)-VLOOKUP(A433,BDContábil[],9,FALSE)</f>
        <v>7193610.8799999999</v>
      </c>
      <c r="S433" s="84">
        <f>VLOOKUP(A433,BDContábil[],23,FALSE)</f>
        <v>2873432.5900000003</v>
      </c>
      <c r="T433" s="84">
        <f>VLOOKUP(A433,BDContábil[],16,FALSE)</f>
        <v>830800.29000004486</v>
      </c>
      <c r="U433" s="84">
        <f>IFERROR((1/VLOOKUP(Indicadores[[#This Row],[Concatenado]],TabRankingEficiência[],11,FALSE))*(Indicadores[[#This Row],[EBITDA Normal]]-VLOOKUP(A433,BDNãoCont[],14,FALSE)),"")</f>
        <v>2105305.8669705596</v>
      </c>
      <c r="V433" s="84">
        <f>IFERROR(VLOOKUP(A433,BDNãoCont[],14,FALSE),"")</f>
        <v>2432809.2740954496</v>
      </c>
      <c r="W433" s="84">
        <f>IFERROR(Indicadores[[#This Row],[EBITDA Normal]]-Indicadores[[#This Row],[Depreciação Regulatória]],"")</f>
        <v>136795.88590455335</v>
      </c>
      <c r="X433" s="84">
        <f>IFERROR(Indicadores[[#This Row],[EBITDA AJ (com variações de mercado)]]-Indicadores[[#This Row],[Depreciação Regulatória]],"")</f>
        <v>1199049.8638363671</v>
      </c>
      <c r="Y433" s="84">
        <f>IFERROR(Indicadores[[#This Row],[EBITDA Recorrente]]-Indicadores[[#This Row],[Depreciação Regulatória]],"")</f>
        <v>1687652.1961461692</v>
      </c>
      <c r="Z433" s="8">
        <f>VLOOKUP(A433,BDContábil[],8,FALSE)</f>
        <v>2569605.1600000029</v>
      </c>
      <c r="AA433" s="8">
        <f>IFERROR((VLOOKUP(A433,TabRankingEficiência[],12,FALSE)*VLOOKUP(A433,BDNãoCont[],15,FALSE))+VLOOKUP(A433,BDNãoCont[],14,FALSE),"")</f>
        <v>3631859.1379318167</v>
      </c>
      <c r="AB433" s="8">
        <f>IFERROR((VLOOKUP(A433,TabRankingEficiência[],13,FALSE)*VLOOKUP(A433,BDNãoCont[],15,FALSE))+VLOOKUP(A433,BDNãoCont[],14,FALSE),"")</f>
        <v>4120461.4702416188</v>
      </c>
      <c r="AC433" s="8">
        <f t="shared" si="60"/>
        <v>4120461.4702416188</v>
      </c>
      <c r="AD433" s="8">
        <f>IFERROR(AC433-IFERROR(VLOOKUP(A433,BDNãoCont[],14,FALSE),VLOOKUP(A433,BDContábil[],17,FALSE)+VLOOKUP(A433,BDContábil[],18,FALSE)),"")</f>
        <v>1687652.1961461692</v>
      </c>
      <c r="AE433" s="8">
        <f>VLOOKUP(A433,BDContábil[],5,FALSE)</f>
        <v>271428.55</v>
      </c>
      <c r="AF433" s="8">
        <f>-VLOOKUP(A433,BDContábil[],10,FALSE)</f>
        <v>3536692.05</v>
      </c>
      <c r="AG433" t="str">
        <f>'Demonstrativos a plotar'!A433</f>
        <v>Iguaçu</v>
      </c>
      <c r="AH433" s="38" t="str">
        <f>IF(OR(IF(Reclassificado,Indicadores[[#This Row],[Ranking Financeiro Ajustado]],Indicadores[[#This Row],[Rating IFF]])="",E433&lt;&gt;"Grande",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433" s="38" t="str">
        <f>IF(OR(Indicadores[[#This Row],[Ranking Financeiro Ajustado]]="",E433&lt;&gt;"Grande",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433" s="38" t="str">
        <f>RIGHT(Indicadores[[#This Row],[Ano Ranking Financeiro]],1)</f>
        <v>B</v>
      </c>
      <c r="AK433" s="39" t="str">
        <f>IF(Indicadores[[#This Row],[Div - At Reg/ Ebitda]]&lt;1,"A",IF(Indicadores[[#This Row],[Div - At Reg/ Ebitda]]&lt;2.5,"B",IF(Indicadores[[#This Row],[Div - At Reg/ Ebitda]]&lt;3.7,"C","D")))</f>
        <v>B</v>
      </c>
      <c r="AL433" s="39"/>
      <c r="AM433" s="39" t="s">
        <v>79</v>
      </c>
      <c r="AN433" s="39">
        <f>IFERROR(Indicadores[[#This Row],[EBIT Aj]]/(Indicadores[[#This Row],[DF Ajust]]+Indicadores[[#This Row],[Dívidas CP]]),"")</f>
        <v>0.44317194054888109</v>
      </c>
      <c r="AO433" s="39">
        <f t="shared" si="61"/>
        <v>1.0820196897760064</v>
      </c>
      <c r="AP433" s="39">
        <f t="shared" si="62"/>
        <v>15.180648720415075</v>
      </c>
      <c r="AQ433" s="39">
        <f>IFERROR((VLOOKUP(A433,BDContábil[],15,FALSE)-VLOOKUP(A433,BDContábil[],9,FALSE))/Indicadores[[#This Row],[EBITDA Utilizado]],"")</f>
        <v>1.7458265128682724</v>
      </c>
      <c r="AR433" s="39">
        <f>IFERROR(VLOOKUP(A433,BDContábil[],23,FALSE)/Indicadores[[#This Row],[EBITDA Utilizado]],"")</f>
        <v>0.69735698555907277</v>
      </c>
      <c r="AS433" s="39">
        <f>IFERROR((VLOOKUP(A433,BDContábil[],9,FALSE)+VLOOKUP(A433,BDContábil[],10,FALSE))/Indicadores[[#This Row],[EBITDA Utilizado]],"")</f>
        <v>-0.79138279863803374</v>
      </c>
      <c r="AT433" s="39">
        <f>Indicadores[[#This Row],[Dív Líqu/ Ebitda]]-Indicadores[[#This Row],[Ativos Reg/ Ebitda]]</f>
        <v>1.0484695273091997</v>
      </c>
      <c r="AU433" s="39">
        <f>IFERROR(VLOOKUP(A433,BDNãoCont[],11,FALSE),"")</f>
        <v>3</v>
      </c>
      <c r="AV433" s="39">
        <f>IFERROR(AC433*IF(TipoEbitda="Normal",1,IF(TipoEbitda="Aj a Provisões",1-DifEditaAjProv,1-DifEditaAjProveOutros))/(VLOOKUP(A433,BDNãoCont[],14,FALSE)+VLOOKUP(A433,BDNãoCont[],15,FALSE)),"")</f>
        <v>0.88094718257466831</v>
      </c>
      <c r="AW433" s="39">
        <f>IFERROR(Indicadores[[#This Row],[EBIT Aj]]/Indicadores[[#This Row],[Capital Investido]]*100,"")</f>
        <v>7.3951386437733486</v>
      </c>
      <c r="AX433" s="51">
        <f>IF(Indicadores[[#This Row],[Patrimônio Líquido]]&lt;0,"",Indicadores[[#This Row],[Lucro Líquido]]/Indicadores[[#This Row],[Patrimônio Líquido]]*100)</f>
        <v>-31.461296191890288</v>
      </c>
      <c r="AY433" s="51"/>
      <c r="AZ433" s="39" t="str">
        <f>IF(OR(Indicadores[[#This Row],[Rating Operacional]]="",E433&lt;&gt;"Grande",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433" s="39">
        <f>IFERROR(VLOOKUP(Indicadores[[#This Row],[Concatenado]],TabRankingEficiência[],13,FALSE),"")</f>
        <v>0.80161850794314149</v>
      </c>
      <c r="BB433" s="39">
        <f>IFERROR(VLOOKUP(Indicadores[[#This Row],[Concatenado]],TabRankingEficiência[],12,FALSE),"")</f>
        <v>0.56953711492974401</v>
      </c>
      <c r="BC433" s="39">
        <f>IFERROR(VLOOKUP(Indicadores[[#This Row],[Concatenado]],TabRankingEficiência[],11,FALSE),"")</f>
        <v>6.4976727634068907E-2</v>
      </c>
    </row>
    <row r="434" spans="1:55" ht="15" hidden="1" x14ac:dyDescent="0.25">
      <c r="A434" t="str">
        <f t="shared" si="54"/>
        <v>Ijuí2007</v>
      </c>
      <c r="B434">
        <f>'Demonstrativos a plotar'!B434</f>
        <v>2007</v>
      </c>
      <c r="C434" s="38" t="str">
        <f t="shared" si="55"/>
        <v/>
      </c>
      <c r="D434" s="38" t="str">
        <f>IFERROR(VLOOKUP(Indicadores[[#This Row],[Concatenado]],TabRankingEficiência[],IF(TipoEbitda="Normal",14,IF(TipoEbitda="Recorrente",15,16)),FALSE),"")</f>
        <v/>
      </c>
      <c r="E434" t="str">
        <f>IF(OR(Tamanho="Todas",VLOOKUP(AG434,Empresas[], 4,FALSE)="Mais de 200m"), "Grande","")</f>
        <v>Grande</v>
      </c>
      <c r="F434" s="71" t="b">
        <f>IF(VLOOKUP(AG434,Empresas[], 6,FALSE), TRUE,FALSE)</f>
        <v>0</v>
      </c>
      <c r="G434" t="b">
        <f>IF(VLOOKUP(AG434,Empresas[], 5,FALSE), TRUE,FALSE)</f>
        <v>0</v>
      </c>
      <c r="H434" s="71" t="b">
        <f>IF(VLOOKUP(AG434,Empresas[],7,FALSE), TRUE,FALSE)</f>
        <v>0</v>
      </c>
      <c r="I434" s="9" t="str">
        <f t="shared" si="56"/>
        <v/>
      </c>
      <c r="J434" s="1" t="str">
        <f t="shared" si="57"/>
        <v/>
      </c>
      <c r="K434" s="1" t="str">
        <f t="shared" si="58"/>
        <v/>
      </c>
      <c r="L434" s="1" t="str">
        <f t="shared" si="59"/>
        <v/>
      </c>
      <c r="M434" s="8" t="str">
        <f>IFERROR(VLOOKUP(A434,BDNãoCont[],18,FALSE),"")</f>
        <v/>
      </c>
      <c r="N434" s="7">
        <f>IFERROR(VLOOKUP(A434,BDNãoCont[],13),"")</f>
        <v>0.10754030430257985</v>
      </c>
      <c r="O434" s="84">
        <f>IFERROR(VLOOKUP(A434,BDContábil[],21,FALSE),"")</f>
        <v>7975838.0799999991</v>
      </c>
      <c r="P434" s="84">
        <f>IFERROR(-VLOOKUP(A434,BDContábil[],11,FALSE),"")</f>
        <v>5010085.2299999995</v>
      </c>
      <c r="Q434" s="84" t="str">
        <f>IFERROR(VLOOKUP(A434,BDNãoCont[],3,FALSE),"")</f>
        <v/>
      </c>
      <c r="R434" s="84">
        <f>VLOOKUP(A434,BDContábil[],15,FALSE)-VLOOKUP(A434,BDContábil[],9,FALSE)</f>
        <v>-9760822.4399999995</v>
      </c>
      <c r="S434" s="84">
        <f>VLOOKUP(A434,BDContábil[],23,FALSE)</f>
        <v>188133.55000000002</v>
      </c>
      <c r="T434" s="84">
        <f>VLOOKUP(A434,BDContábil[],16,FALSE)</f>
        <v>22272685.370000005</v>
      </c>
      <c r="U434" s="84" t="str">
        <f>IFERROR((1/VLOOKUP(Indicadores[[#This Row],[Concatenado]],TabRankingEficiência[],11,FALSE))*(Indicadores[[#This Row],[EBITDA Normal]]-VLOOKUP(A434,BDNãoCont[],14,FALSE)),"")</f>
        <v/>
      </c>
      <c r="V434" s="84" t="str">
        <f>IFERROR(VLOOKUP(A434,BDNãoCont[],14,FALSE),"")</f>
        <v/>
      </c>
      <c r="W434" s="84" t="str">
        <f>IFERROR(Indicadores[[#This Row],[EBITDA Normal]]-Indicadores[[#This Row],[Depreciação Regulatória]],"")</f>
        <v/>
      </c>
      <c r="X434" s="84" t="str">
        <f>IFERROR(Indicadores[[#This Row],[EBITDA AJ (com variações de mercado)]]-Indicadores[[#This Row],[Depreciação Regulatória]],"")</f>
        <v/>
      </c>
      <c r="Y434" s="84" t="str">
        <f>IFERROR(Indicadores[[#This Row],[EBITDA Recorrente]]-Indicadores[[#This Row],[Depreciação Regulatória]],"")</f>
        <v/>
      </c>
      <c r="Z434" s="8">
        <f>VLOOKUP(A434,BDContábil[],8,FALSE)</f>
        <v>7209507.0699999994</v>
      </c>
      <c r="AA434" s="8" t="str">
        <f>IFERROR((VLOOKUP(A434,TabRankingEficiência[],12,FALSE)*VLOOKUP(A434,BDNãoCont[],15,FALSE))+VLOOKUP(A434,BDNãoCont[],14,FALSE),"")</f>
        <v/>
      </c>
      <c r="AB434" s="8" t="str">
        <f>IFERROR((VLOOKUP(A434,TabRankingEficiência[],13,FALSE)*VLOOKUP(A434,BDNãoCont[],15,FALSE))+VLOOKUP(A434,BDNãoCont[],14,FALSE),"")</f>
        <v/>
      </c>
      <c r="AC434" s="8" t="str">
        <f t="shared" si="60"/>
        <v/>
      </c>
      <c r="AD434" s="8" t="str">
        <f>IFERROR(AC434-IFERROR(VLOOKUP(A434,BDNãoCont[],14,FALSE),VLOOKUP(A434,BDContábil[],17,FALSE)+VLOOKUP(A434,BDContábil[],18,FALSE)),"")</f>
        <v/>
      </c>
      <c r="AE434" s="8">
        <f>VLOOKUP(A434,BDContábil[],5,FALSE)</f>
        <v>276806.85000000003</v>
      </c>
      <c r="AF434" s="8">
        <f>-VLOOKUP(A434,BDContábil[],10,FALSE)</f>
        <v>0</v>
      </c>
      <c r="AG434" t="str">
        <f>'Demonstrativos a plotar'!A434</f>
        <v>Ijuí</v>
      </c>
      <c r="AH434" s="38" t="str">
        <f>IF(OR(IF(Reclassificado,Indicadores[[#This Row],[Ranking Financeiro Ajustado]],Indicadores[[#This Row],[Rating IFF]])="",E434&lt;&gt;"Grande",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34" s="38" t="str">
        <f>IF(OR(Indicadores[[#This Row],[Ranking Financeiro Ajustado]]="",E434&lt;&gt;"Grande",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34" s="38" t="str">
        <f>RIGHT(Indicadores[[#This Row],[Ano Ranking Financeiro]],1)</f>
        <v/>
      </c>
      <c r="AK434" s="39" t="e">
        <f>IF(Indicadores[[#This Row],[Div - At Reg/ Ebitda]]&lt;1,"A",IF(Indicadores[[#This Row],[Div - At Reg/ Ebitda]]&lt;2.5,"B",IF(Indicadores[[#This Row],[Div - At Reg/ Ebitda]]&lt;3.7,"C","D")))</f>
        <v>#VALUE!</v>
      </c>
      <c r="AL434" s="39"/>
      <c r="AM434" s="39" t="s">
        <v>840</v>
      </c>
      <c r="AN434" s="39" t="str">
        <f>IFERROR(Indicadores[[#This Row],[EBIT Aj]]/(Indicadores[[#This Row],[DF Ajust]]+Indicadores[[#This Row],[Dívidas CP]]),"")</f>
        <v/>
      </c>
      <c r="AO434" s="39" t="str">
        <f t="shared" si="61"/>
        <v/>
      </c>
      <c r="AP434" s="39" t="str">
        <f t="shared" si="62"/>
        <v/>
      </c>
      <c r="AQ434" s="39" t="str">
        <f>IFERROR((VLOOKUP(A434,BDContábil[],15,FALSE)-VLOOKUP(A434,BDContábil[],9,FALSE))/Indicadores[[#This Row],[EBITDA Utilizado]],"")</f>
        <v/>
      </c>
      <c r="AR434" s="39" t="str">
        <f>IFERROR(VLOOKUP(A434,BDContábil[],23,FALSE)/Indicadores[[#This Row],[EBITDA Utilizado]],"")</f>
        <v/>
      </c>
      <c r="AS434" s="39" t="str">
        <f>IFERROR((VLOOKUP(A434,BDContábil[],9,FALSE)+VLOOKUP(A434,BDContábil[],10,FALSE))/Indicadores[[#This Row],[EBITDA Utilizado]],"")</f>
        <v/>
      </c>
      <c r="AT434" s="39" t="e">
        <f>Indicadores[[#This Row],[Dív Líqu/ Ebitda]]-Indicadores[[#This Row],[Ativos Reg/ Ebitda]]</f>
        <v>#VALUE!</v>
      </c>
      <c r="AU434" s="39" t="str">
        <f>IFERROR(VLOOKUP(A434,BDNãoCont[],11,FALSE),"")</f>
        <v/>
      </c>
      <c r="AV434" s="39" t="str">
        <f>IFERROR(AC434*IF(TipoEbitda="Normal",1,IF(TipoEbitda="Aj a Provisões",1-DifEditaAjProv,1-DifEditaAjProveOutros))/(VLOOKUP(A434,BDNãoCont[],14,FALSE)+VLOOKUP(A434,BDNãoCont[],15,FALSE)),"")</f>
        <v/>
      </c>
      <c r="AW434" s="39" t="str">
        <f>IFERROR(Indicadores[[#This Row],[EBIT Aj]]/Indicadores[[#This Row],[Capital Investido]]*100,"")</f>
        <v/>
      </c>
      <c r="AX434" s="51">
        <f>IF(Indicadores[[#This Row],[Patrimônio Líquido]]&lt;0,"",Indicadores[[#This Row],[Lucro Líquido]]/Indicadores[[#This Row],[Patrimônio Líquido]]*100)</f>
        <v>35.809952628087601</v>
      </c>
      <c r="AY434" s="51"/>
      <c r="AZ434" s="39" t="str">
        <f>IF(OR(Indicadores[[#This Row],[Rating Operacional]]="",E434&lt;&gt;"Grande",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34" s="39" t="str">
        <f>IFERROR(VLOOKUP(Indicadores[[#This Row],[Concatenado]],TabRankingEficiência[],13,FALSE),"")</f>
        <v/>
      </c>
      <c r="BB434" s="39" t="str">
        <f>IFERROR(VLOOKUP(Indicadores[[#This Row],[Concatenado]],TabRankingEficiência[],12,FALSE),"")</f>
        <v/>
      </c>
      <c r="BC434" s="39" t="str">
        <f>IFERROR(VLOOKUP(Indicadores[[#This Row],[Concatenado]],TabRankingEficiência[],11,FALSE),"")</f>
        <v/>
      </c>
    </row>
    <row r="435" spans="1:55" ht="15" hidden="1" x14ac:dyDescent="0.25">
      <c r="A435" t="str">
        <f t="shared" si="54"/>
        <v>Ijuí2008</v>
      </c>
      <c r="B435">
        <f>'Demonstrativos a plotar'!B435</f>
        <v>2008</v>
      </c>
      <c r="C435" s="38" t="str">
        <f t="shared" si="55"/>
        <v/>
      </c>
      <c r="D435" s="38" t="str">
        <f>IFERROR(VLOOKUP(Indicadores[[#This Row],[Concatenado]],TabRankingEficiência[],IF(TipoEbitda="Normal",14,IF(TipoEbitda="Recorrente",15,16)),FALSE),"")</f>
        <v/>
      </c>
      <c r="E435" t="str">
        <f>IF(OR(Tamanho="Todas",VLOOKUP(AG435,Empresas[], 4,FALSE)="Mais de 200m"), "Grande","")</f>
        <v>Grande</v>
      </c>
      <c r="F435" s="71" t="b">
        <f>IF(VLOOKUP(AG435,Empresas[], 6,FALSE), TRUE,FALSE)</f>
        <v>0</v>
      </c>
      <c r="G435" t="b">
        <f>IF(VLOOKUP(AG435,Empresas[], 5,FALSE), TRUE,FALSE)</f>
        <v>0</v>
      </c>
      <c r="H435" s="71" t="b">
        <f>IF(VLOOKUP(AG435,Empresas[],7,FALSE), TRUE,FALSE)</f>
        <v>0</v>
      </c>
      <c r="I435" s="9" t="str">
        <f t="shared" si="56"/>
        <v/>
      </c>
      <c r="J435" s="1" t="str">
        <f t="shared" si="57"/>
        <v/>
      </c>
      <c r="K435" s="1" t="str">
        <f t="shared" si="58"/>
        <v/>
      </c>
      <c r="L435" s="1" t="str">
        <f t="shared" si="59"/>
        <v/>
      </c>
      <c r="M435" s="8" t="str">
        <f>IFERROR(VLOOKUP(A435,BDNãoCont[],18,FALSE),"")</f>
        <v/>
      </c>
      <c r="N435" s="7">
        <f>IFERROR(VLOOKUP(A435,BDNãoCont[],13),"")</f>
        <v>0.10754030430257985</v>
      </c>
      <c r="O435" s="84">
        <f>IFERROR(VLOOKUP(A435,BDContábil[],21,FALSE),"")</f>
        <v>6077160.2700000014</v>
      </c>
      <c r="P435" s="84">
        <f>IFERROR(-VLOOKUP(A435,BDContábil[],11,FALSE),"")</f>
        <v>7033777.9299999997</v>
      </c>
      <c r="Q435" s="84" t="str">
        <f>IFERROR(VLOOKUP(A435,BDNãoCont[],3,FALSE),"")</f>
        <v/>
      </c>
      <c r="R435" s="84">
        <f>VLOOKUP(A435,BDContábil[],15,FALSE)-VLOOKUP(A435,BDContábil[],9,FALSE)</f>
        <v>-11832135.74</v>
      </c>
      <c r="S435" s="84">
        <f>VLOOKUP(A435,BDContábil[],23,FALSE)</f>
        <v>188133.55000000002</v>
      </c>
      <c r="T435" s="84">
        <f>VLOOKUP(A435,BDContábil[],16,FALSE)</f>
        <v>25143826.680000007</v>
      </c>
      <c r="U435" s="84" t="str">
        <f>IFERROR((1/VLOOKUP(Indicadores[[#This Row],[Concatenado]],TabRankingEficiência[],11,FALSE))*(Indicadores[[#This Row],[EBITDA Normal]]-VLOOKUP(A435,BDNãoCont[],14,FALSE)),"")</f>
        <v/>
      </c>
      <c r="V435" s="84" t="str">
        <f>IFERROR(VLOOKUP(A435,BDNãoCont[],14,FALSE),"")</f>
        <v/>
      </c>
      <c r="W435" s="84" t="str">
        <f>IFERROR(Indicadores[[#This Row],[EBITDA Normal]]-Indicadores[[#This Row],[Depreciação Regulatória]],"")</f>
        <v/>
      </c>
      <c r="X435" s="84" t="str">
        <f>IFERROR(Indicadores[[#This Row],[EBITDA AJ (com variações de mercado)]]-Indicadores[[#This Row],[Depreciação Regulatória]],"")</f>
        <v/>
      </c>
      <c r="Y435" s="84" t="str">
        <f>IFERROR(Indicadores[[#This Row],[EBITDA Recorrente]]-Indicadores[[#This Row],[Depreciação Regulatória]],"")</f>
        <v/>
      </c>
      <c r="Z435" s="8">
        <f>VLOOKUP(A435,BDContábil[],8,FALSE)</f>
        <v>4339463.1000000006</v>
      </c>
      <c r="AA435" s="8" t="str">
        <f>IFERROR((VLOOKUP(A435,TabRankingEficiência[],12,FALSE)*VLOOKUP(A435,BDNãoCont[],15,FALSE))+VLOOKUP(A435,BDNãoCont[],14,FALSE),"")</f>
        <v/>
      </c>
      <c r="AB435" s="8" t="str">
        <f>IFERROR((VLOOKUP(A435,TabRankingEficiência[],13,FALSE)*VLOOKUP(A435,BDNãoCont[],15,FALSE))+VLOOKUP(A435,BDNãoCont[],14,FALSE),"")</f>
        <v/>
      </c>
      <c r="AC435" s="8" t="str">
        <f t="shared" si="60"/>
        <v/>
      </c>
      <c r="AD435" s="8" t="str">
        <f>IFERROR(AC435-IFERROR(VLOOKUP(A435,BDNãoCont[],14,FALSE),VLOOKUP(A435,BDContábil[],17,FALSE)+VLOOKUP(A435,BDContábil[],18,FALSE)),"")</f>
        <v/>
      </c>
      <c r="AE435" s="8">
        <f>VLOOKUP(A435,BDContábil[],5,FALSE)</f>
        <v>283643.57</v>
      </c>
      <c r="AF435" s="8">
        <f>-VLOOKUP(A435,BDContábil[],10,FALSE)</f>
        <v>0</v>
      </c>
      <c r="AG435" t="str">
        <f>'Demonstrativos a plotar'!A435</f>
        <v>Ijuí</v>
      </c>
      <c r="AH435" s="38" t="str">
        <f>IF(OR(IF(Reclassificado,Indicadores[[#This Row],[Ranking Financeiro Ajustado]],Indicadores[[#This Row],[Rating IFF]])="",E435&lt;&gt;"Grande",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35" s="38" t="str">
        <f>IF(OR(Indicadores[[#This Row],[Ranking Financeiro Ajustado]]="",E435&lt;&gt;"Grande",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35" s="38" t="str">
        <f>RIGHT(Indicadores[[#This Row],[Ano Ranking Financeiro]],1)</f>
        <v/>
      </c>
      <c r="AK435" s="39" t="e">
        <f>IF(Indicadores[[#This Row],[Div - At Reg/ Ebitda]]&lt;1,"A",IF(Indicadores[[#This Row],[Div - At Reg/ Ebitda]]&lt;2.5,"B",IF(Indicadores[[#This Row],[Div - At Reg/ Ebitda]]&lt;3.7,"C","D")))</f>
        <v>#VALUE!</v>
      </c>
      <c r="AL435" s="39"/>
      <c r="AM435" s="39" t="s">
        <v>840</v>
      </c>
      <c r="AN435" s="39" t="str">
        <f>IFERROR(Indicadores[[#This Row],[EBIT Aj]]/(Indicadores[[#This Row],[DF Ajust]]+Indicadores[[#This Row],[Dívidas CP]]),"")</f>
        <v/>
      </c>
      <c r="AO435" s="39" t="str">
        <f t="shared" si="61"/>
        <v/>
      </c>
      <c r="AP435" s="39" t="str">
        <f t="shared" si="62"/>
        <v/>
      </c>
      <c r="AQ435" s="39" t="str">
        <f>IFERROR((VLOOKUP(A435,BDContábil[],15,FALSE)-VLOOKUP(A435,BDContábil[],9,FALSE))/Indicadores[[#This Row],[EBITDA Utilizado]],"")</f>
        <v/>
      </c>
      <c r="AR435" s="39" t="str">
        <f>IFERROR(VLOOKUP(A435,BDContábil[],23,FALSE)/Indicadores[[#This Row],[EBITDA Utilizado]],"")</f>
        <v/>
      </c>
      <c r="AS435" s="39" t="str">
        <f>IFERROR((VLOOKUP(A435,BDContábil[],9,FALSE)+VLOOKUP(A435,BDContábil[],10,FALSE))/Indicadores[[#This Row],[EBITDA Utilizado]],"")</f>
        <v/>
      </c>
      <c r="AT435" s="39" t="e">
        <f>Indicadores[[#This Row],[Dív Líqu/ Ebitda]]-Indicadores[[#This Row],[Ativos Reg/ Ebitda]]</f>
        <v>#VALUE!</v>
      </c>
      <c r="AU435" s="39" t="str">
        <f>IFERROR(VLOOKUP(A435,BDNãoCont[],11,FALSE),"")</f>
        <v/>
      </c>
      <c r="AV435" s="39" t="str">
        <f>IFERROR(AC435*IF(TipoEbitda="Normal",1,IF(TipoEbitda="Aj a Provisões",1-DifEditaAjProv,1-DifEditaAjProveOutros))/(VLOOKUP(A435,BDNãoCont[],14,FALSE)+VLOOKUP(A435,BDNãoCont[],15,FALSE)),"")</f>
        <v/>
      </c>
      <c r="AW435" s="39" t="str">
        <f>IFERROR(Indicadores[[#This Row],[EBIT Aj]]/Indicadores[[#This Row],[Capital Investido]]*100,"")</f>
        <v/>
      </c>
      <c r="AX435" s="51">
        <f>IF(Indicadores[[#This Row],[Patrimônio Líquido]]&lt;0,"",Indicadores[[#This Row],[Lucro Líquido]]/Indicadores[[#This Row],[Patrimônio Líquido]]*100)</f>
        <v>24.169591794211332</v>
      </c>
      <c r="AY435" s="51"/>
      <c r="AZ435" s="39" t="str">
        <f>IF(OR(Indicadores[[#This Row],[Rating Operacional]]="",E435&lt;&gt;"Grande",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35" s="39" t="str">
        <f>IFERROR(VLOOKUP(Indicadores[[#This Row],[Concatenado]],TabRankingEficiência[],13,FALSE),"")</f>
        <v/>
      </c>
      <c r="BB435" s="39" t="str">
        <f>IFERROR(VLOOKUP(Indicadores[[#This Row],[Concatenado]],TabRankingEficiência[],12,FALSE),"")</f>
        <v/>
      </c>
      <c r="BC435" s="39" t="str">
        <f>IFERROR(VLOOKUP(Indicadores[[#This Row],[Concatenado]],TabRankingEficiência[],11,FALSE),"")</f>
        <v/>
      </c>
    </row>
    <row r="436" spans="1:55" ht="15" hidden="1" x14ac:dyDescent="0.25">
      <c r="A436" t="str">
        <f t="shared" si="54"/>
        <v>Ijuí2009</v>
      </c>
      <c r="B436">
        <f>'Demonstrativos a plotar'!B436</f>
        <v>2009</v>
      </c>
      <c r="C436" s="38" t="str">
        <f t="shared" si="55"/>
        <v>A</v>
      </c>
      <c r="D436" s="38" t="str">
        <f>IFERROR(VLOOKUP(Indicadores[[#This Row],[Concatenado]],TabRankingEficiência[],IF(TipoEbitda="Normal",14,IF(TipoEbitda="Recorrente",15,16)),FALSE),"")</f>
        <v>A</v>
      </c>
      <c r="E436" t="str">
        <f>IF(OR(Tamanho="Todas",VLOOKUP(AG436,Empresas[], 4,FALSE)="Mais de 200m"), "Grande","")</f>
        <v>Grande</v>
      </c>
      <c r="F436" s="71" t="b">
        <f>IF(VLOOKUP(AG436,Empresas[], 6,FALSE), TRUE,FALSE)</f>
        <v>0</v>
      </c>
      <c r="G436" t="b">
        <f>IF(VLOOKUP(AG436,Empresas[], 5,FALSE), TRUE,FALSE)</f>
        <v>0</v>
      </c>
      <c r="H436" s="71" t="b">
        <f>IF(VLOOKUP(AG436,Empresas[],7,FALSE), TRUE,FALSE)</f>
        <v>0</v>
      </c>
      <c r="I436" s="9">
        <f t="shared" si="56"/>
        <v>1</v>
      </c>
      <c r="J436" s="1">
        <f t="shared" si="57"/>
        <v>1</v>
      </c>
      <c r="K436" s="1">
        <f t="shared" si="58"/>
        <v>0</v>
      </c>
      <c r="L436" s="1">
        <f t="shared" si="59"/>
        <v>0</v>
      </c>
      <c r="M436" s="8">
        <f>IFERROR(VLOOKUP(A436,BDNãoCont[],18,FALSE),"")</f>
        <v>11772733.065611511</v>
      </c>
      <c r="N436" s="7">
        <f>IFERROR(VLOOKUP(A436,BDNãoCont[],13),"")</f>
        <v>0.10754030430257985</v>
      </c>
      <c r="O436" s="84">
        <f>IFERROR(VLOOKUP(A436,BDContábil[],21,FALSE),"")</f>
        <v>7507455.1300000036</v>
      </c>
      <c r="P436" s="84">
        <f>IFERROR(-VLOOKUP(A436,BDContábil[],11,FALSE),"")</f>
        <v>7094823.1100000013</v>
      </c>
      <c r="Q436" s="84">
        <f>IFERROR(VLOOKUP(A436,BDNãoCont[],3,FALSE),"")</f>
        <v>7445119.0893615149</v>
      </c>
      <c r="R436" s="84">
        <f>VLOOKUP(A436,BDContábil[],15,FALSE)-VLOOKUP(A436,BDContábil[],9,FALSE)</f>
        <v>-9125909.5800000001</v>
      </c>
      <c r="S436" s="84">
        <f>VLOOKUP(A436,BDContábil[],23,FALSE)</f>
        <v>2448928.2999999998</v>
      </c>
      <c r="T436" s="84">
        <f>VLOOKUP(A436,BDContábil[],16,FALSE)</f>
        <v>28683363.570000011</v>
      </c>
      <c r="U436" s="84">
        <f>IFERROR((1/VLOOKUP(Indicadores[[#This Row],[Concatenado]],TabRankingEficiência[],11,FALSE))*(Indicadores[[#This Row],[EBITDA Normal]]-VLOOKUP(A436,BDNãoCont[],14,FALSE)),"")</f>
        <v>1613493.5216701259</v>
      </c>
      <c r="V436" s="84">
        <f>IFERROR(VLOOKUP(A436,BDNãoCont[],14,FALSE),"")</f>
        <v>1211220.4454187807</v>
      </c>
      <c r="W436" s="84">
        <f>IFERROR(Indicadores[[#This Row],[EBITDA Normal]]-Indicadores[[#This Row],[Depreciação Regulatória]],"")</f>
        <v>4425884.1245812224</v>
      </c>
      <c r="X436" s="84">
        <f>IFERROR(Indicadores[[#This Row],[EBITDA AJ (com variações de mercado)]]-Indicadores[[#This Row],[Depreciação Regulatória]],"")</f>
        <v>3706095.9533523684</v>
      </c>
      <c r="Y436" s="84">
        <f>IFERROR(Indicadores[[#This Row],[EBITDA Recorrente]]-Indicadores[[#This Row],[Depreciação Regulatória]],"")</f>
        <v>1765813.9479415799</v>
      </c>
      <c r="Z436" s="8">
        <f>VLOOKUP(A436,BDContábil[],8,FALSE)</f>
        <v>5637104.5700000031</v>
      </c>
      <c r="AA436" s="8">
        <f>IFERROR((VLOOKUP(A436,TabRankingEficiência[],12,FALSE)*VLOOKUP(A436,BDNãoCont[],15,FALSE))+VLOOKUP(A436,BDNãoCont[],14,FALSE),"")</f>
        <v>4917316.3987711491</v>
      </c>
      <c r="AB436" s="8">
        <f>IFERROR((VLOOKUP(A436,TabRankingEficiência[],13,FALSE)*VLOOKUP(A436,BDNãoCont[],15,FALSE))+VLOOKUP(A436,BDNãoCont[],14,FALSE),"")</f>
        <v>2977034.3933603605</v>
      </c>
      <c r="AC436" s="8">
        <f t="shared" si="60"/>
        <v>2977034.3933603605</v>
      </c>
      <c r="AD436" s="8">
        <f>IFERROR(AC436-IFERROR(VLOOKUP(A436,BDNãoCont[],14,FALSE),VLOOKUP(A436,BDContábil[],17,FALSE)+VLOOKUP(A436,BDContábil[],18,FALSE)),"")</f>
        <v>1765813.9479415799</v>
      </c>
      <c r="AE436" s="8">
        <f>VLOOKUP(A436,BDContábil[],5,FALSE)</f>
        <v>375422.81</v>
      </c>
      <c r="AF436" s="8">
        <f>-VLOOKUP(A436,BDContábil[],10,FALSE)</f>
        <v>0</v>
      </c>
      <c r="AG436" t="str">
        <f>'Demonstrativos a plotar'!A436</f>
        <v>Ijuí</v>
      </c>
      <c r="AH436" s="38" t="str">
        <f>IF(OR(IF(Reclassificado,Indicadores[[#This Row],[Ranking Financeiro Ajustado]],Indicadores[[#This Row],[Rating IFF]])="",E436&lt;&gt;"Grande",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436" s="38" t="str">
        <f>IF(OR(Indicadores[[#This Row],[Ranking Financeiro Ajustado]]="",E436&lt;&gt;"Grande",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436" s="38" t="str">
        <f>RIGHT(Indicadores[[#This Row],[Ano Ranking Financeiro]],1)</f>
        <v>A</v>
      </c>
      <c r="AK436" s="39" t="str">
        <f>IF(Indicadores[[#This Row],[Div - At Reg/ Ebitda]]&lt;1,"A",IF(Indicadores[[#This Row],[Div - At Reg/ Ebitda]]&lt;2.5,"B",IF(Indicadores[[#This Row],[Div - At Reg/ Ebitda]]&lt;3.7,"C","D")))</f>
        <v>A</v>
      </c>
      <c r="AL436" s="39"/>
      <c r="AM436" s="39" t="s">
        <v>78</v>
      </c>
      <c r="AN436" s="39">
        <f>IFERROR(Indicadores[[#This Row],[EBIT Aj]]/(Indicadores[[#This Row],[DF Ajust]]+Indicadores[[#This Row],[Dívidas CP]]),"")</f>
        <v>4.7035339912925904</v>
      </c>
      <c r="AO436" s="39">
        <f t="shared" si="61"/>
        <v>7.9298175658542442</v>
      </c>
      <c r="AP436" s="39">
        <f t="shared" si="62"/>
        <v>7.9298175658542442</v>
      </c>
      <c r="AQ436" s="39">
        <f>IFERROR((VLOOKUP(A436,BDContábil[],15,FALSE)-VLOOKUP(A436,BDContábil[],9,FALSE))/Indicadores[[#This Row],[EBITDA Utilizado]],"")</f>
        <v>-3.0654363954791362</v>
      </c>
      <c r="AR436" s="39">
        <f>IFERROR(VLOOKUP(A436,BDContábil[],23,FALSE)/Indicadores[[#This Row],[EBITDA Utilizado]],"")</f>
        <v>0.82260665360864205</v>
      </c>
      <c r="AS436" s="39">
        <f>IFERROR((VLOOKUP(A436,BDContábil[],9,FALSE)+VLOOKUP(A436,BDContábil[],10,FALSE))/Indicadores[[#This Row],[EBITDA Utilizado]],"")</f>
        <v>3.0654363954791362</v>
      </c>
      <c r="AT436" s="39">
        <f>Indicadores[[#This Row],[Dív Líqu/ Ebitda]]-Indicadores[[#This Row],[Ativos Reg/ Ebitda]]</f>
        <v>-3.888043049087778</v>
      </c>
      <c r="AU436" s="39">
        <f>IFERROR(VLOOKUP(A436,BDNãoCont[],11,FALSE),"")</f>
        <v>2</v>
      </c>
      <c r="AV436" s="39">
        <f>IFERROR(AC436*IF(TipoEbitda="Normal",1,IF(TipoEbitda="Aj a Provisões",1-DifEditaAjProv,1-DifEditaAjProveOutros))/(VLOOKUP(A436,BDNãoCont[],14,FALSE)+VLOOKUP(A436,BDNãoCont[],15,FALSE)),"")</f>
        <v>1.0225602479554472</v>
      </c>
      <c r="AW436" s="39">
        <f>IFERROR(Indicadores[[#This Row],[EBIT Aj]]/Indicadores[[#This Row],[Capital Investido]]*100,"")</f>
        <v>14.999184455303524</v>
      </c>
      <c r="AX436" s="51">
        <f>IF(Indicadores[[#This Row],[Patrimônio Líquido]]&lt;0,"",Indicadores[[#This Row],[Lucro Líquido]]/Indicadores[[#This Row],[Patrimônio Líquido]]*100)</f>
        <v>26.173552176607579</v>
      </c>
      <c r="AY436" s="51"/>
      <c r="AZ436" s="39" t="str">
        <f>IF(OR(Indicadores[[#This Row],[Rating Operacional]]="",E436&lt;&gt;"Grande",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436" s="39">
        <f>IFERROR(VLOOKUP(Indicadores[[#This Row],[Concatenado]],TabRankingEficiência[],13,FALSE),"")</f>
        <v>1.0944041183215627</v>
      </c>
      <c r="BB436" s="39">
        <f>IFERROR(VLOOKUP(Indicadores[[#This Row],[Concatenado]],TabRankingEficiência[],12,FALSE),"")</f>
        <v>2.29693885868994</v>
      </c>
      <c r="BC436" s="39">
        <f>IFERROR(VLOOKUP(Indicadores[[#This Row],[Concatenado]],TabRankingEficiência[],11,FALSE),"")</f>
        <v>2.7430442484826298</v>
      </c>
    </row>
    <row r="437" spans="1:55" ht="15" hidden="1" x14ac:dyDescent="0.25">
      <c r="A437" t="str">
        <f t="shared" si="54"/>
        <v>Ijuí2010</v>
      </c>
      <c r="B437">
        <f>'Demonstrativos a plotar'!B437</f>
        <v>2010</v>
      </c>
      <c r="C437" s="38" t="str">
        <f t="shared" si="55"/>
        <v>A</v>
      </c>
      <c r="D437" s="38" t="str">
        <f>IFERROR(VLOOKUP(Indicadores[[#This Row],[Concatenado]],TabRankingEficiência[],IF(TipoEbitda="Normal",14,IF(TipoEbitda="Recorrente",15,16)),FALSE),"")</f>
        <v>B</v>
      </c>
      <c r="E437" t="str">
        <f>IF(OR(Tamanho="Todas",VLOOKUP(AG437,Empresas[], 4,FALSE)="Mais de 200m"), "Grande","")</f>
        <v>Grande</v>
      </c>
      <c r="F437" s="71" t="b">
        <f>IF(VLOOKUP(AG437,Empresas[], 6,FALSE), TRUE,FALSE)</f>
        <v>0</v>
      </c>
      <c r="G437" t="b">
        <f>IF(VLOOKUP(AG437,Empresas[], 5,FALSE), TRUE,FALSE)</f>
        <v>0</v>
      </c>
      <c r="H437" s="71" t="b">
        <f>IF(VLOOKUP(AG437,Empresas[],7,FALSE), TRUE,FALSE)</f>
        <v>0</v>
      </c>
      <c r="I437" s="9">
        <f t="shared" si="56"/>
        <v>1</v>
      </c>
      <c r="J437" s="1">
        <f t="shared" si="57"/>
        <v>1</v>
      </c>
      <c r="K437" s="1">
        <f t="shared" si="58"/>
        <v>0</v>
      </c>
      <c r="L437" s="1">
        <f t="shared" si="59"/>
        <v>0</v>
      </c>
      <c r="M437" s="8">
        <f>IFERROR(VLOOKUP(A437,BDNãoCont[],18,FALSE),"")</f>
        <v>12720248.662188131</v>
      </c>
      <c r="N437" s="7">
        <f>IFERROR(VLOOKUP(A437,BDNãoCont[],13),"")</f>
        <v>0.10754030430257985</v>
      </c>
      <c r="O437" s="84">
        <f>IFERROR(VLOOKUP(A437,BDContábil[],21,FALSE),"")</f>
        <v>4271023.6600000095</v>
      </c>
      <c r="P437" s="84">
        <f>IFERROR(-VLOOKUP(A437,BDContábil[],11,FALSE),"")</f>
        <v>8599663.8999999985</v>
      </c>
      <c r="Q437" s="84">
        <f>IFERROR(VLOOKUP(A437,BDNãoCont[],3,FALSE),"")</f>
        <v>8044331.3891924135</v>
      </c>
      <c r="R437" s="84">
        <f>VLOOKUP(A437,BDContábil[],15,FALSE)-VLOOKUP(A437,BDContábil[],9,FALSE)</f>
        <v>-8657444.0500000007</v>
      </c>
      <c r="S437" s="84">
        <f>VLOOKUP(A437,BDContábil[],23,FALSE)</f>
        <v>2057197.2999999998</v>
      </c>
      <c r="T437" s="84">
        <f>VLOOKUP(A437,BDContábil[],16,FALSE)</f>
        <v>28710350.22000001</v>
      </c>
      <c r="U437" s="84">
        <f>IFERROR((1/VLOOKUP(Indicadores[[#This Row],[Concatenado]],TabRankingEficiência[],11,FALSE))*(Indicadores[[#This Row],[EBITDA Normal]]-VLOOKUP(A437,BDNãoCont[],14,FALSE)),"")</f>
        <v>1743353.7775090209</v>
      </c>
      <c r="V437" s="84">
        <f>IFERROR(VLOOKUP(A437,BDNãoCont[],14,FALSE),"")</f>
        <v>1308704.2035682874</v>
      </c>
      <c r="W437" s="84">
        <f>IFERROR(Indicadores[[#This Row],[EBITDA Normal]]-Indicadores[[#This Row],[Depreciação Regulatória]],"")</f>
        <v>2497319.0564317219</v>
      </c>
      <c r="X437" s="84">
        <f>IFERROR(Indicadores[[#This Row],[EBITDA AJ (com variações de mercado)]]-Indicadores[[#This Row],[Depreciação Regulatória]],"")</f>
        <v>2391851.9471043171</v>
      </c>
      <c r="Y437" s="84">
        <f>IFERROR(Indicadores[[#This Row],[EBITDA Recorrente]]-Indicadores[[#This Row],[Depreciação Regulatória]],"")</f>
        <v>1129207.2241742352</v>
      </c>
      <c r="Z437" s="8">
        <f>VLOOKUP(A437,BDContábil[],8,FALSE)</f>
        <v>3806023.2600000091</v>
      </c>
      <c r="AA437" s="8">
        <f>IFERROR((VLOOKUP(A437,TabRankingEficiência[],12,FALSE)*VLOOKUP(A437,BDNãoCont[],15,FALSE))+VLOOKUP(A437,BDNãoCont[],14,FALSE),"")</f>
        <v>3700556.1506726043</v>
      </c>
      <c r="AB437" s="8">
        <f>IFERROR((VLOOKUP(A437,TabRankingEficiência[],13,FALSE)*VLOOKUP(A437,BDNãoCont[],15,FALSE))+VLOOKUP(A437,BDNãoCont[],14,FALSE),"")</f>
        <v>2437911.4277425227</v>
      </c>
      <c r="AC437" s="8">
        <f t="shared" si="60"/>
        <v>2437911.4277425227</v>
      </c>
      <c r="AD437" s="8">
        <f>IFERROR(AC437-IFERROR(VLOOKUP(A437,BDNãoCont[],14,FALSE),VLOOKUP(A437,BDContábil[],17,FALSE)+VLOOKUP(A437,BDContábil[],18,FALSE)),"")</f>
        <v>1129207.2241742352</v>
      </c>
      <c r="AE437" s="8">
        <f>VLOOKUP(A437,BDContábil[],5,FALSE)</f>
        <v>459472.2</v>
      </c>
      <c r="AF437" s="8">
        <f>-VLOOKUP(A437,BDContábil[],10,FALSE)</f>
        <v>0</v>
      </c>
      <c r="AG437" t="str">
        <f>'Demonstrativos a plotar'!A437</f>
        <v>Ijuí</v>
      </c>
      <c r="AH437" s="38" t="str">
        <f>IF(OR(IF(Reclassificado,Indicadores[[#This Row],[Ranking Financeiro Ajustado]],Indicadores[[#This Row],[Rating IFF]])="",E437&lt;&gt;"Grande",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437" s="38" t="str">
        <f>IF(OR(Indicadores[[#This Row],[Ranking Financeiro Ajustado]]="",E437&lt;&gt;"Grande",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437" s="38" t="str">
        <f>RIGHT(Indicadores[[#This Row],[Ano Ranking Financeiro]],1)</f>
        <v>A</v>
      </c>
      <c r="AK437" s="39" t="str">
        <f>IF(Indicadores[[#This Row],[Div - At Reg/ Ebitda]]&lt;1,"A",IF(Indicadores[[#This Row],[Div - At Reg/ Ebitda]]&lt;2.5,"B",IF(Indicadores[[#This Row],[Div - At Reg/ Ebitda]]&lt;3.7,"C","D")))</f>
        <v>A</v>
      </c>
      <c r="AL437" s="39"/>
      <c r="AM437" s="39" t="s">
        <v>78</v>
      </c>
      <c r="AN437" s="39">
        <f>IFERROR(Indicadores[[#This Row],[EBIT Aj]]/(Indicadores[[#This Row],[DF Ajust]]+Indicadores[[#This Row],[Dívidas CP]]),"")</f>
        <v>2.4576181631320355</v>
      </c>
      <c r="AO437" s="39">
        <f t="shared" si="61"/>
        <v>5.3058953898462686</v>
      </c>
      <c r="AP437" s="39">
        <f t="shared" si="62"/>
        <v>5.3058953898462686</v>
      </c>
      <c r="AQ437" s="39">
        <f>IFERROR((VLOOKUP(A437,BDContábil[],15,FALSE)-VLOOKUP(A437,BDContábil[],9,FALSE))/Indicadores[[#This Row],[EBITDA Utilizado]],"")</f>
        <v>-3.5511725124553406</v>
      </c>
      <c r="AR437" s="39">
        <f>IFERROR(VLOOKUP(A437,BDContábil[],23,FALSE)/Indicadores[[#This Row],[EBITDA Utilizado]],"")</f>
        <v>0.84383594768450643</v>
      </c>
      <c r="AS437" s="39">
        <f>IFERROR((VLOOKUP(A437,BDContábil[],9,FALSE)+VLOOKUP(A437,BDContábil[],10,FALSE))/Indicadores[[#This Row],[EBITDA Utilizado]],"")</f>
        <v>3.5511725124553406</v>
      </c>
      <c r="AT437" s="39">
        <f>Indicadores[[#This Row],[Dív Líqu/ Ebitda]]-Indicadores[[#This Row],[Ativos Reg/ Ebitda]]</f>
        <v>-4.3950084601398469</v>
      </c>
      <c r="AU437" s="39">
        <f>IFERROR(VLOOKUP(A437,BDNãoCont[],11,FALSE),"")</f>
        <v>2</v>
      </c>
      <c r="AV437" s="39">
        <f>IFERROR(AC437*IF(TipoEbitda="Normal",1,IF(TipoEbitda="Aj a Provisões",1-DifEditaAjProv,1-DifEditaAjProveOutros))/(VLOOKUP(A437,BDNãoCont[],14,FALSE)+VLOOKUP(A437,BDNãoCont[],15,FALSE)),"")</f>
        <v>0.77500529971669618</v>
      </c>
      <c r="AW437" s="39">
        <f>IFERROR(Indicadores[[#This Row],[EBIT Aj]]/Indicadores[[#This Row],[Capital Investido]]*100,"")</f>
        <v>8.8772417439518012</v>
      </c>
      <c r="AX437" s="51">
        <f>IF(Indicadores[[#This Row],[Patrimônio Líquido]]&lt;0,"",Indicadores[[#This Row],[Lucro Líquido]]/Indicadores[[#This Row],[Patrimônio Líquido]]*100)</f>
        <v>14.876250645750597</v>
      </c>
      <c r="AY437" s="51"/>
      <c r="AZ437" s="39" t="str">
        <f>IF(OR(Indicadores[[#This Row],[Rating Operacional]]="",E437&lt;&gt;"Grande",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437" s="39">
        <f>IFERROR(VLOOKUP(Indicadores[[#This Row],[Concatenado]],TabRankingEficiência[],13,FALSE),"")</f>
        <v>0.64772121130104088</v>
      </c>
      <c r="BB437" s="39">
        <f>IFERROR(VLOOKUP(Indicadores[[#This Row],[Concatenado]],TabRankingEficiência[],12,FALSE),"")</f>
        <v>1.37198311103978</v>
      </c>
      <c r="BC437" s="39">
        <f>IFERROR(VLOOKUP(Indicadores[[#This Row],[Concatenado]],TabRankingEficiência[],11,FALSE),"")</f>
        <v>1.43247979191005</v>
      </c>
    </row>
    <row r="438" spans="1:55" ht="15" hidden="1" x14ac:dyDescent="0.25">
      <c r="A438" t="str">
        <f t="shared" si="54"/>
        <v>Ijuí2011</v>
      </c>
      <c r="B438">
        <f>'Demonstrativos a plotar'!B438</f>
        <v>2011</v>
      </c>
      <c r="C438" s="38" t="str">
        <f t="shared" si="55"/>
        <v>A</v>
      </c>
      <c r="D438" s="38" t="str">
        <f>IFERROR(VLOOKUP(Indicadores[[#This Row],[Concatenado]],TabRankingEficiência[],IF(TipoEbitda="Normal",14,IF(TipoEbitda="Recorrente",15,16)),FALSE),"")</f>
        <v>B</v>
      </c>
      <c r="E438" t="str">
        <f>IF(OR(Tamanho="Todas",VLOOKUP(AG438,Empresas[], 4,FALSE)="Mais de 200m"), "Grande","")</f>
        <v>Grande</v>
      </c>
      <c r="F438" s="71" t="b">
        <f>IF(VLOOKUP(AG438,Empresas[], 6,FALSE), TRUE,FALSE)</f>
        <v>0</v>
      </c>
      <c r="G438" t="b">
        <f>IF(VLOOKUP(AG438,Empresas[], 5,FALSE), TRUE,FALSE)</f>
        <v>0</v>
      </c>
      <c r="H438" s="71" t="b">
        <f>IF(VLOOKUP(AG438,Empresas[],7,FALSE), TRUE,FALSE)</f>
        <v>0</v>
      </c>
      <c r="I438" s="9">
        <f t="shared" si="56"/>
        <v>1</v>
      </c>
      <c r="J438" s="1">
        <f t="shared" si="57"/>
        <v>1</v>
      </c>
      <c r="K438" s="1">
        <f t="shared" si="58"/>
        <v>0</v>
      </c>
      <c r="L438" s="1">
        <f t="shared" si="59"/>
        <v>0</v>
      </c>
      <c r="M438" s="8">
        <f>IFERROR(VLOOKUP(A438,BDNãoCont[],18,FALSE),"")</f>
        <v>14260113.351636952</v>
      </c>
      <c r="N438" s="7">
        <f>IFERROR(VLOOKUP(A438,BDNãoCont[],13),"")</f>
        <v>0.10754030430257985</v>
      </c>
      <c r="O438" s="84">
        <f>IFERROR(VLOOKUP(A438,BDContábil[],21,FALSE),"")</f>
        <v>3767075.8000000045</v>
      </c>
      <c r="P438" s="84">
        <f>IFERROR(-VLOOKUP(A438,BDContábil[],11,FALSE),"")</f>
        <v>8615870.5700000003</v>
      </c>
      <c r="Q438" s="84">
        <f>IFERROR(VLOOKUP(A438,BDNãoCont[],3,FALSE),"")</f>
        <v>9018147.4037538245</v>
      </c>
      <c r="R438" s="84">
        <f>VLOOKUP(A438,BDContábil[],15,FALSE)-VLOOKUP(A438,BDContábil[],9,FALSE)</f>
        <v>-7970861.9799999995</v>
      </c>
      <c r="S438" s="84">
        <f>VLOOKUP(A438,BDContábil[],23,FALSE)</f>
        <v>1780467.540000001</v>
      </c>
      <c r="T438" s="84">
        <f>VLOOKUP(A438,BDContábil[],16,FALSE)</f>
        <v>27824858.370000027</v>
      </c>
      <c r="U438" s="84">
        <f>IFERROR((1/VLOOKUP(Indicadores[[#This Row],[Concatenado]],TabRankingEficiência[],11,FALSE))*(Indicadores[[#This Row],[EBITDA Normal]]-VLOOKUP(A438,BDNãoCont[],14,FALSE)),"")</f>
        <v>1954397.5268549286</v>
      </c>
      <c r="V438" s="84">
        <f>IFERROR(VLOOKUP(A438,BDNãoCont[],14,FALSE),"")</f>
        <v>1467130.9329134815</v>
      </c>
      <c r="W438" s="84">
        <f>IFERROR(Indicadores[[#This Row],[EBITDA Normal]]-Indicadores[[#This Row],[Depreciação Regulatória]],"")</f>
        <v>1810481.2270865238</v>
      </c>
      <c r="X438" s="84">
        <f>IFERROR(Indicadores[[#This Row],[EBITDA AJ (com variações de mercado)]]-Indicadores[[#This Row],[Depreciação Regulatória]],"")</f>
        <v>2400657.0039226469</v>
      </c>
      <c r="Y438" s="84">
        <f>IFERROR(Indicadores[[#This Row],[EBITDA Recorrente]]-Indicadores[[#This Row],[Depreciação Regulatória]],"")</f>
        <v>2326309.22449225</v>
      </c>
      <c r="Z438" s="8">
        <f>VLOOKUP(A438,BDContábil[],8,FALSE)</f>
        <v>3277612.1600000053</v>
      </c>
      <c r="AA438" s="8">
        <f>IFERROR((VLOOKUP(A438,TabRankingEficiência[],12,FALSE)*VLOOKUP(A438,BDNãoCont[],15,FALSE))+VLOOKUP(A438,BDNãoCont[],14,FALSE),"")</f>
        <v>3867787.9368361281</v>
      </c>
      <c r="AB438" s="8">
        <f>IFERROR((VLOOKUP(A438,TabRankingEficiência[],13,FALSE)*VLOOKUP(A438,BDNãoCont[],15,FALSE))+VLOOKUP(A438,BDNãoCont[],14,FALSE),"")</f>
        <v>3793440.1574057313</v>
      </c>
      <c r="AC438" s="8">
        <f t="shared" si="60"/>
        <v>3793440.1574057313</v>
      </c>
      <c r="AD438" s="8">
        <f>IFERROR(AC438-IFERROR(VLOOKUP(A438,BDNãoCont[],14,FALSE),VLOOKUP(A438,BDContábil[],17,FALSE)+VLOOKUP(A438,BDContábil[],18,FALSE)),"")</f>
        <v>2326309.22449225</v>
      </c>
      <c r="AE438" s="8">
        <f>VLOOKUP(A438,BDContábil[],5,FALSE)</f>
        <v>585545.87</v>
      </c>
      <c r="AF438" s="8">
        <f>-VLOOKUP(A438,BDContábil[],10,FALSE)</f>
        <v>0</v>
      </c>
      <c r="AG438" t="str">
        <f>'Demonstrativos a plotar'!A438</f>
        <v>Ijuí</v>
      </c>
      <c r="AH438" s="38" t="str">
        <f>IF(OR(IF(Reclassificado,Indicadores[[#This Row],[Ranking Financeiro Ajustado]],Indicadores[[#This Row],[Rating IFF]])="",E438&lt;&gt;"Grande",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38" s="38" t="str">
        <f>IF(OR(Indicadores[[#This Row],[Ranking Financeiro Ajustado]]="",E438&lt;&gt;"Grande",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38" s="38" t="str">
        <f>RIGHT(Indicadores[[#This Row],[Ano Ranking Financeiro]],1)</f>
        <v>A</v>
      </c>
      <c r="AK438" s="39" t="str">
        <f>IF(Indicadores[[#This Row],[Div - At Reg/ Ebitda]]&lt;1,"A",IF(Indicadores[[#This Row],[Div - At Reg/ Ebitda]]&lt;2.5,"B",IF(Indicadores[[#This Row],[Div - At Reg/ Ebitda]]&lt;3.7,"C","D")))</f>
        <v>A</v>
      </c>
      <c r="AL438" s="39"/>
      <c r="AM438" s="39" t="s">
        <v>78</v>
      </c>
      <c r="AN438" s="39">
        <f>IFERROR(Indicadores[[#This Row],[EBIT Aj]]/(Indicadores[[#This Row],[DF Ajust]]+Indicadores[[#This Row],[Dívidas CP]]),"")</f>
        <v>3.9728898173122631</v>
      </c>
      <c r="AO438" s="39">
        <f t="shared" si="61"/>
        <v>6.4784679591467897</v>
      </c>
      <c r="AP438" s="39">
        <f t="shared" si="62"/>
        <v>6.4784679591467897</v>
      </c>
      <c r="AQ438" s="39">
        <f>IFERROR((VLOOKUP(A438,BDContábil[],15,FALSE)-VLOOKUP(A438,BDContábil[],9,FALSE))/Indicadores[[#This Row],[EBITDA Utilizado]],"")</f>
        <v>-2.1012225445125079</v>
      </c>
      <c r="AR438" s="39">
        <f>IFERROR(VLOOKUP(A438,BDContábil[],23,FALSE)/Indicadores[[#This Row],[EBITDA Utilizado]],"")</f>
        <v>0.46935432381188064</v>
      </c>
      <c r="AS438" s="39">
        <f>IFERROR((VLOOKUP(A438,BDContábil[],9,FALSE)+VLOOKUP(A438,BDContábil[],10,FALSE))/Indicadores[[#This Row],[EBITDA Utilizado]],"")</f>
        <v>2.1012225445125079</v>
      </c>
      <c r="AT438" s="39">
        <f>Indicadores[[#This Row],[Dív Líqu/ Ebitda]]-Indicadores[[#This Row],[Ativos Reg/ Ebitda]]</f>
        <v>-2.5705768683243884</v>
      </c>
      <c r="AU438" s="39">
        <f>IFERROR(VLOOKUP(A438,BDNãoCont[],11,FALSE),"")</f>
        <v>2</v>
      </c>
      <c r="AV438" s="39">
        <f>IFERROR(AC438*IF(TipoEbitda="Normal",1,IF(TipoEbitda="Aj a Provisões",1-DifEditaAjProv,1-DifEditaAjProveOutros))/(VLOOKUP(A438,BDNãoCont[],14,FALSE)+VLOOKUP(A438,BDNãoCont[],15,FALSE)),"")</f>
        <v>1.0757035703787896</v>
      </c>
      <c r="AW438" s="39">
        <f>IFERROR(Indicadores[[#This Row],[EBIT Aj]]/Indicadores[[#This Row],[Capital Investido]]*100,"")</f>
        <v>16.313399249559314</v>
      </c>
      <c r="AX438" s="51">
        <f>IF(Indicadores[[#This Row],[Patrimônio Líquido]]&lt;0,"",Indicadores[[#This Row],[Lucro Líquido]]/Indicadores[[#This Row],[Patrimônio Líquido]]*100)</f>
        <v>13.538526413710549</v>
      </c>
      <c r="AY438" s="51"/>
      <c r="AZ438" s="39" t="str">
        <f>IF(OR(Indicadores[[#This Row],[Rating Operacional]]="",E438&lt;&gt;"Grande",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438" s="39">
        <f>IFERROR(VLOOKUP(Indicadores[[#This Row],[Concatenado]],TabRankingEficiência[],13,FALSE),"")</f>
        <v>1.1902948040770875</v>
      </c>
      <c r="BB438" s="39">
        <f>IFERROR(VLOOKUP(Indicadores[[#This Row],[Concatenado]],TabRankingEficiência[],12,FALSE),"")</f>
        <v>1.2283360819170901</v>
      </c>
      <c r="BC438" s="39">
        <f>IFERROR(VLOOKUP(Indicadores[[#This Row],[Concatenado]],TabRankingEficiência[],11,FALSE),"")</f>
        <v>0.92636283161901101</v>
      </c>
    </row>
    <row r="439" spans="1:55" ht="15" hidden="1" x14ac:dyDescent="0.25">
      <c r="A439" t="str">
        <f t="shared" si="54"/>
        <v>Ijuí2012</v>
      </c>
      <c r="B439">
        <f>'Demonstrativos a plotar'!B439</f>
        <v>2012</v>
      </c>
      <c r="C439" s="38" t="str">
        <f t="shared" si="55"/>
        <v>A</v>
      </c>
      <c r="D439" s="38" t="str">
        <f>IFERROR(VLOOKUP(Indicadores[[#This Row],[Concatenado]],TabRankingEficiência[],IF(TipoEbitda="Normal",14,IF(TipoEbitda="Recorrente",15,16)),FALSE),"")</f>
        <v>B</v>
      </c>
      <c r="E439" t="str">
        <f>IF(OR(Tamanho="Todas",VLOOKUP(AG439,Empresas[], 4,FALSE)="Mais de 200m"), "Grande","")</f>
        <v>Grande</v>
      </c>
      <c r="F439" s="71" t="b">
        <f>IF(VLOOKUP(AG439,Empresas[], 6,FALSE), TRUE,FALSE)</f>
        <v>0</v>
      </c>
      <c r="G439" t="b">
        <f>IF(VLOOKUP(AG439,Empresas[], 5,FALSE), TRUE,FALSE)</f>
        <v>0</v>
      </c>
      <c r="H439" s="71" t="b">
        <f>IF(VLOOKUP(AG439,Empresas[],7,FALSE), TRUE,FALSE)</f>
        <v>0</v>
      </c>
      <c r="I439" s="9">
        <f t="shared" si="56"/>
        <v>1</v>
      </c>
      <c r="J439" s="1">
        <f t="shared" si="57"/>
        <v>1</v>
      </c>
      <c r="K439" s="1">
        <f t="shared" si="58"/>
        <v>0</v>
      </c>
      <c r="L439" s="1">
        <f t="shared" si="59"/>
        <v>0</v>
      </c>
      <c r="M439" s="8">
        <f>IFERROR(VLOOKUP(A439,BDNãoCont[],18,FALSE),"")</f>
        <v>16215623.407871712</v>
      </c>
      <c r="N439" s="7">
        <f>IFERROR(VLOOKUP(A439,BDNãoCont[],13),"")</f>
        <v>0.10754030430257985</v>
      </c>
      <c r="O439" s="84">
        <f>IFERROR(VLOOKUP(A439,BDContábil[],21,FALSE),"")</f>
        <v>3626090.3499999819</v>
      </c>
      <c r="P439" s="84">
        <f>IFERROR(-VLOOKUP(A439,BDContábil[],11,FALSE),"")</f>
        <v>9798007.5800000019</v>
      </c>
      <c r="Q439" s="84">
        <f>IFERROR(VLOOKUP(A439,BDNãoCont[],3,FALSE),"")</f>
        <v>10254819.055779902</v>
      </c>
      <c r="R439" s="84">
        <f>VLOOKUP(A439,BDContábil[],15,FALSE)-VLOOKUP(A439,BDContábil[],9,FALSE)</f>
        <v>-4345719.42</v>
      </c>
      <c r="S439" s="84">
        <f>VLOOKUP(A439,BDContábil[],23,FALSE)</f>
        <v>-32433.129999999888</v>
      </c>
      <c r="T439" s="84">
        <f>VLOOKUP(A439,BDContábil[],16,FALSE)</f>
        <v>26099996.930000015</v>
      </c>
      <c r="U439" s="84">
        <f>IFERROR((1/VLOOKUP(Indicadores[[#This Row],[Concatenado]],TabRankingEficiência[],11,FALSE))*(Indicadores[[#This Row],[EBITDA Normal]]-VLOOKUP(A439,BDNãoCont[],14,FALSE)),"")</f>
        <v>2222406.901511841</v>
      </c>
      <c r="V439" s="84">
        <f>IFERROR(VLOOKUP(A439,BDNãoCont[],14,FALSE),"")</f>
        <v>1668320.7287011892</v>
      </c>
      <c r="W439" s="84">
        <f>IFERROR(Indicadores[[#This Row],[EBITDA Normal]]-Indicadores[[#This Row],[Depreciação Regulatória]],"")</f>
        <v>1909226.1712987931</v>
      </c>
      <c r="X439" s="84">
        <f>IFERROR(Indicadores[[#This Row],[EBITDA AJ (com variações de mercado)]]-Indicadores[[#This Row],[Depreciação Regulatória]],"")</f>
        <v>2548707.5549007226</v>
      </c>
      <c r="Y439" s="84">
        <f>IFERROR(Indicadores[[#This Row],[EBITDA Recorrente]]-Indicadores[[#This Row],[Depreciação Regulatória]],"")</f>
        <v>2561830.1481921878</v>
      </c>
      <c r="Z439" s="8">
        <f>VLOOKUP(A439,BDContábil[],8,FALSE)</f>
        <v>3577546.8999999822</v>
      </c>
      <c r="AA439" s="8">
        <f>IFERROR((VLOOKUP(A439,TabRankingEficiência[],12,FALSE)*VLOOKUP(A439,BDNãoCont[],15,FALSE))+VLOOKUP(A439,BDNãoCont[],14,FALSE),"")</f>
        <v>4217028.2836019117</v>
      </c>
      <c r="AB439" s="8">
        <f>IFERROR((VLOOKUP(A439,TabRankingEficiência[],13,FALSE)*VLOOKUP(A439,BDNãoCont[],15,FALSE))+VLOOKUP(A439,BDNãoCont[],14,FALSE),"")</f>
        <v>4230150.8768933769</v>
      </c>
      <c r="AC439" s="8">
        <f t="shared" si="60"/>
        <v>4230150.8768933769</v>
      </c>
      <c r="AD439" s="8">
        <f>IFERROR(AC439-IFERROR(VLOOKUP(A439,BDNãoCont[],14,FALSE),VLOOKUP(A439,BDContábil[],17,FALSE)+VLOOKUP(A439,BDContábil[],18,FALSE)),"")</f>
        <v>2561830.1481921878</v>
      </c>
      <c r="AE439" s="8">
        <f>VLOOKUP(A439,BDContábil[],5,FALSE)</f>
        <v>443788.97</v>
      </c>
      <c r="AF439" s="8">
        <f>-VLOOKUP(A439,BDContábil[],10,FALSE)</f>
        <v>0</v>
      </c>
      <c r="AG439" t="str">
        <f>'Demonstrativos a plotar'!A439</f>
        <v>Ijuí</v>
      </c>
      <c r="AH439" s="38" t="str">
        <f>IF(OR(IF(Reclassificado,Indicadores[[#This Row],[Ranking Financeiro Ajustado]],Indicadores[[#This Row],[Rating IFF]])="",E439&lt;&gt;"Grande",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39" s="38" t="str">
        <f>IF(OR(Indicadores[[#This Row],[Ranking Financeiro Ajustado]]="",E439&lt;&gt;"Grande",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39" s="38" t="str">
        <f>RIGHT(Indicadores[[#This Row],[Ano Ranking Financeiro]],1)</f>
        <v>A</v>
      </c>
      <c r="AK439" s="39" t="str">
        <f>IF(Indicadores[[#This Row],[Div - At Reg/ Ebitda]]&lt;1,"A",IF(Indicadores[[#This Row],[Div - At Reg/ Ebitda]]&lt;2.5,"B",IF(Indicadores[[#This Row],[Div - At Reg/ Ebitda]]&lt;3.7,"C","D")))</f>
        <v>A</v>
      </c>
      <c r="AL439" s="39"/>
      <c r="AM439" s="39" t="s">
        <v>78</v>
      </c>
      <c r="AN439" s="39">
        <f>IFERROR(Indicadores[[#This Row],[EBIT Aj]]/(Indicadores[[#This Row],[DF Ajust]]+Indicadores[[#This Row],[Dívidas CP]]),"")</f>
        <v>5.7726314112587973</v>
      </c>
      <c r="AO439" s="39">
        <f t="shared" si="61"/>
        <v>9.531897281929691</v>
      </c>
      <c r="AP439" s="39">
        <f t="shared" si="62"/>
        <v>9.531897281929691</v>
      </c>
      <c r="AQ439" s="39">
        <f>IFERROR((VLOOKUP(A439,BDContábil[],15,FALSE)-VLOOKUP(A439,BDContábil[],9,FALSE))/Indicadores[[#This Row],[EBITDA Utilizado]],"")</f>
        <v>-1.027320194118347</v>
      </c>
      <c r="AR439" s="39">
        <f>IFERROR(VLOOKUP(A439,BDContábil[],23,FALSE)/Indicadores[[#This Row],[EBITDA Utilizado]],"")</f>
        <v>-7.6671331458084491E-3</v>
      </c>
      <c r="AS439" s="39">
        <f>IFERROR((VLOOKUP(A439,BDContábil[],9,FALSE)+VLOOKUP(A439,BDContábil[],10,FALSE))/Indicadores[[#This Row],[EBITDA Utilizado]],"")</f>
        <v>1.027320194118347</v>
      </c>
      <c r="AT439" s="39">
        <f>Indicadores[[#This Row],[Dív Líqu/ Ebitda]]-Indicadores[[#This Row],[Ativos Reg/ Ebitda]]</f>
        <v>-1.0196530609725385</v>
      </c>
      <c r="AU439" s="39">
        <f>IFERROR(VLOOKUP(A439,BDNãoCont[],11,FALSE),"")</f>
        <v>2</v>
      </c>
      <c r="AV439" s="39">
        <f>IFERROR(AC439*IF(TipoEbitda="Normal",1,IF(TipoEbitda="Aj a Provisões",1-DifEditaAjProv,1-DifEditaAjProveOutros))/(VLOOKUP(A439,BDNãoCont[],14,FALSE)+VLOOKUP(A439,BDNãoCont[],15,FALSE)),"")</f>
        <v>1.0548836433069519</v>
      </c>
      <c r="AW439" s="39">
        <f>IFERROR(Indicadores[[#This Row],[EBIT Aj]]/Indicadores[[#This Row],[Capital Investido]]*100,"")</f>
        <v>15.798530119715121</v>
      </c>
      <c r="AX439" s="51">
        <f>IF(Indicadores[[#This Row],[Patrimônio Líquido]]&lt;0,"",Indicadores[[#This Row],[Lucro Líquido]]/Indicadores[[#This Row],[Patrimônio Líquido]]*100)</f>
        <v>13.893068109261192</v>
      </c>
      <c r="AY439" s="51"/>
      <c r="AZ439" s="39" t="str">
        <f>IF(OR(Indicadores[[#This Row],[Rating Operacional]]="",E439&lt;&gt;"Grande",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439" s="39">
        <f>IFERROR(VLOOKUP(Indicadores[[#This Row],[Concatenado]],TabRankingEficiência[],13,FALSE),"")</f>
        <v>1.1527277684974373</v>
      </c>
      <c r="BB439" s="39">
        <f>IFERROR(VLOOKUP(Indicadores[[#This Row],[Concatenado]],TabRankingEficiência[],12,FALSE),"")</f>
        <v>1.1468230922282301</v>
      </c>
      <c r="BC439" s="39">
        <f>IFERROR(VLOOKUP(Indicadores[[#This Row],[Concatenado]],TabRankingEficiência[],11,FALSE),"")</f>
        <v>0.85908038262480202</v>
      </c>
    </row>
    <row r="440" spans="1:55" ht="15" hidden="1" x14ac:dyDescent="0.25">
      <c r="A440" t="str">
        <f t="shared" si="54"/>
        <v>Ijuí2013</v>
      </c>
      <c r="B440">
        <f>'Demonstrativos a plotar'!B440</f>
        <v>2013</v>
      </c>
      <c r="C440" s="38" t="str">
        <f t="shared" si="55"/>
        <v>B</v>
      </c>
      <c r="D440" s="38" t="str">
        <f>IFERROR(VLOOKUP(Indicadores[[#This Row],[Concatenado]],TabRankingEficiência[],IF(TipoEbitda="Normal",14,IF(TipoEbitda="Recorrente",15,16)),FALSE),"")</f>
        <v>C</v>
      </c>
      <c r="E440" t="str">
        <f>IF(OR(Tamanho="Todas",VLOOKUP(AG440,Empresas[], 4,FALSE)="Mais de 200m"), "Grande","")</f>
        <v>Grande</v>
      </c>
      <c r="F440" s="71" t="b">
        <f>IF(VLOOKUP(AG440,Empresas[], 6,FALSE), TRUE,FALSE)</f>
        <v>0</v>
      </c>
      <c r="G440" t="b">
        <f>IF(VLOOKUP(AG440,Empresas[], 5,FALSE), TRUE,FALSE)</f>
        <v>0</v>
      </c>
      <c r="H440" s="71" t="b">
        <f>IF(VLOOKUP(AG440,Empresas[],7,FALSE), TRUE,FALSE)</f>
        <v>0</v>
      </c>
      <c r="I440" s="9">
        <f t="shared" si="56"/>
        <v>0</v>
      </c>
      <c r="J440" s="1">
        <f t="shared" si="57"/>
        <v>1</v>
      </c>
      <c r="K440" s="1">
        <f t="shared" si="58"/>
        <v>0</v>
      </c>
      <c r="L440" s="1">
        <f t="shared" si="59"/>
        <v>0</v>
      </c>
      <c r="M440" s="8">
        <f>IFERROR(VLOOKUP(A440,BDNãoCont[],18,FALSE),"")</f>
        <v>15606458.90976165</v>
      </c>
      <c r="N440" s="7">
        <f>IFERROR(VLOOKUP(A440,BDNãoCont[],13),"")</f>
        <v>0.10754030430257985</v>
      </c>
      <c r="O440" s="84">
        <f>IFERROR(VLOOKUP(A440,BDContábil[],21,FALSE),"")</f>
        <v>1181136.8699999866</v>
      </c>
      <c r="P440" s="84">
        <f>IFERROR(-VLOOKUP(A440,BDContábil[],11,FALSE),"")</f>
        <v>10838566.390000001</v>
      </c>
      <c r="Q440" s="84">
        <f>IFERROR(VLOOKUP(A440,BDNãoCont[],3,FALSE),"")</f>
        <v>9890546.207242066</v>
      </c>
      <c r="R440" s="84">
        <f>VLOOKUP(A440,BDContábil[],15,FALSE)-VLOOKUP(A440,BDContábil[],9,FALSE)</f>
        <v>-6476736.7800000003</v>
      </c>
      <c r="S440" s="84">
        <f>VLOOKUP(A440,BDContábil[],23,FALSE)</f>
        <v>129258.98000000045</v>
      </c>
      <c r="T440" s="84">
        <f>VLOOKUP(A440,BDContábil[],16,FALSE)</f>
        <v>28132195.749999978</v>
      </c>
      <c r="U440" s="84">
        <f>IFERROR((1/VLOOKUP(Indicadores[[#This Row],[Concatenado]],TabRankingEficiência[],11,FALSE))*(Indicadores[[#This Row],[EBITDA Normal]]-VLOOKUP(A440,BDNãoCont[],14,FALSE)),"")</f>
        <v>1638643.8274423322</v>
      </c>
      <c r="V440" s="84">
        <f>IFERROR(VLOOKUP(A440,BDNãoCont[],14,FALSE),"")</f>
        <v>1315254.2704602126</v>
      </c>
      <c r="W440" s="84">
        <f>IFERROR(Indicadores[[#This Row],[EBITDA Normal]]-Indicadores[[#This Row],[Depreciação Regulatória]],"")</f>
        <v>294857.03953977441</v>
      </c>
      <c r="X440" s="84">
        <f>IFERROR(Indicadores[[#This Row],[EBITDA AJ (com variações de mercado)]]-Indicadores[[#This Row],[Depreciação Regulatória]],"")</f>
        <v>612523.77355743619</v>
      </c>
      <c r="Y440" s="84">
        <f>IFERROR(Indicadores[[#This Row],[EBITDA Recorrente]]-Indicadores[[#This Row],[Depreciação Regulatória]],"")</f>
        <v>388289.3532325509</v>
      </c>
      <c r="Z440" s="8">
        <f>VLOOKUP(A440,BDContábil[],8,FALSE)</f>
        <v>1610111.309999987</v>
      </c>
      <c r="AA440" s="8">
        <f>IFERROR((VLOOKUP(A440,TabRankingEficiência[],12,FALSE)*VLOOKUP(A440,BDNãoCont[],15,FALSE))+VLOOKUP(A440,BDNãoCont[],14,FALSE),"")</f>
        <v>1927778.0440176488</v>
      </c>
      <c r="AB440" s="8">
        <f>IFERROR((VLOOKUP(A440,TabRankingEficiência[],13,FALSE)*VLOOKUP(A440,BDNãoCont[],15,FALSE))+VLOOKUP(A440,BDNãoCont[],14,FALSE),"")</f>
        <v>1703543.6236927635</v>
      </c>
      <c r="AC440" s="8">
        <f t="shared" si="60"/>
        <v>1703543.6236927635</v>
      </c>
      <c r="AD440" s="8">
        <f>IFERROR(AC440-IFERROR(VLOOKUP(A440,BDNãoCont[],14,FALSE),VLOOKUP(A440,BDContábil[],17,FALSE)+VLOOKUP(A440,BDContábil[],18,FALSE)),"")</f>
        <v>388289.3532325509</v>
      </c>
      <c r="AE440" s="8">
        <f>VLOOKUP(A440,BDContábil[],5,FALSE)</f>
        <v>1642536.3900000001</v>
      </c>
      <c r="AF440" s="8">
        <f>-VLOOKUP(A440,BDContábil[],10,FALSE)</f>
        <v>0</v>
      </c>
      <c r="AG440" t="str">
        <f>'Demonstrativos a plotar'!A440</f>
        <v>Ijuí</v>
      </c>
      <c r="AH440" s="38" t="str">
        <f>IF(OR(IF(Reclassificado,Indicadores[[#This Row],[Ranking Financeiro Ajustado]],Indicadores[[#This Row],[Rating IFF]])="",E440&lt;&gt;"Grande",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440" s="38" t="str">
        <f>IF(OR(Indicadores[[#This Row],[Ranking Financeiro Ajustado]]="",E440&lt;&gt;"Grande",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440" s="38" t="str">
        <f>RIGHT(Indicadores[[#This Row],[Ano Ranking Financeiro]],1)</f>
        <v>B</v>
      </c>
      <c r="AK440" s="39" t="str">
        <f>IF(Indicadores[[#This Row],[Div - At Reg/ Ebitda]]&lt;1,"A",IF(Indicadores[[#This Row],[Div - At Reg/ Ebitda]]&lt;2.5,"B",IF(Indicadores[[#This Row],[Div - At Reg/ Ebitda]]&lt;3.7,"C","D")))</f>
        <v>A</v>
      </c>
      <c r="AL440" s="39"/>
      <c r="AM440" s="39" t="s">
        <v>79</v>
      </c>
      <c r="AN440" s="39">
        <f>IFERROR(Indicadores[[#This Row],[EBIT Aj]]/(Indicadores[[#This Row],[DF Ajust]]+Indicadores[[#This Row],[Dívidas CP]]),"")</f>
        <v>0.23639619529680611</v>
      </c>
      <c r="AO440" s="39">
        <f t="shared" si="61"/>
        <v>1.0371420895538048</v>
      </c>
      <c r="AP440" s="39">
        <f t="shared" si="62"/>
        <v>1.0371420895538048</v>
      </c>
      <c r="AQ440" s="39">
        <f>IFERROR((VLOOKUP(A440,BDContábil[],15,FALSE)-VLOOKUP(A440,BDContábil[],9,FALSE))/Indicadores[[#This Row],[EBITDA Utilizado]],"")</f>
        <v>-3.8019201210476834</v>
      </c>
      <c r="AR440" s="39">
        <f>IFERROR(VLOOKUP(A440,BDContábil[],23,FALSE)/Indicadores[[#This Row],[EBITDA Utilizado]],"")</f>
        <v>7.5876530663656475E-2</v>
      </c>
      <c r="AS440" s="39">
        <f>IFERROR((VLOOKUP(A440,BDContábil[],9,FALSE)+VLOOKUP(A440,BDContábil[],10,FALSE))/Indicadores[[#This Row],[EBITDA Utilizado]],"")</f>
        <v>3.8019201210476834</v>
      </c>
      <c r="AT440" s="39">
        <f>Indicadores[[#This Row],[Dív Líqu/ Ebitda]]-Indicadores[[#This Row],[Ativos Reg/ Ebitda]]</f>
        <v>-3.87779665171134</v>
      </c>
      <c r="AU440" s="39">
        <f>IFERROR(VLOOKUP(A440,BDNãoCont[],11,FALSE),"")</f>
        <v>2.5833333333333335</v>
      </c>
      <c r="AV440" s="39">
        <f>IFERROR(AC440*IF(TipoEbitda="Normal",1,IF(TipoEbitda="Aj a Provisões",1-DifEditaAjProv,1-DifEditaAjProveOutros))/(VLOOKUP(A440,BDNãoCont[],14,FALSE)+VLOOKUP(A440,BDNãoCont[],15,FALSE)),"")</f>
        <v>0.5595479125124122</v>
      </c>
      <c r="AW440" s="39">
        <f>IFERROR(Indicadores[[#This Row],[EBIT Aj]]/Indicadores[[#This Row],[Capital Investido]]*100,"")</f>
        <v>2.4880042005536609</v>
      </c>
      <c r="AX440" s="51">
        <f>IF(Indicadores[[#This Row],[Patrimônio Líquido]]&lt;0,"",Indicadores[[#This Row],[Lucro Líquido]]/Indicadores[[#This Row],[Patrimônio Líquido]]*100)</f>
        <v>4.1985235724089813</v>
      </c>
      <c r="AY440" s="51"/>
      <c r="AZ440" s="39" t="str">
        <f>IF(OR(Indicadores[[#This Row],[Rating Operacional]]="",E440&lt;&gt;"Grande",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440" s="39">
        <f>IFERROR(VLOOKUP(Indicadores[[#This Row],[Concatenado]],TabRankingEficiência[],13,FALSE),"")</f>
        <v>0.2369577491794366</v>
      </c>
      <c r="BB440" s="39">
        <f>IFERROR(VLOOKUP(Indicadores[[#This Row],[Concatenado]],TabRankingEficiência[],12,FALSE),"")</f>
        <v>0.37379921311964898</v>
      </c>
      <c r="BC440" s="39">
        <f>IFERROR(VLOOKUP(Indicadores[[#This Row],[Concatenado]],TabRankingEficiência[],11,FALSE),"")</f>
        <v>0.17993967609178399</v>
      </c>
    </row>
    <row r="441" spans="1:55" ht="15" hidden="1" x14ac:dyDescent="0.25">
      <c r="A441" t="str">
        <f t="shared" si="54"/>
        <v>Ijuí2014</v>
      </c>
      <c r="B441">
        <f>'Demonstrativos a plotar'!B441</f>
        <v>2014</v>
      </c>
      <c r="C441" s="38" t="str">
        <f t="shared" si="55"/>
        <v>A</v>
      </c>
      <c r="D441" s="38" t="str">
        <f>IFERROR(VLOOKUP(Indicadores[[#This Row],[Concatenado]],TabRankingEficiência[],IF(TipoEbitda="Normal",14,IF(TipoEbitda="Recorrente",15,16)),FALSE),"")</f>
        <v>A</v>
      </c>
      <c r="E441" t="str">
        <f>IF(OR(Tamanho="Todas",VLOOKUP(AG441,Empresas[], 4,FALSE)="Mais de 200m"), "Grande","")</f>
        <v>Grande</v>
      </c>
      <c r="F441" s="71" t="b">
        <f>IF(VLOOKUP(AG441,Empresas[], 6,FALSE), TRUE,FALSE)</f>
        <v>0</v>
      </c>
      <c r="G441" t="b">
        <f>IF(VLOOKUP(AG441,Empresas[], 5,FALSE), TRUE,FALSE)</f>
        <v>0</v>
      </c>
      <c r="H441" s="71" t="b">
        <f>IF(VLOOKUP(AG441,Empresas[],7,FALSE), TRUE,FALSE)</f>
        <v>0</v>
      </c>
      <c r="I441" s="9">
        <f t="shared" si="56"/>
        <v>1</v>
      </c>
      <c r="J441" s="1">
        <f t="shared" si="57"/>
        <v>1</v>
      </c>
      <c r="K441" s="1">
        <f t="shared" si="58"/>
        <v>0</v>
      </c>
      <c r="L441" s="1">
        <f t="shared" si="59"/>
        <v>0</v>
      </c>
      <c r="M441" s="8">
        <f>IFERROR(VLOOKUP(A441,BDNãoCont[],18,FALSE),"")</f>
        <v>15316737.824654901</v>
      </c>
      <c r="N441" s="7">
        <f>IFERROR(VLOOKUP(A441,BDNãoCont[],13),"")</f>
        <v>0.10754030430257985</v>
      </c>
      <c r="O441" s="84">
        <f>IFERROR(VLOOKUP(A441,BDContábil[],21,FALSE),"")</f>
        <v>12743091.719999995</v>
      </c>
      <c r="P441" s="84">
        <f>IFERROR(-VLOOKUP(A441,BDContábil[],11,FALSE),"")</f>
        <v>11235373.24</v>
      </c>
      <c r="Q441" s="84">
        <f>IFERROR(VLOOKUP(A441,BDNãoCont[],3,FALSE),"")</f>
        <v>10193104.195266433</v>
      </c>
      <c r="R441" s="84">
        <f>VLOOKUP(A441,BDContábil[],15,FALSE)-VLOOKUP(A441,BDContábil[],9,FALSE)</f>
        <v>-6899301.4199999999</v>
      </c>
      <c r="S441" s="84">
        <f>VLOOKUP(A441,BDContábil[],23,FALSE)</f>
        <v>89991.789999999921</v>
      </c>
      <c r="T441" s="84">
        <f>VLOOKUP(A441,BDContábil[],16,FALSE)</f>
        <v>40962317.849999994</v>
      </c>
      <c r="U441" s="84">
        <f>IFERROR((1/VLOOKUP(Indicadores[[#This Row],[Concatenado]],TabRankingEficiência[],11,FALSE))*(Indicadores[[#This Row],[EBITDA Normal]]-VLOOKUP(A441,BDNãoCont[],14,FALSE)),"")</f>
        <v>1253537.1296930476</v>
      </c>
      <c r="V441" s="84">
        <f>IFERROR(VLOOKUP(A441,BDNãoCont[],14,FALSE),"")</f>
        <v>1096643.2726251597</v>
      </c>
      <c r="W441" s="84">
        <f>IFERROR(Indicadores[[#This Row],[EBITDA Normal]]-Indicadores[[#This Row],[Depreciação Regulatória]],"")</f>
        <v>10720699.047374835</v>
      </c>
      <c r="X441" s="84">
        <f>IFERROR(Indicadores[[#This Row],[EBITDA AJ (com variações de mercado)]]-Indicadores[[#This Row],[Depreciação Regulatória]],"")</f>
        <v>6148242.9529113919</v>
      </c>
      <c r="Y441" s="84">
        <f>IFERROR(Indicadores[[#This Row],[EBITDA Recorrente]]-Indicadores[[#This Row],[Depreciação Regulatória]],"")</f>
        <v>707974.1304367194</v>
      </c>
      <c r="Z441" s="8">
        <f>VLOOKUP(A441,BDContábil[],8,FALSE)</f>
        <v>11817342.319999995</v>
      </c>
      <c r="AA441" s="8">
        <f>IFERROR((VLOOKUP(A441,TabRankingEficiência[],12,FALSE)*VLOOKUP(A441,BDNãoCont[],15,FALSE))+VLOOKUP(A441,BDNãoCont[],14,FALSE),"")</f>
        <v>7244886.2255365513</v>
      </c>
      <c r="AB441" s="8">
        <f>IFERROR((VLOOKUP(A441,TabRankingEficiência[],13,FALSE)*VLOOKUP(A441,BDNãoCont[],15,FALSE))+VLOOKUP(A441,BDNãoCont[],14,FALSE),"")</f>
        <v>1804617.4030618791</v>
      </c>
      <c r="AC441" s="8">
        <f t="shared" si="60"/>
        <v>1804617.4030618791</v>
      </c>
      <c r="AD441" s="8">
        <f>IFERROR(AC441-IFERROR(VLOOKUP(A441,BDNãoCont[],14,FALSE),VLOOKUP(A441,BDContábil[],17,FALSE)+VLOOKUP(A441,BDContábil[],18,FALSE)),"")</f>
        <v>707974.1304367194</v>
      </c>
      <c r="AE441" s="8">
        <f>VLOOKUP(A441,BDContábil[],5,FALSE)</f>
        <v>115682.08</v>
      </c>
      <c r="AF441" s="8">
        <f>-VLOOKUP(A441,BDContábil[],10,FALSE)</f>
        <v>0</v>
      </c>
      <c r="AG441" t="str">
        <f>'Demonstrativos a plotar'!A441</f>
        <v>Ijuí</v>
      </c>
      <c r="AH441" s="38" t="str">
        <f>IF(OR(IF(Reclassificado,Indicadores[[#This Row],[Ranking Financeiro Ajustado]],Indicadores[[#This Row],[Rating IFF]])="",E441&lt;&gt;"Grande",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441" s="38" t="str">
        <f>IF(OR(Indicadores[[#This Row],[Ranking Financeiro Ajustado]]="",E441&lt;&gt;"Grande",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441" s="38" t="str">
        <f>RIGHT(Indicadores[[#This Row],[Ano Ranking Financeiro]],1)</f>
        <v>A</v>
      </c>
      <c r="AK441" s="39" t="str">
        <f>IF(Indicadores[[#This Row],[Div - At Reg/ Ebitda]]&lt;1,"A",IF(Indicadores[[#This Row],[Div - At Reg/ Ebitda]]&lt;2.5,"B",IF(Indicadores[[#This Row],[Div - At Reg/ Ebitda]]&lt;3.7,"C","D")))</f>
        <v>A</v>
      </c>
      <c r="AL441" s="39"/>
      <c r="AM441" s="39" t="s">
        <v>78</v>
      </c>
      <c r="AN441" s="39">
        <f>IFERROR(Indicadores[[#This Row],[EBIT Aj]]/(Indicadores[[#This Row],[DF Ajust]]+Indicadores[[#This Row],[Dívidas CP]]),"")</f>
        <v>6.1199982783566771</v>
      </c>
      <c r="AO441" s="39">
        <f t="shared" si="61"/>
        <v>15.59980079076966</v>
      </c>
      <c r="AP441" s="39">
        <f t="shared" si="62"/>
        <v>15.59980079076966</v>
      </c>
      <c r="AQ441" s="39">
        <f>IFERROR((VLOOKUP(A441,BDContábil[],15,FALSE)-VLOOKUP(A441,BDContábil[],9,FALSE))/Indicadores[[#This Row],[EBITDA Utilizado]],"")</f>
        <v>-3.8231380282014422</v>
      </c>
      <c r="AR441" s="39">
        <f>IFERROR(VLOOKUP(A441,BDContábil[],23,FALSE)/Indicadores[[#This Row],[EBITDA Utilizado]],"")</f>
        <v>4.9867517539901596E-2</v>
      </c>
      <c r="AS441" s="39">
        <f>IFERROR((VLOOKUP(A441,BDContábil[],9,FALSE)+VLOOKUP(A441,BDContábil[],10,FALSE))/Indicadores[[#This Row],[EBITDA Utilizado]],"")</f>
        <v>3.8231380282014422</v>
      </c>
      <c r="AT441" s="39">
        <f>Indicadores[[#This Row],[Dív Líqu/ Ebitda]]-Indicadores[[#This Row],[Ativos Reg/ Ebitda]]</f>
        <v>-3.8730055457413437</v>
      </c>
      <c r="AU441" s="39">
        <f>IFERROR(VLOOKUP(A441,BDNãoCont[],11,FALSE),"")</f>
        <v>3</v>
      </c>
      <c r="AV441" s="39">
        <f>IFERROR(AC441*IF(TipoEbitda="Normal",1,IF(TipoEbitda="Aj a Provisões",1-DifEditaAjProv,1-DifEditaAjProveOutros))/(VLOOKUP(A441,BDNãoCont[],14,FALSE)+VLOOKUP(A441,BDNãoCont[],15,FALSE)),"")</f>
        <v>0.74501234825493945</v>
      </c>
      <c r="AW441" s="39">
        <f>IFERROR(Indicadores[[#This Row],[EBIT Aj]]/Indicadores[[#This Row],[Capital Investido]]*100,"")</f>
        <v>4.6222252971981685</v>
      </c>
      <c r="AX441" s="51">
        <f>IF(Indicadores[[#This Row],[Patrimônio Líquido]]&lt;0,"",Indicadores[[#This Row],[Lucro Líquido]]/Indicadores[[#This Row],[Patrimônio Líquido]]*100)</f>
        <v>31.109303352080691</v>
      </c>
      <c r="AY441" s="51"/>
      <c r="AZ441" s="39" t="str">
        <f>IF(OR(Indicadores[[#This Row],[Rating Operacional]]="",E441&lt;&gt;"Grande",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441" s="39">
        <f>IFERROR(VLOOKUP(Indicadores[[#This Row],[Concatenado]],TabRankingEficiência[],13,FALSE),"")</f>
        <v>0.56478114207838781</v>
      </c>
      <c r="BB441" s="39">
        <f>IFERROR(VLOOKUP(Indicadores[[#This Row],[Concatenado]],TabRankingEficiência[],12,FALSE),"")</f>
        <v>4.9047154796160575</v>
      </c>
      <c r="BC441" s="39">
        <f>IFERROR(VLOOKUP(Indicadores[[#This Row],[Concatenado]],TabRankingEficiência[],11,FALSE),"")</f>
        <v>8.5523585966695705</v>
      </c>
    </row>
    <row r="442" spans="1:55" ht="15" hidden="1" x14ac:dyDescent="0.25">
      <c r="A442" t="str">
        <f t="shared" si="54"/>
        <v>Ijuí2015</v>
      </c>
      <c r="B442">
        <f>'Demonstrativos a plotar'!B442</f>
        <v>2015</v>
      </c>
      <c r="C442" s="38" t="str">
        <f t="shared" si="55"/>
        <v/>
      </c>
      <c r="D442" s="38" t="str">
        <f>IFERROR(VLOOKUP(Indicadores[[#This Row],[Concatenado]],TabRankingEficiência[],IF(TipoEbitda="Normal",14,IF(TipoEbitda="Recorrente",15,16)),FALSE),"")</f>
        <v>A</v>
      </c>
      <c r="E442" t="str">
        <f>IF(OR(Tamanho="Todas",VLOOKUP(AG442,Empresas[], 4,FALSE)="Mais de 200m"), "Grande","")</f>
        <v>Grande</v>
      </c>
      <c r="F442" s="71" t="b">
        <f>IF(VLOOKUP(AG442,Empresas[], 6,FALSE), TRUE,FALSE)</f>
        <v>0</v>
      </c>
      <c r="G442" t="b">
        <f>IF(VLOOKUP(AG442,Empresas[], 5,FALSE), TRUE,FALSE)</f>
        <v>0</v>
      </c>
      <c r="H442" s="71" t="b">
        <f>IF(VLOOKUP(AG442,Empresas[],7,FALSE), TRUE,FALSE)</f>
        <v>0</v>
      </c>
      <c r="I442" s="9" t="str">
        <f t="shared" si="56"/>
        <v/>
      </c>
      <c r="J442" s="1" t="str">
        <f t="shared" si="57"/>
        <v/>
      </c>
      <c r="K442" s="1" t="str">
        <f t="shared" si="58"/>
        <v/>
      </c>
      <c r="L442" s="1" t="str">
        <f t="shared" si="59"/>
        <v/>
      </c>
      <c r="M442" s="8">
        <f>IFERROR(VLOOKUP(A442,BDNãoCont[],18,FALSE),"")</f>
        <v>16756195.125783075</v>
      </c>
      <c r="N442" s="7">
        <f>IFERROR(VLOOKUP(A442,BDNãoCont[],13),"")</f>
        <v>0.10754030430257985</v>
      </c>
      <c r="O442" s="84">
        <f>IFERROR(VLOOKUP(A442,BDContábil[],21,FALSE),"")</f>
        <v>3016515.7100000177</v>
      </c>
      <c r="P442" s="84">
        <f>IFERROR(-VLOOKUP(A442,BDContábil[],11,FALSE),"")</f>
        <v>11458905.949999999</v>
      </c>
      <c r="Q442" s="84">
        <f>IFERROR(VLOOKUP(A442,BDNãoCont[],3,FALSE),"")</f>
        <v>11151045.659239169</v>
      </c>
      <c r="R442" s="84">
        <f>VLOOKUP(A442,BDContábil[],15,FALSE)-VLOOKUP(A442,BDContábil[],9,FALSE)</f>
        <v>-7886973.8999999994</v>
      </c>
      <c r="S442" s="84">
        <f>VLOOKUP(A442,BDContábil[],23,FALSE)</f>
        <v>5791303.25</v>
      </c>
      <c r="T442" s="84">
        <f>VLOOKUP(A442,BDContábil[],16,FALSE)</f>
        <v>42751230.960000001</v>
      </c>
      <c r="U442" s="84">
        <f>IFERROR((1/VLOOKUP(Indicadores[[#This Row],[Concatenado]],TabRankingEficiência[],11,FALSE))*(Indicadores[[#This Row],[EBITDA Normal]]-VLOOKUP(A442,BDNãoCont[],14,FALSE)),"")</f>
        <v>1371343.7478565008</v>
      </c>
      <c r="V442" s="84">
        <f>IFERROR(VLOOKUP(A442,BDNãoCont[],14,FALSE),"")</f>
        <v>1199705.1114830659</v>
      </c>
      <c r="W442" s="84">
        <f>IFERROR(Indicadores[[#This Row],[EBITDA Normal]]-Indicadores[[#This Row],[Depreciação Regulatória]],"")</f>
        <v>948807.588516952</v>
      </c>
      <c r="X442" s="84">
        <f>IFERROR(Indicadores[[#This Row],[EBITDA AJ (com variações de mercado)]]-Indicadores[[#This Row],[Depreciação Regulatória]],"")</f>
        <v>2571470.6168515617</v>
      </c>
      <c r="Y442" s="84">
        <f>IFERROR(Indicadores[[#This Row],[EBITDA Recorrente]]-Indicadores[[#This Row],[Depreciação Regulatória]],"")</f>
        <v>1128962.5206860858</v>
      </c>
      <c r="Z442" s="8">
        <f>VLOOKUP(A442,BDContábil[],8,FALSE)</f>
        <v>2148512.7000000179</v>
      </c>
      <c r="AA442" s="8">
        <f>IFERROR((VLOOKUP(A442,TabRankingEficiência[],12,FALSE)*VLOOKUP(A442,BDNãoCont[],15,FALSE))+VLOOKUP(A442,BDNãoCont[],14,FALSE),"")</f>
        <v>3771175.7283346276</v>
      </c>
      <c r="AB442" s="8">
        <f>IFERROR((VLOOKUP(A442,TabRankingEficiência[],13,FALSE)*VLOOKUP(A442,BDNãoCont[],15,FALSE))+VLOOKUP(A442,BDNãoCont[],14,FALSE),"")</f>
        <v>2328667.6321691517</v>
      </c>
      <c r="AC442" s="8">
        <f t="shared" si="60"/>
        <v>2328667.6321691517</v>
      </c>
      <c r="AD442" s="8">
        <f>IFERROR(AC442-IFERROR(VLOOKUP(A442,BDNãoCont[],14,FALSE),VLOOKUP(A442,BDContábil[],17,FALSE)+VLOOKUP(A442,BDContábil[],18,FALSE)),"")</f>
        <v>1128962.5206860858</v>
      </c>
      <c r="AE442" s="8">
        <f>VLOOKUP(A442,BDContábil[],5,FALSE)</f>
        <v>0</v>
      </c>
      <c r="AF442" s="8">
        <f>-VLOOKUP(A442,BDContábil[],10,FALSE)</f>
        <v>0</v>
      </c>
      <c r="AG442" t="str">
        <f>'Demonstrativos a plotar'!A442</f>
        <v>Ijuí</v>
      </c>
      <c r="AH442" s="38" t="str">
        <f>IF(OR(IF(Reclassificado,Indicadores[[#This Row],[Ranking Financeiro Ajustado]],Indicadores[[#This Row],[Rating IFF]])="",E442&lt;&gt;"Grande",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442" s="38" t="str">
        <f>IF(OR(Indicadores[[#This Row],[Ranking Financeiro Ajustado]]="",E442&lt;&gt;"Grande",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442" s="38" t="str">
        <f>RIGHT(Indicadores[[#This Row],[Ano Ranking Financeiro]],1)</f>
        <v>A</v>
      </c>
      <c r="AK442" s="39" t="str">
        <f>IF(Indicadores[[#This Row],[Div - At Reg/ Ebitda]]&lt;1,"A",IF(Indicadores[[#This Row],[Div - At Reg/ Ebitda]]&lt;2.5,"B",IF(Indicadores[[#This Row],[Div - At Reg/ Ebitda]]&lt;3.7,"C","D")))</f>
        <v>A</v>
      </c>
      <c r="AL442" s="39" t="s">
        <v>78</v>
      </c>
      <c r="AM442" s="39" t="s">
        <v>78</v>
      </c>
      <c r="AN442" s="39" t="str">
        <f>IFERROR(Indicadores[[#This Row],[EBIT Aj]]/(Indicadores[[#This Row],[DF Ajust]]+Indicadores[[#This Row],[Dívidas CP]]),"")</f>
        <v/>
      </c>
      <c r="AO442" s="39" t="str">
        <f t="shared" si="61"/>
        <v/>
      </c>
      <c r="AP442" s="39" t="str">
        <f t="shared" si="62"/>
        <v/>
      </c>
      <c r="AQ442" s="39">
        <f>IFERROR((VLOOKUP(A442,BDContábil[],15,FALSE)-VLOOKUP(A442,BDContábil[],9,FALSE))/Indicadores[[#This Row],[EBITDA Utilizado]],"")</f>
        <v>-3.3869040781286985</v>
      </c>
      <c r="AR442" s="39">
        <f>IFERROR(VLOOKUP(A442,BDContábil[],23,FALSE)/Indicadores[[#This Row],[EBITDA Utilizado]],"")</f>
        <v>2.486959998067825</v>
      </c>
      <c r="AS442" s="39">
        <f>IFERROR((VLOOKUP(A442,BDContábil[],9,FALSE)+VLOOKUP(A442,BDContábil[],10,FALSE))/Indicadores[[#This Row],[EBITDA Utilizado]],"")</f>
        <v>3.3869040781286985</v>
      </c>
      <c r="AT442" s="39">
        <f>Indicadores[[#This Row],[Dív Líqu/ Ebitda]]-Indicadores[[#This Row],[Ativos Reg/ Ebitda]]</f>
        <v>-5.873864076196524</v>
      </c>
      <c r="AU442" s="39">
        <f>IFERROR(VLOOKUP(A442,BDNãoCont[],11,FALSE),"")</f>
        <v>3</v>
      </c>
      <c r="AV442" s="39">
        <f>IFERROR(AC442*IF(TipoEbitda="Normal",1,IF(TipoEbitda="Aj a Provisões",1-DifEditaAjProv,1-DifEditaAjProveOutros))/(VLOOKUP(A442,BDNãoCont[],14,FALSE)+VLOOKUP(A442,BDNãoCont[],15,FALSE)),"")</f>
        <v>0.87877300228448341</v>
      </c>
      <c r="AW442" s="39">
        <f>IFERROR(Indicadores[[#This Row],[EBIT Aj]]/Indicadores[[#This Row],[Capital Investido]]*100,"")</f>
        <v>6.7375827997427047</v>
      </c>
      <c r="AX442" s="51">
        <f>IF(Indicadores[[#This Row],[Patrimônio Líquido]]&lt;0,"",Indicadores[[#This Row],[Lucro Líquido]]/Indicadores[[#This Row],[Patrimônio Líquido]]*100)</f>
        <v>7.0559739269786341</v>
      </c>
      <c r="AY442" s="51"/>
      <c r="AZ442" s="39" t="str">
        <f>IF(OR(Indicadores[[#This Row],[Rating Operacional]]="",E442&lt;&gt;"Grande",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42" s="39">
        <f>IFERROR(VLOOKUP(Indicadores[[#This Row],[Concatenado]],TabRankingEficiência[],13,FALSE),"")</f>
        <v>0.82325275464028125</v>
      </c>
      <c r="BB442" s="39">
        <f>IFERROR(VLOOKUP(Indicadores[[#This Row],[Concatenado]],TabRankingEficiência[],12,FALSE),"")</f>
        <v>1.8751466324259201</v>
      </c>
      <c r="BC442" s="39">
        <f>IFERROR(VLOOKUP(Indicadores[[#This Row],[Concatenado]],TabRankingEficiência[],11,FALSE),"")</f>
        <v>0.69188165986828598</v>
      </c>
    </row>
    <row r="443" spans="1:55" ht="15" hidden="1" x14ac:dyDescent="0.25">
      <c r="A443" t="str">
        <f t="shared" si="54"/>
        <v>Jaguari2007</v>
      </c>
      <c r="B443">
        <f>'Demonstrativos a plotar'!B443</f>
        <v>2007</v>
      </c>
      <c r="C443" s="38" t="str">
        <f t="shared" si="55"/>
        <v/>
      </c>
      <c r="D443" s="38" t="str">
        <f>IFERROR(VLOOKUP(Indicadores[[#This Row],[Concatenado]],TabRankingEficiência[],IF(TipoEbitda="Normal",14,IF(TipoEbitda="Recorrente",15,16)),FALSE),"")</f>
        <v/>
      </c>
      <c r="E443" t="str">
        <f>IF(OR(Tamanho="Todas",VLOOKUP(AG443,Empresas[], 4,FALSE)="Mais de 200m"), "Grande","")</f>
        <v>Grande</v>
      </c>
      <c r="F443" s="71" t="b">
        <f>IF(VLOOKUP(AG443,Empresas[], 6,FALSE), TRUE,FALSE)</f>
        <v>0</v>
      </c>
      <c r="G443" t="b">
        <f>IF(VLOOKUP(AG443,Empresas[], 5,FALSE), TRUE,FALSE)</f>
        <v>0</v>
      </c>
      <c r="H443" s="71" t="b">
        <f>IF(VLOOKUP(AG443,Empresas[],7,FALSE), TRUE,FALSE)</f>
        <v>0</v>
      </c>
      <c r="I443" s="9" t="str">
        <f t="shared" si="56"/>
        <v/>
      </c>
      <c r="J443" s="1" t="str">
        <f t="shared" si="57"/>
        <v/>
      </c>
      <c r="K443" s="1" t="str">
        <f t="shared" si="58"/>
        <v/>
      </c>
      <c r="L443" s="1" t="str">
        <f t="shared" si="59"/>
        <v/>
      </c>
      <c r="M443" s="8" t="str">
        <f>IFERROR(VLOOKUP(A443,BDNãoCont[],18,FALSE),"")</f>
        <v/>
      </c>
      <c r="N443" s="7">
        <f>IFERROR(VLOOKUP(A443,BDNãoCont[],13),"")</f>
        <v>0.10754030430257985</v>
      </c>
      <c r="O443" s="84">
        <f>IFERROR(VLOOKUP(A443,BDContábil[],21,FALSE),"")</f>
        <v>11799627.590000007</v>
      </c>
      <c r="P443" s="84">
        <f>IFERROR(-VLOOKUP(A443,BDContábil[],11,FALSE),"")</f>
        <v>10052154.26</v>
      </c>
      <c r="Q443" s="84" t="str">
        <f>IFERROR(VLOOKUP(A443,BDNãoCont[],3,FALSE),"")</f>
        <v/>
      </c>
      <c r="R443" s="84">
        <f>VLOOKUP(A443,BDContábil[],15,FALSE)-VLOOKUP(A443,BDContábil[],9,FALSE)</f>
        <v>-13984683.970000001</v>
      </c>
      <c r="S443" s="84">
        <f>VLOOKUP(A443,BDContábil[],23,FALSE)</f>
        <v>-2204992.87</v>
      </c>
      <c r="T443" s="84">
        <f>VLOOKUP(A443,BDContábil[],16,FALSE)</f>
        <v>33855355.47999993</v>
      </c>
      <c r="U443" s="84" t="str">
        <f>IFERROR((1/VLOOKUP(Indicadores[[#This Row],[Concatenado]],TabRankingEficiência[],11,FALSE))*(Indicadores[[#This Row],[EBITDA Normal]]-VLOOKUP(A443,BDNãoCont[],14,FALSE)),"")</f>
        <v/>
      </c>
      <c r="V443" s="84" t="str">
        <f>IFERROR(VLOOKUP(A443,BDNãoCont[],14,FALSE),"")</f>
        <v/>
      </c>
      <c r="W443" s="84" t="str">
        <f>IFERROR(Indicadores[[#This Row],[EBITDA Normal]]-Indicadores[[#This Row],[Depreciação Regulatória]],"")</f>
        <v/>
      </c>
      <c r="X443" s="84" t="str">
        <f>IFERROR(Indicadores[[#This Row],[EBITDA AJ (com variações de mercado)]]-Indicadores[[#This Row],[Depreciação Regulatória]],"")</f>
        <v/>
      </c>
      <c r="Y443" s="84" t="str">
        <f>IFERROR(Indicadores[[#This Row],[EBITDA Recorrente]]-Indicadores[[#This Row],[Depreciação Regulatória]],"")</f>
        <v/>
      </c>
      <c r="Z443" s="8">
        <f>VLOOKUP(A443,BDContábil[],8,FALSE)</f>
        <v>20183242.440000009</v>
      </c>
      <c r="AA443" s="8" t="str">
        <f>IFERROR((VLOOKUP(A443,TabRankingEficiência[],12,FALSE)*VLOOKUP(A443,BDNãoCont[],15,FALSE))+VLOOKUP(A443,BDNãoCont[],14,FALSE),"")</f>
        <v/>
      </c>
      <c r="AB443" s="8" t="str">
        <f>IFERROR((VLOOKUP(A443,TabRankingEficiência[],13,FALSE)*VLOOKUP(A443,BDNãoCont[],15,FALSE))+VLOOKUP(A443,BDNãoCont[],14,FALSE),"")</f>
        <v/>
      </c>
      <c r="AC443" s="8" t="str">
        <f t="shared" si="60"/>
        <v/>
      </c>
      <c r="AD443" s="8" t="str">
        <f>IFERROR(AC443-IFERROR(VLOOKUP(A443,BDNãoCont[],14,FALSE),VLOOKUP(A443,BDContábil[],17,FALSE)+VLOOKUP(A443,BDContábil[],18,FALSE)),"")</f>
        <v/>
      </c>
      <c r="AE443" s="8">
        <f>VLOOKUP(A443,BDContábil[],5,FALSE)</f>
        <v>6705.89</v>
      </c>
      <c r="AF443" s="8">
        <f>-VLOOKUP(A443,BDContábil[],10,FALSE)</f>
        <v>4149.12</v>
      </c>
      <c r="AG443" t="str">
        <f>'Demonstrativos a plotar'!A443</f>
        <v>Jaguari</v>
      </c>
      <c r="AH443" s="38" t="str">
        <f>IF(OR(IF(Reclassificado,Indicadores[[#This Row],[Ranking Financeiro Ajustado]],Indicadores[[#This Row],[Rating IFF]])="",E443&lt;&gt;"Grande",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43" s="38" t="str">
        <f>IF(OR(Indicadores[[#This Row],[Ranking Financeiro Ajustado]]="",E443&lt;&gt;"Grande",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43" s="38" t="str">
        <f>RIGHT(Indicadores[[#This Row],[Ano Ranking Financeiro]],1)</f>
        <v/>
      </c>
      <c r="AK443" s="39" t="e">
        <f>IF(Indicadores[[#This Row],[Div - At Reg/ Ebitda]]&lt;1,"A",IF(Indicadores[[#This Row],[Div - At Reg/ Ebitda]]&lt;2.5,"B",IF(Indicadores[[#This Row],[Div - At Reg/ Ebitda]]&lt;3.7,"C","D")))</f>
        <v>#VALUE!</v>
      </c>
      <c r="AL443" s="39"/>
      <c r="AM443" s="39" t="s">
        <v>840</v>
      </c>
      <c r="AN443" s="39" t="str">
        <f>IFERROR(Indicadores[[#This Row],[EBIT Aj]]/(Indicadores[[#This Row],[DF Ajust]]+Indicadores[[#This Row],[Dívidas CP]]),"")</f>
        <v/>
      </c>
      <c r="AO443" s="39" t="str">
        <f t="shared" si="61"/>
        <v/>
      </c>
      <c r="AP443" s="39" t="str">
        <f t="shared" si="62"/>
        <v/>
      </c>
      <c r="AQ443" s="39" t="str">
        <f>IFERROR((VLOOKUP(A443,BDContábil[],15,FALSE)-VLOOKUP(A443,BDContábil[],9,FALSE))/Indicadores[[#This Row],[EBITDA Utilizado]],"")</f>
        <v/>
      </c>
      <c r="AR443" s="39" t="str">
        <f>IFERROR(VLOOKUP(A443,BDContábil[],23,FALSE)/Indicadores[[#This Row],[EBITDA Utilizado]],"")</f>
        <v/>
      </c>
      <c r="AS443" s="39" t="str">
        <f>IFERROR((VLOOKUP(A443,BDContábil[],9,FALSE)+VLOOKUP(A443,BDContábil[],10,FALSE))/Indicadores[[#This Row],[EBITDA Utilizado]],"")</f>
        <v/>
      </c>
      <c r="AT443" s="39" t="e">
        <f>Indicadores[[#This Row],[Dív Líqu/ Ebitda]]-Indicadores[[#This Row],[Ativos Reg/ Ebitda]]</f>
        <v>#VALUE!</v>
      </c>
      <c r="AU443" s="39" t="str">
        <f>IFERROR(VLOOKUP(A443,BDNãoCont[],11,FALSE),"")</f>
        <v/>
      </c>
      <c r="AV443" s="39" t="str">
        <f>IFERROR(AC443*IF(TipoEbitda="Normal",1,IF(TipoEbitda="Aj a Provisões",1-DifEditaAjProv,1-DifEditaAjProveOutros))/(VLOOKUP(A443,BDNãoCont[],14,FALSE)+VLOOKUP(A443,BDNãoCont[],15,FALSE)),"")</f>
        <v/>
      </c>
      <c r="AW443" s="39" t="str">
        <f>IFERROR(Indicadores[[#This Row],[EBIT Aj]]/Indicadores[[#This Row],[Capital Investido]]*100,"")</f>
        <v/>
      </c>
      <c r="AX443" s="51">
        <f>IF(Indicadores[[#This Row],[Patrimônio Líquido]]&lt;0,"",Indicadores[[#This Row],[Lucro Líquido]]/Indicadores[[#This Row],[Patrimônio Líquido]]*100)</f>
        <v>34.853060683325701</v>
      </c>
      <c r="AY443" s="51"/>
      <c r="AZ443" s="39" t="str">
        <f>IF(OR(Indicadores[[#This Row],[Rating Operacional]]="",E443&lt;&gt;"Grande",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43" s="39" t="str">
        <f>IFERROR(VLOOKUP(Indicadores[[#This Row],[Concatenado]],TabRankingEficiência[],13,FALSE),"")</f>
        <v/>
      </c>
      <c r="BB443" s="39" t="str">
        <f>IFERROR(VLOOKUP(Indicadores[[#This Row],[Concatenado]],TabRankingEficiência[],12,FALSE),"")</f>
        <v/>
      </c>
      <c r="BC443" s="39" t="str">
        <f>IFERROR(VLOOKUP(Indicadores[[#This Row],[Concatenado]],TabRankingEficiência[],11,FALSE),"")</f>
        <v/>
      </c>
    </row>
    <row r="444" spans="1:55" ht="15" hidden="1" x14ac:dyDescent="0.25">
      <c r="A444" t="str">
        <f t="shared" si="54"/>
        <v>Jaguari2008</v>
      </c>
      <c r="B444">
        <f>'Demonstrativos a plotar'!B444</f>
        <v>2008</v>
      </c>
      <c r="C444" s="38" t="str">
        <f t="shared" si="55"/>
        <v>A</v>
      </c>
      <c r="D444" s="38" t="str">
        <f>IFERROR(VLOOKUP(Indicadores[[#This Row],[Concatenado]],TabRankingEficiência[],IF(TipoEbitda="Normal",14,IF(TipoEbitda="Recorrente",15,16)),FALSE),"")</f>
        <v>B</v>
      </c>
      <c r="E444" t="str">
        <f>IF(OR(Tamanho="Todas",VLOOKUP(AG444,Empresas[], 4,FALSE)="Mais de 200m"), "Grande","")</f>
        <v>Grande</v>
      </c>
      <c r="F444" s="71" t="b">
        <f>IF(VLOOKUP(AG444,Empresas[], 6,FALSE), TRUE,FALSE)</f>
        <v>0</v>
      </c>
      <c r="G444" t="b">
        <f>IF(VLOOKUP(AG444,Empresas[], 5,FALSE), TRUE,FALSE)</f>
        <v>0</v>
      </c>
      <c r="H444" s="71" t="b">
        <f>IF(VLOOKUP(AG444,Empresas[],7,FALSE), TRUE,FALSE)</f>
        <v>0</v>
      </c>
      <c r="I444" s="9">
        <f t="shared" si="56"/>
        <v>1</v>
      </c>
      <c r="J444" s="1">
        <f t="shared" si="57"/>
        <v>1</v>
      </c>
      <c r="K444" s="1">
        <f t="shared" si="58"/>
        <v>0</v>
      </c>
      <c r="L444" s="1">
        <f t="shared" si="59"/>
        <v>0</v>
      </c>
      <c r="M444" s="8">
        <f>IFERROR(VLOOKUP(A444,BDNãoCont[],18,FALSE),"")</f>
        <v>38602189.345850572</v>
      </c>
      <c r="N444" s="7">
        <f>IFERROR(VLOOKUP(A444,BDNãoCont[],13),"")</f>
        <v>0.10754030430257985</v>
      </c>
      <c r="O444" s="84">
        <f>IFERROR(VLOOKUP(A444,BDContábil[],21,FALSE),"")</f>
        <v>8931759.5499999933</v>
      </c>
      <c r="P444" s="84">
        <f>IFERROR(-VLOOKUP(A444,BDContábil[],11,FALSE),"")</f>
        <v>8644397.4400000013</v>
      </c>
      <c r="Q444" s="84">
        <f>IFERROR(VLOOKUP(A444,BDNãoCont[],3,FALSE),"")</f>
        <v>10526911.56789908</v>
      </c>
      <c r="R444" s="84">
        <f>VLOOKUP(A444,BDContábil[],15,FALSE)-VLOOKUP(A444,BDContábil[],9,FALSE)</f>
        <v>-14271623.67</v>
      </c>
      <c r="S444" s="84">
        <f>VLOOKUP(A444,BDContábil[],23,FALSE)</f>
        <v>256906.02999999921</v>
      </c>
      <c r="T444" s="84">
        <f>VLOOKUP(A444,BDContábil[],16,FALSE)</f>
        <v>33740268.999999985</v>
      </c>
      <c r="U444" s="84">
        <f>IFERROR((1/VLOOKUP(Indicadores[[#This Row],[Concatenado]],TabRankingEficiência[],11,FALSE))*(Indicadores[[#This Row],[EBITDA Normal]]-VLOOKUP(A444,BDNãoCont[],14,FALSE)),"")</f>
        <v>5349885.0785346543</v>
      </c>
      <c r="V444" s="84">
        <f>IFERROR(VLOOKUP(A444,BDNãoCont[],14,FALSE),"")</f>
        <v>3289324.5129250614</v>
      </c>
      <c r="W444" s="84">
        <f>IFERROR(Indicadores[[#This Row],[EBITDA Normal]]-Indicadores[[#This Row],[Depreciação Regulatória]],"")</f>
        <v>10679144.517074931</v>
      </c>
      <c r="X444" s="84">
        <f>IFERROR(Indicadores[[#This Row],[EBITDA AJ (com variações de mercado)]]-Indicadores[[#This Row],[Depreciação Regulatória]],"")</f>
        <v>9524166.2070086971</v>
      </c>
      <c r="Y444" s="84">
        <f>IFERROR(Indicadores[[#This Row],[EBITDA Recorrente]]-Indicadores[[#This Row],[Depreciação Regulatória]],"")</f>
        <v>7424286.7789843837</v>
      </c>
      <c r="Z444" s="8">
        <f>VLOOKUP(A444,BDContábil[],8,FALSE)</f>
        <v>13968469.029999994</v>
      </c>
      <c r="AA444" s="8">
        <f>IFERROR((VLOOKUP(A444,TabRankingEficiência[],12,FALSE)*VLOOKUP(A444,BDNãoCont[],15,FALSE))+VLOOKUP(A444,BDNãoCont[],14,FALSE),"")</f>
        <v>12813490.719933759</v>
      </c>
      <c r="AB444" s="8">
        <f>IFERROR((VLOOKUP(A444,TabRankingEficiência[],13,FALSE)*VLOOKUP(A444,BDNãoCont[],15,FALSE))+VLOOKUP(A444,BDNãoCont[],14,FALSE),"")</f>
        <v>10713611.291909445</v>
      </c>
      <c r="AC444" s="8">
        <f t="shared" si="60"/>
        <v>10713611.291909445</v>
      </c>
      <c r="AD444" s="8">
        <f>IFERROR(AC444-IFERROR(VLOOKUP(A444,BDNãoCont[],14,FALSE),VLOOKUP(A444,BDContábil[],17,FALSE)+VLOOKUP(A444,BDContábil[],18,FALSE)),"")</f>
        <v>7424286.7789843837</v>
      </c>
      <c r="AE444" s="8">
        <f>VLOOKUP(A444,BDContábil[],5,FALSE)</f>
        <v>112768.8</v>
      </c>
      <c r="AF444" s="8">
        <f>-VLOOKUP(A444,BDContábil[],10,FALSE)</f>
        <v>30013.73</v>
      </c>
      <c r="AG444" t="str">
        <f>'Demonstrativos a plotar'!A444</f>
        <v>Jaguari</v>
      </c>
      <c r="AH444" s="38" t="str">
        <f>IF(OR(IF(Reclassificado,Indicadores[[#This Row],[Ranking Financeiro Ajustado]],Indicadores[[#This Row],[Rating IFF]])="",E444&lt;&gt;"Grande",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444" s="38" t="str">
        <f>IF(OR(Indicadores[[#This Row],[Ranking Financeiro Ajustado]]="",E444&lt;&gt;"Grande",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444" s="38" t="str">
        <f>RIGHT(Indicadores[[#This Row],[Ano Ranking Financeiro]],1)</f>
        <v>A</v>
      </c>
      <c r="AK444" s="39" t="str">
        <f>IF(Indicadores[[#This Row],[Div - At Reg/ Ebitda]]&lt;1,"A",IF(Indicadores[[#This Row],[Div - At Reg/ Ebitda]]&lt;2.5,"B",IF(Indicadores[[#This Row],[Div - At Reg/ Ebitda]]&lt;3.7,"C","D")))</f>
        <v>A</v>
      </c>
      <c r="AL444" s="39"/>
      <c r="AM444" s="39" t="s">
        <v>78</v>
      </c>
      <c r="AN444" s="39">
        <f>IFERROR(Indicadores[[#This Row],[EBIT Aj]]/(Indicadores[[#This Row],[DF Ajust]]+Indicadores[[#This Row],[Dívidas CP]]),"")</f>
        <v>51.99716505222581</v>
      </c>
      <c r="AO444" s="39">
        <f t="shared" si="61"/>
        <v>75.034468796073611</v>
      </c>
      <c r="AP444" s="39">
        <f t="shared" si="62"/>
        <v>95.005101516637978</v>
      </c>
      <c r="AQ444" s="39">
        <f>IFERROR((VLOOKUP(A444,BDContábil[],15,FALSE)-VLOOKUP(A444,BDContábil[],9,FALSE))/Indicadores[[#This Row],[EBITDA Utilizado]],"")</f>
        <v>-1.3321020598140838</v>
      </c>
      <c r="AR444" s="39">
        <f>IFERROR(VLOOKUP(A444,BDContábil[],23,FALSE)/Indicadores[[#This Row],[EBITDA Utilizado]],"")</f>
        <v>2.39794055431156E-2</v>
      </c>
      <c r="AS444" s="39">
        <f>IFERROR((VLOOKUP(A444,BDContábil[],9,FALSE)+VLOOKUP(A444,BDContábil[],10,FALSE))/Indicadores[[#This Row],[EBITDA Utilizado]],"")</f>
        <v>1.5654423100701158</v>
      </c>
      <c r="AT444" s="39">
        <f>Indicadores[[#This Row],[Dív Líqu/ Ebitda]]-Indicadores[[#This Row],[Ativos Reg/ Ebitda]]</f>
        <v>-1.3560814653571993</v>
      </c>
      <c r="AU444" s="39">
        <f>IFERROR(VLOOKUP(A444,BDNãoCont[],11,FALSE),"")</f>
        <v>2</v>
      </c>
      <c r="AV444" s="39">
        <f>IFERROR(AC444*IF(TipoEbitda="Normal",1,IF(TipoEbitda="Aj a Provisões",1-DifEditaAjProv,1-DifEditaAjProveOutros))/(VLOOKUP(A444,BDNãoCont[],14,FALSE)+VLOOKUP(A444,BDNãoCont[],15,FALSE)),"")</f>
        <v>1.2032099233068834</v>
      </c>
      <c r="AW444" s="39">
        <f>IFERROR(Indicadores[[#This Row],[EBIT Aj]]/Indicadores[[#This Row],[Capital Investido]]*100,"")</f>
        <v>19.232812710355859</v>
      </c>
      <c r="AX444" s="51">
        <f>IF(Indicadores[[#This Row],[Patrimônio Líquido]]&lt;0,"",Indicadores[[#This Row],[Lucro Líquido]]/Indicadores[[#This Row],[Patrimônio Líquido]]*100)</f>
        <v>26.472105335022661</v>
      </c>
      <c r="AY444" s="51"/>
      <c r="AZ444" s="39" t="str">
        <f>IF(OR(Indicadores[[#This Row],[Rating Operacional]]="",E444&lt;&gt;"Grande",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444" s="39">
        <f>IFERROR(VLOOKUP(Indicadores[[#This Row],[Concatenado]],TabRankingEficiência[],13,FALSE),"")</f>
        <v>1.3877469654309722</v>
      </c>
      <c r="BB444" s="39">
        <f>IFERROR(VLOOKUP(Indicadores[[#This Row],[Concatenado]],TabRankingEficiência[],12,FALSE),"")</f>
        <v>1.78025622467194</v>
      </c>
      <c r="BC444" s="39">
        <f>IFERROR(VLOOKUP(Indicadores[[#This Row],[Concatenado]],TabRankingEficiência[],11,FALSE),"")</f>
        <v>1.99614465737271</v>
      </c>
    </row>
    <row r="445" spans="1:55" ht="15" hidden="1" x14ac:dyDescent="0.25">
      <c r="A445" t="str">
        <f t="shared" si="54"/>
        <v>Jaguari2009</v>
      </c>
      <c r="B445">
        <f>'Demonstrativos a plotar'!B445</f>
        <v>2009</v>
      </c>
      <c r="C445" s="38" t="str">
        <f t="shared" si="55"/>
        <v>A</v>
      </c>
      <c r="D445" s="38" t="str">
        <f>IFERROR(VLOOKUP(Indicadores[[#This Row],[Concatenado]],TabRankingEficiência[],IF(TipoEbitda="Normal",14,IF(TipoEbitda="Recorrente",15,16)),FALSE),"")</f>
        <v>B</v>
      </c>
      <c r="E445" t="str">
        <f>IF(OR(Tamanho="Todas",VLOOKUP(AG445,Empresas[], 4,FALSE)="Mais de 200m"), "Grande","")</f>
        <v>Grande</v>
      </c>
      <c r="F445" s="71" t="b">
        <f>IF(VLOOKUP(AG445,Empresas[], 6,FALSE), TRUE,FALSE)</f>
        <v>0</v>
      </c>
      <c r="G445" t="b">
        <f>IF(VLOOKUP(AG445,Empresas[], 5,FALSE), TRUE,FALSE)</f>
        <v>0</v>
      </c>
      <c r="H445" s="71" t="b">
        <f>IF(VLOOKUP(AG445,Empresas[],7,FALSE), TRUE,FALSE)</f>
        <v>0</v>
      </c>
      <c r="I445" s="9">
        <f t="shared" si="56"/>
        <v>1</v>
      </c>
      <c r="J445" s="1">
        <f t="shared" si="57"/>
        <v>1</v>
      </c>
      <c r="K445" s="1">
        <f t="shared" si="58"/>
        <v>0</v>
      </c>
      <c r="L445" s="1">
        <f t="shared" si="59"/>
        <v>0</v>
      </c>
      <c r="M445" s="8">
        <f>IFERROR(VLOOKUP(A445,BDNãoCont[],18,FALSE),"")</f>
        <v>42149516.169407114</v>
      </c>
      <c r="N445" s="7">
        <f>IFERROR(VLOOKUP(A445,BDNãoCont[],13),"")</f>
        <v>0.10754030430257985</v>
      </c>
      <c r="O445" s="84">
        <f>IFERROR(VLOOKUP(A445,BDContábil[],21,FALSE),"")</f>
        <v>9450930.7399999984</v>
      </c>
      <c r="P445" s="84">
        <f>IFERROR(-VLOOKUP(A445,BDContábil[],11,FALSE),"")</f>
        <v>7725929.8200000003</v>
      </c>
      <c r="Q445" s="84">
        <f>IFERROR(VLOOKUP(A445,BDNãoCont[],3,FALSE),"")</f>
        <v>10939837.487546438</v>
      </c>
      <c r="R445" s="84">
        <f>VLOOKUP(A445,BDContábil[],15,FALSE)-VLOOKUP(A445,BDContábil[],9,FALSE)</f>
        <v>780174.3900000006</v>
      </c>
      <c r="S445" s="84">
        <f>VLOOKUP(A445,BDContábil[],23,FALSE)</f>
        <v>-2654019.9099999997</v>
      </c>
      <c r="T445" s="84">
        <f>VLOOKUP(A445,BDContábil[],16,FALSE)</f>
        <v>30989855.280000024</v>
      </c>
      <c r="U445" s="84">
        <f>IFERROR((1/VLOOKUP(Indicadores[[#This Row],[Concatenado]],TabRankingEficiência[],11,FALSE))*(Indicadores[[#This Row],[EBITDA Normal]]-VLOOKUP(A445,BDNãoCont[],14,FALSE)),"")</f>
        <v>5829116.2303906996</v>
      </c>
      <c r="V445" s="84">
        <f>IFERROR(VLOOKUP(A445,BDNãoCont[],14,FALSE),"")</f>
        <v>3591865.6791583048</v>
      </c>
      <c r="W445" s="84">
        <f>IFERROR(Indicadores[[#This Row],[EBITDA Normal]]-Indicadores[[#This Row],[Depreciação Regulatória]],"")</f>
        <v>12557786.870841693</v>
      </c>
      <c r="X445" s="84">
        <f>IFERROR(Indicadores[[#This Row],[EBITDA AJ (com variações de mercado)]]-Indicadores[[#This Row],[Depreciação Regulatória]],"")</f>
        <v>10196421.874941971</v>
      </c>
      <c r="Y445" s="84">
        <f>IFERROR(Indicadores[[#This Row],[EBITDA Recorrente]]-Indicadores[[#This Row],[Depreciação Regulatória]],"")</f>
        <v>8569929.0456350222</v>
      </c>
      <c r="Z445" s="8">
        <f>VLOOKUP(A445,BDContábil[],8,FALSE)</f>
        <v>16149652.549999997</v>
      </c>
      <c r="AA445" s="8">
        <f>IFERROR((VLOOKUP(A445,TabRankingEficiência[],12,FALSE)*VLOOKUP(A445,BDNãoCont[],15,FALSE))+VLOOKUP(A445,BDNãoCont[],14,FALSE),"")</f>
        <v>13788287.554100275</v>
      </c>
      <c r="AB445" s="8">
        <f>IFERROR((VLOOKUP(A445,TabRankingEficiência[],13,FALSE)*VLOOKUP(A445,BDNãoCont[],15,FALSE))+VLOOKUP(A445,BDNãoCont[],14,FALSE),"")</f>
        <v>12161794.724793326</v>
      </c>
      <c r="AC445" s="8">
        <f t="shared" si="60"/>
        <v>12161794.724793326</v>
      </c>
      <c r="AD445" s="8">
        <f>IFERROR(AC445-IFERROR(VLOOKUP(A445,BDNãoCont[],14,FALSE),VLOOKUP(A445,BDContábil[],17,FALSE)+VLOOKUP(A445,BDContábil[],18,FALSE)),"")</f>
        <v>8569929.0456350222</v>
      </c>
      <c r="AE445" s="8">
        <f>VLOOKUP(A445,BDContábil[],5,FALSE)</f>
        <v>912467.08000000007</v>
      </c>
      <c r="AF445" s="8">
        <f>-VLOOKUP(A445,BDContábil[],10,FALSE)</f>
        <v>556861.48</v>
      </c>
      <c r="AG445" t="str">
        <f>'Demonstrativos a plotar'!A445</f>
        <v>Jaguari</v>
      </c>
      <c r="AH445" s="38" t="str">
        <f>IF(OR(IF(Reclassificado,Indicadores[[#This Row],[Ranking Financeiro Ajustado]],Indicadores[[#This Row],[Rating IFF]])="",E445&lt;&gt;"Grande",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445" s="38" t="str">
        <f>IF(OR(Indicadores[[#This Row],[Ranking Financeiro Ajustado]]="",E445&lt;&gt;"Grande",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445" s="38" t="str">
        <f>RIGHT(Indicadores[[#This Row],[Ano Ranking Financeiro]],1)</f>
        <v>A</v>
      </c>
      <c r="AK445" s="39" t="str">
        <f>IF(Indicadores[[#This Row],[Div - At Reg/ Ebitda]]&lt;1,"A",IF(Indicadores[[#This Row],[Div - At Reg/ Ebitda]]&lt;2.5,"B",IF(Indicadores[[#This Row],[Div - At Reg/ Ebitda]]&lt;3.7,"C","D")))</f>
        <v>A</v>
      </c>
      <c r="AL445" s="39"/>
      <c r="AM445" s="39" t="s">
        <v>78</v>
      </c>
      <c r="AN445" s="39">
        <f>IFERROR(Indicadores[[#This Row],[EBIT Aj]]/(Indicadores[[#This Row],[DF Ajust]]+Indicadores[[#This Row],[Dívidas CP]]),"")</f>
        <v>5.8325477901518648</v>
      </c>
      <c r="AO445" s="39">
        <f t="shared" si="61"/>
        <v>8.2771104134757483</v>
      </c>
      <c r="AP445" s="39">
        <f t="shared" si="62"/>
        <v>13.328475066512345</v>
      </c>
      <c r="AQ445" s="39">
        <f>IFERROR((VLOOKUP(A445,BDContábil[],15,FALSE)-VLOOKUP(A445,BDContábil[],9,FALSE))/Indicadores[[#This Row],[EBITDA Utilizado]],"")</f>
        <v>6.4149610123703071E-2</v>
      </c>
      <c r="AR445" s="39">
        <f>IFERROR(VLOOKUP(A445,BDContábil[],23,FALSE)/Indicadores[[#This Row],[EBITDA Utilizado]],"")</f>
        <v>-0.21822600776096401</v>
      </c>
      <c r="AS445" s="39">
        <f>IFERROR((VLOOKUP(A445,BDContábil[],9,FALSE)+VLOOKUP(A445,BDContábil[],10,FALSE))/Indicadores[[#This Row],[EBITDA Utilizado]],"")</f>
        <v>0.95548246973042639</v>
      </c>
      <c r="AT445" s="39">
        <f>Indicadores[[#This Row],[Dív Líqu/ Ebitda]]-Indicadores[[#This Row],[Ativos Reg/ Ebitda]]</f>
        <v>0.28237561788466709</v>
      </c>
      <c r="AU445" s="39">
        <f>IFERROR(VLOOKUP(A445,BDNãoCont[],11,FALSE),"")</f>
        <v>2</v>
      </c>
      <c r="AV445" s="39">
        <f>IFERROR(AC445*IF(TipoEbitda="Normal",1,IF(TipoEbitda="Aj a Provisões",1-DifEditaAjProv,1-DifEditaAjProveOutros))/(VLOOKUP(A445,BDNãoCont[],14,FALSE)+VLOOKUP(A445,BDNãoCont[],15,FALSE)),"")</f>
        <v>1.2525095005015034</v>
      </c>
      <c r="AW445" s="39">
        <f>IFERROR(Indicadores[[#This Row],[EBIT Aj]]/Indicadores[[#This Row],[Capital Investido]]*100,"")</f>
        <v>20.332212144952763</v>
      </c>
      <c r="AX445" s="51">
        <f>IF(Indicadores[[#This Row],[Patrimônio Líquido]]&lt;0,"",Indicadores[[#This Row],[Lucro Líquido]]/Indicadores[[#This Row],[Patrimônio Líquido]]*100)</f>
        <v>30.49685342060749</v>
      </c>
      <c r="AY445" s="51"/>
      <c r="AZ445" s="39" t="str">
        <f>IF(OR(Indicadores[[#This Row],[Rating Operacional]]="",E445&lt;&gt;"Grande",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445" s="39">
        <f>IFERROR(VLOOKUP(Indicadores[[#This Row],[Concatenado]],TabRankingEficiência[],13,FALSE),"")</f>
        <v>1.4701935430619166</v>
      </c>
      <c r="BB445" s="39">
        <f>IFERROR(VLOOKUP(Indicadores[[#This Row],[Concatenado]],TabRankingEficiência[],12,FALSE),"")</f>
        <v>1.74922260418367</v>
      </c>
      <c r="BC445" s="39">
        <f>IFERROR(VLOOKUP(Indicadores[[#This Row],[Concatenado]],TabRankingEficiência[],11,FALSE),"")</f>
        <v>2.1543208909388998</v>
      </c>
    </row>
    <row r="446" spans="1:55" ht="15" hidden="1" x14ac:dyDescent="0.25">
      <c r="A446" t="str">
        <f t="shared" si="54"/>
        <v>Jaguari2010</v>
      </c>
      <c r="B446">
        <f>'Demonstrativos a plotar'!B446</f>
        <v>2010</v>
      </c>
      <c r="C446" s="38" t="str">
        <f t="shared" si="55"/>
        <v>C</v>
      </c>
      <c r="D446" s="38" t="str">
        <f>IFERROR(VLOOKUP(Indicadores[[#This Row],[Concatenado]],TabRankingEficiência[],IF(TipoEbitda="Normal",14,IF(TipoEbitda="Recorrente",15,16)),FALSE),"")</f>
        <v>A</v>
      </c>
      <c r="E446" t="str">
        <f>IF(OR(Tamanho="Todas",VLOOKUP(AG446,Empresas[], 4,FALSE)="Mais de 200m"), "Grande","")</f>
        <v>Grande</v>
      </c>
      <c r="F446" s="71" t="b">
        <f>IF(VLOOKUP(AG446,Empresas[], 6,FALSE), TRUE,FALSE)</f>
        <v>0</v>
      </c>
      <c r="G446" t="b">
        <f>IF(VLOOKUP(AG446,Empresas[], 5,FALSE), TRUE,FALSE)</f>
        <v>0</v>
      </c>
      <c r="H446" s="71" t="b">
        <f>IF(VLOOKUP(AG446,Empresas[],7,FALSE), TRUE,FALSE)</f>
        <v>0</v>
      </c>
      <c r="I446" s="9">
        <f t="shared" si="56"/>
        <v>0</v>
      </c>
      <c r="J446" s="1">
        <f t="shared" si="57"/>
        <v>0</v>
      </c>
      <c r="K446" s="1">
        <f t="shared" si="58"/>
        <v>1</v>
      </c>
      <c r="L446" s="1">
        <f t="shared" si="59"/>
        <v>0</v>
      </c>
      <c r="M446" s="8">
        <f>IFERROR(VLOOKUP(A446,BDNãoCont[],18,FALSE),"")</f>
        <v>43258963.035320133</v>
      </c>
      <c r="N446" s="7">
        <f>IFERROR(VLOOKUP(A446,BDNãoCont[],13),"")</f>
        <v>0.10754030430257985</v>
      </c>
      <c r="O446" s="84">
        <f>IFERROR(VLOOKUP(A446,BDContábil[],21,FALSE),"")</f>
        <v>12046739.610000018</v>
      </c>
      <c r="P446" s="84">
        <f>IFERROR(-VLOOKUP(A446,BDContábil[],11,FALSE),"")</f>
        <v>8309711.3499999996</v>
      </c>
      <c r="Q446" s="84">
        <f>IFERROR(VLOOKUP(A446,BDNãoCont[],3,FALSE),"")</f>
        <v>11180603.762780042</v>
      </c>
      <c r="R446" s="84">
        <f>VLOOKUP(A446,BDContábil[],15,FALSE)-VLOOKUP(A446,BDContábil[],9,FALSE)</f>
        <v>6126217.6999999974</v>
      </c>
      <c r="S446" s="84">
        <f>VLOOKUP(A446,BDContábil[],23,FALSE)</f>
        <v>-843621.56000000041</v>
      </c>
      <c r="T446" s="84">
        <f>VLOOKUP(A446,BDContábil[],16,FALSE)</f>
        <v>36899177.490000032</v>
      </c>
      <c r="U446" s="84">
        <f>IFERROR((1/VLOOKUP(Indicadores[[#This Row],[Concatenado]],TabRankingEficiência[],11,FALSE))*(Indicadores[[#This Row],[EBITDA Normal]]-VLOOKUP(A446,BDNãoCont[],14,FALSE)),"")</f>
        <v>5981399.7806729488</v>
      </c>
      <c r="V446" s="84">
        <f>IFERROR(VLOOKUP(A446,BDNãoCont[],14,FALSE),"")</f>
        <v>3686381.6382195335</v>
      </c>
      <c r="W446" s="84">
        <f>IFERROR(Indicadores[[#This Row],[EBITDA Normal]]-Indicadores[[#This Row],[Depreciação Regulatória]],"")</f>
        <v>15825429.531780483</v>
      </c>
      <c r="X446" s="84">
        <f>IFERROR(Indicadores[[#This Row],[EBITDA AJ (com variações de mercado)]]-Indicadores[[#This Row],[Depreciação Regulatória]],"")</f>
        <v>13722981.321524231</v>
      </c>
      <c r="Y446" s="84">
        <f>IFERROR(Indicadores[[#This Row],[EBITDA Recorrente]]-Indicadores[[#This Row],[Depreciação Regulatória]],"")</f>
        <v>9146219.4347782284</v>
      </c>
      <c r="Z446" s="8">
        <f>VLOOKUP(A446,BDContábil[],8,FALSE)</f>
        <v>19511811.170000017</v>
      </c>
      <c r="AA446" s="8">
        <f>IFERROR((VLOOKUP(A446,TabRankingEficiência[],12,FALSE)*VLOOKUP(A446,BDNãoCont[],15,FALSE))+VLOOKUP(A446,BDNãoCont[],14,FALSE),"")</f>
        <v>17409362.959743764</v>
      </c>
      <c r="AB446" s="8">
        <f>IFERROR((VLOOKUP(A446,TabRankingEficiência[],13,FALSE)*VLOOKUP(A446,BDNãoCont[],15,FALSE))+VLOOKUP(A446,BDNãoCont[],14,FALSE),"")</f>
        <v>12832601.072997762</v>
      </c>
      <c r="AC446" s="8">
        <f t="shared" si="60"/>
        <v>12832601.072997762</v>
      </c>
      <c r="AD446" s="8">
        <f>IFERROR(AC446-IFERROR(VLOOKUP(A446,BDNãoCont[],14,FALSE),VLOOKUP(A446,BDContábil[],17,FALSE)+VLOOKUP(A446,BDContábil[],18,FALSE)),"")</f>
        <v>9146219.4347782284</v>
      </c>
      <c r="AE446" s="8">
        <f>VLOOKUP(A446,BDContábil[],5,FALSE)</f>
        <v>1462751.74</v>
      </c>
      <c r="AF446" s="8">
        <f>-VLOOKUP(A446,BDContábil[],10,FALSE)</f>
        <v>11689483.779999999</v>
      </c>
      <c r="AG446" t="str">
        <f>'Demonstrativos a plotar'!A446</f>
        <v>Jaguari</v>
      </c>
      <c r="AH446" s="38" t="str">
        <f>IF(OR(IF(Reclassificado,Indicadores[[#This Row],[Ranking Financeiro Ajustado]],Indicadores[[#This Row],[Rating IFF]])="",E446&lt;&gt;"Grande",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446" s="38" t="str">
        <f>IF(OR(Indicadores[[#This Row],[Ranking Financeiro Ajustado]]="",E446&lt;&gt;"Grande",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446" s="38" t="str">
        <f>RIGHT(Indicadores[[#This Row],[Ano Ranking Financeiro]],1)</f>
        <v>B</v>
      </c>
      <c r="AK446" s="39" t="str">
        <f>IF(Indicadores[[#This Row],[Div - At Reg/ Ebitda]]&lt;1,"A",IF(Indicadores[[#This Row],[Div - At Reg/ Ebitda]]&lt;2.5,"B",IF(Indicadores[[#This Row],[Div - At Reg/ Ebitda]]&lt;3.7,"C","D")))</f>
        <v>A</v>
      </c>
      <c r="AL446" s="39" t="s">
        <v>79</v>
      </c>
      <c r="AM446" s="39" t="s">
        <v>79</v>
      </c>
      <c r="AN446" s="39">
        <f>IFERROR(Indicadores[[#This Row],[EBIT Aj]]/(Indicadores[[#This Row],[DF Ajust]]+Indicadores[[#This Row],[Dívidas CP]]),"")</f>
        <v>0.69541177398093224</v>
      </c>
      <c r="AO446" s="39">
        <f t="shared" si="61"/>
        <v>0.97569732943755572</v>
      </c>
      <c r="AP446" s="39">
        <f t="shared" si="62"/>
        <v>8.7729180024750892</v>
      </c>
      <c r="AQ446" s="39">
        <f>IFERROR((VLOOKUP(A446,BDContábil[],15,FALSE)-VLOOKUP(A446,BDContábil[],9,FALSE))/Indicadores[[#This Row],[EBITDA Utilizado]],"")</f>
        <v>0.47739485277779942</v>
      </c>
      <c r="AR446" s="39">
        <f>IFERROR(VLOOKUP(A446,BDContábil[],23,FALSE)/Indicadores[[#This Row],[EBITDA Utilizado]],"")</f>
        <v>-6.5740496038261556E-2</v>
      </c>
      <c r="AS446" s="39">
        <f>IFERROR((VLOOKUP(A446,BDContábil[],9,FALSE)+VLOOKUP(A446,BDContábil[],10,FALSE))/Indicadores[[#This Row],[EBITDA Utilizado]],"")</f>
        <v>-4.1194965618650374E-2</v>
      </c>
      <c r="AT446" s="39">
        <f>Indicadores[[#This Row],[Dív Líqu/ Ebitda]]-Indicadores[[#This Row],[Ativos Reg/ Ebitda]]</f>
        <v>0.54313534881606096</v>
      </c>
      <c r="AU446" s="39">
        <f>IFERROR(VLOOKUP(A446,BDNãoCont[],11,FALSE),"")</f>
        <v>2</v>
      </c>
      <c r="AV446" s="39">
        <f>IFERROR(AC446*IF(TipoEbitda="Normal",1,IF(TipoEbitda="Aj a Provisões",1-DifEditaAjProv,1-DifEditaAjProveOutros))/(VLOOKUP(A446,BDNãoCont[],14,FALSE)+VLOOKUP(A446,BDNãoCont[],15,FALSE)),"")</f>
        <v>1.2878562823356892</v>
      </c>
      <c r="AW446" s="39">
        <f>IFERROR(Indicadores[[#This Row],[EBIT Aj]]/Indicadores[[#This Row],[Capital Investido]]*100,"")</f>
        <v>21.142946554938248</v>
      </c>
      <c r="AX446" s="51">
        <f>IF(Indicadores[[#This Row],[Patrimônio Líquido]]&lt;0,"",Indicadores[[#This Row],[Lucro Líquido]]/Indicadores[[#This Row],[Patrimônio Líquido]]*100)</f>
        <v>32.647718538617234</v>
      </c>
      <c r="AY446" s="51"/>
      <c r="AZ446" s="39" t="str">
        <f>IF(OR(Indicadores[[#This Row],[Rating Operacional]]="",E446&lt;&gt;"Grande",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446" s="39">
        <f>IFERROR(VLOOKUP(Indicadores[[#This Row],[Concatenado]],TabRankingEficiência[],13,FALSE),"")</f>
        <v>1.5291102046118372</v>
      </c>
      <c r="BB446" s="39">
        <f>IFERROR(VLOOKUP(Indicadores[[#This Row],[Concatenado]],TabRankingEficiência[],12,FALSE),"")</f>
        <v>2.2942758946553901</v>
      </c>
      <c r="BC446" s="39">
        <f>IFERROR(VLOOKUP(Indicadores[[#This Row],[Concatenado]],TabRankingEficiência[],11,FALSE),"")</f>
        <v>2.6457735834537401</v>
      </c>
    </row>
    <row r="447" spans="1:55" ht="15" hidden="1" x14ac:dyDescent="0.25">
      <c r="A447" t="str">
        <f t="shared" si="54"/>
        <v>Jaguari2011</v>
      </c>
      <c r="B447">
        <f>'Demonstrativos a plotar'!B447</f>
        <v>2011</v>
      </c>
      <c r="C447" s="38" t="str">
        <f t="shared" si="55"/>
        <v>A</v>
      </c>
      <c r="D447" s="38" t="str">
        <f>IFERROR(VLOOKUP(Indicadores[[#This Row],[Concatenado]],TabRankingEficiência[],IF(TipoEbitda="Normal",14,IF(TipoEbitda="Recorrente",15,16)),FALSE),"")</f>
        <v>A</v>
      </c>
      <c r="E447" t="str">
        <f>IF(OR(Tamanho="Todas",VLOOKUP(AG447,Empresas[], 4,FALSE)="Mais de 200m"), "Grande","")</f>
        <v>Grande</v>
      </c>
      <c r="F447" s="71" t="b">
        <f>IF(VLOOKUP(AG447,Empresas[], 6,FALSE), TRUE,FALSE)</f>
        <v>0</v>
      </c>
      <c r="G447" t="b">
        <f>IF(VLOOKUP(AG447,Empresas[], 5,FALSE), TRUE,FALSE)</f>
        <v>0</v>
      </c>
      <c r="H447" s="71" t="b">
        <f>IF(VLOOKUP(AG447,Empresas[],7,FALSE), TRUE,FALSE)</f>
        <v>0</v>
      </c>
      <c r="I447" s="9">
        <f t="shared" si="56"/>
        <v>1</v>
      </c>
      <c r="J447" s="1">
        <f t="shared" si="57"/>
        <v>1</v>
      </c>
      <c r="K447" s="1">
        <f t="shared" si="58"/>
        <v>0</v>
      </c>
      <c r="L447" s="1">
        <f t="shared" si="59"/>
        <v>0</v>
      </c>
      <c r="M447" s="8">
        <f>IFERROR(VLOOKUP(A447,BDNãoCont[],18,FALSE),"")</f>
        <v>56335986.450077787</v>
      </c>
      <c r="N447" s="7">
        <f>IFERROR(VLOOKUP(A447,BDNãoCont[],13),"")</f>
        <v>0.10754030430257985</v>
      </c>
      <c r="O447" s="84">
        <f>IFERROR(VLOOKUP(A447,BDContábil[],21,FALSE),"")</f>
        <v>12507793.379999992</v>
      </c>
      <c r="P447" s="84">
        <f>IFERROR(-VLOOKUP(A447,BDContábil[],11,FALSE),"")</f>
        <v>9213329.6000000015</v>
      </c>
      <c r="Q447" s="84">
        <f>IFERROR(VLOOKUP(A447,BDNãoCont[],3,FALSE),"")</f>
        <v>14560458.639967581</v>
      </c>
      <c r="R447" s="84">
        <f>VLOOKUP(A447,BDContábil[],15,FALSE)-VLOOKUP(A447,BDContábil[],9,FALSE)</f>
        <v>14249685.690000001</v>
      </c>
      <c r="S447" s="84">
        <f>VLOOKUP(A447,BDContábil[],23,FALSE)</f>
        <v>-35430.070000000909</v>
      </c>
      <c r="T447" s="84">
        <f>VLOOKUP(A447,BDContábil[],16,FALSE)</f>
        <v>43750949.879999995</v>
      </c>
      <c r="U447" s="84">
        <f>IFERROR((1/VLOOKUP(Indicadores[[#This Row],[Concatenado]],TabRankingEficiência[],11,FALSE))*(Indicadores[[#This Row],[EBITDA Normal]]-VLOOKUP(A447,BDNãoCont[],14,FALSE)),"")</f>
        <v>7789554.6508753691</v>
      </c>
      <c r="V447" s="84">
        <f>IFERROR(VLOOKUP(A447,BDNãoCont[],14,FALSE),"")</f>
        <v>4800761.0781374415</v>
      </c>
      <c r="W447" s="84">
        <f>IFERROR(Indicadores[[#This Row],[EBITDA Normal]]-Indicadores[[#This Row],[Depreciação Regulatória]],"")</f>
        <v>16574024.751862548</v>
      </c>
      <c r="X447" s="84">
        <f>IFERROR(Indicadores[[#This Row],[EBITDA AJ (com variações de mercado)]]-Indicadores[[#This Row],[Depreciação Regulatória]],"")</f>
        <v>14862670.083123118</v>
      </c>
      <c r="Y447" s="84">
        <f>IFERROR(Indicadores[[#This Row],[EBITDA Recorrente]]-Indicadores[[#This Row],[Depreciação Regulatória]],"")</f>
        <v>12961504.247487761</v>
      </c>
      <c r="Z447" s="8">
        <f>VLOOKUP(A447,BDContábil[],8,FALSE)</f>
        <v>21374785.829999991</v>
      </c>
      <c r="AA447" s="8">
        <f>IFERROR((VLOOKUP(A447,TabRankingEficiência[],12,FALSE)*VLOOKUP(A447,BDNãoCont[],15,FALSE))+VLOOKUP(A447,BDNãoCont[],14,FALSE),"")</f>
        <v>19663431.16126056</v>
      </c>
      <c r="AB447" s="8">
        <f>IFERROR((VLOOKUP(A447,TabRankingEficiência[],13,FALSE)*VLOOKUP(A447,BDNãoCont[],15,FALSE))+VLOOKUP(A447,BDNãoCont[],14,FALSE),"")</f>
        <v>17762265.325625204</v>
      </c>
      <c r="AC447" s="8">
        <f t="shared" si="60"/>
        <v>17762265.325625204</v>
      </c>
      <c r="AD447" s="8">
        <f>IFERROR(AC447-IFERROR(VLOOKUP(A447,BDNãoCont[],14,FALSE),VLOOKUP(A447,BDContábil[],17,FALSE)+VLOOKUP(A447,BDContábil[],18,FALSE)),"")</f>
        <v>12961504.247487761</v>
      </c>
      <c r="AE447" s="8">
        <f>VLOOKUP(A447,BDContábil[],5,FALSE)</f>
        <v>767547.58000000007</v>
      </c>
      <c r="AF447" s="8">
        <f>-VLOOKUP(A447,BDContábil[],10,FALSE)</f>
        <v>2333063.92</v>
      </c>
      <c r="AG447" t="str">
        <f>'Demonstrativos a plotar'!A447</f>
        <v>Jaguari</v>
      </c>
      <c r="AH447" s="38" t="str">
        <f>IF(OR(IF(Reclassificado,Indicadores[[#This Row],[Ranking Financeiro Ajustado]],Indicadores[[#This Row],[Rating IFF]])="",E447&lt;&gt;"Grande",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47" s="38" t="str">
        <f>IF(OR(Indicadores[[#This Row],[Ranking Financeiro Ajustado]]="",E447&lt;&gt;"Grande",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47" s="38" t="str">
        <f>RIGHT(Indicadores[[#This Row],[Ano Ranking Financeiro]],1)</f>
        <v>A</v>
      </c>
      <c r="AK447" s="39" t="str">
        <f>IF(Indicadores[[#This Row],[Div - At Reg/ Ebitda]]&lt;1,"A",IF(Indicadores[[#This Row],[Div - At Reg/ Ebitda]]&lt;2.5,"B",IF(Indicadores[[#This Row],[Div - At Reg/ Ebitda]]&lt;3.7,"C","D")))</f>
        <v>A</v>
      </c>
      <c r="AL447" s="39"/>
      <c r="AM447" s="39" t="s">
        <v>78</v>
      </c>
      <c r="AN447" s="39">
        <f>IFERROR(Indicadores[[#This Row],[EBIT Aj]]/(Indicadores[[#This Row],[DF Ajust]]+Indicadores[[#This Row],[Dívidas CP]]),"")</f>
        <v>4.1803058033835461</v>
      </c>
      <c r="AO447" s="39">
        <f t="shared" si="61"/>
        <v>5.7286329892104195</v>
      </c>
      <c r="AP447" s="39">
        <f t="shared" si="62"/>
        <v>23.141582083582627</v>
      </c>
      <c r="AQ447" s="39">
        <f>IFERROR((VLOOKUP(A447,BDContábil[],15,FALSE)-VLOOKUP(A447,BDContábil[],9,FALSE))/Indicadores[[#This Row],[EBITDA Utilizado]],"")</f>
        <v>0.80224483920090495</v>
      </c>
      <c r="AR447" s="39">
        <f>IFERROR(VLOOKUP(A447,BDContábil[],23,FALSE)/Indicadores[[#This Row],[EBITDA Utilizado]],"")</f>
        <v>-1.9946819479656559E-3</v>
      </c>
      <c r="AS447" s="39">
        <f>IFERROR((VLOOKUP(A447,BDContábil[],9,FALSE)+VLOOKUP(A447,BDContábil[],10,FALSE))/Indicadores[[#This Row],[EBITDA Utilizado]],"")</f>
        <v>0.21420369982374865</v>
      </c>
      <c r="AT447" s="39">
        <f>Indicadores[[#This Row],[Dív Líqu/ Ebitda]]-Indicadores[[#This Row],[Ativos Reg/ Ebitda]]</f>
        <v>0.80423952114887065</v>
      </c>
      <c r="AU447" s="39">
        <f>IFERROR(VLOOKUP(A447,BDNãoCont[],11,FALSE),"")</f>
        <v>2</v>
      </c>
      <c r="AV447" s="39">
        <f>IFERROR(AC447*IF(TipoEbitda="Normal",1,IF(TipoEbitda="Aj a Provisões",1-DifEditaAjProv,1-DifEditaAjProveOutros))/(VLOOKUP(A447,BDNãoCont[],14,FALSE)+VLOOKUP(A447,BDNãoCont[],15,FALSE)),"")</f>
        <v>1.3688039879305134</v>
      </c>
      <c r="AW447" s="39">
        <f>IFERROR(Indicadores[[#This Row],[EBIT Aj]]/Indicadores[[#This Row],[Capital Investido]]*100,"")</f>
        <v>23.007503842989625</v>
      </c>
      <c r="AX447" s="51">
        <f>IF(Indicadores[[#This Row],[Patrimônio Líquido]]&lt;0,"",Indicadores[[#This Row],[Lucro Líquido]]/Indicadores[[#This Row],[Patrimônio Líquido]]*100)</f>
        <v>28.58862130835179</v>
      </c>
      <c r="AY447" s="51"/>
      <c r="AZ447" s="39" t="str">
        <f>IF(OR(Indicadores[[#This Row],[Rating Operacional]]="",E447&lt;&gt;"Grande",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447" s="39">
        <f>IFERROR(VLOOKUP(Indicadores[[#This Row],[Concatenado]],TabRankingEficiência[],13,FALSE),"")</f>
        <v>1.6639596007844257</v>
      </c>
      <c r="BB447" s="39">
        <f>IFERROR(VLOOKUP(Indicadores[[#This Row],[Concatenado]],TabRankingEficiência[],12,FALSE),"")</f>
        <v>1.9080256508728599</v>
      </c>
      <c r="BC447" s="39">
        <f>IFERROR(VLOOKUP(Indicadores[[#This Row],[Concatenado]],TabRankingEficiência[],11,FALSE),"")</f>
        <v>2.1277243044953802</v>
      </c>
    </row>
    <row r="448" spans="1:55" ht="15" hidden="1" x14ac:dyDescent="0.25">
      <c r="A448" t="str">
        <f t="shared" si="54"/>
        <v>Jaguari2012</v>
      </c>
      <c r="B448">
        <f>'Demonstrativos a plotar'!B448</f>
        <v>2012</v>
      </c>
      <c r="C448" s="38" t="str">
        <f t="shared" si="55"/>
        <v>A</v>
      </c>
      <c r="D448" s="38" t="str">
        <f>IFERROR(VLOOKUP(Indicadores[[#This Row],[Concatenado]],TabRankingEficiência[],IF(TipoEbitda="Normal",14,IF(TipoEbitda="Recorrente",15,16)),FALSE),"")</f>
        <v>B</v>
      </c>
      <c r="E448" t="str">
        <f>IF(OR(Tamanho="Todas",VLOOKUP(AG448,Empresas[], 4,FALSE)="Mais de 200m"), "Grande","")</f>
        <v>Grande</v>
      </c>
      <c r="F448" s="71" t="b">
        <f>IF(VLOOKUP(AG448,Empresas[], 6,FALSE), TRUE,FALSE)</f>
        <v>0</v>
      </c>
      <c r="G448" t="b">
        <f>IF(VLOOKUP(AG448,Empresas[], 5,FALSE), TRUE,FALSE)</f>
        <v>0</v>
      </c>
      <c r="H448" s="71" t="b">
        <f>IF(VLOOKUP(AG448,Empresas[],7,FALSE), TRUE,FALSE)</f>
        <v>0</v>
      </c>
      <c r="I448" s="9">
        <f t="shared" si="56"/>
        <v>1</v>
      </c>
      <c r="J448" s="1">
        <f t="shared" si="57"/>
        <v>1</v>
      </c>
      <c r="K448" s="1">
        <f t="shared" si="58"/>
        <v>0</v>
      </c>
      <c r="L448" s="1">
        <f t="shared" si="59"/>
        <v>0</v>
      </c>
      <c r="M448" s="8">
        <f>IFERROR(VLOOKUP(A448,BDNãoCont[],18,FALSE),"")</f>
        <v>57518308.336112626</v>
      </c>
      <c r="N448" s="7">
        <f>IFERROR(VLOOKUP(A448,BDNãoCont[],13),"")</f>
        <v>0.10754030430257985</v>
      </c>
      <c r="O448" s="84">
        <f>IFERROR(VLOOKUP(A448,BDContábil[],21,FALSE),"")</f>
        <v>4275959.790000014</v>
      </c>
      <c r="P448" s="84">
        <f>IFERROR(-VLOOKUP(A448,BDContábil[],11,FALSE),"")</f>
        <v>8429156.1600000001</v>
      </c>
      <c r="Q448" s="84">
        <f>IFERROR(VLOOKUP(A448,BDNãoCont[],3,FALSE),"")</f>
        <v>14866038.607684914</v>
      </c>
      <c r="R448" s="84">
        <f>VLOOKUP(A448,BDContábil[],15,FALSE)-VLOOKUP(A448,BDContábil[],9,FALSE)</f>
        <v>47467319.619999997</v>
      </c>
      <c r="S448" s="84">
        <f>VLOOKUP(A448,BDContábil[],23,FALSE)</f>
        <v>-4087716.0699999994</v>
      </c>
      <c r="T448" s="84">
        <f>VLOOKUP(A448,BDContábil[],16,FALSE)</f>
        <v>37242095.760000013</v>
      </c>
      <c r="U448" s="84">
        <f>IFERROR((1/VLOOKUP(Indicadores[[#This Row],[Concatenado]],TabRankingEficiência[],11,FALSE))*(Indicadores[[#This Row],[EBITDA Normal]]-VLOOKUP(A448,BDNãoCont[],14,FALSE)),"")</f>
        <v>7953033.8342523528</v>
      </c>
      <c r="V448" s="84">
        <f>IFERROR(VLOOKUP(A448,BDNãoCont[],14,FALSE),"")</f>
        <v>4901514.5263323355</v>
      </c>
      <c r="W448" s="84">
        <f>IFERROR(Indicadores[[#This Row],[EBITDA Normal]]-Indicadores[[#This Row],[Depreciação Regulatória]],"")</f>
        <v>6859529.2036676779</v>
      </c>
      <c r="X448" s="84">
        <f>IFERROR(Indicadores[[#This Row],[EBITDA AJ (com variações de mercado)]]-Indicadores[[#This Row],[Depreciação Regulatória]],"")</f>
        <v>9946891.6201028936</v>
      </c>
      <c r="Y448" s="84">
        <f>IFERROR(Indicadores[[#This Row],[EBITDA Recorrente]]-Indicadores[[#This Row],[Depreciação Regulatória]],"")</f>
        <v>14868527.221745042</v>
      </c>
      <c r="Z448" s="8">
        <f>VLOOKUP(A448,BDContábil[],8,FALSE)</f>
        <v>11761043.730000013</v>
      </c>
      <c r="AA448" s="8">
        <f>IFERROR((VLOOKUP(A448,TabRankingEficiência[],12,FALSE)*VLOOKUP(A448,BDNãoCont[],15,FALSE))+VLOOKUP(A448,BDNãoCont[],14,FALSE),"")</f>
        <v>14848406.146435229</v>
      </c>
      <c r="AB448" s="8">
        <f>IFERROR((VLOOKUP(A448,TabRankingEficiência[],13,FALSE)*VLOOKUP(A448,BDNãoCont[],15,FALSE))+VLOOKUP(A448,BDNãoCont[],14,FALSE),"")</f>
        <v>19770041.748077378</v>
      </c>
      <c r="AC448" s="8">
        <f t="shared" si="60"/>
        <v>19770041.748077378</v>
      </c>
      <c r="AD448" s="8">
        <f>IFERROR(AC448-IFERROR(VLOOKUP(A448,BDNãoCont[],14,FALSE),VLOOKUP(A448,BDContábil[],17,FALSE)+VLOOKUP(A448,BDContábil[],18,FALSE)),"")</f>
        <v>14868527.221745042</v>
      </c>
      <c r="AE448" s="8">
        <f>VLOOKUP(A448,BDContábil[],5,FALSE)</f>
        <v>1932938.53</v>
      </c>
      <c r="AF448" s="8">
        <f>-VLOOKUP(A448,BDContábil[],10,FALSE)</f>
        <v>8711665.9499999993</v>
      </c>
      <c r="AG448" t="str">
        <f>'Demonstrativos a plotar'!A448</f>
        <v>Jaguari</v>
      </c>
      <c r="AH448" s="38" t="str">
        <f>IF(OR(IF(Reclassificado,Indicadores[[#This Row],[Ranking Financeiro Ajustado]],Indicadores[[#This Row],[Rating IFF]])="",E448&lt;&gt;"Grande",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48" s="38" t="str">
        <f>IF(OR(Indicadores[[#This Row],[Ranking Financeiro Ajustado]]="",E448&lt;&gt;"Grande",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48" s="38" t="str">
        <f>RIGHT(Indicadores[[#This Row],[Ano Ranking Financeiro]],1)</f>
        <v>A</v>
      </c>
      <c r="AK448" s="39" t="str">
        <f>IF(Indicadores[[#This Row],[Div - At Reg/ Ebitda]]&lt;1,"A",IF(Indicadores[[#This Row],[Div - At Reg/ Ebitda]]&lt;2.5,"B",IF(Indicadores[[#This Row],[Div - At Reg/ Ebitda]]&lt;3.7,"C","D")))</f>
        <v>C</v>
      </c>
      <c r="AL448" s="39"/>
      <c r="AM448" s="39" t="s">
        <v>78</v>
      </c>
      <c r="AN448" s="39">
        <f>IFERROR(Indicadores[[#This Row],[EBIT Aj]]/(Indicadores[[#This Row],[DF Ajust]]+Indicadores[[#This Row],[Dívidas CP]]),"")</f>
        <v>1.3968134983015399</v>
      </c>
      <c r="AO448" s="39">
        <f t="shared" si="61"/>
        <v>1.8572828877975727</v>
      </c>
      <c r="AP448" s="39">
        <f t="shared" si="62"/>
        <v>10.227972302915074</v>
      </c>
      <c r="AQ448" s="39">
        <f>IFERROR((VLOOKUP(A448,BDContábil[],15,FALSE)-VLOOKUP(A448,BDContábil[],9,FALSE))/Indicadores[[#This Row],[EBITDA Utilizado]],"")</f>
        <v>2.4009721489139575</v>
      </c>
      <c r="AR448" s="39">
        <f>IFERROR(VLOOKUP(A448,BDContábil[],23,FALSE)/Indicadores[[#This Row],[EBITDA Utilizado]],"")</f>
        <v>-0.20676314810501231</v>
      </c>
      <c r="AS448" s="39">
        <f>IFERROR((VLOOKUP(A448,BDContábil[],9,FALSE)+VLOOKUP(A448,BDContábil[],10,FALSE))/Indicadores[[#This Row],[EBITDA Utilizado]],"")</f>
        <v>-3.3034822501753838E-2</v>
      </c>
      <c r="AT448" s="39">
        <f>Indicadores[[#This Row],[Dív Líqu/ Ebitda]]-Indicadores[[#This Row],[Ativos Reg/ Ebitda]]</f>
        <v>2.6077352970189698</v>
      </c>
      <c r="AU448" s="39">
        <f>IFERROR(VLOOKUP(A448,BDNãoCont[],11,FALSE),"")</f>
        <v>2.9166666666666665</v>
      </c>
      <c r="AV448" s="39">
        <f>IFERROR(AC448*IF(TipoEbitda="Normal",1,IF(TipoEbitda="Aj a Provisões",1-DifEditaAjProv,1-DifEditaAjProveOutros))/(VLOOKUP(A448,BDNãoCont[],14,FALSE)+VLOOKUP(A448,BDNãoCont[],15,FALSE)),"")</f>
        <v>1.492211194871194</v>
      </c>
      <c r="AW448" s="39">
        <f>IFERROR(Indicadores[[#This Row],[EBIT Aj]]/Indicadores[[#This Row],[Capital Investido]]*100,"")</f>
        <v>25.85007739598263</v>
      </c>
      <c r="AX448" s="51">
        <f>IF(Indicadores[[#This Row],[Patrimônio Líquido]]&lt;0,"",Indicadores[[#This Row],[Lucro Líquido]]/Indicadores[[#This Row],[Patrimônio Líquido]]*100)</f>
        <v>11.481522999016134</v>
      </c>
      <c r="AY448" s="51"/>
      <c r="AZ448" s="39" t="str">
        <f>IF(OR(Indicadores[[#This Row],[Rating Operacional]]="",E448&lt;&gt;"Grande",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448" s="39">
        <f>IFERROR(VLOOKUP(Indicadores[[#This Row],[Concatenado]],TabRankingEficiência[],13,FALSE),"")</f>
        <v>1.8695415529473853</v>
      </c>
      <c r="BB448" s="39">
        <f>IFERROR(VLOOKUP(Indicadores[[#This Row],[Concatenado]],TabRankingEficiência[],12,FALSE),"")</f>
        <v>1.2507040495073301</v>
      </c>
      <c r="BC448" s="39">
        <f>IFERROR(VLOOKUP(Indicadores[[#This Row],[Concatenado]],TabRankingEficiência[],11,FALSE),"")</f>
        <v>0.86250471790084204</v>
      </c>
    </row>
    <row r="449" spans="1:55" ht="15" hidden="1" x14ac:dyDescent="0.25">
      <c r="A449" t="str">
        <f t="shared" si="54"/>
        <v>Jaguari2013</v>
      </c>
      <c r="B449">
        <f>'Demonstrativos a plotar'!B449</f>
        <v>2013</v>
      </c>
      <c r="C449" s="38" t="str">
        <f t="shared" si="55"/>
        <v>C</v>
      </c>
      <c r="D449" s="38" t="str">
        <f>IFERROR(VLOOKUP(Indicadores[[#This Row],[Concatenado]],TabRankingEficiência[],IF(TipoEbitda="Normal",14,IF(TipoEbitda="Recorrente",15,16)),FALSE),"")</f>
        <v>A</v>
      </c>
      <c r="E449" t="str">
        <f>IF(OR(Tamanho="Todas",VLOOKUP(AG449,Empresas[], 4,FALSE)="Mais de 200m"), "Grande","")</f>
        <v>Grande</v>
      </c>
      <c r="F449" s="71" t="b">
        <f>IF(VLOOKUP(AG449,Empresas[], 6,FALSE), TRUE,FALSE)</f>
        <v>0</v>
      </c>
      <c r="G449" t="b">
        <f>IF(VLOOKUP(AG449,Empresas[], 5,FALSE), TRUE,FALSE)</f>
        <v>0</v>
      </c>
      <c r="H449" s="71" t="b">
        <f>IF(VLOOKUP(AG449,Empresas[],7,FALSE), TRUE,FALSE)</f>
        <v>0</v>
      </c>
      <c r="I449" s="9">
        <f t="shared" si="56"/>
        <v>0</v>
      </c>
      <c r="J449" s="1">
        <f t="shared" si="57"/>
        <v>0</v>
      </c>
      <c r="K449" s="1">
        <f t="shared" si="58"/>
        <v>1</v>
      </c>
      <c r="L449" s="1">
        <f t="shared" si="59"/>
        <v>0</v>
      </c>
      <c r="M449" s="8">
        <f>IFERROR(VLOOKUP(A449,BDNãoCont[],18,FALSE),"")</f>
        <v>40226410.232645132</v>
      </c>
      <c r="N449" s="7">
        <f>IFERROR(VLOOKUP(A449,BDNãoCont[],13),"")</f>
        <v>0.10754030430257985</v>
      </c>
      <c r="O449" s="84">
        <f>IFERROR(VLOOKUP(A449,BDContábil[],21,FALSE),"")</f>
        <v>-4969682.8700000215</v>
      </c>
      <c r="P449" s="84">
        <f>IFERROR(-VLOOKUP(A449,BDContábil[],11,FALSE),"")</f>
        <v>8525547.7599999998</v>
      </c>
      <c r="Q449" s="84">
        <f>IFERROR(VLOOKUP(A449,BDNãoCont[],3,FALSE),"")</f>
        <v>13932662.43959374</v>
      </c>
      <c r="R449" s="84">
        <f>VLOOKUP(A449,BDContábil[],15,FALSE)-VLOOKUP(A449,BDContábil[],9,FALSE)</f>
        <v>53851004.640000001</v>
      </c>
      <c r="S449" s="84">
        <f>VLOOKUP(A449,BDContábil[],23,FALSE)</f>
        <v>-5176851.7200000007</v>
      </c>
      <c r="T449" s="84">
        <f>VLOOKUP(A449,BDContábil[],16,FALSE)</f>
        <v>17253406.770000014</v>
      </c>
      <c r="U449" s="84">
        <f>IFERROR((1/VLOOKUP(Indicadores[[#This Row],[Concatenado]],TabRankingEficiência[],11,FALSE))*(Indicadores[[#This Row],[EBITDA Normal]]-VLOOKUP(A449,BDNãoCont[],14,FALSE)),"")</f>
        <v>4169398.1728700344</v>
      </c>
      <c r="V449" s="84">
        <f>IFERROR(VLOOKUP(A449,BDNãoCont[],14,FALSE),"")</f>
        <v>3370741.9961885856</v>
      </c>
      <c r="W449" s="84">
        <f>IFERROR(Indicadores[[#This Row],[EBITDA Normal]]-Indicadores[[#This Row],[Depreciação Regulatória]],"")</f>
        <v>5536958.8738113949</v>
      </c>
      <c r="X449" s="84">
        <f>IFERROR(Indicadores[[#This Row],[EBITDA AJ (com variações de mercado)]]-Indicadores[[#This Row],[Depreciação Regulatória]],"")</f>
        <v>9134236.7400133461</v>
      </c>
      <c r="Y449" s="84">
        <f>IFERROR(Indicadores[[#This Row],[EBITDA Recorrente]]-Indicadores[[#This Row],[Depreciação Regulatória]],"")</f>
        <v>9221076.290327277</v>
      </c>
      <c r="Z449" s="8">
        <f>VLOOKUP(A449,BDContábil[],8,FALSE)</f>
        <v>8907700.8699999806</v>
      </c>
      <c r="AA449" s="8">
        <f>IFERROR((VLOOKUP(A449,TabRankingEficiência[],12,FALSE)*VLOOKUP(A449,BDNãoCont[],15,FALSE))+VLOOKUP(A449,BDNãoCont[],14,FALSE),"")</f>
        <v>12504978.736201931</v>
      </c>
      <c r="AB449" s="8">
        <f>IFERROR((VLOOKUP(A449,TabRankingEficiência[],13,FALSE)*VLOOKUP(A449,BDNãoCont[],15,FALSE))+VLOOKUP(A449,BDNãoCont[],14,FALSE),"")</f>
        <v>12591818.286515862</v>
      </c>
      <c r="AC449" s="8">
        <f t="shared" si="60"/>
        <v>12591818.286515862</v>
      </c>
      <c r="AD449" s="8">
        <f>IFERROR(AC449-IFERROR(VLOOKUP(A449,BDNãoCont[],14,FALSE),VLOOKUP(A449,BDContábil[],17,FALSE)+VLOOKUP(A449,BDContábil[],18,FALSE)),"")</f>
        <v>9221076.290327277</v>
      </c>
      <c r="AE449" s="8">
        <f>VLOOKUP(A449,BDContábil[],5,FALSE)</f>
        <v>988661.33</v>
      </c>
      <c r="AF449" s="8">
        <f>-VLOOKUP(A449,BDContábil[],10,FALSE)</f>
        <v>18646060.939999998</v>
      </c>
      <c r="AG449" t="str">
        <f>'Demonstrativos a plotar'!A449</f>
        <v>Jaguari</v>
      </c>
      <c r="AH449" s="38" t="str">
        <f>IF(OR(IF(Reclassificado,Indicadores[[#This Row],[Ranking Financeiro Ajustado]],Indicadores[[#This Row],[Rating IFF]])="",E449&lt;&gt;"Grande",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C</v>
      </c>
      <c r="AI449" s="38" t="str">
        <f>IF(OR(Indicadores[[#This Row],[Ranking Financeiro Ajustado]]="",E449&lt;&gt;"Grande", AND(Federais="Excluídas",Indicadores[[#This Row],[Federal]]), AND(Estaduais="Excluídas",Indicadores[[#This Row],[Estadual]])),"",Indicadores[[#This Row],[Ano]] &amp; " " &amp; Indicadores[[#This Row],[Ranking Financeiro Ajustado]])</f>
        <v>2013 C</v>
      </c>
      <c r="AJ449" s="38" t="str">
        <f>RIGHT(Indicadores[[#This Row],[Ano Ranking Financeiro]],1)</f>
        <v>C</v>
      </c>
      <c r="AK449" s="39" t="str">
        <f>IF(Indicadores[[#This Row],[Div - At Reg/ Ebitda]]&lt;1,"A",IF(Indicadores[[#This Row],[Div - At Reg/ Ebitda]]&lt;2.5,"B",IF(Indicadores[[#This Row],[Div - At Reg/ Ebitda]]&lt;3.7,"C","D")))</f>
        <v>D</v>
      </c>
      <c r="AL449" s="39"/>
      <c r="AM449" s="39" t="s">
        <v>80</v>
      </c>
      <c r="AN449" s="39">
        <f>IFERROR(Indicadores[[#This Row],[EBIT Aj]]/(Indicadores[[#This Row],[DF Ajust]]+Indicadores[[#This Row],[Dívidas CP]]),"")</f>
        <v>0.46963110369104694</v>
      </c>
      <c r="AO449" s="39">
        <f t="shared" si="61"/>
        <v>0.64130361068335417</v>
      </c>
      <c r="AP449" s="39">
        <f t="shared" si="62"/>
        <v>12.736230197772439</v>
      </c>
      <c r="AQ449" s="39">
        <f>IFERROR((VLOOKUP(A449,BDContábil[],15,FALSE)-VLOOKUP(A449,BDContábil[],9,FALSE))/Indicadores[[#This Row],[EBITDA Utilizado]],"")</f>
        <v>4.27666627763102</v>
      </c>
      <c r="AR449" s="39">
        <f>IFERROR(VLOOKUP(A449,BDContábil[],23,FALSE)/Indicadores[[#This Row],[EBITDA Utilizado]],"")</f>
        <v>-0.41112821057334586</v>
      </c>
      <c r="AS449" s="39">
        <f>IFERROR((VLOOKUP(A449,BDContábil[],9,FALSE)+VLOOKUP(A449,BDContábil[],10,FALSE))/Indicadores[[#This Row],[EBITDA Utilizado]],"")</f>
        <v>1.0498247265969509</v>
      </c>
      <c r="AT449" s="39">
        <f>Indicadores[[#This Row],[Dív Líqu/ Ebitda]]-Indicadores[[#This Row],[Ativos Reg/ Ebitda]]</f>
        <v>4.6877944882043661</v>
      </c>
      <c r="AU449" s="39">
        <f>IFERROR(VLOOKUP(A449,BDNãoCont[],11,FALSE),"")</f>
        <v>3</v>
      </c>
      <c r="AV449" s="39">
        <f>IFERROR(AC449*IF(TipoEbitda="Normal",1,IF(TipoEbitda="Aj a Provisões",1-DifEditaAjProv,1-DifEditaAjProveOutros))/(VLOOKUP(A449,BDNãoCont[],14,FALSE)+VLOOKUP(A449,BDNãoCont[],15,FALSE)),"")</f>
        <v>1.6202743551691126</v>
      </c>
      <c r="AW449" s="39">
        <f>IFERROR(Indicadores[[#This Row],[EBIT Aj]]/Indicadores[[#This Row],[Capital Investido]]*100,"")</f>
        <v>22.922941015611812</v>
      </c>
      <c r="AX449" s="51">
        <f>IF(Indicadores[[#This Row],[Patrimônio Líquido]]&lt;0,"",Indicadores[[#This Row],[Lucro Líquido]]/Indicadores[[#This Row],[Patrimônio Líquido]]*100)</f>
        <v>-28.804067140184959</v>
      </c>
      <c r="AY449" s="51"/>
      <c r="AZ449" s="39" t="str">
        <f>IF(OR(Indicadores[[#This Row],[Rating Operacional]]="",E449&lt;&gt;"Grande",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449" s="39">
        <f>IFERROR(VLOOKUP(Indicadores[[#This Row],[Concatenado]],TabRankingEficiência[],13,FALSE),"")</f>
        <v>2.2116084649035268</v>
      </c>
      <c r="BB449" s="39">
        <f>IFERROR(VLOOKUP(Indicadores[[#This Row],[Concatenado]],TabRankingEficiência[],12,FALSE),"")</f>
        <v>2.19078062675147</v>
      </c>
      <c r="BC449" s="39">
        <f>IFERROR(VLOOKUP(Indicadores[[#This Row],[Concatenado]],TabRankingEficiência[],11,FALSE),"")</f>
        <v>1.3279995443563</v>
      </c>
    </row>
    <row r="450" spans="1:55" ht="15" hidden="1" x14ac:dyDescent="0.25">
      <c r="A450" t="str">
        <f t="shared" si="54"/>
        <v>Jaguari2014</v>
      </c>
      <c r="B450">
        <f>'Demonstrativos a plotar'!B450</f>
        <v>2014</v>
      </c>
      <c r="C450" s="38" t="str">
        <f t="shared" si="55"/>
        <v>C</v>
      </c>
      <c r="D450" s="38" t="str">
        <f>IFERROR(VLOOKUP(Indicadores[[#This Row],[Concatenado]],TabRankingEficiência[],IF(TipoEbitda="Normal",14,IF(TipoEbitda="Recorrente",15,16)),FALSE),"")</f>
        <v>A</v>
      </c>
      <c r="E450" t="str">
        <f>IF(OR(Tamanho="Todas",VLOOKUP(AG450,Empresas[], 4,FALSE)="Mais de 200m"), "Grande","")</f>
        <v>Grande</v>
      </c>
      <c r="F450" s="71" t="b">
        <f>IF(VLOOKUP(AG450,Empresas[], 6,FALSE), TRUE,FALSE)</f>
        <v>0</v>
      </c>
      <c r="G450" t="b">
        <f>IF(VLOOKUP(AG450,Empresas[], 5,FALSE), TRUE,FALSE)</f>
        <v>0</v>
      </c>
      <c r="H450" s="71" t="b">
        <f>IF(VLOOKUP(AG450,Empresas[],7,FALSE), TRUE,FALSE)</f>
        <v>0</v>
      </c>
      <c r="I450" s="9">
        <f t="shared" si="56"/>
        <v>0</v>
      </c>
      <c r="J450" s="1">
        <f t="shared" si="57"/>
        <v>0</v>
      </c>
      <c r="K450" s="1">
        <f t="shared" si="58"/>
        <v>1</v>
      </c>
      <c r="L450" s="1">
        <f t="shared" si="59"/>
        <v>0</v>
      </c>
      <c r="M450" s="8">
        <f>IFERROR(VLOOKUP(A450,BDNãoCont[],18,FALSE),"")</f>
        <v>44442938.790150449</v>
      </c>
      <c r="N450" s="7">
        <f>IFERROR(VLOOKUP(A450,BDNãoCont[],13),"")</f>
        <v>0.10754030430257985</v>
      </c>
      <c r="O450" s="84">
        <f>IFERROR(VLOOKUP(A450,BDContábil[],21,FALSE),"")</f>
        <v>3833729.2400000091</v>
      </c>
      <c r="P450" s="84">
        <f>IFERROR(-VLOOKUP(A450,BDContábil[],11,FALSE),"")</f>
        <v>10833775.300000001</v>
      </c>
      <c r="Q450" s="84">
        <f>IFERROR(VLOOKUP(A450,BDNãoCont[],3,FALSE),"")</f>
        <v>16134693.36138705</v>
      </c>
      <c r="R450" s="84">
        <f>VLOOKUP(A450,BDContábil[],15,FALSE)-VLOOKUP(A450,BDContábil[],9,FALSE)</f>
        <v>56621563.389999993</v>
      </c>
      <c r="S450" s="84">
        <f>VLOOKUP(A450,BDContábil[],23,FALSE)</f>
        <v>-892976.83000000007</v>
      </c>
      <c r="T450" s="84">
        <f>VLOOKUP(A450,BDContábil[],16,FALSE)</f>
        <v>21237356.649999943</v>
      </c>
      <c r="U450" s="84">
        <f>IFERROR((1/VLOOKUP(Indicadores[[#This Row],[Concatenado]],TabRankingEficiência[],11,FALSE))*(Indicadores[[#This Row],[EBITDA Normal]]-VLOOKUP(A450,BDNãoCont[],14,FALSE)),"")</f>
        <v>4458596.8984701671</v>
      </c>
      <c r="V450" s="84">
        <f>IFERROR(VLOOKUP(A450,BDNãoCont[],14,FALSE),"")</f>
        <v>3763838.7440259466</v>
      </c>
      <c r="W450" s="84">
        <f>IFERROR(Indicadores[[#This Row],[EBITDA Normal]]-Indicadores[[#This Row],[Depreciação Regulatória]],"")</f>
        <v>11733255.525974069</v>
      </c>
      <c r="X450" s="84">
        <f>IFERROR(Indicadores[[#This Row],[EBITDA AJ (com variações de mercado)]]-Indicadores[[#This Row],[Depreciação Regulatória]],"")</f>
        <v>10078502.940259032</v>
      </c>
      <c r="Y450" s="84">
        <f>IFERROR(Indicadores[[#This Row],[EBITDA Recorrente]]-Indicadores[[#This Row],[Depreciação Regulatória]],"")</f>
        <v>9245544.3106037378</v>
      </c>
      <c r="Z450" s="8">
        <f>VLOOKUP(A450,BDContábil[],8,FALSE)</f>
        <v>15497094.270000014</v>
      </c>
      <c r="AA450" s="8">
        <f>IFERROR((VLOOKUP(A450,TabRankingEficiência[],12,FALSE)*VLOOKUP(A450,BDNãoCont[],15,FALSE))+VLOOKUP(A450,BDNãoCont[],14,FALSE),"")</f>
        <v>13842341.684284978</v>
      </c>
      <c r="AB450" s="8">
        <f>IFERROR((VLOOKUP(A450,TabRankingEficiência[],13,FALSE)*VLOOKUP(A450,BDNãoCont[],15,FALSE))+VLOOKUP(A450,BDNãoCont[],14,FALSE),"")</f>
        <v>13009383.054629683</v>
      </c>
      <c r="AC450" s="8">
        <f t="shared" si="60"/>
        <v>13009383.054629683</v>
      </c>
      <c r="AD450" s="8">
        <f>IFERROR(AC450-IFERROR(VLOOKUP(A450,BDNãoCont[],14,FALSE),VLOOKUP(A450,BDContábil[],17,FALSE)+VLOOKUP(A450,BDContábil[],18,FALSE)),"")</f>
        <v>9245544.3106037378</v>
      </c>
      <c r="AE450" s="8">
        <f>VLOOKUP(A450,BDContábil[],5,FALSE)</f>
        <v>2843400.8200000003</v>
      </c>
      <c r="AF450" s="8">
        <f>-VLOOKUP(A450,BDContábil[],10,FALSE)</f>
        <v>24573930.25</v>
      </c>
      <c r="AG450" t="str">
        <f>'Demonstrativos a plotar'!A450</f>
        <v>Jaguari</v>
      </c>
      <c r="AH450" s="38" t="str">
        <f>IF(OR(IF(Reclassificado,Indicadores[[#This Row],[Ranking Financeiro Ajustado]],Indicadores[[#This Row],[Rating IFF]])="",E450&lt;&gt;"Grande",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450" s="38" t="str">
        <f>IF(OR(Indicadores[[#This Row],[Ranking Financeiro Ajustado]]="",E450&lt;&gt;"Grande",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450" s="38" t="str">
        <f>RIGHT(Indicadores[[#This Row],[Ano Ranking Financeiro]],1)</f>
        <v>C</v>
      </c>
      <c r="AK450" s="39" t="str">
        <f>IF(Indicadores[[#This Row],[Div - At Reg/ Ebitda]]&lt;1,"A",IF(Indicadores[[#This Row],[Div - At Reg/ Ebitda]]&lt;2.5,"B",IF(Indicadores[[#This Row],[Div - At Reg/ Ebitda]]&lt;3.7,"C","D")))</f>
        <v>D</v>
      </c>
      <c r="AL450" s="39"/>
      <c r="AM450" s="39" t="s">
        <v>80</v>
      </c>
      <c r="AN450" s="39">
        <f>IFERROR(Indicadores[[#This Row],[EBIT Aj]]/(Indicadores[[#This Row],[DF Ajust]]+Indicadores[[#This Row],[Dívidas CP]]),"")</f>
        <v>0.33721532876408228</v>
      </c>
      <c r="AO450" s="39">
        <f t="shared" si="61"/>
        <v>0.47449487411502755</v>
      </c>
      <c r="AP450" s="39">
        <f t="shared" si="62"/>
        <v>4.5752899004332717</v>
      </c>
      <c r="AQ450" s="39">
        <f>IFERROR((VLOOKUP(A450,BDContábil[],15,FALSE)-VLOOKUP(A450,BDContábil[],9,FALSE))/Indicadores[[#This Row],[EBITDA Utilizado]],"")</f>
        <v>4.3523634558404307</v>
      </c>
      <c r="AR450" s="39">
        <f>IFERROR(VLOOKUP(A450,BDContábil[],23,FALSE)/Indicadores[[#This Row],[EBITDA Utilizado]],"")</f>
        <v>-6.8640982147282842E-2</v>
      </c>
      <c r="AS450" s="39">
        <f>IFERROR((VLOOKUP(A450,BDContábil[],9,FALSE)+VLOOKUP(A450,BDContábil[],10,FALSE))/Indicadores[[#This Row],[EBITDA Utilizado]],"")</f>
        <v>1.0615537402509909</v>
      </c>
      <c r="AT450" s="39">
        <f>Indicadores[[#This Row],[Dív Líqu/ Ebitda]]-Indicadores[[#This Row],[Ativos Reg/ Ebitda]]</f>
        <v>4.4210044379877136</v>
      </c>
      <c r="AU450" s="39">
        <f>IFERROR(VLOOKUP(A450,BDNãoCont[],11,FALSE),"")</f>
        <v>3</v>
      </c>
      <c r="AV450" s="39">
        <f>IFERROR(AC450*IF(TipoEbitda="Normal",1,IF(TipoEbitda="Aj a Provisões",1-DifEditaAjProv,1-DifEditaAjProveOutros))/(VLOOKUP(A450,BDNãoCont[],14,FALSE)+VLOOKUP(A450,BDNãoCont[],15,FALSE)),"")</f>
        <v>1.5350967352434788</v>
      </c>
      <c r="AW450" s="39">
        <f>IFERROR(Indicadores[[#This Row],[EBIT Aj]]/Indicadores[[#This Row],[Capital Investido]]*100,"")</f>
        <v>20.803179452779027</v>
      </c>
      <c r="AX450" s="51">
        <f>IF(Indicadores[[#This Row],[Patrimônio Líquido]]&lt;0,"",Indicadores[[#This Row],[Lucro Líquido]]/Indicadores[[#This Row],[Patrimônio Líquido]]*100)</f>
        <v>18.051819269136864</v>
      </c>
      <c r="AY450" s="51"/>
      <c r="AZ450" s="39" t="str">
        <f>IF(OR(Indicadores[[#This Row],[Rating Operacional]]="",E450&lt;&gt;"Grande",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450" s="39">
        <f>IFERROR(VLOOKUP(Indicadores[[#This Row],[Concatenado]],TabRankingEficiência[],13,FALSE),"")</f>
        <v>2.0736443568269198</v>
      </c>
      <c r="BB450" s="39">
        <f>IFERROR(VLOOKUP(Indicadores[[#This Row],[Concatenado]],TabRankingEficiência[],12,FALSE),"")</f>
        <v>2.2604651543730401</v>
      </c>
      <c r="BC450" s="39">
        <f>IFERROR(VLOOKUP(Indicadores[[#This Row],[Concatenado]],TabRankingEficiência[],11,FALSE),"")</f>
        <v>2.63160267527212</v>
      </c>
    </row>
    <row r="451" spans="1:55" ht="15" hidden="1" x14ac:dyDescent="0.25">
      <c r="A451" t="str">
        <f t="shared" ref="A451:A514" si="63">CONCATENATE(AG451,B451)</f>
        <v>Jaguari2015</v>
      </c>
      <c r="B451">
        <f>'Demonstrativos a plotar'!B451</f>
        <v>2015</v>
      </c>
      <c r="C451" s="38" t="str">
        <f t="shared" ref="C451:C514" si="64">IF(J451="","",IF(Tipo&lt;&gt;"Quatro níveis",IF(J451=1,"A",IF(K451=1,"B","C")),IF(I451=1,"A",IF(J451=1,"B",IF(K451=1,"C","D")))))</f>
        <v>C</v>
      </c>
      <c r="D451" s="38" t="str">
        <f>IFERROR(VLOOKUP(Indicadores[[#This Row],[Concatenado]],TabRankingEficiência[],IF(TipoEbitda="Normal",14,IF(TipoEbitda="Recorrente",15,16)),FALSE),"")</f>
        <v>A</v>
      </c>
      <c r="E451" t="str">
        <f>IF(OR(Tamanho="Todas",VLOOKUP(AG451,Empresas[], 4,FALSE)="Mais de 200m"), "Grande","")</f>
        <v>Grande</v>
      </c>
      <c r="F451" s="71" t="b">
        <f>IF(VLOOKUP(AG451,Empresas[], 6,FALSE), TRUE,FALSE)</f>
        <v>0</v>
      </c>
      <c r="G451" t="b">
        <f>IF(VLOOKUP(AG451,Empresas[], 5,FALSE), TRUE,FALSE)</f>
        <v>0</v>
      </c>
      <c r="H451" s="71" t="b">
        <f>IF(VLOOKUP(AG451,Empresas[],7,FALSE), TRUE,FALSE)</f>
        <v>0</v>
      </c>
      <c r="I451" s="9">
        <f t="shared" ref="I451:I514" si="65">IF(AN451="","",IF(AN451&gt;1,1,0))</f>
        <v>0</v>
      </c>
      <c r="J451" s="1">
        <f t="shared" ref="J451:J514" si="66">IF(AO451="","",IF(AO451&gt;1,1,0))</f>
        <v>0</v>
      </c>
      <c r="K451" s="1">
        <f t="shared" ref="K451:K514" si="67">IF(J451="","",IF(J451=1,0,IF(AP451&gt;1,1,0)))</f>
        <v>1</v>
      </c>
      <c r="L451" s="1">
        <f t="shared" ref="L451:L514" si="68">IF(AP451="","",IF(AP451&lt;1,1,0))</f>
        <v>0</v>
      </c>
      <c r="M451" s="8">
        <f>IFERROR(VLOOKUP(A451,BDNãoCont[],18,FALSE),"")</f>
        <v>49417694.868611574</v>
      </c>
      <c r="N451" s="7">
        <f>IFERROR(VLOOKUP(A451,BDNãoCont[],13),"")</f>
        <v>0.10754030430257985</v>
      </c>
      <c r="O451" s="84">
        <f>IFERROR(VLOOKUP(A451,BDContábil[],21,FALSE),"")</f>
        <v>933408.31999998377</v>
      </c>
      <c r="P451" s="84">
        <f>IFERROR(-VLOOKUP(A451,BDContábil[],11,FALSE),"")</f>
        <v>11980918.859999999</v>
      </c>
      <c r="Q451" s="84">
        <f>IFERROR(VLOOKUP(A451,BDNãoCont[],3,FALSE),"")</f>
        <v>17940743.232496276</v>
      </c>
      <c r="R451" s="84">
        <f>VLOOKUP(A451,BDContábil[],15,FALSE)-VLOOKUP(A451,BDContábil[],9,FALSE)</f>
        <v>65313261.659999996</v>
      </c>
      <c r="S451" s="84">
        <f>VLOOKUP(A451,BDContábil[],23,FALSE)</f>
        <v>14275631.980000002</v>
      </c>
      <c r="T451" s="84">
        <f>VLOOKUP(A451,BDContábil[],16,FALSE)</f>
        <v>30074233.039999943</v>
      </c>
      <c r="U451" s="84">
        <f>IFERROR((1/VLOOKUP(Indicadores[[#This Row],[Concatenado]],TabRankingEficiência[],11,FALSE))*(Indicadores[[#This Row],[EBITDA Normal]]-VLOOKUP(A451,BDNãoCont[],14,FALSE)),"")</f>
        <v>4957673.5303123957</v>
      </c>
      <c r="V451" s="84">
        <f>IFERROR(VLOOKUP(A451,BDNãoCont[],14,FALSE),"")</f>
        <v>4185147.0593604008</v>
      </c>
      <c r="W451" s="84">
        <f>IFERROR(Indicadores[[#This Row],[EBITDA Normal]]-Indicadores[[#This Row],[Depreciação Regulatória]],"")</f>
        <v>10150034.270639583</v>
      </c>
      <c r="X451" s="84">
        <f>IFERROR(Indicadores[[#This Row],[EBITDA AJ (com variações de mercado)]]-Indicadores[[#This Row],[Depreciação Regulatória]],"")</f>
        <v>11721251.286918316</v>
      </c>
      <c r="Y451" s="84">
        <f>IFERROR(Indicadores[[#This Row],[EBITDA Recorrente]]-Indicadores[[#This Row],[Depreciação Regulatória]],"")</f>
        <v>10169054.491895717</v>
      </c>
      <c r="Z451" s="8">
        <f>VLOOKUP(A451,BDContábil[],8,FALSE)</f>
        <v>14335181.329999983</v>
      </c>
      <c r="AA451" s="8">
        <f>IFERROR((VLOOKUP(A451,TabRankingEficiência[],12,FALSE)*VLOOKUP(A451,BDNãoCont[],15,FALSE))+VLOOKUP(A451,BDNãoCont[],14,FALSE),"")</f>
        <v>15906398.346278716</v>
      </c>
      <c r="AB451" s="8">
        <f>IFERROR((VLOOKUP(A451,TabRankingEficiência[],13,FALSE)*VLOOKUP(A451,BDNãoCont[],15,FALSE))+VLOOKUP(A451,BDNãoCont[],14,FALSE),"")</f>
        <v>14354201.551256116</v>
      </c>
      <c r="AC451" s="8">
        <f t="shared" ref="AC451:AC514" si="69">IF(TipoEbitda="Normal",Z451,IF(TipoEbitda="Recorrente",AB451,AA451))</f>
        <v>14354201.551256116</v>
      </c>
      <c r="AD451" s="8">
        <f>IFERROR(AC451-IFERROR(VLOOKUP(A451,BDNãoCont[],14,FALSE),VLOOKUP(A451,BDContábil[],17,FALSE)+VLOOKUP(A451,BDContábil[],18,FALSE)),"")</f>
        <v>10169054.491895717</v>
      </c>
      <c r="AE451" s="8">
        <f>VLOOKUP(A451,BDContábil[],5,FALSE)</f>
        <v>6299684.6799999997</v>
      </c>
      <c r="AF451" s="8">
        <f>-VLOOKUP(A451,BDContábil[],10,FALSE)</f>
        <v>61447177.630000003</v>
      </c>
      <c r="AG451" t="str">
        <f>'Demonstrativos a plotar'!A451</f>
        <v>Jaguari</v>
      </c>
      <c r="AH451" s="38" t="str">
        <f>IF(OR(IF(Reclassificado,Indicadores[[#This Row],[Ranking Financeiro Ajustado]],Indicadores[[#This Row],[Rating IFF]])="",E451&lt;&gt;"Grande",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451" s="38" t="str">
        <f>IF(OR(Indicadores[[#This Row],[Ranking Financeiro Ajustado]]="",E451&lt;&gt;"Grande",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451" s="38" t="str">
        <f>RIGHT(Indicadores[[#This Row],[Ano Ranking Financeiro]],1)</f>
        <v>C</v>
      </c>
      <c r="AK451" s="39" t="str">
        <f>IF(Indicadores[[#This Row],[Div - At Reg/ Ebitda]]&lt;1,"A",IF(Indicadores[[#This Row],[Div - At Reg/ Ebitda]]&lt;2.5,"B",IF(Indicadores[[#This Row],[Div - At Reg/ Ebitda]]&lt;3.7,"C","D")))</f>
        <v>C</v>
      </c>
      <c r="AL451" s="39"/>
      <c r="AM451" s="39" t="s">
        <v>80</v>
      </c>
      <c r="AN451" s="39">
        <f>IFERROR(Indicadores[[#This Row],[EBIT Aj]]/(Indicadores[[#This Row],[DF Ajust]]+Indicadores[[#This Row],[Dívidas CP]]),"")</f>
        <v>0.15010369698545697</v>
      </c>
      <c r="AO451" s="39">
        <f t="shared" ref="AO451:AO514" si="70">IFERROR(AC451/(AE451+AF451),"")</f>
        <v>0.21187994634457508</v>
      </c>
      <c r="AP451" s="39">
        <f t="shared" ref="AP451:AP514" si="71">IFERROR(AC451/AE451,"")</f>
        <v>2.2785587343486084</v>
      </c>
      <c r="AQ451" s="39">
        <f>IFERROR((VLOOKUP(A451,BDContábil[],15,FALSE)-VLOOKUP(A451,BDContábil[],9,FALSE))/Indicadores[[#This Row],[EBITDA Utilizado]],"")</f>
        <v>4.5501145728502417</v>
      </c>
      <c r="AR451" s="39">
        <f>IFERROR(VLOOKUP(A451,BDContábil[],23,FALSE)/Indicadores[[#This Row],[EBITDA Utilizado]],"")</f>
        <v>0.99452637118299081</v>
      </c>
      <c r="AS451" s="39">
        <f>IFERROR((VLOOKUP(A451,BDContábil[],9,FALSE)+VLOOKUP(A451,BDContábil[],10,FALSE))/Indicadores[[#This Row],[EBITDA Utilizado]],"")</f>
        <v>-2.3755620435060716</v>
      </c>
      <c r="AT451" s="39">
        <f>Indicadores[[#This Row],[Dív Líqu/ Ebitda]]-Indicadores[[#This Row],[Ativos Reg/ Ebitda]]</f>
        <v>3.5555882016672511</v>
      </c>
      <c r="AU451" s="39">
        <f>IFERROR(VLOOKUP(A451,BDNãoCont[],11,FALSE),"")</f>
        <v>3</v>
      </c>
      <c r="AV451" s="39">
        <f>IFERROR(AC451*IF(TipoEbitda="Normal",1,IF(TipoEbitda="Aj a Provisões",1-DifEditaAjProv,1-DifEditaAjProveOutros))/(VLOOKUP(A451,BDNãoCont[],14,FALSE)+VLOOKUP(A451,BDNãoCont[],15,FALSE)),"")</f>
        <v>1.5232752018397813</v>
      </c>
      <c r="AW451" s="39">
        <f>IFERROR(Indicadores[[#This Row],[EBIT Aj]]/Indicadores[[#This Row],[Capital Investido]]*100,"")</f>
        <v>20.577759684931706</v>
      </c>
      <c r="AX451" s="51">
        <f>IF(Indicadores[[#This Row],[Patrimônio Líquido]]&lt;0,"",Indicadores[[#This Row],[Lucro Líquido]]/Indicadores[[#This Row],[Patrimônio Líquido]]*100)</f>
        <v>3.1036812102856057</v>
      </c>
      <c r="AY451" s="51"/>
      <c r="AZ451" s="39" t="str">
        <f>IF(OR(Indicadores[[#This Row],[Rating Operacional]]="",E451&lt;&gt;"Grande",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51" s="39">
        <f>IFERROR(VLOOKUP(Indicadores[[#This Row],[Concatenado]],TabRankingEficiência[],13,FALSE),"")</f>
        <v>2.0511746939287621</v>
      </c>
      <c r="BB451" s="39">
        <f>IFERROR(VLOOKUP(Indicadores[[#This Row],[Concatenado]],TabRankingEficiência[],12,FALSE),"")</f>
        <v>2.3642644495677998</v>
      </c>
      <c r="BC451" s="39">
        <f>IFERROR(VLOOKUP(Indicadores[[#This Row],[Concatenado]],TabRankingEficiência[],11,FALSE),"")</f>
        <v>2.0473381735565801</v>
      </c>
    </row>
    <row r="452" spans="1:55" ht="15" hidden="1" x14ac:dyDescent="0.25">
      <c r="A452" t="str">
        <f t="shared" si="63"/>
        <v>João Cesa2007</v>
      </c>
      <c r="B452">
        <f>'Demonstrativos a plotar'!B452</f>
        <v>2007</v>
      </c>
      <c r="C452" s="38" t="str">
        <f t="shared" si="64"/>
        <v/>
      </c>
      <c r="D452" s="38" t="str">
        <f>IFERROR(VLOOKUP(Indicadores[[#This Row],[Concatenado]],TabRankingEficiência[],IF(TipoEbitda="Normal",14,IF(TipoEbitda="Recorrente",15,16)),FALSE),"")</f>
        <v/>
      </c>
      <c r="E452" t="str">
        <f>IF(OR(Tamanho="Todas",VLOOKUP(AG452,Empresas[], 4,FALSE)="Mais de 200m"), "Grande","")</f>
        <v>Grande</v>
      </c>
      <c r="F452" s="71" t="b">
        <f>IF(VLOOKUP(AG452,Empresas[], 6,FALSE), TRUE,FALSE)</f>
        <v>0</v>
      </c>
      <c r="G452" t="b">
        <f>IF(VLOOKUP(AG452,Empresas[], 5,FALSE), TRUE,FALSE)</f>
        <v>0</v>
      </c>
      <c r="H452" s="71" t="b">
        <f>IF(VLOOKUP(AG452,Empresas[],7,FALSE), TRUE,FALSE)</f>
        <v>0</v>
      </c>
      <c r="I452" s="9" t="str">
        <f t="shared" si="65"/>
        <v/>
      </c>
      <c r="J452" s="1" t="str">
        <f t="shared" si="66"/>
        <v/>
      </c>
      <c r="K452" s="1" t="str">
        <f t="shared" si="67"/>
        <v/>
      </c>
      <c r="L452" s="1" t="str">
        <f t="shared" si="68"/>
        <v/>
      </c>
      <c r="M452" s="8" t="str">
        <f>IFERROR(VLOOKUP(A452,BDNãoCont[],18,FALSE),"")</f>
        <v/>
      </c>
      <c r="N452" s="7">
        <f>IFERROR(VLOOKUP(A452,BDNãoCont[],13),"")</f>
        <v>0.10754030430257985</v>
      </c>
      <c r="O452" s="84">
        <f>IFERROR(VLOOKUP(A452,BDContábil[],21,FALSE),"")</f>
        <v>-124884.58000000006</v>
      </c>
      <c r="P452" s="84">
        <f>IFERROR(-VLOOKUP(A452,BDContábil[],11,FALSE),"")</f>
        <v>960040.01</v>
      </c>
      <c r="Q452" s="84" t="str">
        <f>IFERROR(VLOOKUP(A452,BDNãoCont[],3,FALSE),"")</f>
        <v/>
      </c>
      <c r="R452" s="84">
        <f>VLOOKUP(A452,BDContábil[],15,FALSE)-VLOOKUP(A452,BDContábil[],9,FALSE)</f>
        <v>-432389.98</v>
      </c>
      <c r="S452" s="84">
        <f>VLOOKUP(A452,BDContábil[],23,FALSE)</f>
        <v>40959.230000000003</v>
      </c>
      <c r="T452" s="84">
        <f>VLOOKUP(A452,BDContábil[],16,FALSE)</f>
        <v>1511752.7099999997</v>
      </c>
      <c r="U452" s="84" t="str">
        <f>IFERROR((1/VLOOKUP(Indicadores[[#This Row],[Concatenado]],TabRankingEficiência[],11,FALSE))*(Indicadores[[#This Row],[EBITDA Normal]]-VLOOKUP(A452,BDNãoCont[],14,FALSE)),"")</f>
        <v/>
      </c>
      <c r="V452" s="84" t="str">
        <f>IFERROR(VLOOKUP(A452,BDNãoCont[],14,FALSE),"")</f>
        <v/>
      </c>
      <c r="W452" s="84" t="str">
        <f>IFERROR(Indicadores[[#This Row],[EBITDA Normal]]-Indicadores[[#This Row],[Depreciação Regulatória]],"")</f>
        <v/>
      </c>
      <c r="X452" s="84" t="str">
        <f>IFERROR(Indicadores[[#This Row],[EBITDA AJ (com variações de mercado)]]-Indicadores[[#This Row],[Depreciação Regulatória]],"")</f>
        <v/>
      </c>
      <c r="Y452" s="84" t="str">
        <f>IFERROR(Indicadores[[#This Row],[EBITDA Recorrente]]-Indicadores[[#This Row],[Depreciação Regulatória]],"")</f>
        <v/>
      </c>
      <c r="Z452" s="8">
        <f>VLOOKUP(A452,BDContábil[],8,FALSE)</f>
        <v>-41665.500000000036</v>
      </c>
      <c r="AA452" s="8" t="str">
        <f>IFERROR((VLOOKUP(A452,TabRankingEficiência[],12,FALSE)*VLOOKUP(A452,BDNãoCont[],15,FALSE))+VLOOKUP(A452,BDNãoCont[],14,FALSE),"")</f>
        <v/>
      </c>
      <c r="AB452" s="8" t="str">
        <f>IFERROR((VLOOKUP(A452,TabRankingEficiência[],13,FALSE)*VLOOKUP(A452,BDNãoCont[],15,FALSE))+VLOOKUP(A452,BDNãoCont[],14,FALSE),"")</f>
        <v/>
      </c>
      <c r="AC452" s="8" t="str">
        <f t="shared" si="69"/>
        <v/>
      </c>
      <c r="AD452" s="8" t="str">
        <f>IFERROR(AC452-IFERROR(VLOOKUP(A452,BDNãoCont[],14,FALSE),VLOOKUP(A452,BDContábil[],17,FALSE)+VLOOKUP(A452,BDContábil[],18,FALSE)),"")</f>
        <v/>
      </c>
      <c r="AE452" s="8">
        <f>VLOOKUP(A452,BDContábil[],5,FALSE)</f>
        <v>0</v>
      </c>
      <c r="AF452" s="8">
        <f>-VLOOKUP(A452,BDContábil[],10,FALSE)</f>
        <v>0</v>
      </c>
      <c r="AG452" t="str">
        <f>'Demonstrativos a plotar'!A452</f>
        <v>João Cesa</v>
      </c>
      <c r="AH452" s="38" t="str">
        <f>IF(OR(IF(Reclassificado,Indicadores[[#This Row],[Ranking Financeiro Ajustado]],Indicadores[[#This Row],[Rating IFF]])="",E452&lt;&gt;"Grande",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52" s="38" t="str">
        <f>IF(OR(Indicadores[[#This Row],[Ranking Financeiro Ajustado]]="",E452&lt;&gt;"Grande",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52" s="38" t="str">
        <f>RIGHT(Indicadores[[#This Row],[Ano Ranking Financeiro]],1)</f>
        <v/>
      </c>
      <c r="AK452" s="39" t="e">
        <f>IF(Indicadores[[#This Row],[Div - At Reg/ Ebitda]]&lt;1,"A",IF(Indicadores[[#This Row],[Div - At Reg/ Ebitda]]&lt;2.5,"B",IF(Indicadores[[#This Row],[Div - At Reg/ Ebitda]]&lt;3.7,"C","D")))</f>
        <v>#VALUE!</v>
      </c>
      <c r="AL452" s="39"/>
      <c r="AM452" s="39" t="s">
        <v>840</v>
      </c>
      <c r="AN452" s="39" t="str">
        <f>IFERROR(Indicadores[[#This Row],[EBIT Aj]]/(Indicadores[[#This Row],[DF Ajust]]+Indicadores[[#This Row],[Dívidas CP]]),"")</f>
        <v/>
      </c>
      <c r="AO452" s="39" t="str">
        <f t="shared" si="70"/>
        <v/>
      </c>
      <c r="AP452" s="39" t="str">
        <f t="shared" si="71"/>
        <v/>
      </c>
      <c r="AQ452" s="39" t="str">
        <f>IFERROR((VLOOKUP(A452,BDContábil[],15,FALSE)-VLOOKUP(A452,BDContábil[],9,FALSE))/Indicadores[[#This Row],[EBITDA Utilizado]],"")</f>
        <v/>
      </c>
      <c r="AR452" s="39" t="str">
        <f>IFERROR(VLOOKUP(A452,BDContábil[],23,FALSE)/Indicadores[[#This Row],[EBITDA Utilizado]],"")</f>
        <v/>
      </c>
      <c r="AS452" s="39" t="str">
        <f>IFERROR((VLOOKUP(A452,BDContábil[],9,FALSE)+VLOOKUP(A452,BDContábil[],10,FALSE))/Indicadores[[#This Row],[EBITDA Utilizado]],"")</f>
        <v/>
      </c>
      <c r="AT452" s="39" t="e">
        <f>Indicadores[[#This Row],[Dív Líqu/ Ebitda]]-Indicadores[[#This Row],[Ativos Reg/ Ebitda]]</f>
        <v>#VALUE!</v>
      </c>
      <c r="AU452" s="39" t="str">
        <f>IFERROR(VLOOKUP(A452,BDNãoCont[],11,FALSE),"")</f>
        <v/>
      </c>
      <c r="AV452" s="39" t="str">
        <f>IFERROR(AC452*IF(TipoEbitda="Normal",1,IF(TipoEbitda="Aj a Provisões",1-DifEditaAjProv,1-DifEditaAjProveOutros))/(VLOOKUP(A452,BDNãoCont[],14,FALSE)+VLOOKUP(A452,BDNãoCont[],15,FALSE)),"")</f>
        <v/>
      </c>
      <c r="AW452" s="39" t="str">
        <f>IFERROR(Indicadores[[#This Row],[EBIT Aj]]/Indicadores[[#This Row],[Capital Investido]]*100,"")</f>
        <v/>
      </c>
      <c r="AX452" s="51">
        <f>IF(Indicadores[[#This Row],[Patrimônio Líquido]]&lt;0,"",Indicadores[[#This Row],[Lucro Líquido]]/Indicadores[[#This Row],[Patrimônio Líquido]]*100)</f>
        <v>-8.2609132547875568</v>
      </c>
      <c r="AY452" s="51"/>
      <c r="AZ452" s="39" t="str">
        <f>IF(OR(Indicadores[[#This Row],[Rating Operacional]]="",E452&lt;&gt;"Grande",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52" s="39" t="str">
        <f>IFERROR(VLOOKUP(Indicadores[[#This Row],[Concatenado]],TabRankingEficiência[],13,FALSE),"")</f>
        <v/>
      </c>
      <c r="BB452" s="39" t="str">
        <f>IFERROR(VLOOKUP(Indicadores[[#This Row],[Concatenado]],TabRankingEficiência[],12,FALSE),"")</f>
        <v/>
      </c>
      <c r="BC452" s="39" t="str">
        <f>IFERROR(VLOOKUP(Indicadores[[#This Row],[Concatenado]],TabRankingEficiência[],11,FALSE),"")</f>
        <v/>
      </c>
    </row>
    <row r="453" spans="1:55" ht="15" hidden="1" x14ac:dyDescent="0.25">
      <c r="A453" t="str">
        <f t="shared" si="63"/>
        <v>João Cesa2008</v>
      </c>
      <c r="B453">
        <f>'Demonstrativos a plotar'!B453</f>
        <v>2008</v>
      </c>
      <c r="C453" s="38" t="str">
        <f t="shared" si="64"/>
        <v>B</v>
      </c>
      <c r="D453" s="38" t="str">
        <f>IFERROR(VLOOKUP(Indicadores[[#This Row],[Concatenado]],TabRankingEficiência[],IF(TipoEbitda="Normal",14,IF(TipoEbitda="Recorrente",15,16)),FALSE),"")</f>
        <v>D</v>
      </c>
      <c r="E453" t="str">
        <f>IF(OR(Tamanho="Todas",VLOOKUP(AG453,Empresas[], 4,FALSE)="Mais de 200m"), "Grande","")</f>
        <v>Grande</v>
      </c>
      <c r="F453" s="71" t="b">
        <f>IF(VLOOKUP(AG453,Empresas[], 6,FALSE), TRUE,FALSE)</f>
        <v>0</v>
      </c>
      <c r="G453" t="b">
        <f>IF(VLOOKUP(AG453,Empresas[], 5,FALSE), TRUE,FALSE)</f>
        <v>0</v>
      </c>
      <c r="H453" s="71" t="b">
        <f>IF(VLOOKUP(AG453,Empresas[],7,FALSE), TRUE,FALSE)</f>
        <v>0</v>
      </c>
      <c r="I453" s="9">
        <f t="shared" si="65"/>
        <v>0</v>
      </c>
      <c r="J453" s="1">
        <f t="shared" si="66"/>
        <v>1</v>
      </c>
      <c r="K453" s="1">
        <f t="shared" si="67"/>
        <v>0</v>
      </c>
      <c r="L453" s="1" t="str">
        <f t="shared" si="68"/>
        <v/>
      </c>
      <c r="M453" s="8">
        <f>IFERROR(VLOOKUP(A453,BDNãoCont[],18,FALSE),"")</f>
        <v>1101323.3806517781</v>
      </c>
      <c r="N453" s="7">
        <f>IFERROR(VLOOKUP(A453,BDNãoCont[],13),"")</f>
        <v>0.10754030430257985</v>
      </c>
      <c r="O453" s="84">
        <f>IFERROR(VLOOKUP(A453,BDContábil[],21,FALSE),"")</f>
        <v>-2116.2400000006164</v>
      </c>
      <c r="P453" s="84">
        <f>IFERROR(-VLOOKUP(A453,BDContábil[],11,FALSE),"")</f>
        <v>1127190.1299999999</v>
      </c>
      <c r="Q453" s="84">
        <f>IFERROR(VLOOKUP(A453,BDNãoCont[],3,FALSE),"")</f>
        <v>946147.3133062413</v>
      </c>
      <c r="R453" s="84">
        <f>VLOOKUP(A453,BDContábil[],15,FALSE)-VLOOKUP(A453,BDContábil[],9,FALSE)</f>
        <v>-244289.29000000004</v>
      </c>
      <c r="S453" s="84">
        <f>VLOOKUP(A453,BDContábil[],23,FALSE)</f>
        <v>127468.58</v>
      </c>
      <c r="T453" s="84">
        <f>VLOOKUP(A453,BDContábil[],16,FALSE)</f>
        <v>1509636.4699999993</v>
      </c>
      <c r="U453" s="84">
        <f>IFERROR((1/VLOOKUP(Indicadores[[#This Row],[Concatenado]],TabRankingEficiência[],11,FALSE))*(Indicadores[[#This Row],[EBITDA Normal]]-VLOOKUP(A453,BDNãoCont[],14,FALSE)),"")</f>
        <v>141824.49167134895</v>
      </c>
      <c r="V453" s="84">
        <f>IFERROR(VLOOKUP(A453,BDNãoCont[],14,FALSE),"")</f>
        <v>97094.752203248674</v>
      </c>
      <c r="W453" s="84">
        <f>IFERROR(Indicadores[[#This Row],[EBITDA Normal]]-Indicadores[[#This Row],[Depreciação Regulatória]],"")</f>
        <v>-26772.802203249288</v>
      </c>
      <c r="X453" s="84">
        <f>IFERROR(Indicadores[[#This Row],[EBITDA AJ (com variações de mercado)]]-Indicadores[[#This Row],[Depreciação Regulatória]],"")</f>
        <v>-7706.8508431192458</v>
      </c>
      <c r="Y453" s="84">
        <f>IFERROR(Indicadores[[#This Row],[EBITDA Recorrente]]-Indicadores[[#This Row],[Depreciação Regulatória]],"")</f>
        <v>-16073.507910036918</v>
      </c>
      <c r="Z453" s="8">
        <f>VLOOKUP(A453,BDContábil[],8,FALSE)</f>
        <v>70321.949999999386</v>
      </c>
      <c r="AA453" s="8">
        <f>IFERROR((VLOOKUP(A453,TabRankingEficiência[],12,FALSE)*VLOOKUP(A453,BDNãoCont[],15,FALSE))+VLOOKUP(A453,BDNãoCont[],14,FALSE),"")</f>
        <v>89387.901360129428</v>
      </c>
      <c r="AB453" s="8">
        <f>IFERROR((VLOOKUP(A453,TabRankingEficiência[],13,FALSE)*VLOOKUP(A453,BDNãoCont[],15,FALSE))+VLOOKUP(A453,BDNãoCont[],14,FALSE),"")</f>
        <v>81021.244293211756</v>
      </c>
      <c r="AC453" s="8">
        <f t="shared" si="69"/>
        <v>81021.244293211756</v>
      </c>
      <c r="AD453" s="8">
        <f>IFERROR(AC453-IFERROR(VLOOKUP(A453,BDNãoCont[],14,FALSE),VLOOKUP(A453,BDContábil[],17,FALSE)+VLOOKUP(A453,BDContábil[],18,FALSE)),"")</f>
        <v>-16073.507910036918</v>
      </c>
      <c r="AE453" s="8">
        <f>VLOOKUP(A453,BDContábil[],5,FALSE)</f>
        <v>0</v>
      </c>
      <c r="AF453" s="8">
        <f>-VLOOKUP(A453,BDContábil[],10,FALSE)</f>
        <v>6923.21</v>
      </c>
      <c r="AG453" t="str">
        <f>'Demonstrativos a plotar'!A453</f>
        <v>João Cesa</v>
      </c>
      <c r="AH453" s="38" t="str">
        <f>IF(OR(IF(Reclassificado,Indicadores[[#This Row],[Ranking Financeiro Ajustado]],Indicadores[[#This Row],[Rating IFF]])="",E453&lt;&gt;"Grande",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B</v>
      </c>
      <c r="AI453" s="38" t="str">
        <f>IF(OR(Indicadores[[#This Row],[Ranking Financeiro Ajustado]]="",E453&lt;&gt;"Grande", AND(Federais="Excluídas",Indicadores[[#This Row],[Federal]]), AND(Estaduais="Excluídas",Indicadores[[#This Row],[Estadual]])),"",Indicadores[[#This Row],[Ano]] &amp; " " &amp; Indicadores[[#This Row],[Ranking Financeiro Ajustado]])</f>
        <v>2008 B</v>
      </c>
      <c r="AJ453" s="38" t="str">
        <f>RIGHT(Indicadores[[#This Row],[Ano Ranking Financeiro]],1)</f>
        <v>B</v>
      </c>
      <c r="AK453" s="39" t="str">
        <f>IF(Indicadores[[#This Row],[Div - At Reg/ Ebitda]]&lt;1,"A",IF(Indicadores[[#This Row],[Div - At Reg/ Ebitda]]&lt;2.5,"B",IF(Indicadores[[#This Row],[Div - At Reg/ Ebitda]]&lt;3.7,"C","D")))</f>
        <v>A</v>
      </c>
      <c r="AL453" s="39"/>
      <c r="AM453" s="39" t="s">
        <v>79</v>
      </c>
      <c r="AN453" s="39">
        <f>IFERROR(Indicadores[[#This Row],[EBIT Aj]]/(Indicadores[[#This Row],[DF Ajust]]+Indicadores[[#This Row],[Dívidas CP]]),"")</f>
        <v>-2.3216842924072676</v>
      </c>
      <c r="AO453" s="39">
        <f t="shared" si="70"/>
        <v>11.702843665469016</v>
      </c>
      <c r="AP453" s="39" t="str">
        <f t="shared" si="71"/>
        <v/>
      </c>
      <c r="AQ453" s="39">
        <f>IFERROR((VLOOKUP(A453,BDContábil[],15,FALSE)-VLOOKUP(A453,BDContábil[],9,FALSE))/Indicadores[[#This Row],[EBITDA Utilizado]],"")</f>
        <v>-3.0151263675478686</v>
      </c>
      <c r="AR453" s="39">
        <f>IFERROR(VLOOKUP(A453,BDContábil[],23,FALSE)/Indicadores[[#This Row],[EBITDA Utilizado]],"")</f>
        <v>1.5732735421675048</v>
      </c>
      <c r="AS453" s="39">
        <f>IFERROR((VLOOKUP(A453,BDContábil[],9,FALSE)+VLOOKUP(A453,BDContábil[],10,FALSE))/Indicadores[[#This Row],[EBITDA Utilizado]],"")</f>
        <v>3.0151263675478686</v>
      </c>
      <c r="AT453" s="39">
        <f>Indicadores[[#This Row],[Dív Líqu/ Ebitda]]-Indicadores[[#This Row],[Ativos Reg/ Ebitda]]</f>
        <v>-4.5883999097153731</v>
      </c>
      <c r="AU453" s="39">
        <f>IFERROR(VLOOKUP(A453,BDNãoCont[],11,FALSE),"")</f>
        <v>2</v>
      </c>
      <c r="AV453" s="39">
        <f>IFERROR(AC453*IF(TipoEbitda="Normal",1,IF(TipoEbitda="Aj a Provisões",1-DifEditaAjProv,1-DifEditaAjProveOutros))/(VLOOKUP(A453,BDNãoCont[],14,FALSE)+VLOOKUP(A453,BDNãoCont[],15,FALSE)),"")</f>
        <v>0.32902380456983055</v>
      </c>
      <c r="AW453" s="39">
        <f>IFERROR(Indicadores[[#This Row],[EBIT Aj]]/Indicadores[[#This Row],[Capital Investido]]*100,"")</f>
        <v>-1.4594721398291206</v>
      </c>
      <c r="AX453" s="51">
        <f>IF(Indicadores[[#This Row],[Patrimônio Líquido]]&lt;0,"",Indicadores[[#This Row],[Lucro Líquido]]/Indicadores[[#This Row],[Patrimônio Líquido]]*100)</f>
        <v>-0.14018209297769663</v>
      </c>
      <c r="AY453" s="51"/>
      <c r="AZ453" s="39" t="str">
        <f>IF(OR(Indicadores[[#This Row],[Rating Operacional]]="",E453&lt;&gt;"Grande", AND(Federais="Excluídas",Indicadores[[#This Row],[Federal]]), AND(Estaduais="Excluídas",Indicadores[[#This Row],[Estadual]])),"",Indicadores[[#This Row],[Ano]] &amp; " " &amp; Indicadores[[#This Row],[Rating Operacional]])</f>
        <v>2008 D</v>
      </c>
      <c r="BA453" s="39">
        <f>IFERROR(VLOOKUP(Indicadores[[#This Row],[Concatenado]],TabRankingEficiência[],13,FALSE),"")</f>
        <v>-0.11333380105543378</v>
      </c>
      <c r="BB453" s="39">
        <f>IFERROR(VLOOKUP(Indicadores[[#This Row],[Concatenado]],TabRankingEficiência[],12,FALSE),"")</f>
        <v>-5.4340764014093303E-2</v>
      </c>
      <c r="BC453" s="39">
        <f>IFERROR(VLOOKUP(Indicadores[[#This Row],[Concatenado]],TabRankingEficiência[],11,FALSE),"")</f>
        <v>-0.18877418059279999</v>
      </c>
    </row>
    <row r="454" spans="1:55" ht="15" hidden="1" x14ac:dyDescent="0.25">
      <c r="A454" t="str">
        <f t="shared" si="63"/>
        <v>João Cesa2009</v>
      </c>
      <c r="B454">
        <f>'Demonstrativos a plotar'!B454</f>
        <v>2009</v>
      </c>
      <c r="C454" s="38" t="str">
        <f t="shared" si="64"/>
        <v/>
      </c>
      <c r="D454" s="38" t="str">
        <f>IFERROR(VLOOKUP(Indicadores[[#This Row],[Concatenado]],TabRankingEficiência[],IF(TipoEbitda="Normal",14,IF(TipoEbitda="Recorrente",15,16)),FALSE),"")</f>
        <v>D</v>
      </c>
      <c r="E454" t="str">
        <f>IF(OR(Tamanho="Todas",VLOOKUP(AG454,Empresas[], 4,FALSE)="Mais de 200m"), "Grande","")</f>
        <v>Grande</v>
      </c>
      <c r="F454" s="71" t="b">
        <f>IF(VLOOKUP(AG454,Empresas[], 6,FALSE), TRUE,FALSE)</f>
        <v>0</v>
      </c>
      <c r="G454" t="b">
        <f>IF(VLOOKUP(AG454,Empresas[], 5,FALSE), TRUE,FALSE)</f>
        <v>0</v>
      </c>
      <c r="H454" s="71" t="b">
        <f>IF(VLOOKUP(AG454,Empresas[],7,FALSE), TRUE,FALSE)</f>
        <v>0</v>
      </c>
      <c r="I454" s="9" t="str">
        <f t="shared" si="65"/>
        <v/>
      </c>
      <c r="J454" s="1" t="str">
        <f t="shared" si="66"/>
        <v/>
      </c>
      <c r="K454" s="1" t="str">
        <f t="shared" si="67"/>
        <v/>
      </c>
      <c r="L454" s="1" t="str">
        <f t="shared" si="68"/>
        <v/>
      </c>
      <c r="M454" s="8">
        <f>IFERROR(VLOOKUP(A454,BDNãoCont[],18,FALSE),"")</f>
        <v>1124941.216167568</v>
      </c>
      <c r="N454" s="7">
        <f>IFERROR(VLOOKUP(A454,BDNãoCont[],13),"")</f>
        <v>0.10754030430257985</v>
      </c>
      <c r="O454" s="84">
        <f>IFERROR(VLOOKUP(A454,BDContábil[],21,FALSE),"")</f>
        <v>-168744.44000000009</v>
      </c>
      <c r="P454" s="84">
        <f>IFERROR(-VLOOKUP(A454,BDContábil[],11,FALSE),"")</f>
        <v>1464787.7899999998</v>
      </c>
      <c r="Q454" s="84">
        <f>IFERROR(VLOOKUP(A454,BDNãoCont[],3,FALSE),"")</f>
        <v>983115.42438115447</v>
      </c>
      <c r="R454" s="84">
        <f>VLOOKUP(A454,BDContábil[],15,FALSE)-VLOOKUP(A454,BDContábil[],9,FALSE)</f>
        <v>-32877.01</v>
      </c>
      <c r="S454" s="84">
        <f>VLOOKUP(A454,BDContábil[],23,FALSE)</f>
        <v>119154.44</v>
      </c>
      <c r="T454" s="84">
        <f>VLOOKUP(A454,BDContábil[],16,FALSE)</f>
        <v>1340892.0299999998</v>
      </c>
      <c r="U454" s="84">
        <f>IFERROR((1/VLOOKUP(Indicadores[[#This Row],[Concatenado]],TabRankingEficiência[],11,FALSE))*(Indicadores[[#This Row],[EBITDA Normal]]-VLOOKUP(A454,BDNãoCont[],14,FALSE)),"")</f>
        <v>144529.25190011706</v>
      </c>
      <c r="V454" s="84">
        <f>IFERROR(VLOOKUP(A454,BDNãoCont[],14,FALSE),"")</f>
        <v>99428.162741838954</v>
      </c>
      <c r="W454" s="84">
        <f>IFERROR(Indicadores[[#This Row],[EBITDA Normal]]-Indicadores[[#This Row],[Depreciação Regulatória]],"")</f>
        <v>-208553.48274183902</v>
      </c>
      <c r="X454" s="84">
        <f>IFERROR(Indicadores[[#This Row],[EBITDA AJ (com variações de mercado)]]-Indicadores[[#This Row],[Depreciação Regulatória]],"")</f>
        <v>-270527.53708615474</v>
      </c>
      <c r="Y454" s="84">
        <f>IFERROR(Indicadores[[#This Row],[EBITDA Recorrente]]-Indicadores[[#This Row],[Depreciação Regulatória]],"")</f>
        <v>-313203.88326845586</v>
      </c>
      <c r="Z454" s="8">
        <f>VLOOKUP(A454,BDContábil[],8,FALSE)</f>
        <v>-109125.32000000007</v>
      </c>
      <c r="AA454" s="8">
        <f>IFERROR((VLOOKUP(A454,TabRankingEficiência[],12,FALSE)*VLOOKUP(A454,BDNãoCont[],15,FALSE))+VLOOKUP(A454,BDNãoCont[],14,FALSE),"")</f>
        <v>-171099.37434431579</v>
      </c>
      <c r="AB454" s="8">
        <f>IFERROR((VLOOKUP(A454,TabRankingEficiência[],13,FALSE)*VLOOKUP(A454,BDNãoCont[],15,FALSE))+VLOOKUP(A454,BDNãoCont[],14,FALSE),"")</f>
        <v>-213775.7205266169</v>
      </c>
      <c r="AC454" s="8">
        <f t="shared" si="69"/>
        <v>-213775.7205266169</v>
      </c>
      <c r="AD454" s="8">
        <f>IFERROR(AC454-IFERROR(VLOOKUP(A454,BDNãoCont[],14,FALSE),VLOOKUP(A454,BDContábil[],17,FALSE)+VLOOKUP(A454,BDContábil[],18,FALSE)),"")</f>
        <v>-313203.88326845586</v>
      </c>
      <c r="AE454" s="8">
        <f>VLOOKUP(A454,BDContábil[],5,FALSE)</f>
        <v>0</v>
      </c>
      <c r="AF454" s="8">
        <f>-VLOOKUP(A454,BDContábil[],10,FALSE)</f>
        <v>0</v>
      </c>
      <c r="AG454" t="str">
        <f>'Demonstrativos a plotar'!A454</f>
        <v>João Cesa</v>
      </c>
      <c r="AH454" s="38" t="str">
        <f>IF(OR(IF(Reclassificado,Indicadores[[#This Row],[Ranking Financeiro Ajustado]],Indicadores[[#This Row],[Rating IFF]])="",E454&lt;&gt;"Grande",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D</v>
      </c>
      <c r="AI454" s="38" t="str">
        <f>IF(OR(Indicadores[[#This Row],[Ranking Financeiro Ajustado]]="",E454&lt;&gt;"Grande", AND(Federais="Excluídas",Indicadores[[#This Row],[Federal]]), AND(Estaduais="Excluídas",Indicadores[[#This Row],[Estadual]])),"",Indicadores[[#This Row],[Ano]] &amp; " " &amp; Indicadores[[#This Row],[Ranking Financeiro Ajustado]])</f>
        <v>2009 D</v>
      </c>
      <c r="AJ454" s="38" t="str">
        <f>RIGHT(Indicadores[[#This Row],[Ano Ranking Financeiro]],1)</f>
        <v>D</v>
      </c>
      <c r="AK454" s="39" t="str">
        <f>IF(Indicadores[[#This Row],[Div - At Reg/ Ebitda]]&lt;1,"A",IF(Indicadores[[#This Row],[Div - At Reg/ Ebitda]]&lt;2.5,"B",IF(Indicadores[[#This Row],[Div - At Reg/ Ebitda]]&lt;3.7,"C","D")))</f>
        <v>A</v>
      </c>
      <c r="AL454" s="39" t="s">
        <v>576</v>
      </c>
      <c r="AM454" s="39" t="s">
        <v>576</v>
      </c>
      <c r="AN454" s="39" t="str">
        <f>IFERROR(Indicadores[[#This Row],[EBIT Aj]]/(Indicadores[[#This Row],[DF Ajust]]+Indicadores[[#This Row],[Dívidas CP]]),"")</f>
        <v/>
      </c>
      <c r="AO454" s="39" t="str">
        <f t="shared" si="70"/>
        <v/>
      </c>
      <c r="AP454" s="39" t="str">
        <f t="shared" si="71"/>
        <v/>
      </c>
      <c r="AQ454" s="39">
        <f>IFERROR((VLOOKUP(A454,BDContábil[],15,FALSE)-VLOOKUP(A454,BDContábil[],9,FALSE))/Indicadores[[#This Row],[EBITDA Utilizado]],"")</f>
        <v>0.15379206730778641</v>
      </c>
      <c r="AR454" s="39">
        <f>IFERROR(VLOOKUP(A454,BDContábil[],23,FALSE)/Indicadores[[#This Row],[EBITDA Utilizado]],"")</f>
        <v>-0.55738060293504776</v>
      </c>
      <c r="AS454" s="39">
        <f>IFERROR((VLOOKUP(A454,BDContábil[],9,FALSE)+VLOOKUP(A454,BDContábil[],10,FALSE))/Indicadores[[#This Row],[EBITDA Utilizado]],"")</f>
        <v>-0.15379206730778641</v>
      </c>
      <c r="AT454" s="39">
        <f>Indicadores[[#This Row],[Dív Líqu/ Ebitda]]-Indicadores[[#This Row],[Ativos Reg/ Ebitda]]</f>
        <v>0.71117267024283415</v>
      </c>
      <c r="AU454" s="39">
        <f>IFERROR(VLOOKUP(A454,BDNãoCont[],11,FALSE),"")</f>
        <v>2</v>
      </c>
      <c r="AV454" s="39">
        <f>IFERROR(AC454*IF(TipoEbitda="Normal",1,IF(TipoEbitda="Aj a Provisões",1-DifEditaAjProv,1-DifEditaAjProveOutros))/(VLOOKUP(A454,BDNãoCont[],14,FALSE)+VLOOKUP(A454,BDNãoCont[],15,FALSE)),"")</f>
        <v>-0.85020546588189372</v>
      </c>
      <c r="AW454" s="39">
        <f>IFERROR(Indicadores[[#This Row],[EBIT Aj]]/Indicadores[[#This Row],[Capital Investido]]*100,"")</f>
        <v>-27.841799977377836</v>
      </c>
      <c r="AX454" s="51">
        <f>IF(Indicadores[[#This Row],[Patrimônio Líquido]]&lt;0,"",Indicadores[[#This Row],[Lucro Líquido]]/Indicadores[[#This Row],[Patrimônio Líquido]]*100)</f>
        <v>-12.584491236031891</v>
      </c>
      <c r="AY454" s="51"/>
      <c r="AZ454" s="39" t="str">
        <f>IF(OR(Indicadores[[#This Row],[Rating Operacional]]="",E454&lt;&gt;"Grande", AND(Federais="Excluídas",Indicadores[[#This Row],[Federal]]), AND(Estaduais="Excluídas",Indicadores[[#This Row],[Estadual]])),"",Indicadores[[#This Row],[Ano]] &amp; " " &amp; Indicadores[[#This Row],[Rating Operacional]])</f>
        <v>2009 D</v>
      </c>
      <c r="BA454" s="39">
        <f>IFERROR(VLOOKUP(Indicadores[[#This Row],[Concatenado]],TabRankingEficiência[],13,FALSE),"")</f>
        <v>-2.1670622844236793</v>
      </c>
      <c r="BB454" s="39">
        <f>IFERROR(VLOOKUP(Indicadores[[#This Row],[Concatenado]],TabRankingEficiência[],12,FALSE),"")</f>
        <v>-1.8717840162120301</v>
      </c>
      <c r="BC454" s="39">
        <f>IFERROR(VLOOKUP(Indicadores[[#This Row],[Concatenado]],TabRankingEficiência[],11,FALSE),"")</f>
        <v>-1.4429845861650801</v>
      </c>
    </row>
    <row r="455" spans="1:55" ht="15" hidden="1" x14ac:dyDescent="0.25">
      <c r="A455" t="str">
        <f t="shared" si="63"/>
        <v>João Cesa2010</v>
      </c>
      <c r="B455">
        <f>'Demonstrativos a plotar'!B455</f>
        <v>2010</v>
      </c>
      <c r="C455" s="38" t="str">
        <f t="shared" si="64"/>
        <v/>
      </c>
      <c r="D455" s="38" t="str">
        <f>IFERROR(VLOOKUP(Indicadores[[#This Row],[Concatenado]],TabRankingEficiência[],IF(TipoEbitda="Normal",14,IF(TipoEbitda="Recorrente",15,16)),FALSE),"")</f>
        <v>D</v>
      </c>
      <c r="E455" t="str">
        <f>IF(OR(Tamanho="Todas",VLOOKUP(AG455,Empresas[], 4,FALSE)="Mais de 200m"), "Grande","")</f>
        <v>Grande</v>
      </c>
      <c r="F455" s="71" t="b">
        <f>IF(VLOOKUP(AG455,Empresas[], 6,FALSE), TRUE,FALSE)</f>
        <v>0</v>
      </c>
      <c r="G455" t="b">
        <f>IF(VLOOKUP(AG455,Empresas[], 5,FALSE), TRUE,FALSE)</f>
        <v>0</v>
      </c>
      <c r="H455" s="71" t="b">
        <f>IF(VLOOKUP(AG455,Empresas[],7,FALSE), TRUE,FALSE)</f>
        <v>0</v>
      </c>
      <c r="I455" s="9" t="str">
        <f t="shared" si="65"/>
        <v/>
      </c>
      <c r="J455" s="1" t="str">
        <f t="shared" si="66"/>
        <v/>
      </c>
      <c r="K455" s="1" t="str">
        <f t="shared" si="67"/>
        <v/>
      </c>
      <c r="L455" s="1" t="str">
        <f t="shared" si="68"/>
        <v/>
      </c>
      <c r="M455" s="8">
        <f>IFERROR(VLOOKUP(A455,BDNãoCont[],18,FALSE),"")</f>
        <v>1165521.5968738603</v>
      </c>
      <c r="N455" s="7">
        <f>IFERROR(VLOOKUP(A455,BDNãoCont[],13),"")</f>
        <v>0.10754030430257985</v>
      </c>
      <c r="O455" s="84">
        <f>IFERROR(VLOOKUP(A455,BDContábil[],21,FALSE),"")</f>
        <v>69222.47999999905</v>
      </c>
      <c r="P455" s="84">
        <f>IFERROR(-VLOOKUP(A455,BDContábil[],11,FALSE),"")</f>
        <v>1349173.9300000002</v>
      </c>
      <c r="Q455" s="84">
        <f>IFERROR(VLOOKUP(A455,BDNãoCont[],3,FALSE),"")</f>
        <v>1021948.9026833832</v>
      </c>
      <c r="R455" s="84">
        <f>VLOOKUP(A455,BDContábil[],15,FALSE)-VLOOKUP(A455,BDContábil[],9,FALSE)</f>
        <v>-412208.86</v>
      </c>
      <c r="S455" s="84">
        <f>VLOOKUP(A455,BDContábil[],23,FALSE)</f>
        <v>85331.169999999984</v>
      </c>
      <c r="T455" s="84">
        <f>VLOOKUP(A455,BDContábil[],16,FALSE)</f>
        <v>1410114.5099999995</v>
      </c>
      <c r="U455" s="84">
        <f>IFERROR((1/VLOOKUP(Indicadores[[#This Row],[Concatenado]],TabRankingEficiência[],11,FALSE))*(Indicadores[[#This Row],[EBITDA Normal]]-VLOOKUP(A455,BDNãoCont[],14,FALSE)),"")</f>
        <v>149674.83918492377</v>
      </c>
      <c r="V455" s="84">
        <f>IFERROR(VLOOKUP(A455,BDNãoCont[],14,FALSE),"")</f>
        <v>103065.61805766835</v>
      </c>
      <c r="W455" s="84">
        <f>IFERROR(Indicadores[[#This Row],[EBITDA Normal]]-Indicadores[[#This Row],[Depreciação Regulatória]],"")</f>
        <v>-5721.0980576692964</v>
      </c>
      <c r="X455" s="84">
        <f>IFERROR(Indicadores[[#This Row],[EBITDA AJ (com variações de mercado)]]-Indicadores[[#This Row],[Depreciação Regulatória]],"")</f>
        <v>-69826.720310064586</v>
      </c>
      <c r="Y455" s="84">
        <f>IFERROR(Indicadores[[#This Row],[EBITDA Recorrente]]-Indicadores[[#This Row],[Depreciação Regulatória]],"")</f>
        <v>-177382.07909788273</v>
      </c>
      <c r="Z455" s="8">
        <f>VLOOKUP(A455,BDContábil[],8,FALSE)</f>
        <v>97344.519999999058</v>
      </c>
      <c r="AA455" s="8">
        <f>IFERROR((VLOOKUP(A455,TabRankingEficiência[],12,FALSE)*VLOOKUP(A455,BDNãoCont[],15,FALSE))+VLOOKUP(A455,BDNãoCont[],14,FALSE),"")</f>
        <v>33238.897747603769</v>
      </c>
      <c r="AB455" s="8">
        <f>IFERROR((VLOOKUP(A455,TabRankingEficiência[],13,FALSE)*VLOOKUP(A455,BDNãoCont[],15,FALSE))+VLOOKUP(A455,BDNãoCont[],14,FALSE),"")</f>
        <v>-74316.461040214373</v>
      </c>
      <c r="AC455" s="8">
        <f t="shared" si="69"/>
        <v>-74316.461040214373</v>
      </c>
      <c r="AD455" s="8">
        <f>IFERROR(AC455-IFERROR(VLOOKUP(A455,BDNãoCont[],14,FALSE),VLOOKUP(A455,BDContábil[],17,FALSE)+VLOOKUP(A455,BDContábil[],18,FALSE)),"")</f>
        <v>-177382.07909788273</v>
      </c>
      <c r="AE455" s="8">
        <f>VLOOKUP(A455,BDContábil[],5,FALSE)</f>
        <v>0</v>
      </c>
      <c r="AF455" s="8">
        <f>-VLOOKUP(A455,BDContábil[],10,FALSE)</f>
        <v>0</v>
      </c>
      <c r="AG455" t="str">
        <f>'Demonstrativos a plotar'!A455</f>
        <v>João Cesa</v>
      </c>
      <c r="AH455" s="38" t="str">
        <f>IF(OR(IF(Reclassificado,Indicadores[[#This Row],[Ranking Financeiro Ajustado]],Indicadores[[#This Row],[Rating IFF]])="",E455&lt;&gt;"Grande",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D</v>
      </c>
      <c r="AI455" s="38" t="str">
        <f>IF(OR(Indicadores[[#This Row],[Ranking Financeiro Ajustado]]="",E455&lt;&gt;"Grande", AND(Federais="Excluídas",Indicadores[[#This Row],[Federal]]), AND(Estaduais="Excluídas",Indicadores[[#This Row],[Estadual]])),"",Indicadores[[#This Row],[Ano]] &amp; " " &amp; Indicadores[[#This Row],[Ranking Financeiro Ajustado]])</f>
        <v>2010 D</v>
      </c>
      <c r="AJ455" s="38" t="str">
        <f>RIGHT(Indicadores[[#This Row],[Ano Ranking Financeiro]],1)</f>
        <v>D</v>
      </c>
      <c r="AK455" s="39" t="str">
        <f>IF(Indicadores[[#This Row],[Div - At Reg/ Ebitda]]&lt;1,"A",IF(Indicadores[[#This Row],[Div - At Reg/ Ebitda]]&lt;2.5,"B",IF(Indicadores[[#This Row],[Div - At Reg/ Ebitda]]&lt;3.7,"C","D")))</f>
        <v>D</v>
      </c>
      <c r="AL455" s="39" t="s">
        <v>576</v>
      </c>
      <c r="AM455" s="39" t="s">
        <v>576</v>
      </c>
      <c r="AN455" s="39" t="str">
        <f>IFERROR(Indicadores[[#This Row],[EBIT Aj]]/(Indicadores[[#This Row],[DF Ajust]]+Indicadores[[#This Row],[Dívidas CP]]),"")</f>
        <v/>
      </c>
      <c r="AO455" s="39" t="str">
        <f t="shared" si="70"/>
        <v/>
      </c>
      <c r="AP455" s="39" t="str">
        <f t="shared" si="71"/>
        <v/>
      </c>
      <c r="AQ455" s="39">
        <f>IFERROR((VLOOKUP(A455,BDContábil[],15,FALSE)-VLOOKUP(A455,BDContábil[],9,FALSE))/Indicadores[[#This Row],[EBITDA Utilizado]],"")</f>
        <v>5.546669664166922</v>
      </c>
      <c r="AR455" s="39">
        <f>IFERROR(VLOOKUP(A455,BDContábil[],23,FALSE)/Indicadores[[#This Row],[EBITDA Utilizado]],"")</f>
        <v>-1.1482135829076319</v>
      </c>
      <c r="AS455" s="39">
        <f>IFERROR((VLOOKUP(A455,BDContábil[],9,FALSE)+VLOOKUP(A455,BDContábil[],10,FALSE))/Indicadores[[#This Row],[EBITDA Utilizado]],"")</f>
        <v>-5.546669664166922</v>
      </c>
      <c r="AT455" s="39">
        <f>Indicadores[[#This Row],[Dív Líqu/ Ebitda]]-Indicadores[[#This Row],[Ativos Reg/ Ebitda]]</f>
        <v>6.6948832470745536</v>
      </c>
      <c r="AU455" s="39">
        <f>IFERROR(VLOOKUP(A455,BDNãoCont[],11,FALSE),"")</f>
        <v>2</v>
      </c>
      <c r="AV455" s="39">
        <f>IFERROR(AC455*IF(TipoEbitda="Normal",1,IF(TipoEbitda="Aj a Provisões",1-DifEditaAjProv,1-DifEditaAjProveOutros))/(VLOOKUP(A455,BDNãoCont[],14,FALSE)+VLOOKUP(A455,BDNãoCont[],15,FALSE)),"")</f>
        <v>-0.28529206687242331</v>
      </c>
      <c r="AW455" s="39">
        <f>IFERROR(Indicadores[[#This Row],[EBIT Aj]]/Indicadores[[#This Row],[Capital Investido]]*100,"")</f>
        <v>-15.219115593709592</v>
      </c>
      <c r="AX455" s="51">
        <f>IF(Indicadores[[#This Row],[Patrimônio Líquido]]&lt;0,"",Indicadores[[#This Row],[Lucro Líquido]]/Indicadores[[#This Row],[Patrimônio Líquido]]*100)</f>
        <v>4.9089970714505355</v>
      </c>
      <c r="AY455" s="51"/>
      <c r="AZ455" s="39" t="str">
        <f>IF(OR(Indicadores[[#This Row],[Rating Operacional]]="",E455&lt;&gt;"Grande", AND(Federais="Excluídas",Indicadores[[#This Row],[Federal]]), AND(Estaduais="Excluídas",Indicadores[[#This Row],[Estadual]])),"",Indicadores[[#This Row],[Ano]] &amp; " " &amp; Indicadores[[#This Row],[Rating Operacional]])</f>
        <v>2010 D</v>
      </c>
      <c r="BA455" s="39">
        <f>IFERROR(VLOOKUP(Indicadores[[#This Row],[Concatenado]],TabRankingEficiência[],13,FALSE),"")</f>
        <v>-1.1851158111887126</v>
      </c>
      <c r="BB455" s="39">
        <f>IFERROR(VLOOKUP(Indicadores[[#This Row],[Concatenado]],TabRankingEficiência[],12,FALSE),"")</f>
        <v>-0.46652260873120699</v>
      </c>
      <c r="BC455" s="39">
        <f>IFERROR(VLOOKUP(Indicadores[[#This Row],[Concatenado]],TabRankingEficiência[],11,FALSE),"")</f>
        <v>-3.8223512307241303E-2</v>
      </c>
    </row>
    <row r="456" spans="1:55" ht="15" hidden="1" x14ac:dyDescent="0.25">
      <c r="A456" t="str">
        <f t="shared" si="63"/>
        <v>João Cesa2011</v>
      </c>
      <c r="B456">
        <f>'Demonstrativos a plotar'!B456</f>
        <v>2011</v>
      </c>
      <c r="C456" s="38" t="str">
        <f t="shared" si="64"/>
        <v/>
      </c>
      <c r="D456" s="38" t="str">
        <f>IFERROR(VLOOKUP(Indicadores[[#This Row],[Concatenado]],TabRankingEficiência[],IF(TipoEbitda="Normal",14,IF(TipoEbitda="Recorrente",15,16)),FALSE),"")</f>
        <v>D</v>
      </c>
      <c r="E456" t="str">
        <f>IF(OR(Tamanho="Todas",VLOOKUP(AG456,Empresas[], 4,FALSE)="Mais de 200m"), "Grande","")</f>
        <v>Grande</v>
      </c>
      <c r="F456" s="71" t="b">
        <f>IF(VLOOKUP(AG456,Empresas[], 6,FALSE), TRUE,FALSE)</f>
        <v>0</v>
      </c>
      <c r="G456" t="b">
        <f>IF(VLOOKUP(AG456,Empresas[], 5,FALSE), TRUE,FALSE)</f>
        <v>0</v>
      </c>
      <c r="H456" s="71" t="b">
        <f>IF(VLOOKUP(AG456,Empresas[],7,FALSE), TRUE,FALSE)</f>
        <v>0</v>
      </c>
      <c r="I456" s="9" t="str">
        <f t="shared" si="65"/>
        <v/>
      </c>
      <c r="J456" s="1" t="str">
        <f t="shared" si="66"/>
        <v/>
      </c>
      <c r="K456" s="1" t="str">
        <f t="shared" si="67"/>
        <v/>
      </c>
      <c r="L456" s="1" t="str">
        <f t="shared" si="68"/>
        <v/>
      </c>
      <c r="M456" s="8">
        <f>IFERROR(VLOOKUP(A456,BDNãoCont[],18,FALSE),"")</f>
        <v>1238922.662827515</v>
      </c>
      <c r="N456" s="7">
        <f>IFERROR(VLOOKUP(A456,BDNãoCont[],13),"")</f>
        <v>0.10754030430257985</v>
      </c>
      <c r="O456" s="84">
        <f>IFERROR(VLOOKUP(A456,BDContábil[],21,FALSE),"")</f>
        <v>-101609.44999999946</v>
      </c>
      <c r="P456" s="84">
        <f>IFERROR(-VLOOKUP(A456,BDContábil[],11,FALSE),"")</f>
        <v>1693183.2499999998</v>
      </c>
      <c r="Q456" s="84">
        <f>IFERROR(VLOOKUP(A456,BDNãoCont[],3,FALSE),"")</f>
        <v>1086308.1895540208</v>
      </c>
      <c r="R456" s="84">
        <f>VLOOKUP(A456,BDContábil[],15,FALSE)-VLOOKUP(A456,BDContábil[],9,FALSE)</f>
        <v>-307967.74</v>
      </c>
      <c r="S456" s="84">
        <f>VLOOKUP(A456,BDContábil[],23,FALSE)</f>
        <v>-877.65999999999622</v>
      </c>
      <c r="T456" s="84">
        <f>VLOOKUP(A456,BDContábil[],16,FALSE)</f>
        <v>2160105.2299999981</v>
      </c>
      <c r="U456" s="84">
        <f>IFERROR((1/VLOOKUP(Indicadores[[#This Row],[Concatenado]],TabRankingEficiência[],11,FALSE))*(Indicadores[[#This Row],[EBITDA Normal]]-VLOOKUP(A456,BDNãoCont[],14,FALSE)),"")</f>
        <v>159100.97576104943</v>
      </c>
      <c r="V456" s="84">
        <f>IFERROR(VLOOKUP(A456,BDNãoCont[],14,FALSE),"")</f>
        <v>109556.38257794504</v>
      </c>
      <c r="W456" s="84">
        <f>IFERROR(Indicadores[[#This Row],[EBITDA Normal]]-Indicadores[[#This Row],[Depreciação Regulatória]],"")</f>
        <v>-71194.232577944524</v>
      </c>
      <c r="X456" s="84">
        <f>IFERROR(Indicadores[[#This Row],[EBITDA AJ (com variações de mercado)]]-Indicadores[[#This Row],[Depreciação Regulatória]],"")</f>
        <v>-149410.97927145727</v>
      </c>
      <c r="Y456" s="84">
        <f>IFERROR(Indicadores[[#This Row],[EBITDA Recorrente]]-Indicadores[[#This Row],[Depreciação Regulatória]],"")</f>
        <v>-450917.44984737085</v>
      </c>
      <c r="Z456" s="8">
        <f>VLOOKUP(A456,BDContábil[],8,FALSE)</f>
        <v>38362.150000000511</v>
      </c>
      <c r="AA456" s="8">
        <f>IFERROR((VLOOKUP(A456,TabRankingEficiência[],12,FALSE)*VLOOKUP(A456,BDNãoCont[],15,FALSE))+VLOOKUP(A456,BDNãoCont[],14,FALSE),"")</f>
        <v>-39854.596693512227</v>
      </c>
      <c r="AB456" s="8">
        <f>IFERROR((VLOOKUP(A456,TabRankingEficiência[],13,FALSE)*VLOOKUP(A456,BDNãoCont[],15,FALSE))+VLOOKUP(A456,BDNãoCont[],14,FALSE),"")</f>
        <v>-341361.06726942584</v>
      </c>
      <c r="AC456" s="8">
        <f t="shared" si="69"/>
        <v>-341361.06726942584</v>
      </c>
      <c r="AD456" s="8">
        <f>IFERROR(AC456-IFERROR(VLOOKUP(A456,BDNãoCont[],14,FALSE),VLOOKUP(A456,BDContábil[],17,FALSE)+VLOOKUP(A456,BDContábil[],18,FALSE)),"")</f>
        <v>-450917.44984737085</v>
      </c>
      <c r="AE456" s="8">
        <f>VLOOKUP(A456,BDContábil[],5,FALSE)</f>
        <v>0</v>
      </c>
      <c r="AF456" s="8">
        <f>-VLOOKUP(A456,BDContábil[],10,FALSE)</f>
        <v>0</v>
      </c>
      <c r="AG456" t="str">
        <f>'Demonstrativos a plotar'!A456</f>
        <v>João Cesa</v>
      </c>
      <c r="AH456" s="38" t="str">
        <f>IF(OR(IF(Reclassificado,Indicadores[[#This Row],[Ranking Financeiro Ajustado]],Indicadores[[#This Row],[Rating IFF]])="",E456&lt;&gt;"Grande",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D</v>
      </c>
      <c r="AI456" s="38" t="str">
        <f>IF(OR(Indicadores[[#This Row],[Ranking Financeiro Ajustado]]="",E456&lt;&gt;"Grande", AND(Federais="Excluídas",Indicadores[[#This Row],[Federal]]), AND(Estaduais="Excluídas",Indicadores[[#This Row],[Estadual]])),"",Indicadores[[#This Row],[Ano]] &amp; " " &amp; Indicadores[[#This Row],[Ranking Financeiro Ajustado]])</f>
        <v>2011 D</v>
      </c>
      <c r="AJ456" s="38" t="str">
        <f>RIGHT(Indicadores[[#This Row],[Ano Ranking Financeiro]],1)</f>
        <v>D</v>
      </c>
      <c r="AK456" s="39" t="str">
        <f>IF(Indicadores[[#This Row],[Div - At Reg/ Ebitda]]&lt;1,"A",IF(Indicadores[[#This Row],[Div - At Reg/ Ebitda]]&lt;2.5,"B",IF(Indicadores[[#This Row],[Div - At Reg/ Ebitda]]&lt;3.7,"C","D")))</f>
        <v>A</v>
      </c>
      <c r="AL456" s="39" t="s">
        <v>576</v>
      </c>
      <c r="AM456" s="39" t="s">
        <v>576</v>
      </c>
      <c r="AN456" s="39" t="str">
        <f>IFERROR(Indicadores[[#This Row],[EBIT Aj]]/(Indicadores[[#This Row],[DF Ajust]]+Indicadores[[#This Row],[Dívidas CP]]),"")</f>
        <v/>
      </c>
      <c r="AO456" s="39" t="str">
        <f t="shared" si="70"/>
        <v/>
      </c>
      <c r="AP456" s="39" t="str">
        <f t="shared" si="71"/>
        <v/>
      </c>
      <c r="AQ456" s="39">
        <f>IFERROR((VLOOKUP(A456,BDContábil[],15,FALSE)-VLOOKUP(A456,BDContábil[],9,FALSE))/Indicadores[[#This Row],[EBITDA Utilizado]],"")</f>
        <v>0.90217593489339099</v>
      </c>
      <c r="AR456" s="39">
        <f>IFERROR(VLOOKUP(A456,BDContábil[],23,FALSE)/Indicadores[[#This Row],[EBITDA Utilizado]],"")</f>
        <v>2.5710606280337353E-3</v>
      </c>
      <c r="AS456" s="39">
        <f>IFERROR((VLOOKUP(A456,BDContábil[],9,FALSE)+VLOOKUP(A456,BDContábil[],10,FALSE))/Indicadores[[#This Row],[EBITDA Utilizado]],"")</f>
        <v>-0.90217593489339099</v>
      </c>
      <c r="AT456" s="39">
        <f>Indicadores[[#This Row],[Dív Líqu/ Ebitda]]-Indicadores[[#This Row],[Ativos Reg/ Ebitda]]</f>
        <v>0.89960487426535729</v>
      </c>
      <c r="AU456" s="39">
        <f>IFERROR(VLOOKUP(A456,BDNãoCont[],11,FALSE),"")</f>
        <v>2</v>
      </c>
      <c r="AV456" s="39">
        <f>IFERROR(AC456*IF(TipoEbitda="Normal",1,IF(TipoEbitda="Aj a Provisões",1-DifEditaAjProv,1-DifEditaAjProveOutros))/(VLOOKUP(A456,BDNãoCont[],14,FALSE)+VLOOKUP(A456,BDNãoCont[],15,FALSE)),"")</f>
        <v>-1.2328061458150772</v>
      </c>
      <c r="AW456" s="39">
        <f>IFERROR(Indicadores[[#This Row],[EBIT Aj]]/Indicadores[[#This Row],[Capital Investido]]*100,"")</f>
        <v>-36.395931996132056</v>
      </c>
      <c r="AX456" s="51">
        <f>IF(Indicadores[[#This Row],[Patrimônio Líquido]]&lt;0,"",Indicadores[[#This Row],[Lucro Líquido]]/Indicadores[[#This Row],[Patrimônio Líquido]]*100)</f>
        <v>-4.7039120404333055</v>
      </c>
      <c r="AY456" s="51"/>
      <c r="AZ456" s="39" t="str">
        <f>IF(OR(Indicadores[[#This Row],[Rating Operacional]]="",E456&lt;&gt;"Grande", AND(Federais="Excluídas",Indicadores[[#This Row],[Federal]]), AND(Estaduais="Excluídas",Indicadores[[#This Row],[Estadual]])),"",Indicadores[[#This Row],[Ano]] &amp; " " &amp; Indicadores[[#This Row],[Rating Operacional]])</f>
        <v>2011 D</v>
      </c>
      <c r="BA456" s="39">
        <f>IFERROR(VLOOKUP(Indicadores[[#This Row],[Concatenado]],TabRankingEficiência[],13,FALSE),"")</f>
        <v>-2.834159068309678</v>
      </c>
      <c r="BB456" s="39">
        <f>IFERROR(VLOOKUP(Indicadores[[#This Row],[Concatenado]],TabRankingEficiência[],12,FALSE),"")</f>
        <v>-0.93909535315291803</v>
      </c>
      <c r="BC456" s="39">
        <f>IFERROR(VLOOKUP(Indicadores[[#This Row],[Concatenado]],TabRankingEficiência[],11,FALSE),"")</f>
        <v>-0.44747829004436601</v>
      </c>
    </row>
    <row r="457" spans="1:55" ht="15" hidden="1" x14ac:dyDescent="0.25">
      <c r="A457" t="str">
        <f t="shared" si="63"/>
        <v>João Cesa2012</v>
      </c>
      <c r="B457">
        <f>'Demonstrativos a plotar'!B457</f>
        <v>2012</v>
      </c>
      <c r="C457" s="38" t="str">
        <f t="shared" si="64"/>
        <v/>
      </c>
      <c r="D457" s="38" t="str">
        <f>IFERROR(VLOOKUP(Indicadores[[#This Row],[Concatenado]],TabRankingEficiência[],IF(TipoEbitda="Normal",14,IF(TipoEbitda="Recorrente",15,16)),FALSE),"")</f>
        <v>D</v>
      </c>
      <c r="E457" t="str">
        <f>IF(OR(Tamanho="Todas",VLOOKUP(AG457,Empresas[], 4,FALSE)="Mais de 200m"), "Grande","")</f>
        <v>Grande</v>
      </c>
      <c r="F457" s="71" t="b">
        <f>IF(VLOOKUP(AG457,Empresas[], 6,FALSE), TRUE,FALSE)</f>
        <v>0</v>
      </c>
      <c r="G457" t="b">
        <f>IF(VLOOKUP(AG457,Empresas[], 5,FALSE), TRUE,FALSE)</f>
        <v>0</v>
      </c>
      <c r="H457" s="71" t="b">
        <f>IF(VLOOKUP(AG457,Empresas[],7,FALSE), TRUE,FALSE)</f>
        <v>0</v>
      </c>
      <c r="I457" s="9" t="str">
        <f t="shared" si="65"/>
        <v/>
      </c>
      <c r="J457" s="1" t="str">
        <f t="shared" si="66"/>
        <v/>
      </c>
      <c r="K457" s="1" t="str">
        <f t="shared" si="67"/>
        <v/>
      </c>
      <c r="L457" s="1" t="str">
        <f t="shared" si="68"/>
        <v/>
      </c>
      <c r="M457" s="8">
        <f>IFERROR(VLOOKUP(A457,BDNãoCont[],18,FALSE),"")</f>
        <v>1252168.6034758098</v>
      </c>
      <c r="N457" s="7">
        <f>IFERROR(VLOOKUP(A457,BDNãoCont[],13),"")</f>
        <v>0.10754030430257985</v>
      </c>
      <c r="O457" s="84">
        <f>IFERROR(VLOOKUP(A457,BDContábil[],21,FALSE),"")</f>
        <v>27741.839999999829</v>
      </c>
      <c r="P457" s="84">
        <f>IFERROR(-VLOOKUP(A457,BDContábil[],11,FALSE),"")</f>
        <v>1649093.9100000001</v>
      </c>
      <c r="Q457" s="84">
        <f>IFERROR(VLOOKUP(A457,BDNãoCont[],3,FALSE),"")</f>
        <v>1097922.4526846583</v>
      </c>
      <c r="R457" s="84">
        <f>VLOOKUP(A457,BDContábil[],15,FALSE)-VLOOKUP(A457,BDContábil[],9,FALSE)</f>
        <v>-103397.67</v>
      </c>
      <c r="S457" s="84">
        <f>VLOOKUP(A457,BDContábil[],23,FALSE)</f>
        <v>-59580.84</v>
      </c>
      <c r="T457" s="84">
        <f>VLOOKUP(A457,BDContábil[],16,FALSE)</f>
        <v>1908539.7799999991</v>
      </c>
      <c r="U457" s="84">
        <f>IFERROR((1/VLOOKUP(Indicadores[[#This Row],[Concatenado]],TabRankingEficiência[],11,FALSE))*(Indicadores[[#This Row],[EBITDA Normal]]-VLOOKUP(A457,BDNãoCont[],14,FALSE)),"")</f>
        <v>160801.99231865499</v>
      </c>
      <c r="V457" s="84">
        <f>IFERROR(VLOOKUP(A457,BDNãoCont[],14,FALSE),"")</f>
        <v>110727.70455373118</v>
      </c>
      <c r="W457" s="84">
        <f>IFERROR(Indicadores[[#This Row],[EBITDA Normal]]-Indicadores[[#This Row],[Depreciação Regulatória]],"")</f>
        <v>95328.235446268649</v>
      </c>
      <c r="X457" s="84">
        <f>IFERROR(Indicadores[[#This Row],[EBITDA AJ (com variações de mercado)]]-Indicadores[[#This Row],[Depreciação Regulatória]],"")</f>
        <v>-121263.40627507915</v>
      </c>
      <c r="Y457" s="84">
        <f>IFERROR(Indicadores[[#This Row],[EBITDA Recorrente]]-Indicadores[[#This Row],[Depreciação Regulatória]],"")</f>
        <v>-408756.22072821908</v>
      </c>
      <c r="Z457" s="8">
        <f>VLOOKUP(A457,BDContábil[],8,FALSE)</f>
        <v>206055.93999999983</v>
      </c>
      <c r="AA457" s="8">
        <f>IFERROR((VLOOKUP(A457,TabRankingEficiência[],12,FALSE)*VLOOKUP(A457,BDNãoCont[],15,FALSE))+VLOOKUP(A457,BDNãoCont[],14,FALSE),"")</f>
        <v>-10535.70172134797</v>
      </c>
      <c r="AB457" s="8">
        <f>IFERROR((VLOOKUP(A457,TabRankingEficiência[],13,FALSE)*VLOOKUP(A457,BDNãoCont[],15,FALSE))+VLOOKUP(A457,BDNãoCont[],14,FALSE),"")</f>
        <v>-298028.51617448789</v>
      </c>
      <c r="AC457" s="8">
        <f t="shared" si="69"/>
        <v>-298028.51617448789</v>
      </c>
      <c r="AD457" s="8">
        <f>IFERROR(AC457-IFERROR(VLOOKUP(A457,BDNãoCont[],14,FALSE),VLOOKUP(A457,BDContábil[],17,FALSE)+VLOOKUP(A457,BDContábil[],18,FALSE)),"")</f>
        <v>-408756.22072821908</v>
      </c>
      <c r="AE457" s="8">
        <f>VLOOKUP(A457,BDContábil[],5,FALSE)</f>
        <v>0</v>
      </c>
      <c r="AF457" s="8">
        <f>-VLOOKUP(A457,BDContábil[],10,FALSE)</f>
        <v>0</v>
      </c>
      <c r="AG457" t="str">
        <f>'Demonstrativos a plotar'!A457</f>
        <v>João Cesa</v>
      </c>
      <c r="AH457" s="38" t="str">
        <f>IF(OR(IF(Reclassificado,Indicadores[[#This Row],[Ranking Financeiro Ajustado]],Indicadores[[#This Row],[Rating IFF]])="",E457&lt;&gt;"Grande",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D</v>
      </c>
      <c r="AI457" s="38" t="str">
        <f>IF(OR(Indicadores[[#This Row],[Ranking Financeiro Ajustado]]="",E457&lt;&gt;"Grande", AND(Federais="Excluídas",Indicadores[[#This Row],[Federal]]), AND(Estaduais="Excluídas",Indicadores[[#This Row],[Estadual]])),"",Indicadores[[#This Row],[Ano]] &amp; " " &amp; Indicadores[[#This Row],[Ranking Financeiro Ajustado]])</f>
        <v>2012 D</v>
      </c>
      <c r="AJ457" s="38" t="str">
        <f>RIGHT(Indicadores[[#This Row],[Ano Ranking Financeiro]],1)</f>
        <v>D</v>
      </c>
      <c r="AK457" s="39" t="str">
        <f>IF(Indicadores[[#This Row],[Div - At Reg/ Ebitda]]&lt;1,"A",IF(Indicadores[[#This Row],[Div - At Reg/ Ebitda]]&lt;2.5,"B",IF(Indicadores[[#This Row],[Div - At Reg/ Ebitda]]&lt;3.7,"C","D")))</f>
        <v>A</v>
      </c>
      <c r="AL457" s="39" t="s">
        <v>576</v>
      </c>
      <c r="AM457" s="39" t="s">
        <v>576</v>
      </c>
      <c r="AN457" s="39" t="str">
        <f>IFERROR(Indicadores[[#This Row],[EBIT Aj]]/(Indicadores[[#This Row],[DF Ajust]]+Indicadores[[#This Row],[Dívidas CP]]),"")</f>
        <v/>
      </c>
      <c r="AO457" s="39" t="str">
        <f t="shared" si="70"/>
        <v/>
      </c>
      <c r="AP457" s="39" t="str">
        <f t="shared" si="71"/>
        <v/>
      </c>
      <c r="AQ457" s="39">
        <f>IFERROR((VLOOKUP(A457,BDContábil[],15,FALSE)-VLOOKUP(A457,BDContábil[],9,FALSE))/Indicadores[[#This Row],[EBITDA Utilizado]],"")</f>
        <v>0.34693884775597572</v>
      </c>
      <c r="AR457" s="39">
        <f>IFERROR(VLOOKUP(A457,BDContábil[],23,FALSE)/Indicadores[[#This Row],[EBITDA Utilizado]],"")</f>
        <v>0.19991657430900664</v>
      </c>
      <c r="AS457" s="39">
        <f>IFERROR((VLOOKUP(A457,BDContábil[],9,FALSE)+VLOOKUP(A457,BDContábil[],10,FALSE))/Indicadores[[#This Row],[EBITDA Utilizado]],"")</f>
        <v>-0.34693884775597572</v>
      </c>
      <c r="AT457" s="39">
        <f>Indicadores[[#This Row],[Dív Líqu/ Ebitda]]-Indicadores[[#This Row],[Ativos Reg/ Ebitda]]</f>
        <v>0.14702227344696908</v>
      </c>
      <c r="AU457" s="39">
        <f>IFERROR(VLOOKUP(A457,BDNãoCont[],11,FALSE),"")</f>
        <v>2.8333333333333335</v>
      </c>
      <c r="AV457" s="39">
        <f>IFERROR(AC457*IF(TipoEbitda="Normal",1,IF(TipoEbitda="Aj a Provisões",1-DifEditaAjProv,1-DifEditaAjProveOutros))/(VLOOKUP(A457,BDNãoCont[],14,FALSE)+VLOOKUP(A457,BDNãoCont[],15,FALSE)),"")</f>
        <v>-1.0649274229785728</v>
      </c>
      <c r="AW457" s="39">
        <f>IFERROR(Indicadores[[#This Row],[EBIT Aj]]/Indicadores[[#This Row],[Capital Investido]]*100,"")</f>
        <v>-32.643864380050772</v>
      </c>
      <c r="AX457" s="51">
        <f>IF(Indicadores[[#This Row],[Patrimônio Líquido]]&lt;0,"",Indicadores[[#This Row],[Lucro Líquido]]/Indicadores[[#This Row],[Patrimônio Líquido]]*100)</f>
        <v>1.4535636244375185</v>
      </c>
      <c r="AY457" s="51"/>
      <c r="AZ457" s="39" t="str">
        <f>IF(OR(Indicadores[[#This Row],[Rating Operacional]]="",E457&lt;&gt;"Grande", AND(Federais="Excluídas",Indicadores[[#This Row],[Federal]]), AND(Estaduais="Excluídas",Indicadores[[#This Row],[Estadual]])),"",Indicadores[[#This Row],[Ano]] &amp; " " &amp; Indicadores[[#This Row],[Rating Operacional]])</f>
        <v>2012 D</v>
      </c>
      <c r="BA457" s="39">
        <f>IFERROR(VLOOKUP(Indicadores[[#This Row],[Concatenado]],TabRankingEficiência[],13,FALSE),"")</f>
        <v>-2.5419847544287206</v>
      </c>
      <c r="BB457" s="39">
        <f>IFERROR(VLOOKUP(Indicadores[[#This Row],[Concatenado]],TabRankingEficiência[],12,FALSE),"")</f>
        <v>-0.75411630304288801</v>
      </c>
      <c r="BC457" s="39">
        <f>IFERROR(VLOOKUP(Indicadores[[#This Row],[Concatenado]],TabRankingEficiência[],11,FALSE),"")</f>
        <v>0.59282993992611999</v>
      </c>
    </row>
    <row r="458" spans="1:55" ht="15" hidden="1" x14ac:dyDescent="0.25">
      <c r="A458" t="str">
        <f t="shared" si="63"/>
        <v>João Cesa2013</v>
      </c>
      <c r="B458">
        <f>'Demonstrativos a plotar'!B458</f>
        <v>2013</v>
      </c>
      <c r="C458" s="38" t="str">
        <f t="shared" si="64"/>
        <v>D</v>
      </c>
      <c r="D458" s="38" t="str">
        <f>IFERROR(VLOOKUP(Indicadores[[#This Row],[Concatenado]],TabRankingEficiência[],IF(TipoEbitda="Normal",14,IF(TipoEbitda="Recorrente",15,16)),FALSE),"")</f>
        <v>D</v>
      </c>
      <c r="E458" t="str">
        <f>IF(OR(Tamanho="Todas",VLOOKUP(AG458,Empresas[], 4,FALSE)="Mais de 200m"), "Grande","")</f>
        <v>Grande</v>
      </c>
      <c r="F458" s="71" t="b">
        <f>IF(VLOOKUP(AG458,Empresas[], 6,FALSE), TRUE,FALSE)</f>
        <v>0</v>
      </c>
      <c r="G458" t="b">
        <f>IF(VLOOKUP(AG458,Empresas[], 5,FALSE), TRUE,FALSE)</f>
        <v>0</v>
      </c>
      <c r="H458" s="71" t="b">
        <f>IF(VLOOKUP(AG458,Empresas[],7,FALSE), TRUE,FALSE)</f>
        <v>0</v>
      </c>
      <c r="I458" s="9">
        <f t="shared" si="65"/>
        <v>0</v>
      </c>
      <c r="J458" s="1">
        <f t="shared" si="66"/>
        <v>0</v>
      </c>
      <c r="K458" s="1">
        <f t="shared" si="67"/>
        <v>0</v>
      </c>
      <c r="L458" s="1">
        <f t="shared" si="68"/>
        <v>1</v>
      </c>
      <c r="M458" s="8">
        <f>IFERROR(VLOOKUP(A458,BDNãoCont[],18,FALSE),"")</f>
        <v>1748918.7638182379</v>
      </c>
      <c r="N458" s="7">
        <f>IFERROR(VLOOKUP(A458,BDNãoCont[],13),"")</f>
        <v>0.10754030430257985</v>
      </c>
      <c r="O458" s="84">
        <f>IFERROR(VLOOKUP(A458,BDContábil[],21,FALSE),"")</f>
        <v>-164190.99000000014</v>
      </c>
      <c r="P458" s="84">
        <f>IFERROR(-VLOOKUP(A458,BDContábil[],11,FALSE),"")</f>
        <v>1813833.83</v>
      </c>
      <c r="Q458" s="84">
        <f>IFERROR(VLOOKUP(A458,BDNãoCont[],3,FALSE),"")</f>
        <v>1339957.039328936</v>
      </c>
      <c r="R458" s="84">
        <f>VLOOKUP(A458,BDContábil[],15,FALSE)-VLOOKUP(A458,BDContábil[],9,FALSE)</f>
        <v>295856.67999999993</v>
      </c>
      <c r="S458" s="84">
        <f>VLOOKUP(A458,BDContábil[],23,FALSE)</f>
        <v>65952.84</v>
      </c>
      <c r="T458" s="84">
        <f>VLOOKUP(A458,BDContábil[],16,FALSE)</f>
        <v>1739002.6600000004</v>
      </c>
      <c r="U458" s="84">
        <f>IFERROR((1/VLOOKUP(Indicadores[[#This Row],[Concatenado]],TabRankingEficiência[],11,FALSE))*(Indicadores[[#This Row],[EBITDA Normal]]-VLOOKUP(A458,BDNãoCont[],14,FALSE)),"")</f>
        <v>169633.55722972643</v>
      </c>
      <c r="V458" s="84">
        <f>IFERROR(VLOOKUP(A458,BDNãoCont[],14,FALSE),"")</f>
        <v>137626.16681737194</v>
      </c>
      <c r="W458" s="84">
        <f>IFERROR(Indicadores[[#This Row],[EBITDA Normal]]-Indicadores[[#This Row],[Depreciação Regulatória]],"")</f>
        <v>-194883.45681737206</v>
      </c>
      <c r="X458" s="84">
        <f>IFERROR(Indicadores[[#This Row],[EBITDA AJ (com variações de mercado)]]-Indicadores[[#This Row],[Depreciação Regulatória]],"")</f>
        <v>-240934.31901849882</v>
      </c>
      <c r="Y458" s="84">
        <f>IFERROR(Indicadores[[#This Row],[EBITDA Recorrente]]-Indicadores[[#This Row],[Depreciação Regulatória]],"")</f>
        <v>-295556.81225411833</v>
      </c>
      <c r="Z458" s="8">
        <f>VLOOKUP(A458,BDContábil[],8,FALSE)</f>
        <v>-57257.290000000139</v>
      </c>
      <c r="AA458" s="8">
        <f>IFERROR((VLOOKUP(A458,TabRankingEficiência[],12,FALSE)*VLOOKUP(A458,BDNãoCont[],15,FALSE))+VLOOKUP(A458,BDNãoCont[],14,FALSE),"")</f>
        <v>-103308.15220112688</v>
      </c>
      <c r="AB458" s="8">
        <f>IFERROR((VLOOKUP(A458,TabRankingEficiência[],13,FALSE)*VLOOKUP(A458,BDNãoCont[],15,FALSE))+VLOOKUP(A458,BDNãoCont[],14,FALSE),"")</f>
        <v>-157930.64543674639</v>
      </c>
      <c r="AC458" s="8">
        <f t="shared" si="69"/>
        <v>-157930.64543674639</v>
      </c>
      <c r="AD458" s="8">
        <f>IFERROR(AC458-IFERROR(VLOOKUP(A458,BDNãoCont[],14,FALSE),VLOOKUP(A458,BDContábil[],17,FALSE)+VLOOKUP(A458,BDContábil[],18,FALSE)),"")</f>
        <v>-295556.81225411833</v>
      </c>
      <c r="AE458" s="8">
        <f>VLOOKUP(A458,BDContábil[],5,FALSE)</f>
        <v>72601.56</v>
      </c>
      <c r="AF458" s="8">
        <f>-VLOOKUP(A458,BDContábil[],10,FALSE)</f>
        <v>145496.34999999998</v>
      </c>
      <c r="AG458" t="str">
        <f>'Demonstrativos a plotar'!A458</f>
        <v>João Cesa</v>
      </c>
      <c r="AH458" s="38" t="str">
        <f>IF(OR(IF(Reclassificado,Indicadores[[#This Row],[Ranking Financeiro Ajustado]],Indicadores[[#This Row],[Rating IFF]])="",E458&lt;&gt;"Grande",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458" s="38" t="str">
        <f>IF(OR(Indicadores[[#This Row],[Ranking Financeiro Ajustado]]="",E458&lt;&gt;"Grande",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458" s="38" t="str">
        <f>RIGHT(Indicadores[[#This Row],[Ano Ranking Financeiro]],1)</f>
        <v>D</v>
      </c>
      <c r="AK458" s="39" t="str">
        <f>IF(Indicadores[[#This Row],[Div - At Reg/ Ebitda]]&lt;1,"A",IF(Indicadores[[#This Row],[Div - At Reg/ Ebitda]]&lt;2.5,"B",IF(Indicadores[[#This Row],[Div - At Reg/ Ebitda]]&lt;3.7,"C","D")))</f>
        <v>A</v>
      </c>
      <c r="AL458" s="39"/>
      <c r="AM458" s="39" t="s">
        <v>576</v>
      </c>
      <c r="AN458" s="39">
        <f>IFERROR(Indicadores[[#This Row],[EBIT Aj]]/(Indicadores[[#This Row],[DF Ajust]]+Indicadores[[#This Row],[Dívidas CP]]),"")</f>
        <v>-1.3551565544764659</v>
      </c>
      <c r="AO458" s="39">
        <f t="shared" si="70"/>
        <v>-0.72412727584939451</v>
      </c>
      <c r="AP458" s="39">
        <f t="shared" si="71"/>
        <v>-2.1753065008072334</v>
      </c>
      <c r="AQ458" s="39">
        <f>IFERROR((VLOOKUP(A458,BDContábil[],15,FALSE)-VLOOKUP(A458,BDContábil[],9,FALSE))/Indicadores[[#This Row],[EBITDA Utilizado]],"")</f>
        <v>-1.8733329378970658</v>
      </c>
      <c r="AR458" s="39">
        <f>IFERROR(VLOOKUP(A458,BDContábil[],23,FALSE)/Indicadores[[#This Row],[EBITDA Utilizado]],"")</f>
        <v>-0.41760634750533648</v>
      </c>
      <c r="AS458" s="39">
        <f>IFERROR((VLOOKUP(A458,BDContábil[],9,FALSE)+VLOOKUP(A458,BDContábil[],10,FALSE))/Indicadores[[#This Row],[EBITDA Utilizado]],"")</f>
        <v>-3.8591180218034829E-2</v>
      </c>
      <c r="AT458" s="39">
        <f>Indicadores[[#This Row],[Dív Líqu/ Ebitda]]-Indicadores[[#This Row],[Ativos Reg/ Ebitda]]</f>
        <v>-1.4557265903917294</v>
      </c>
      <c r="AU458" s="39">
        <f>IFERROR(VLOOKUP(A458,BDNãoCont[],11,FALSE),"")</f>
        <v>3</v>
      </c>
      <c r="AV458" s="39">
        <f>IFERROR(AC458*IF(TipoEbitda="Normal",1,IF(TipoEbitda="Aj a Provisões",1-DifEditaAjProv,1-DifEditaAjProveOutros))/(VLOOKUP(A458,BDNãoCont[],14,FALSE)+VLOOKUP(A458,BDNãoCont[],15,FALSE)),"")</f>
        <v>-0.49870106623672367</v>
      </c>
      <c r="AW458" s="39">
        <f>IFERROR(Indicadores[[#This Row],[EBIT Aj]]/Indicadores[[#This Row],[Capital Investido]]*100,"")</f>
        <v>-16.899401983020581</v>
      </c>
      <c r="AX458" s="51">
        <f>IF(Indicadores[[#This Row],[Patrimônio Líquido]]&lt;0,"",Indicadores[[#This Row],[Lucro Líquido]]/Indicadores[[#This Row],[Patrimônio Líquido]]*100)</f>
        <v>-9.4416756096278824</v>
      </c>
      <c r="AY458" s="51"/>
      <c r="AZ458" s="39" t="str">
        <f>IF(OR(Indicadores[[#This Row],[Rating Operacional]]="",E458&lt;&gt;"Grande", AND(Federais="Excluídas",Indicadores[[#This Row],[Federal]]), AND(Estaduais="Excluídas",Indicadores[[#This Row],[Estadual]])),"",Indicadores[[#This Row],[Ano]] &amp; " " &amp; Indicadores[[#This Row],[Rating Operacional]])</f>
        <v>2013 D</v>
      </c>
      <c r="BA458" s="39">
        <f>IFERROR(VLOOKUP(Indicadores[[#This Row],[Concatenado]],TabRankingEficiência[],13,FALSE),"")</f>
        <v>-1.7423250931199081</v>
      </c>
      <c r="BB458" s="39">
        <f>IFERROR(VLOOKUP(Indicadores[[#This Row],[Concatenado]],TabRankingEficiência[],12,FALSE),"")</f>
        <v>-1.42032222711469</v>
      </c>
      <c r="BC458" s="39">
        <f>IFERROR(VLOOKUP(Indicadores[[#This Row],[Concatenado]],TabRankingEficiência[],11,FALSE),"")</f>
        <v>-1.14884967337831</v>
      </c>
    </row>
    <row r="459" spans="1:55" ht="15" hidden="1" x14ac:dyDescent="0.25">
      <c r="A459" t="str">
        <f t="shared" si="63"/>
        <v>João Cesa2014</v>
      </c>
      <c r="B459">
        <f>'Demonstrativos a plotar'!B459</f>
        <v>2014</v>
      </c>
      <c r="C459" s="38" t="str">
        <f t="shared" si="64"/>
        <v>D</v>
      </c>
      <c r="D459" s="38" t="str">
        <f>IFERROR(VLOOKUP(Indicadores[[#This Row],[Concatenado]],TabRankingEficiência[],IF(TipoEbitda="Normal",14,IF(TipoEbitda="Recorrente",15,16)),FALSE),"")</f>
        <v>D</v>
      </c>
      <c r="E459" t="str">
        <f>IF(OR(Tamanho="Todas",VLOOKUP(AG459,Empresas[], 4,FALSE)="Mais de 200m"), "Grande","")</f>
        <v>Grande</v>
      </c>
      <c r="F459" s="71" t="b">
        <f>IF(VLOOKUP(AG459,Empresas[], 6,FALSE), TRUE,FALSE)</f>
        <v>0</v>
      </c>
      <c r="G459" t="b">
        <f>IF(VLOOKUP(AG459,Empresas[], 5,FALSE), TRUE,FALSE)</f>
        <v>0</v>
      </c>
      <c r="H459" s="71" t="b">
        <f>IF(VLOOKUP(AG459,Empresas[],7,FALSE), TRUE,FALSE)</f>
        <v>0</v>
      </c>
      <c r="I459" s="9">
        <f t="shared" si="65"/>
        <v>0</v>
      </c>
      <c r="J459" s="1">
        <f t="shared" si="66"/>
        <v>0</v>
      </c>
      <c r="K459" s="1">
        <f t="shared" si="67"/>
        <v>0</v>
      </c>
      <c r="L459" s="1">
        <f t="shared" si="68"/>
        <v>1</v>
      </c>
      <c r="M459" s="8">
        <f>IFERROR(VLOOKUP(A459,BDNãoCont[],18,FALSE),"")</f>
        <v>2043094.4217032823</v>
      </c>
      <c r="N459" s="7">
        <f>IFERROR(VLOOKUP(A459,BDNãoCont[],13),"")</f>
        <v>0.10754030430257985</v>
      </c>
      <c r="O459" s="84">
        <f>IFERROR(VLOOKUP(A459,BDContábil[],21,FALSE),"")</f>
        <v>-15952.190000002069</v>
      </c>
      <c r="P459" s="84">
        <f>IFERROR(-VLOOKUP(A459,BDContábil[],11,FALSE),"")</f>
        <v>1901227.1600000001</v>
      </c>
      <c r="Q459" s="84">
        <f>IFERROR(VLOOKUP(A459,BDNãoCont[],3,FALSE),"")</f>
        <v>1505682.4394319491</v>
      </c>
      <c r="R459" s="84">
        <f>VLOOKUP(A459,BDContábil[],15,FALSE)-VLOOKUP(A459,BDContábil[],9,FALSE)</f>
        <v>450665.72999999992</v>
      </c>
      <c r="S459" s="84">
        <f>VLOOKUP(A459,BDContábil[],23,FALSE)</f>
        <v>106918.49</v>
      </c>
      <c r="T459" s="84">
        <f>VLOOKUP(A459,BDContábil[],16,FALSE)</f>
        <v>1714947.2200000004</v>
      </c>
      <c r="U459" s="84">
        <f>IFERROR((1/VLOOKUP(Indicadores[[#This Row],[Concatenado]],TabRankingEficiência[],11,FALSE))*(Indicadores[[#This Row],[EBITDA Normal]]-VLOOKUP(A459,BDNãoCont[],14,FALSE)),"")</f>
        <v>185464.52589331131</v>
      </c>
      <c r="V459" s="84">
        <f>IFERROR(VLOOKUP(A459,BDNãoCont[],14,FALSE),"")</f>
        <v>155508.86499075557</v>
      </c>
      <c r="W459" s="84">
        <f>IFERROR(Indicadores[[#This Row],[EBITDA Normal]]-Indicadores[[#This Row],[Depreciação Regulatória]],"")</f>
        <v>38396.33500924235</v>
      </c>
      <c r="X459" s="84">
        <f>IFERROR(Indicadores[[#This Row],[EBITDA AJ (com variações de mercado)]]-Indicadores[[#This Row],[Depreciação Regulatória]],"")</f>
        <v>-79050.283637906396</v>
      </c>
      <c r="Y459" s="84">
        <f>IFERROR(Indicadores[[#This Row],[EBITDA Recorrente]]-Indicadores[[#This Row],[Depreciação Regulatória]],"")</f>
        <v>-242159.65858636971</v>
      </c>
      <c r="Z459" s="8">
        <f>VLOOKUP(A459,BDContábil[],8,FALSE)</f>
        <v>193905.19999999792</v>
      </c>
      <c r="AA459" s="8">
        <f>IFERROR((VLOOKUP(A459,TabRankingEficiência[],12,FALSE)*VLOOKUP(A459,BDNãoCont[],15,FALSE))+VLOOKUP(A459,BDNãoCont[],14,FALSE),"")</f>
        <v>76458.581352849171</v>
      </c>
      <c r="AB459" s="8">
        <f>IFERROR((VLOOKUP(A459,TabRankingEficiência[],13,FALSE)*VLOOKUP(A459,BDNãoCont[],15,FALSE))+VLOOKUP(A459,BDNãoCont[],14,FALSE),"")</f>
        <v>-86650.793595614145</v>
      </c>
      <c r="AC459" s="8">
        <f t="shared" si="69"/>
        <v>-86650.793595614145</v>
      </c>
      <c r="AD459" s="8">
        <f>IFERROR(AC459-IFERROR(VLOOKUP(A459,BDNãoCont[],14,FALSE),VLOOKUP(A459,BDContábil[],17,FALSE)+VLOOKUP(A459,BDContábil[],18,FALSE)),"")</f>
        <v>-242159.65858636971</v>
      </c>
      <c r="AE459" s="8">
        <f>VLOOKUP(A459,BDContábil[],5,FALSE)</f>
        <v>73499.600000000006</v>
      </c>
      <c r="AF459" s="8">
        <f>-VLOOKUP(A459,BDContábil[],10,FALSE)</f>
        <v>242545.87</v>
      </c>
      <c r="AG459" t="str">
        <f>'Demonstrativos a plotar'!A459</f>
        <v>João Cesa</v>
      </c>
      <c r="AH459" s="38" t="str">
        <f>IF(OR(IF(Reclassificado,Indicadores[[#This Row],[Ranking Financeiro Ajustado]],Indicadores[[#This Row],[Rating IFF]])="",E459&lt;&gt;"Grande",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459" s="38" t="str">
        <f>IF(OR(Indicadores[[#This Row],[Ranking Financeiro Ajustado]]="",E459&lt;&gt;"Grande",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459" s="38" t="str">
        <f>RIGHT(Indicadores[[#This Row],[Ano Ranking Financeiro]],1)</f>
        <v>D</v>
      </c>
      <c r="AK459" s="39" t="str">
        <f>IF(Indicadores[[#This Row],[Div - At Reg/ Ebitda]]&lt;1,"A",IF(Indicadores[[#This Row],[Div - At Reg/ Ebitda]]&lt;2.5,"B",IF(Indicadores[[#This Row],[Div - At Reg/ Ebitda]]&lt;3.7,"C","D")))</f>
        <v>A</v>
      </c>
      <c r="AL459" s="39"/>
      <c r="AM459" s="39" t="s">
        <v>576</v>
      </c>
      <c r="AN459" s="39">
        <f>IFERROR(Indicadores[[#This Row],[EBIT Aj]]/(Indicadores[[#This Row],[DF Ajust]]+Indicadores[[#This Row],[Dívidas CP]]),"")</f>
        <v>-0.76621778058191981</v>
      </c>
      <c r="AO459" s="39">
        <f t="shared" si="70"/>
        <v>-0.27417192088092307</v>
      </c>
      <c r="AP459" s="39">
        <f t="shared" si="71"/>
        <v>-1.1789287777840169</v>
      </c>
      <c r="AQ459" s="39">
        <f>IFERROR((VLOOKUP(A459,BDContábil[],15,FALSE)-VLOOKUP(A459,BDContábil[],9,FALSE))/Indicadores[[#This Row],[EBITDA Utilizado]],"")</f>
        <v>-5.2009417490529541</v>
      </c>
      <c r="AR459" s="39">
        <f>IFERROR(VLOOKUP(A459,BDContábil[],23,FALSE)/Indicadores[[#This Row],[EBITDA Utilizado]],"")</f>
        <v>-1.2339008745721598</v>
      </c>
      <c r="AS459" s="39">
        <f>IFERROR((VLOOKUP(A459,BDContábil[],9,FALSE)+VLOOKUP(A459,BDContábil[],10,FALSE))/Indicadores[[#This Row],[EBITDA Utilizado]],"")</f>
        <v>1.4991891546458407</v>
      </c>
      <c r="AT459" s="39">
        <f>Indicadores[[#This Row],[Dív Líqu/ Ebitda]]-Indicadores[[#This Row],[Ativos Reg/ Ebitda]]</f>
        <v>-3.9670408744807943</v>
      </c>
      <c r="AU459" s="39">
        <f>IFERROR(VLOOKUP(A459,BDNãoCont[],11,FALSE),"")</f>
        <v>3</v>
      </c>
      <c r="AV459" s="39">
        <f>IFERROR(AC459*IF(TipoEbitda="Normal",1,IF(TipoEbitda="Aj a Provisões",1-DifEditaAjProv,1-DifEditaAjProveOutros))/(VLOOKUP(A459,BDNãoCont[],14,FALSE)+VLOOKUP(A459,BDNãoCont[],15,FALSE)),"")</f>
        <v>-0.24656507488752261</v>
      </c>
      <c r="AW459" s="39">
        <f>IFERROR(Indicadores[[#This Row],[EBIT Aj]]/Indicadores[[#This Row],[Capital Investido]]*100,"")</f>
        <v>-11.852592617060086</v>
      </c>
      <c r="AX459" s="51">
        <f>IF(Indicadores[[#This Row],[Patrimônio Líquido]]&lt;0,"",Indicadores[[#This Row],[Lucro Líquido]]/Indicadores[[#This Row],[Patrimônio Líquido]]*100)</f>
        <v>-0.93018547824475117</v>
      </c>
      <c r="AY459" s="51"/>
      <c r="AZ459" s="39" t="str">
        <f>IF(OR(Indicadores[[#This Row],[Rating Operacional]]="",E459&lt;&gt;"Grande", AND(Federais="Excluídas",Indicadores[[#This Row],[Federal]]), AND(Estaduais="Excluídas",Indicadores[[#This Row],[Estadual]])),"",Indicadores[[#This Row],[Ano]] &amp; " " &amp; Indicadores[[#This Row],[Rating Operacional]])</f>
        <v>2014 D</v>
      </c>
      <c r="BA459" s="39">
        <f>IFERROR(VLOOKUP(Indicadores[[#This Row],[Concatenado]],TabRankingEficiência[],13,FALSE),"")</f>
        <v>-1.3056924560787688</v>
      </c>
      <c r="BB459" s="39">
        <f>IFERROR(VLOOKUP(Indicadores[[#This Row],[Concatenado]],TabRankingEficiência[],12,FALSE),"")</f>
        <v>-0.42622854524750697</v>
      </c>
      <c r="BC459" s="39">
        <f>IFERROR(VLOOKUP(Indicadores[[#This Row],[Concatenado]],TabRankingEficiência[],11,FALSE),"")</f>
        <v>0.20702791989089001</v>
      </c>
    </row>
    <row r="460" spans="1:55" ht="15" hidden="1" x14ac:dyDescent="0.25">
      <c r="A460" t="str">
        <f t="shared" si="63"/>
        <v>João Cesa2015</v>
      </c>
      <c r="B460">
        <f>'Demonstrativos a plotar'!B460</f>
        <v>2015</v>
      </c>
      <c r="C460" s="38" t="str">
        <f t="shared" si="64"/>
        <v>D</v>
      </c>
      <c r="D460" s="38" t="str">
        <f>IFERROR(VLOOKUP(Indicadores[[#This Row],[Concatenado]],TabRankingEficiência[],IF(TipoEbitda="Normal",14,IF(TipoEbitda="Recorrente",15,16)),FALSE),"")</f>
        <v>D</v>
      </c>
      <c r="E460" t="str">
        <f>IF(OR(Tamanho="Todas",VLOOKUP(AG460,Empresas[], 4,FALSE)="Mais de 200m"), "Grande","")</f>
        <v>Grande</v>
      </c>
      <c r="F460" s="71" t="b">
        <f>IF(VLOOKUP(AG460,Empresas[], 6,FALSE), TRUE,FALSE)</f>
        <v>0</v>
      </c>
      <c r="G460" t="b">
        <f>IF(VLOOKUP(AG460,Empresas[], 5,FALSE), TRUE,FALSE)</f>
        <v>0</v>
      </c>
      <c r="H460" s="71" t="b">
        <f>IF(VLOOKUP(AG460,Empresas[],7,FALSE), TRUE,FALSE)</f>
        <v>0</v>
      </c>
      <c r="I460" s="9">
        <f t="shared" si="65"/>
        <v>0</v>
      </c>
      <c r="J460" s="1">
        <f t="shared" si="66"/>
        <v>0</v>
      </c>
      <c r="K460" s="1">
        <f t="shared" si="67"/>
        <v>0</v>
      </c>
      <c r="L460" s="1">
        <f t="shared" si="68"/>
        <v>1</v>
      </c>
      <c r="M460" s="8">
        <f>IFERROR(VLOOKUP(A460,BDNãoCont[],18,FALSE),"")</f>
        <v>2413738.0598937394</v>
      </c>
      <c r="N460" s="7">
        <f>IFERROR(VLOOKUP(A460,BDNãoCont[],13),"")</f>
        <v>0.10754030430257985</v>
      </c>
      <c r="O460" s="84">
        <f>IFERROR(VLOOKUP(A460,BDContábil[],21,FALSE),"")</f>
        <v>-20472.179999996159</v>
      </c>
      <c r="P460" s="84">
        <f>IFERROR(-VLOOKUP(A460,BDContábil[],11,FALSE),"")</f>
        <v>1978523.9</v>
      </c>
      <c r="Q460" s="84">
        <f>IFERROR(VLOOKUP(A460,BDNãoCont[],3,FALSE),"")</f>
        <v>1778832.6234774268</v>
      </c>
      <c r="R460" s="84">
        <f>VLOOKUP(A460,BDContábil[],15,FALSE)-VLOOKUP(A460,BDContábil[],9,FALSE)</f>
        <v>644427.04</v>
      </c>
      <c r="S460" s="84">
        <f>VLOOKUP(A460,BDContábil[],23,FALSE)</f>
        <v>351212.39000000013</v>
      </c>
      <c r="T460" s="84">
        <f>VLOOKUP(A460,BDContábil[],16,FALSE)</f>
        <v>1686691.7400000023</v>
      </c>
      <c r="U460" s="84">
        <f>IFERROR((1/VLOOKUP(Indicadores[[#This Row],[Concatenado]],TabRankingEficiência[],11,FALSE))*(Indicadores[[#This Row],[EBITDA Normal]]-VLOOKUP(A460,BDNãoCont[],14,FALSE)),"")</f>
        <v>219110.20879288358</v>
      </c>
      <c r="V460" s="84">
        <f>IFERROR(VLOOKUP(A460,BDNãoCont[],14,FALSE),"")</f>
        <v>183720.17567652918</v>
      </c>
      <c r="W460" s="84">
        <f>IFERROR(Indicadores[[#This Row],[EBITDA Normal]]-Indicadores[[#This Row],[Depreciação Regulatória]],"")</f>
        <v>107736.83432347461</v>
      </c>
      <c r="X460" s="84">
        <f>IFERROR(Indicadores[[#This Row],[EBITDA AJ (com variações de mercado)]]-Indicadores[[#This Row],[Depreciação Regulatória]],"")</f>
        <v>11466.355665181094</v>
      </c>
      <c r="Y460" s="84">
        <f>IFERROR(Indicadores[[#This Row],[EBITDA Recorrente]]-Indicadores[[#This Row],[Depreciação Regulatória]],"")</f>
        <v>-101272.96139455422</v>
      </c>
      <c r="Z460" s="8">
        <f>VLOOKUP(A460,BDContábil[],8,FALSE)</f>
        <v>291457.01000000379</v>
      </c>
      <c r="AA460" s="8">
        <f>IFERROR((VLOOKUP(A460,TabRankingEficiência[],12,FALSE)*VLOOKUP(A460,BDNãoCont[],15,FALSE))+VLOOKUP(A460,BDNãoCont[],14,FALSE),"")</f>
        <v>195186.53134171027</v>
      </c>
      <c r="AB460" s="8">
        <f>IFERROR((VLOOKUP(A460,TabRankingEficiência[],13,FALSE)*VLOOKUP(A460,BDNãoCont[],15,FALSE))+VLOOKUP(A460,BDNãoCont[],14,FALSE),"")</f>
        <v>82447.214281974957</v>
      </c>
      <c r="AC460" s="8">
        <f t="shared" si="69"/>
        <v>82447.214281974957</v>
      </c>
      <c r="AD460" s="8">
        <f>IFERROR(AC460-IFERROR(VLOOKUP(A460,BDNãoCont[],14,FALSE),VLOOKUP(A460,BDContábil[],17,FALSE)+VLOOKUP(A460,BDContábil[],18,FALSE)),"")</f>
        <v>-101272.96139455422</v>
      </c>
      <c r="AE460" s="8">
        <f>VLOOKUP(A460,BDContábil[],5,FALSE)</f>
        <v>145764.32999999999</v>
      </c>
      <c r="AF460" s="8">
        <f>-VLOOKUP(A460,BDContábil[],10,FALSE)</f>
        <v>342667.17</v>
      </c>
      <c r="AG460" t="str">
        <f>'Demonstrativos a plotar'!A460</f>
        <v>João Cesa</v>
      </c>
      <c r="AH460" s="38" t="str">
        <f>IF(OR(IF(Reclassificado,Indicadores[[#This Row],[Ranking Financeiro Ajustado]],Indicadores[[#This Row],[Rating IFF]])="",E460&lt;&gt;"Grande",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460" s="38" t="str">
        <f>IF(OR(Indicadores[[#This Row],[Ranking Financeiro Ajustado]]="",E460&lt;&gt;"Grande",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460" s="38" t="str">
        <f>RIGHT(Indicadores[[#This Row],[Ano Ranking Financeiro]],1)</f>
        <v>D</v>
      </c>
      <c r="AK460" s="39" t="str">
        <f>IF(Indicadores[[#This Row],[Div - At Reg/ Ebitda]]&lt;1,"A",IF(Indicadores[[#This Row],[Div - At Reg/ Ebitda]]&lt;2.5,"B",IF(Indicadores[[#This Row],[Div - At Reg/ Ebitda]]&lt;3.7,"C","D")))</f>
        <v>C</v>
      </c>
      <c r="AL460" s="39"/>
      <c r="AM460" s="39" t="s">
        <v>576</v>
      </c>
      <c r="AN460" s="39">
        <f>IFERROR(Indicadores[[#This Row],[EBIT Aj]]/(Indicadores[[#This Row],[DF Ajust]]+Indicadores[[#This Row],[Dívidas CP]]),"")</f>
        <v>-0.20734322293823026</v>
      </c>
      <c r="AO460" s="39">
        <f t="shared" si="70"/>
        <v>0.16879995307832307</v>
      </c>
      <c r="AP460" s="39">
        <f t="shared" si="71"/>
        <v>0.56561995847663804</v>
      </c>
      <c r="AQ460" s="39">
        <f>IFERROR((VLOOKUP(A460,BDContábil[],15,FALSE)-VLOOKUP(A460,BDContábil[],9,FALSE))/Indicadores[[#This Row],[EBITDA Utilizado]],"")</f>
        <v>7.8162378876260963</v>
      </c>
      <c r="AR460" s="39">
        <f>IFERROR(VLOOKUP(A460,BDContábil[],23,FALSE)/Indicadores[[#This Row],[EBITDA Utilizado]],"")</f>
        <v>4.2598454424285386</v>
      </c>
      <c r="AS460" s="39">
        <f>IFERROR((VLOOKUP(A460,BDContábil[],9,FALSE)+VLOOKUP(A460,BDContábil[],10,FALSE))/Indicadores[[#This Row],[EBITDA Utilizado]],"")</f>
        <v>-3.3045229286729718</v>
      </c>
      <c r="AT460" s="39">
        <f>Indicadores[[#This Row],[Dív Líqu/ Ebitda]]-Indicadores[[#This Row],[Ativos Reg/ Ebitda]]</f>
        <v>3.5563924451975577</v>
      </c>
      <c r="AU460" s="39">
        <f>IFERROR(VLOOKUP(A460,BDNãoCont[],11,FALSE),"")</f>
        <v>3</v>
      </c>
      <c r="AV460" s="39">
        <f>IFERROR(AC460*IF(TipoEbitda="Normal",1,IF(TipoEbitda="Aj a Provisões",1-DifEditaAjProv,1-DifEditaAjProveOutros))/(VLOOKUP(A460,BDNãoCont[],14,FALSE)+VLOOKUP(A460,BDNãoCont[],15,FALSE)),"")</f>
        <v>0.19857899188223097</v>
      </c>
      <c r="AW460" s="39">
        <f>IFERROR(Indicadores[[#This Row],[EBIT Aj]]/Indicadores[[#This Row],[Capital Investido]]*100,"")</f>
        <v>-4.1956897924132077</v>
      </c>
      <c r="AX460" s="51">
        <f>IF(Indicadores[[#This Row],[Patrimônio Líquido]]&lt;0,"",Indicadores[[#This Row],[Lucro Líquido]]/Indicadores[[#This Row],[Patrimônio Líquido]]*100)</f>
        <v>-1.2137475695467703</v>
      </c>
      <c r="AY460" s="51"/>
      <c r="AZ460" s="39" t="str">
        <f>IF(OR(Indicadores[[#This Row],[Rating Operacional]]="",E460&lt;&gt;"Grande",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460" s="39">
        <f>IFERROR(VLOOKUP(Indicadores[[#This Row],[Concatenado]],TabRankingEficiência[],13,FALSE),"")</f>
        <v>-0.46220102951276937</v>
      </c>
      <c r="BB460" s="39">
        <f>IFERROR(VLOOKUP(Indicadores[[#This Row],[Concatenado]],TabRankingEficiência[],12,FALSE),"")</f>
        <v>5.2331454716315499E-2</v>
      </c>
      <c r="BC460" s="39">
        <f>IFERROR(VLOOKUP(Indicadores[[#This Row],[Concatenado]],TabRankingEficiência[],11,FALSE),"")</f>
        <v>0.49170157299842698</v>
      </c>
    </row>
    <row r="461" spans="1:55" ht="15" hidden="1" x14ac:dyDescent="0.25">
      <c r="A461" t="str">
        <f t="shared" si="63"/>
        <v>Light2007</v>
      </c>
      <c r="B461">
        <f>'Demonstrativos a plotar'!B461</f>
        <v>2007</v>
      </c>
      <c r="C461" s="38" t="str">
        <f t="shared" si="64"/>
        <v/>
      </c>
      <c r="D461" s="38" t="str">
        <f>IFERROR(VLOOKUP(Indicadores[[#This Row],[Concatenado]],TabRankingEficiência[],IF(TipoEbitda="Normal",14,IF(TipoEbitda="Recorrente",15,16)),FALSE),"")</f>
        <v/>
      </c>
      <c r="E461" t="str">
        <f>IF(OR(Tamanho="Todas",VLOOKUP(AG461,Empresas[], 4,FALSE)="Mais de 200m"), "Grande","")</f>
        <v>Grande</v>
      </c>
      <c r="F461" s="71" t="b">
        <f>IF(VLOOKUP(AG461,Empresas[], 6,FALSE), TRUE,FALSE)</f>
        <v>0</v>
      </c>
      <c r="G461" t="b">
        <f>IF(VLOOKUP(AG461,Empresas[], 5,FALSE), TRUE,FALSE)</f>
        <v>0</v>
      </c>
      <c r="H461" s="71" t="b">
        <f>IF(VLOOKUP(AG461,Empresas[],7,FALSE), TRUE,FALSE)</f>
        <v>1</v>
      </c>
      <c r="I461" s="9" t="str">
        <f t="shared" si="65"/>
        <v/>
      </c>
      <c r="J461" s="1" t="str">
        <f t="shared" si="66"/>
        <v/>
      </c>
      <c r="K461" s="1" t="str">
        <f t="shared" si="67"/>
        <v/>
      </c>
      <c r="L461" s="1" t="str">
        <f t="shared" si="68"/>
        <v/>
      </c>
      <c r="M461" s="8" t="str">
        <f>IFERROR(VLOOKUP(A461,BDNãoCont[],18,FALSE),"")</f>
        <v/>
      </c>
      <c r="N461" s="7">
        <f>IFERROR(VLOOKUP(A461,BDNãoCont[],13),"")</f>
        <v>0.10754030430257985</v>
      </c>
      <c r="O461" s="84">
        <f>IFERROR(VLOOKUP(A461,BDContábil[],21,FALSE),"")</f>
        <v>1010996494.0000002</v>
      </c>
      <c r="P461" s="84">
        <f>IFERROR(-VLOOKUP(A461,BDContábil[],11,FALSE),"")</f>
        <v>529732084.34000003</v>
      </c>
      <c r="Q461" s="84" t="str">
        <f>IFERROR(VLOOKUP(A461,BDNãoCont[],3,FALSE),"")</f>
        <v/>
      </c>
      <c r="R461" s="84">
        <f>VLOOKUP(A461,BDContábil[],15,FALSE)-VLOOKUP(A461,BDContábil[],9,FALSE)</f>
        <v>3028587121.8999996</v>
      </c>
      <c r="S461" s="84">
        <f>VLOOKUP(A461,BDContábil[],23,FALSE)</f>
        <v>258559501.71999997</v>
      </c>
      <c r="T461" s="84">
        <f>VLOOKUP(A461,BDContábil[],16,FALSE)</f>
        <v>2522612590.0600014</v>
      </c>
      <c r="U461" s="84" t="str">
        <f>IFERROR((1/VLOOKUP(Indicadores[[#This Row],[Concatenado]],TabRankingEficiência[],11,FALSE))*(Indicadores[[#This Row],[EBITDA Normal]]-VLOOKUP(A461,BDNãoCont[],14,FALSE)),"")</f>
        <v/>
      </c>
      <c r="V461" s="84" t="str">
        <f>IFERROR(VLOOKUP(A461,BDNãoCont[],14,FALSE),"")</f>
        <v/>
      </c>
      <c r="W461" s="84" t="str">
        <f>IFERROR(Indicadores[[#This Row],[EBITDA Normal]]-Indicadores[[#This Row],[Depreciação Regulatória]],"")</f>
        <v/>
      </c>
      <c r="X461" s="84" t="str">
        <f>IFERROR(Indicadores[[#This Row],[EBITDA AJ (com variações de mercado)]]-Indicadores[[#This Row],[Depreciação Regulatória]],"")</f>
        <v/>
      </c>
      <c r="Y461" s="84" t="str">
        <f>IFERROR(Indicadores[[#This Row],[EBITDA Recorrente]]-Indicadores[[#This Row],[Depreciação Regulatória]],"")</f>
        <v/>
      </c>
      <c r="Z461" s="8">
        <f>VLOOKUP(A461,BDContábil[],8,FALSE)</f>
        <v>948783316.73000002</v>
      </c>
      <c r="AA461" s="8" t="str">
        <f>IFERROR((VLOOKUP(A461,TabRankingEficiência[],12,FALSE)*VLOOKUP(A461,BDNãoCont[],15,FALSE))+VLOOKUP(A461,BDNãoCont[],14,FALSE),"")</f>
        <v/>
      </c>
      <c r="AB461" s="8" t="str">
        <f>IFERROR((VLOOKUP(A461,TabRankingEficiência[],13,FALSE)*VLOOKUP(A461,BDNãoCont[],15,FALSE))+VLOOKUP(A461,BDNãoCont[],14,FALSE),"")</f>
        <v/>
      </c>
      <c r="AC461" s="8" t="str">
        <f t="shared" si="69"/>
        <v/>
      </c>
      <c r="AD461" s="8" t="str">
        <f>IFERROR(AC461-IFERROR(VLOOKUP(A461,BDNãoCont[],14,FALSE),VLOOKUP(A461,BDContábil[],17,FALSE)+VLOOKUP(A461,BDContábil[],18,FALSE)),"")</f>
        <v/>
      </c>
      <c r="AE461" s="8">
        <f>VLOOKUP(A461,BDContábil[],5,FALSE)</f>
        <v>462915546.31999999</v>
      </c>
      <c r="AF461" s="8">
        <f>-VLOOKUP(A461,BDContábil[],10,FALSE)</f>
        <v>407723938.25999999</v>
      </c>
      <c r="AG461" t="str">
        <f>'Demonstrativos a plotar'!A461</f>
        <v>Light</v>
      </c>
      <c r="AH461" s="38" t="str">
        <f>IF(OR(IF(Reclassificado,Indicadores[[#This Row],[Ranking Financeiro Ajustado]],Indicadores[[#This Row],[Rating IFF]])="",E461&lt;&gt;"Grande",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61" s="38" t="str">
        <f>IF(OR(Indicadores[[#This Row],[Ranking Financeiro Ajustado]]="",E461&lt;&gt;"Grande",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61" s="38" t="str">
        <f>RIGHT(Indicadores[[#This Row],[Ano Ranking Financeiro]],1)</f>
        <v/>
      </c>
      <c r="AK461" s="39" t="e">
        <f>IF(Indicadores[[#This Row],[Div - At Reg/ Ebitda]]&lt;1,"A",IF(Indicadores[[#This Row],[Div - At Reg/ Ebitda]]&lt;2.5,"B",IF(Indicadores[[#This Row],[Div - At Reg/ Ebitda]]&lt;3.7,"C","D")))</f>
        <v>#VALUE!</v>
      </c>
      <c r="AL461" s="39"/>
      <c r="AM461" s="39" t="s">
        <v>840</v>
      </c>
      <c r="AN461" s="39" t="str">
        <f>IFERROR(Indicadores[[#This Row],[EBIT Aj]]/(Indicadores[[#This Row],[DF Ajust]]+Indicadores[[#This Row],[Dívidas CP]]),"")</f>
        <v/>
      </c>
      <c r="AO461" s="39" t="str">
        <f t="shared" si="70"/>
        <v/>
      </c>
      <c r="AP461" s="39" t="str">
        <f t="shared" si="71"/>
        <v/>
      </c>
      <c r="AQ461" s="39" t="str">
        <f>IFERROR((VLOOKUP(A461,BDContábil[],15,FALSE)-VLOOKUP(A461,BDContábil[],9,FALSE))/Indicadores[[#This Row],[EBITDA Utilizado]],"")</f>
        <v/>
      </c>
      <c r="AR461" s="39" t="str">
        <f>IFERROR(VLOOKUP(A461,BDContábil[],23,FALSE)/Indicadores[[#This Row],[EBITDA Utilizado]],"")</f>
        <v/>
      </c>
      <c r="AS461" s="39" t="str">
        <f>IFERROR((VLOOKUP(A461,BDContábil[],9,FALSE)+VLOOKUP(A461,BDContábil[],10,FALSE))/Indicadores[[#This Row],[EBITDA Utilizado]],"")</f>
        <v/>
      </c>
      <c r="AT461" s="39" t="e">
        <f>Indicadores[[#This Row],[Dív Líqu/ Ebitda]]-Indicadores[[#This Row],[Ativos Reg/ Ebitda]]</f>
        <v>#VALUE!</v>
      </c>
      <c r="AU461" s="39" t="str">
        <f>IFERROR(VLOOKUP(A461,BDNãoCont[],11,FALSE),"")</f>
        <v/>
      </c>
      <c r="AV461" s="39" t="str">
        <f>IFERROR(AC461*IF(TipoEbitda="Normal",1,IF(TipoEbitda="Aj a Provisões",1-DifEditaAjProv,1-DifEditaAjProveOutros))/(VLOOKUP(A461,BDNãoCont[],14,FALSE)+VLOOKUP(A461,BDNãoCont[],15,FALSE)),"")</f>
        <v/>
      </c>
      <c r="AW461" s="39" t="str">
        <f>IFERROR(Indicadores[[#This Row],[EBIT Aj]]/Indicadores[[#This Row],[Capital Investido]]*100,"")</f>
        <v/>
      </c>
      <c r="AX461" s="51">
        <f>IF(Indicadores[[#This Row],[Patrimônio Líquido]]&lt;0,"",Indicadores[[#This Row],[Lucro Líquido]]/Indicadores[[#This Row],[Patrimônio Líquido]]*100)</f>
        <v>40.077358607647049</v>
      </c>
      <c r="AY461" s="51"/>
      <c r="AZ461" s="39" t="str">
        <f>IF(OR(Indicadores[[#This Row],[Rating Operacional]]="",E461&lt;&gt;"Grande",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61" s="39" t="str">
        <f>IFERROR(VLOOKUP(Indicadores[[#This Row],[Concatenado]],TabRankingEficiência[],13,FALSE),"")</f>
        <v/>
      </c>
      <c r="BB461" s="39" t="str">
        <f>IFERROR(VLOOKUP(Indicadores[[#This Row],[Concatenado]],TabRankingEficiência[],12,FALSE),"")</f>
        <v/>
      </c>
      <c r="BC461" s="39" t="str">
        <f>IFERROR(VLOOKUP(Indicadores[[#This Row],[Concatenado]],TabRankingEficiência[],11,FALSE),"")</f>
        <v/>
      </c>
    </row>
    <row r="462" spans="1:55" ht="15" hidden="1" x14ac:dyDescent="0.25">
      <c r="A462" t="str">
        <f t="shared" si="63"/>
        <v>Light2008</v>
      </c>
      <c r="B462">
        <f>'Demonstrativos a plotar'!B462</f>
        <v>2008</v>
      </c>
      <c r="C462" s="38" t="str">
        <f t="shared" si="64"/>
        <v>A</v>
      </c>
      <c r="D462" s="38" t="str">
        <f>IFERROR(VLOOKUP(Indicadores[[#This Row],[Concatenado]],TabRankingEficiência[],IF(TipoEbitda="Normal",14,IF(TipoEbitda="Recorrente",15,16)),FALSE),"")</f>
        <v>B</v>
      </c>
      <c r="E462" t="str">
        <f>IF(OR(Tamanho="Todas",VLOOKUP(AG462,Empresas[], 4,FALSE)="Mais de 200m"), "Grande","")</f>
        <v>Grande</v>
      </c>
      <c r="F462" s="71" t="b">
        <f>IF(VLOOKUP(AG462,Empresas[], 6,FALSE), TRUE,FALSE)</f>
        <v>0</v>
      </c>
      <c r="G462" t="b">
        <f>IF(VLOOKUP(AG462,Empresas[], 5,FALSE), TRUE,FALSE)</f>
        <v>0</v>
      </c>
      <c r="H462" s="71" t="b">
        <f>IF(VLOOKUP(AG462,Empresas[],7,FALSE), TRUE,FALSE)</f>
        <v>1</v>
      </c>
      <c r="I462" s="9">
        <f t="shared" si="65"/>
        <v>1</v>
      </c>
      <c r="J462" s="1">
        <f t="shared" si="66"/>
        <v>1</v>
      </c>
      <c r="K462" s="1">
        <f t="shared" si="67"/>
        <v>0</v>
      </c>
      <c r="L462" s="1">
        <f t="shared" si="68"/>
        <v>0</v>
      </c>
      <c r="M462" s="8">
        <f>IFERROR(VLOOKUP(A462,BDNãoCont[],18,FALSE),"")</f>
        <v>4927391578.7556648</v>
      </c>
      <c r="N462" s="7">
        <f>IFERROR(VLOOKUP(A462,BDNãoCont[],13),"")</f>
        <v>0.10754030430257985</v>
      </c>
      <c r="O462" s="84">
        <f>IFERROR(VLOOKUP(A462,BDContábil[],21,FALSE),"")</f>
        <v>918164649.0299983</v>
      </c>
      <c r="P462" s="84">
        <f>IFERROR(-VLOOKUP(A462,BDContábil[],11,FALSE),"")</f>
        <v>492531830.12</v>
      </c>
      <c r="Q462" s="84">
        <f>IFERROR(VLOOKUP(A462,BDNãoCont[],3,FALSE),"")</f>
        <v>524121011.65762711</v>
      </c>
      <c r="R462" s="84">
        <f>VLOOKUP(A462,BDContábil[],15,FALSE)-VLOOKUP(A462,BDContábil[],9,FALSE)</f>
        <v>3412344537.5899997</v>
      </c>
      <c r="S462" s="84">
        <f>VLOOKUP(A462,BDContábil[],23,FALSE)</f>
        <v>344315932.50999999</v>
      </c>
      <c r="T462" s="84">
        <f>VLOOKUP(A462,BDContábil[],16,FALSE)</f>
        <v>2598541739.4900007</v>
      </c>
      <c r="U462" s="84">
        <f>IFERROR((1/VLOOKUP(Indicadores[[#This Row],[Concatenado]],TabRankingEficiência[],11,FALSE))*(Indicadores[[#This Row],[EBITDA Normal]]-VLOOKUP(A462,BDNãoCont[],14,FALSE)),"")</f>
        <v>723663217.20387733</v>
      </c>
      <c r="V462" s="84">
        <f>IFERROR(VLOOKUP(A462,BDNãoCont[],14,FALSE),"")</f>
        <v>375859811.29501808</v>
      </c>
      <c r="W462" s="84">
        <f>IFERROR(Indicadores[[#This Row],[EBITDA Normal]]-Indicadores[[#This Row],[Depreciação Regulatória]],"")</f>
        <v>929712138.83498013</v>
      </c>
      <c r="X462" s="84">
        <f>IFERROR(Indicadores[[#This Row],[EBITDA AJ (com variações de mercado)]]-Indicadores[[#This Row],[Depreciação Regulatória]],"")</f>
        <v>874965613.52115834</v>
      </c>
      <c r="Y462" s="84">
        <f>IFERROR(Indicadores[[#This Row],[EBITDA Recorrente]]-Indicadores[[#This Row],[Depreciação Regulatória]],"")</f>
        <v>690274326.5117352</v>
      </c>
      <c r="Z462" s="8">
        <f>VLOOKUP(A462,BDContábil[],8,FALSE)</f>
        <v>1305571950.1299982</v>
      </c>
      <c r="AA462" s="8">
        <f>IFERROR((VLOOKUP(A462,TabRankingEficiência[],12,FALSE)*VLOOKUP(A462,BDNãoCont[],15,FALSE))+VLOOKUP(A462,BDNãoCont[],14,FALSE),"")</f>
        <v>1250825424.8161764</v>
      </c>
      <c r="AB462" s="8">
        <f>IFERROR((VLOOKUP(A462,TabRankingEficiência[],13,FALSE)*VLOOKUP(A462,BDNãoCont[],15,FALSE))+VLOOKUP(A462,BDNãoCont[],14,FALSE),"")</f>
        <v>1066134137.8067533</v>
      </c>
      <c r="AC462" s="8">
        <f t="shared" si="69"/>
        <v>1066134137.8067533</v>
      </c>
      <c r="AD462" s="8">
        <f>IFERROR(AC462-IFERROR(VLOOKUP(A462,BDNãoCont[],14,FALSE),VLOOKUP(A462,BDContábil[],17,FALSE)+VLOOKUP(A462,BDContábil[],18,FALSE)),"")</f>
        <v>690274326.5117352</v>
      </c>
      <c r="AE462" s="8">
        <f>VLOOKUP(A462,BDContábil[],5,FALSE)</f>
        <v>397842315.00999999</v>
      </c>
      <c r="AF462" s="8">
        <f>-VLOOKUP(A462,BDContábil[],10,FALSE)</f>
        <v>215334634.02000001</v>
      </c>
      <c r="AG462" t="str">
        <f>'Demonstrativos a plotar'!A462</f>
        <v>Light</v>
      </c>
      <c r="AH462" s="38" t="str">
        <f>IF(OR(IF(Reclassificado,Indicadores[[#This Row],[Ranking Financeiro Ajustado]],Indicadores[[#This Row],[Rating IFF]])="",E462&lt;&gt;"Grande",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C</v>
      </c>
      <c r="AI462" s="38" t="str">
        <f>IF(OR(Indicadores[[#This Row],[Ranking Financeiro Ajustado]]="",E462&lt;&gt;"Grande", AND(Federais="Excluídas",Indicadores[[#This Row],[Federal]]), AND(Estaduais="Excluídas",Indicadores[[#This Row],[Estadual]])),"",Indicadores[[#This Row],[Ano]] &amp; " " &amp; Indicadores[[#This Row],[Ranking Financeiro Ajustado]])</f>
        <v>2008 C</v>
      </c>
      <c r="AJ462" s="38" t="str">
        <f>RIGHT(Indicadores[[#This Row],[Ano Ranking Financeiro]],1)</f>
        <v>C</v>
      </c>
      <c r="AK462" s="39" t="str">
        <f>IF(Indicadores[[#This Row],[Div - At Reg/ Ebitda]]&lt;1,"A",IF(Indicadores[[#This Row],[Div - At Reg/ Ebitda]]&lt;2.5,"B",IF(Indicadores[[#This Row],[Div - At Reg/ Ebitda]]&lt;3.7,"C","D")))</f>
        <v>C</v>
      </c>
      <c r="AL462" s="39" t="s">
        <v>80</v>
      </c>
      <c r="AM462" s="39" t="s">
        <v>80</v>
      </c>
      <c r="AN462" s="39">
        <f>IFERROR(Indicadores[[#This Row],[EBIT Aj]]/(Indicadores[[#This Row],[DF Ajust]]+Indicadores[[#This Row],[Dívidas CP]]),"")</f>
        <v>1.1257343049240476</v>
      </c>
      <c r="AO462" s="39">
        <f t="shared" si="70"/>
        <v>1.7387055066132178</v>
      </c>
      <c r="AP462" s="39">
        <f t="shared" si="71"/>
        <v>2.6797907049680108</v>
      </c>
      <c r="AQ462" s="39">
        <f>IFERROR((VLOOKUP(A462,BDContábil[],15,FALSE)-VLOOKUP(A462,BDContábil[],9,FALSE))/Indicadores[[#This Row],[EBITDA Utilizado]],"")</f>
        <v>3.2006709255271204</v>
      </c>
      <c r="AR462" s="39">
        <f>IFERROR(VLOOKUP(A462,BDContábil[],23,FALSE)/Indicadores[[#This Row],[EBITDA Utilizado]],"")</f>
        <v>0.32295742186656295</v>
      </c>
      <c r="AS462" s="39">
        <f>IFERROR((VLOOKUP(A462,BDContábil[],9,FALSE)+VLOOKUP(A462,BDContábil[],10,FALSE))/Indicadores[[#This Row],[EBITDA Utilizado]],"")</f>
        <v>0.22522754494474734</v>
      </c>
      <c r="AT462" s="39">
        <f>Indicadores[[#This Row],[Dív Líqu/ Ebitda]]-Indicadores[[#This Row],[Ativos Reg/ Ebitda]]</f>
        <v>2.8777135036605577</v>
      </c>
      <c r="AU462" s="39">
        <f>IFERROR(VLOOKUP(A462,BDNãoCont[],11,FALSE),"")</f>
        <v>2</v>
      </c>
      <c r="AV462" s="39">
        <f>IFERROR(AC462*IF(TipoEbitda="Normal",1,IF(TipoEbitda="Aj a Provisões",1-DifEditaAjProv,1-DifEditaAjProveOutros))/(VLOOKUP(A462,BDNãoCont[],14,FALSE)+VLOOKUP(A462,BDNãoCont[],15,FALSE)),"")</f>
        <v>0.94077777688018471</v>
      </c>
      <c r="AW462" s="39">
        <f>IFERROR(Indicadores[[#This Row],[EBIT Aj]]/Indicadores[[#This Row],[Capital Investido]]*100,"")</f>
        <v>14.008919637883805</v>
      </c>
      <c r="AX462" s="51">
        <f>IF(Indicadores[[#This Row],[Patrimônio Líquido]]&lt;0,"",Indicadores[[#This Row],[Lucro Líquido]]/Indicadores[[#This Row],[Patrimônio Líquido]]*100)</f>
        <v>35.33384263476178</v>
      </c>
      <c r="AY462" s="51"/>
      <c r="AZ462" s="39" t="str">
        <f>IF(OR(Indicadores[[#This Row],[Rating Operacional]]="",E462&lt;&gt;"Grande",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462" s="39">
        <f>IFERROR(VLOOKUP(Indicadores[[#This Row],[Concatenado]],TabRankingEficiência[],13,FALSE),"")</f>
        <v>0.95386128534047987</v>
      </c>
      <c r="BB462" s="39">
        <f>IFERROR(VLOOKUP(Indicadores[[#This Row],[Concatenado]],TabRankingEficiência[],12,FALSE),"")</f>
        <v>1.2090784673386299</v>
      </c>
      <c r="BC462" s="39">
        <f>IFERROR(VLOOKUP(Indicadores[[#This Row],[Concatenado]],TabRankingEficiência[],11,FALSE),"")</f>
        <v>1.28473040598532</v>
      </c>
    </row>
    <row r="463" spans="1:55" ht="15" hidden="1" x14ac:dyDescent="0.25">
      <c r="A463" t="str">
        <f t="shared" si="63"/>
        <v>Light2009</v>
      </c>
      <c r="B463">
        <f>'Demonstrativos a plotar'!B463</f>
        <v>2009</v>
      </c>
      <c r="C463" s="38" t="str">
        <f t="shared" si="64"/>
        <v>C</v>
      </c>
      <c r="D463" s="38" t="str">
        <f>IFERROR(VLOOKUP(Indicadores[[#This Row],[Concatenado]],TabRankingEficiência[],IF(TipoEbitda="Normal",14,IF(TipoEbitda="Recorrente",15,16)),FALSE),"")</f>
        <v>C</v>
      </c>
      <c r="E463" t="str">
        <f>IF(OR(Tamanho="Todas",VLOOKUP(AG463,Empresas[], 4,FALSE)="Mais de 200m"), "Grande","")</f>
        <v>Grande</v>
      </c>
      <c r="F463" s="71" t="b">
        <f>IF(VLOOKUP(AG463,Empresas[], 6,FALSE), TRUE,FALSE)</f>
        <v>0</v>
      </c>
      <c r="G463" t="b">
        <f>IF(VLOOKUP(AG463,Empresas[], 5,FALSE), TRUE,FALSE)</f>
        <v>0</v>
      </c>
      <c r="H463" s="71" t="b">
        <f>IF(VLOOKUP(AG463,Empresas[],7,FALSE), TRUE,FALSE)</f>
        <v>1</v>
      </c>
      <c r="I463" s="9">
        <f t="shared" si="65"/>
        <v>0</v>
      </c>
      <c r="J463" s="1">
        <f t="shared" si="66"/>
        <v>0</v>
      </c>
      <c r="K463" s="1">
        <f t="shared" si="67"/>
        <v>1</v>
      </c>
      <c r="L463" s="1">
        <f t="shared" si="68"/>
        <v>0</v>
      </c>
      <c r="M463" s="8">
        <f>IFERROR(VLOOKUP(A463,BDNãoCont[],18,FALSE),"")</f>
        <v>4946406334.8496313</v>
      </c>
      <c r="N463" s="7">
        <f>IFERROR(VLOOKUP(A463,BDNãoCont[],13),"")</f>
        <v>0.10754030430257985</v>
      </c>
      <c r="O463" s="84">
        <f>IFERROR(VLOOKUP(A463,BDContábil[],21,FALSE),"")</f>
        <v>528464101.87000084</v>
      </c>
      <c r="P463" s="84">
        <f>IFERROR(-VLOOKUP(A463,BDContábil[],11,FALSE),"")</f>
        <v>465918812.90000004</v>
      </c>
      <c r="Q463" s="84">
        <f>IFERROR(VLOOKUP(A463,BDNãoCont[],3,FALSE),"")</f>
        <v>525876002.71910775</v>
      </c>
      <c r="R463" s="84">
        <f>VLOOKUP(A463,BDContábil[],15,FALSE)-VLOOKUP(A463,BDContábil[],9,FALSE)</f>
        <v>3177599987.48</v>
      </c>
      <c r="S463" s="84">
        <f>VLOOKUP(A463,BDContábil[],23,FALSE)</f>
        <v>239668522.40000007</v>
      </c>
      <c r="T463" s="84">
        <f>VLOOKUP(A463,BDContábil[],16,FALSE)</f>
        <v>2555130293.3899984</v>
      </c>
      <c r="U463" s="84">
        <f>IFERROR((1/VLOOKUP(Indicadores[[#This Row],[Concatenado]],TabRankingEficiência[],11,FALSE))*(Indicadores[[#This Row],[EBITDA Normal]]-VLOOKUP(A463,BDNãoCont[],14,FALSE)),"")</f>
        <v>726462495.7432797</v>
      </c>
      <c r="V463" s="84">
        <f>IFERROR(VLOOKUP(A463,BDNãoCont[],14,FALSE),"")</f>
        <v>376216176.49712342</v>
      </c>
      <c r="W463" s="84">
        <f>IFERROR(Indicadores[[#This Row],[EBITDA Normal]]-Indicadores[[#This Row],[Depreciação Regulatória]],"")</f>
        <v>637382665.26287723</v>
      </c>
      <c r="X463" s="84">
        <f>IFERROR(Indicadores[[#This Row],[EBITDA AJ (com variações de mercado)]]-Indicadores[[#This Row],[Depreciação Regulatória]],"")</f>
        <v>680656680.62411857</v>
      </c>
      <c r="Y463" s="84">
        <f>IFERROR(Indicadores[[#This Row],[EBITDA Recorrente]]-Indicadores[[#This Row],[Depreciação Regulatória]],"")</f>
        <v>625340743.06800485</v>
      </c>
      <c r="Z463" s="8">
        <f>VLOOKUP(A463,BDContábil[],8,FALSE)</f>
        <v>1013598841.7600007</v>
      </c>
      <c r="AA463" s="8">
        <f>IFERROR((VLOOKUP(A463,TabRankingEficiência[],12,FALSE)*VLOOKUP(A463,BDNãoCont[],15,FALSE))+VLOOKUP(A463,BDNãoCont[],14,FALSE),"")</f>
        <v>1056872857.121242</v>
      </c>
      <c r="AB463" s="8">
        <f>IFERROR((VLOOKUP(A463,TabRankingEficiência[],13,FALSE)*VLOOKUP(A463,BDNãoCont[],15,FALSE))+VLOOKUP(A463,BDNãoCont[],14,FALSE),"")</f>
        <v>1001556919.5651283</v>
      </c>
      <c r="AC463" s="8">
        <f t="shared" si="69"/>
        <v>1001556919.5651283</v>
      </c>
      <c r="AD463" s="8">
        <f>IFERROR(AC463-IFERROR(VLOOKUP(A463,BDNãoCont[],14,FALSE),VLOOKUP(A463,BDContábil[],17,FALSE)+VLOOKUP(A463,BDContábil[],18,FALSE)),"")</f>
        <v>625340743.06800485</v>
      </c>
      <c r="AE463" s="8">
        <f>VLOOKUP(A463,BDContábil[],5,FALSE)</f>
        <v>359492257.56</v>
      </c>
      <c r="AF463" s="8">
        <f>-VLOOKUP(A463,BDContábil[],10,FALSE)</f>
        <v>1642859895.96</v>
      </c>
      <c r="AG463" t="str">
        <f>'Demonstrativos a plotar'!A463</f>
        <v>Light</v>
      </c>
      <c r="AH463" s="38" t="str">
        <f>IF(OR(IF(Reclassificado,Indicadores[[#This Row],[Ranking Financeiro Ajustado]],Indicadores[[#This Row],[Rating IFF]])="",E463&lt;&gt;"Grande",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463" s="38" t="str">
        <f>IF(OR(Indicadores[[#This Row],[Ranking Financeiro Ajustado]]="",E463&lt;&gt;"Grande",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463" s="38" t="str">
        <f>RIGHT(Indicadores[[#This Row],[Ano Ranking Financeiro]],1)</f>
        <v>C</v>
      </c>
      <c r="AK463" s="39" t="str">
        <f>IF(Indicadores[[#This Row],[Div - At Reg/ Ebitda]]&lt;1,"A",IF(Indicadores[[#This Row],[Div - At Reg/ Ebitda]]&lt;2.5,"B",IF(Indicadores[[#This Row],[Div - At Reg/ Ebitda]]&lt;3.7,"C","D")))</f>
        <v>C</v>
      </c>
      <c r="AL463" s="39"/>
      <c r="AM463" s="39" t="s">
        <v>80</v>
      </c>
      <c r="AN463" s="39">
        <f>IFERROR(Indicadores[[#This Row],[EBIT Aj]]/(Indicadores[[#This Row],[DF Ajust]]+Indicadores[[#This Row],[Dívidas CP]]),"")</f>
        <v>0.31230307914054878</v>
      </c>
      <c r="AO463" s="39">
        <f t="shared" si="70"/>
        <v>0.50019019771545126</v>
      </c>
      <c r="AP463" s="39">
        <f t="shared" si="71"/>
        <v>2.7860319617536309</v>
      </c>
      <c r="AQ463" s="39">
        <f>IFERROR((VLOOKUP(A463,BDContábil[],15,FALSE)-VLOOKUP(A463,BDContábil[],9,FALSE))/Indicadores[[#This Row],[EBITDA Utilizado]],"")</f>
        <v>3.1726604104135192</v>
      </c>
      <c r="AR463" s="39">
        <f>IFERROR(VLOOKUP(A463,BDContábil[],23,FALSE)/Indicadores[[#This Row],[EBITDA Utilizado]],"")</f>
        <v>0.23929595784138069</v>
      </c>
      <c r="AS463" s="39">
        <f>IFERROR((VLOOKUP(A463,BDContábil[],9,FALSE)+VLOOKUP(A463,BDContábil[],10,FALSE))/Indicadores[[#This Row],[EBITDA Utilizado]],"")</f>
        <v>-1.0245225828358673</v>
      </c>
      <c r="AT463" s="39">
        <f>Indicadores[[#This Row],[Dív Líqu/ Ebitda]]-Indicadores[[#This Row],[Ativos Reg/ Ebitda]]</f>
        <v>2.9333644525721385</v>
      </c>
      <c r="AU463" s="39">
        <f>IFERROR(VLOOKUP(A463,BDNãoCont[],11,FALSE),"")</f>
        <v>2</v>
      </c>
      <c r="AV463" s="39">
        <f>IFERROR(AC463*IF(TipoEbitda="Normal",1,IF(TipoEbitda="Aj a Provisões",1-DifEditaAjProv,1-DifEditaAjProveOutros))/(VLOOKUP(A463,BDNãoCont[],14,FALSE)+VLOOKUP(A463,BDNãoCont[],15,FALSE)),"")</f>
        <v>0.88126432791859299</v>
      </c>
      <c r="AW463" s="39">
        <f>IFERROR(Indicadores[[#This Row],[EBIT Aj]]/Indicadores[[#This Row],[Capital Investido]]*100,"")</f>
        <v>12.642324563232934</v>
      </c>
      <c r="AX463" s="51">
        <f>IF(Indicadores[[#This Row],[Patrimônio Líquido]]&lt;0,"",Indicadores[[#This Row],[Lucro Líquido]]/Indicadores[[#This Row],[Patrimônio Líquido]]*100)</f>
        <v>20.682471779897586</v>
      </c>
      <c r="AY463" s="51"/>
      <c r="AZ463" s="39" t="str">
        <f>IF(OR(Indicadores[[#This Row],[Rating Operacional]]="",E463&lt;&gt;"Grande",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463" s="39">
        <f>IFERROR(VLOOKUP(Indicadores[[#This Row],[Concatenado]],TabRankingEficiência[],13,FALSE),"")</f>
        <v>0.86080251456645829</v>
      </c>
      <c r="BB463" s="39">
        <f>IFERROR(VLOOKUP(Indicadores[[#This Row],[Concatenado]],TabRankingEficiência[],12,FALSE),"")</f>
        <v>0.93694675859938803</v>
      </c>
      <c r="BC463" s="39">
        <f>IFERROR(VLOOKUP(Indicadores[[#This Row],[Concatenado]],TabRankingEficiência[],11,FALSE),"")</f>
        <v>0.877378624495597</v>
      </c>
    </row>
    <row r="464" spans="1:55" ht="15" hidden="1" x14ac:dyDescent="0.25">
      <c r="A464" t="str">
        <f t="shared" si="63"/>
        <v>Light2010</v>
      </c>
      <c r="B464">
        <f>'Demonstrativos a plotar'!B464</f>
        <v>2010</v>
      </c>
      <c r="C464" s="38" t="str">
        <f t="shared" si="64"/>
        <v>B</v>
      </c>
      <c r="D464" s="38" t="str">
        <f>IFERROR(VLOOKUP(Indicadores[[#This Row],[Concatenado]],TabRankingEficiência[],IF(TipoEbitda="Normal",14,IF(TipoEbitda="Recorrente",15,16)),FALSE),"")</f>
        <v>C</v>
      </c>
      <c r="E464" t="str">
        <f>IF(OR(Tamanho="Todas",VLOOKUP(AG464,Empresas[], 4,FALSE)="Mais de 200m"), "Grande","")</f>
        <v>Grande</v>
      </c>
      <c r="F464" s="71" t="b">
        <f>IF(VLOOKUP(AG464,Empresas[], 6,FALSE), TRUE,FALSE)</f>
        <v>0</v>
      </c>
      <c r="G464" t="b">
        <f>IF(VLOOKUP(AG464,Empresas[], 5,FALSE), TRUE,FALSE)</f>
        <v>0</v>
      </c>
      <c r="H464" s="71" t="b">
        <f>IF(VLOOKUP(AG464,Empresas[],7,FALSE), TRUE,FALSE)</f>
        <v>1</v>
      </c>
      <c r="I464" s="9">
        <f t="shared" si="65"/>
        <v>0</v>
      </c>
      <c r="J464" s="1">
        <f t="shared" si="66"/>
        <v>1</v>
      </c>
      <c r="K464" s="1">
        <f t="shared" si="67"/>
        <v>0</v>
      </c>
      <c r="L464" s="1">
        <f t="shared" si="68"/>
        <v>0</v>
      </c>
      <c r="M464" s="8">
        <f>IFERROR(VLOOKUP(A464,BDNãoCont[],18,FALSE),"")</f>
        <v>5172356935.2880983</v>
      </c>
      <c r="N464" s="7">
        <f>IFERROR(VLOOKUP(A464,BDNãoCont[],13),"")</f>
        <v>0.10754030430257985</v>
      </c>
      <c r="O464" s="84">
        <f>IFERROR(VLOOKUP(A464,BDContábil[],21,FALSE),"")</f>
        <v>298764159.91999745</v>
      </c>
      <c r="P464" s="84">
        <f>IFERROR(-VLOOKUP(A464,BDContábil[],11,FALSE),"")</f>
        <v>581612692.20000005</v>
      </c>
      <c r="Q464" s="84">
        <f>IFERROR(VLOOKUP(A464,BDNãoCont[],3,FALSE),"")</f>
        <v>548526366.68066645</v>
      </c>
      <c r="R464" s="84">
        <f>VLOOKUP(A464,BDContábil[],15,FALSE)-VLOOKUP(A464,BDContábil[],9,FALSE)</f>
        <v>2051235637.8099999</v>
      </c>
      <c r="S464" s="84">
        <f>VLOOKUP(A464,BDContábil[],23,FALSE)</f>
        <v>14024842.780000005</v>
      </c>
      <c r="T464" s="84">
        <f>VLOOKUP(A464,BDContábil[],16,FALSE)</f>
        <v>2401246086.7799973</v>
      </c>
      <c r="U464" s="84">
        <f>IFERROR((1/VLOOKUP(Indicadores[[#This Row],[Concatenado]],TabRankingEficiência[],11,FALSE))*(Indicadores[[#This Row],[EBITDA Normal]]-VLOOKUP(A464,BDNãoCont[],14,FALSE)),"")</f>
        <v>759675456.86644506</v>
      </c>
      <c r="V464" s="84">
        <f>IFERROR(VLOOKUP(A464,BDNãoCont[],14,FALSE),"")</f>
        <v>387807934.78321683</v>
      </c>
      <c r="W464" s="84">
        <f>IFERROR(Indicadores[[#This Row],[EBITDA Normal]]-Indicadores[[#This Row],[Depreciação Regulatória]],"")</f>
        <v>688028026.99678051</v>
      </c>
      <c r="X464" s="84">
        <f>IFERROR(Indicadores[[#This Row],[EBITDA AJ (com variações de mercado)]]-Indicadores[[#This Row],[Depreciação Regulatória]],"")</f>
        <v>699100306.39785278</v>
      </c>
      <c r="Y464" s="84">
        <f>IFERROR(Indicadores[[#This Row],[EBITDA Recorrente]]-Indicadores[[#This Row],[Depreciação Regulatória]],"")</f>
        <v>637494276.74799883</v>
      </c>
      <c r="Z464" s="8">
        <f>VLOOKUP(A464,BDContábil[],8,FALSE)</f>
        <v>1075835961.7799973</v>
      </c>
      <c r="AA464" s="8">
        <f>IFERROR((VLOOKUP(A464,TabRankingEficiência[],12,FALSE)*VLOOKUP(A464,BDNãoCont[],15,FALSE))+VLOOKUP(A464,BDNãoCont[],14,FALSE),"")</f>
        <v>1086908241.1810696</v>
      </c>
      <c r="AB464" s="8">
        <f>IFERROR((VLOOKUP(A464,TabRankingEficiência[],13,FALSE)*VLOOKUP(A464,BDNãoCont[],15,FALSE))+VLOOKUP(A464,BDNãoCont[],14,FALSE),"")</f>
        <v>1025302211.5312157</v>
      </c>
      <c r="AC464" s="8">
        <f t="shared" si="69"/>
        <v>1025302211.5312157</v>
      </c>
      <c r="AD464" s="8">
        <f>IFERROR(AC464-IFERROR(VLOOKUP(A464,BDNãoCont[],14,FALSE),VLOOKUP(A464,BDContábil[],17,FALSE)+VLOOKUP(A464,BDContábil[],18,FALSE)),"")</f>
        <v>637494276.74799883</v>
      </c>
      <c r="AE464" s="8">
        <f>VLOOKUP(A464,BDContábil[],5,FALSE)</f>
        <v>271861427.06</v>
      </c>
      <c r="AF464" s="8">
        <f>-VLOOKUP(A464,BDContábil[],10,FALSE)</f>
        <v>540602400.38999999</v>
      </c>
      <c r="AG464" t="str">
        <f>'Demonstrativos a plotar'!A464</f>
        <v>Light</v>
      </c>
      <c r="AH464" s="38" t="str">
        <f>IF(OR(IF(Reclassificado,Indicadores[[#This Row],[Ranking Financeiro Ajustado]],Indicadores[[#This Row],[Rating IFF]])="",E464&lt;&gt;"Grande",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464" s="38" t="str">
        <f>IF(OR(Indicadores[[#This Row],[Ranking Financeiro Ajustado]]="",E464&lt;&gt;"Grande",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464" s="38" t="str">
        <f>RIGHT(Indicadores[[#This Row],[Ano Ranking Financeiro]],1)</f>
        <v>B</v>
      </c>
      <c r="AK464" s="39" t="str">
        <f>IF(Indicadores[[#This Row],[Div - At Reg/ Ebitda]]&lt;1,"A",IF(Indicadores[[#This Row],[Div - At Reg/ Ebitda]]&lt;2.5,"B",IF(Indicadores[[#This Row],[Div - At Reg/ Ebitda]]&lt;3.7,"C","D")))</f>
        <v>B</v>
      </c>
      <c r="AL464" s="39"/>
      <c r="AM464" s="39" t="s">
        <v>79</v>
      </c>
      <c r="AN464" s="39">
        <f>IFERROR(Indicadores[[#This Row],[EBIT Aj]]/(Indicadores[[#This Row],[DF Ajust]]+Indicadores[[#This Row],[Dívidas CP]]),"")</f>
        <v>0.78464327297972036</v>
      </c>
      <c r="AO464" s="39">
        <f t="shared" si="70"/>
        <v>1.2619665970228242</v>
      </c>
      <c r="AP464" s="39">
        <f t="shared" si="71"/>
        <v>3.7714148072390232</v>
      </c>
      <c r="AQ464" s="39">
        <f>IFERROR((VLOOKUP(A464,BDContábil[],15,FALSE)-VLOOKUP(A464,BDContábil[],9,FALSE))/Indicadores[[#This Row],[EBITDA Utilizado]],"")</f>
        <v>2.000615637750967</v>
      </c>
      <c r="AR464" s="39">
        <f>IFERROR(VLOOKUP(A464,BDContábil[],23,FALSE)/Indicadores[[#This Row],[EBITDA Utilizado]],"")</f>
        <v>1.3678740396994661E-2</v>
      </c>
      <c r="AS464" s="39">
        <f>IFERROR((VLOOKUP(A464,BDContábil[],9,FALSE)+VLOOKUP(A464,BDContábil[],10,FALSE))/Indicadores[[#This Row],[EBITDA Utilizado]],"")</f>
        <v>-0.15342390014459723</v>
      </c>
      <c r="AT464" s="39">
        <f>Indicadores[[#This Row],[Dív Líqu/ Ebitda]]-Indicadores[[#This Row],[Ativos Reg/ Ebitda]]</f>
        <v>1.9869368973539723</v>
      </c>
      <c r="AU464" s="39">
        <f>IFERROR(VLOOKUP(A464,BDNãoCont[],11,FALSE),"")</f>
        <v>2</v>
      </c>
      <c r="AV464" s="39">
        <f>IFERROR(AC464*IF(TipoEbitda="Normal",1,IF(TipoEbitda="Aj a Provisões",1-DifEditaAjProv,1-DifEditaAjProveOutros))/(VLOOKUP(A464,BDNãoCont[],14,FALSE)+VLOOKUP(A464,BDNãoCont[],15,FALSE)),"")</f>
        <v>0.8669319635604319</v>
      </c>
      <c r="AW464" s="39">
        <f>IFERROR(Indicadores[[#This Row],[EBIT Aj]]/Indicadores[[#This Row],[Capital Investido]]*100,"")</f>
        <v>12.32502483343197</v>
      </c>
      <c r="AX464" s="51">
        <f>IF(Indicadores[[#This Row],[Patrimônio Líquido]]&lt;0,"",Indicadores[[#This Row],[Lucro Líquido]]/Indicadores[[#This Row],[Patrimônio Líquido]]*100)</f>
        <v>12.442046717528719</v>
      </c>
      <c r="AY464" s="51"/>
      <c r="AZ464" s="39" t="str">
        <f>IF(OR(Indicadores[[#This Row],[Rating Operacional]]="",E464&lt;&gt;"Grande",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464" s="39">
        <f>IFERROR(VLOOKUP(Indicadores[[#This Row],[Concatenado]],TabRankingEficiência[],13,FALSE),"")</f>
        <v>0.83916660855583391</v>
      </c>
      <c r="BB464" s="39">
        <f>IFERROR(VLOOKUP(Indicadores[[#This Row],[Concatenado]],TabRankingEficiência[],12,FALSE),"")</f>
        <v>0.92026180400069302</v>
      </c>
      <c r="BC464" s="39">
        <f>IFERROR(VLOOKUP(Indicadores[[#This Row],[Concatenado]],TabRankingEficiência[],11,FALSE),"")</f>
        <v>0.90568679135008501</v>
      </c>
    </row>
    <row r="465" spans="1:55" ht="15" hidden="1" x14ac:dyDescent="0.25">
      <c r="A465" t="str">
        <f t="shared" si="63"/>
        <v>Light2011</v>
      </c>
      <c r="B465">
        <f>'Demonstrativos a plotar'!B465</f>
        <v>2011</v>
      </c>
      <c r="C465" s="38" t="str">
        <f t="shared" si="64"/>
        <v>B</v>
      </c>
      <c r="D465" s="38" t="str">
        <f>IFERROR(VLOOKUP(Indicadores[[#This Row],[Concatenado]],TabRankingEficiência[],IF(TipoEbitda="Normal",14,IF(TipoEbitda="Recorrente",15,16)),FALSE),"")</f>
        <v>C</v>
      </c>
      <c r="E465" t="str">
        <f>IF(OR(Tamanho="Todas",VLOOKUP(AG465,Empresas[], 4,FALSE)="Mais de 200m"), "Grande","")</f>
        <v>Grande</v>
      </c>
      <c r="F465" s="71" t="b">
        <f>IF(VLOOKUP(AG465,Empresas[], 6,FALSE), TRUE,FALSE)</f>
        <v>0</v>
      </c>
      <c r="G465" t="b">
        <f>IF(VLOOKUP(AG465,Empresas[], 5,FALSE), TRUE,FALSE)</f>
        <v>0</v>
      </c>
      <c r="H465" s="71" t="b">
        <f>IF(VLOOKUP(AG465,Empresas[],7,FALSE), TRUE,FALSE)</f>
        <v>1</v>
      </c>
      <c r="I465" s="9">
        <f t="shared" si="65"/>
        <v>0</v>
      </c>
      <c r="J465" s="1">
        <f t="shared" si="66"/>
        <v>1</v>
      </c>
      <c r="K465" s="1">
        <f t="shared" si="67"/>
        <v>0</v>
      </c>
      <c r="L465" s="1">
        <f t="shared" si="68"/>
        <v>0</v>
      </c>
      <c r="M465" s="8">
        <f>IFERROR(VLOOKUP(A465,BDNãoCont[],18,FALSE),"")</f>
        <v>5938617351.7448473</v>
      </c>
      <c r="N465" s="7">
        <f>IFERROR(VLOOKUP(A465,BDNãoCont[],13),"")</f>
        <v>0.10754030430257985</v>
      </c>
      <c r="O465" s="84">
        <f>IFERROR(VLOOKUP(A465,BDContábil[],21,FALSE),"")</f>
        <v>189700942.18999964</v>
      </c>
      <c r="P465" s="84">
        <f>IFERROR(-VLOOKUP(A465,BDContábil[],11,FALSE),"")</f>
        <v>597638783.19000006</v>
      </c>
      <c r="Q465" s="84">
        <f>IFERROR(VLOOKUP(A465,BDNãoCont[],3,FALSE),"")</f>
        <v>629787974.76936352</v>
      </c>
      <c r="R465" s="84">
        <f>VLOOKUP(A465,BDContábil[],15,FALSE)-VLOOKUP(A465,BDContábil[],9,FALSE)</f>
        <v>2712581489.0899997</v>
      </c>
      <c r="S465" s="84">
        <f>VLOOKUP(A465,BDContábil[],23,FALSE)</f>
        <v>17798341.530000016</v>
      </c>
      <c r="T465" s="84">
        <f>VLOOKUP(A465,BDContábil[],16,FALSE)</f>
        <v>3302427322.8200002</v>
      </c>
      <c r="U465" s="84">
        <f>IFERROR((1/VLOOKUP(Indicadores[[#This Row],[Concatenado]],TabRankingEficiência[],11,FALSE))*(Indicadores[[#This Row],[EBITDA Normal]]-VLOOKUP(A465,BDNãoCont[],14,FALSE)),"")</f>
        <v>872217812.18570852</v>
      </c>
      <c r="V465" s="84">
        <f>IFERROR(VLOOKUP(A465,BDNãoCont[],14,FALSE),"")</f>
        <v>445259861.115843</v>
      </c>
      <c r="W465" s="84">
        <f>IFERROR(Indicadores[[#This Row],[EBITDA Normal]]-Indicadores[[#This Row],[Depreciação Regulatória]],"")</f>
        <v>635148571.92415667</v>
      </c>
      <c r="X465" s="84">
        <f>IFERROR(Indicadores[[#This Row],[EBITDA AJ (com variações de mercado)]]-Indicadores[[#This Row],[Depreciação Regulatória]],"")</f>
        <v>685144767.60951257</v>
      </c>
      <c r="Y465" s="84">
        <f>IFERROR(Indicadores[[#This Row],[EBITDA Recorrente]]-Indicadores[[#This Row],[Depreciação Regulatória]],"")</f>
        <v>722772324.29882121</v>
      </c>
      <c r="Z465" s="8">
        <f>VLOOKUP(A465,BDContábil[],8,FALSE)</f>
        <v>1080408433.0399997</v>
      </c>
      <c r="AA465" s="8">
        <f>IFERROR((VLOOKUP(A465,TabRankingEficiência[],12,FALSE)*VLOOKUP(A465,BDNãoCont[],15,FALSE))+VLOOKUP(A465,BDNãoCont[],14,FALSE),"")</f>
        <v>1130404628.7253556</v>
      </c>
      <c r="AB465" s="8">
        <f>IFERROR((VLOOKUP(A465,TabRankingEficiência[],13,FALSE)*VLOOKUP(A465,BDNãoCont[],15,FALSE))+VLOOKUP(A465,BDNãoCont[],14,FALSE),"")</f>
        <v>1168032185.4146643</v>
      </c>
      <c r="AC465" s="8">
        <f t="shared" si="69"/>
        <v>1168032185.4146643</v>
      </c>
      <c r="AD465" s="8">
        <f>IFERROR(AC465-IFERROR(VLOOKUP(A465,BDNãoCont[],14,FALSE),VLOOKUP(A465,BDContábil[],17,FALSE)+VLOOKUP(A465,BDContábil[],18,FALSE)),"")</f>
        <v>722772324.29882121</v>
      </c>
      <c r="AE465" s="8">
        <f>VLOOKUP(A465,BDContábil[],5,FALSE)</f>
        <v>282656095.63999999</v>
      </c>
      <c r="AF465" s="8">
        <f>-VLOOKUP(A465,BDContábil[],10,FALSE)</f>
        <v>469462273.55000001</v>
      </c>
      <c r="AG465" t="str">
        <f>'Demonstrativos a plotar'!A465</f>
        <v>Light</v>
      </c>
      <c r="AH465" s="38" t="str">
        <f>IF(OR(IF(Reclassificado,Indicadores[[#This Row],[Ranking Financeiro Ajustado]],Indicadores[[#This Row],[Rating IFF]])="",E465&lt;&gt;"Grande",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465" s="38" t="str">
        <f>IF(OR(Indicadores[[#This Row],[Ranking Financeiro Ajustado]]="",E465&lt;&gt;"Grande",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465" s="38" t="str">
        <f>RIGHT(Indicadores[[#This Row],[Ano Ranking Financeiro]],1)</f>
        <v>B</v>
      </c>
      <c r="AK465" s="39" t="str">
        <f>IF(Indicadores[[#This Row],[Div - At Reg/ Ebitda]]&lt;1,"A",IF(Indicadores[[#This Row],[Div - At Reg/ Ebitda]]&lt;2.5,"B",IF(Indicadores[[#This Row],[Div - At Reg/ Ebitda]]&lt;3.7,"C","D")))</f>
        <v>B</v>
      </c>
      <c r="AL465" s="39"/>
      <c r="AM465" s="39" t="s">
        <v>79</v>
      </c>
      <c r="AN465" s="39">
        <f>IFERROR(Indicadores[[#This Row],[EBIT Aj]]/(Indicadores[[#This Row],[DF Ajust]]+Indicadores[[#This Row],[Dívidas CP]]),"")</f>
        <v>0.96098214577210328</v>
      </c>
      <c r="AO465" s="39">
        <f t="shared" si="70"/>
        <v>1.5529898394485244</v>
      </c>
      <c r="AP465" s="39">
        <f t="shared" si="71"/>
        <v>4.1323438745234355</v>
      </c>
      <c r="AQ465" s="39">
        <f>IFERROR((VLOOKUP(A465,BDContábil[],15,FALSE)-VLOOKUP(A465,BDContábil[],9,FALSE))/Indicadores[[#This Row],[EBITDA Utilizado]],"")</f>
        <v>2.3223516637317689</v>
      </c>
      <c r="AR465" s="39">
        <f>IFERROR(VLOOKUP(A465,BDContábil[],23,FALSE)/Indicadores[[#This Row],[EBITDA Utilizado]],"")</f>
        <v>1.5237886209172746E-2</v>
      </c>
      <c r="AS465" s="39">
        <f>IFERROR((VLOOKUP(A465,BDContábil[],9,FALSE)+VLOOKUP(A465,BDContábil[],10,FALSE))/Indicadores[[#This Row],[EBITDA Utilizado]],"")</f>
        <v>5.7153754385886518E-2</v>
      </c>
      <c r="AT465" s="39">
        <f>Indicadores[[#This Row],[Dív Líqu/ Ebitda]]-Indicadores[[#This Row],[Ativos Reg/ Ebitda]]</f>
        <v>2.3071137775225963</v>
      </c>
      <c r="AU465" s="39">
        <f>IFERROR(VLOOKUP(A465,BDNãoCont[],11,FALSE),"")</f>
        <v>2</v>
      </c>
      <c r="AV465" s="39">
        <f>IFERROR(AC465*IF(TipoEbitda="Normal",1,IF(TipoEbitda="Aj a Provisões",1-DifEditaAjProv,1-DifEditaAjProveOutros))/(VLOOKUP(A465,BDNãoCont[],14,FALSE)+VLOOKUP(A465,BDNãoCont[],15,FALSE)),"")</f>
        <v>0.86018343671198361</v>
      </c>
      <c r="AW465" s="39">
        <f>IFERROR(Indicadores[[#This Row],[EBIT Aj]]/Indicadores[[#This Row],[Capital Investido]]*100,"")</f>
        <v>12.170717213939719</v>
      </c>
      <c r="AX465" s="51">
        <f>IF(Indicadores[[#This Row],[Patrimônio Líquido]]&lt;0,"",Indicadores[[#This Row],[Lucro Líquido]]/Indicadores[[#This Row],[Patrimônio Líquido]]*100)</f>
        <v>5.744288174917676</v>
      </c>
      <c r="AY465" s="51"/>
      <c r="AZ465" s="39" t="str">
        <f>IF(OR(Indicadores[[#This Row],[Rating Operacional]]="",E465&lt;&gt;"Grande", AND(Federais="Excluídas",Indicadores[[#This Row],[Federal]]), AND(Estaduais="Excluídas",Indicadores[[#This Row],[Estadual]])),"",Indicadores[[#This Row],[Ano]] &amp; " " &amp; Indicadores[[#This Row],[Rating Operacional]])</f>
        <v>2011 C</v>
      </c>
      <c r="BA465" s="39">
        <f>IFERROR(VLOOKUP(Indicadores[[#This Row],[Concatenado]],TabRankingEficiência[],13,FALSE),"")</f>
        <v>0.8286603577795767</v>
      </c>
      <c r="BB465" s="39">
        <f>IFERROR(VLOOKUP(Indicadores[[#This Row],[Concatenado]],TabRankingEficiência[],12,FALSE),"")</f>
        <v>0.78552026574743805</v>
      </c>
      <c r="BC465" s="39">
        <f>IFERROR(VLOOKUP(Indicadores[[#This Row],[Concatenado]],TabRankingEficiência[],11,FALSE),"")</f>
        <v>0.72819949678913898</v>
      </c>
    </row>
    <row r="466" spans="1:55" ht="15" hidden="1" x14ac:dyDescent="0.25">
      <c r="A466" t="str">
        <f t="shared" si="63"/>
        <v>Light2012</v>
      </c>
      <c r="B466">
        <f>'Demonstrativos a plotar'!B466</f>
        <v>2012</v>
      </c>
      <c r="C466" s="38" t="str">
        <f t="shared" si="64"/>
        <v>A</v>
      </c>
      <c r="D466" s="38" t="str">
        <f>IFERROR(VLOOKUP(Indicadores[[#This Row],[Concatenado]],TabRankingEficiência[],IF(TipoEbitda="Normal",14,IF(TipoEbitda="Recorrente",15,16)),FALSE),"")</f>
        <v>C</v>
      </c>
      <c r="E466" t="str">
        <f>IF(OR(Tamanho="Todas",VLOOKUP(AG466,Empresas[], 4,FALSE)="Mais de 200m"), "Grande","")</f>
        <v>Grande</v>
      </c>
      <c r="F466" s="71" t="b">
        <f>IF(VLOOKUP(AG466,Empresas[], 6,FALSE), TRUE,FALSE)</f>
        <v>0</v>
      </c>
      <c r="G466" t="b">
        <f>IF(VLOOKUP(AG466,Empresas[], 5,FALSE), TRUE,FALSE)</f>
        <v>0</v>
      </c>
      <c r="H466" s="71" t="b">
        <f>IF(VLOOKUP(AG466,Empresas[],7,FALSE), TRUE,FALSE)</f>
        <v>1</v>
      </c>
      <c r="I466" s="9">
        <f t="shared" si="65"/>
        <v>1</v>
      </c>
      <c r="J466" s="1">
        <f t="shared" si="66"/>
        <v>1</v>
      </c>
      <c r="K466" s="1">
        <f t="shared" si="67"/>
        <v>0</v>
      </c>
      <c r="L466" s="1">
        <f t="shared" si="68"/>
        <v>0</v>
      </c>
      <c r="M466" s="8">
        <f>IFERROR(VLOOKUP(A466,BDNãoCont[],18,FALSE),"")</f>
        <v>6583948535.67101</v>
      </c>
      <c r="N466" s="7">
        <f>IFERROR(VLOOKUP(A466,BDNãoCont[],13),"")</f>
        <v>0.10754030430257985</v>
      </c>
      <c r="O466" s="84">
        <f>IFERROR(VLOOKUP(A466,BDContábil[],21,FALSE),"")</f>
        <v>176410988.4299981</v>
      </c>
      <c r="P466" s="84">
        <f>IFERROR(-VLOOKUP(A466,BDContábil[],11,FALSE),"")</f>
        <v>627569117.88999987</v>
      </c>
      <c r="Q466" s="84">
        <f>IFERROR(VLOOKUP(A466,BDNãoCont[],3,FALSE),"")</f>
        <v>698225086.52585053</v>
      </c>
      <c r="R466" s="84">
        <f>VLOOKUP(A466,BDContábil[],15,FALSE)-VLOOKUP(A466,BDContábil[],9,FALSE)</f>
        <v>3257813560.3199997</v>
      </c>
      <c r="S466" s="84">
        <f>VLOOKUP(A466,BDContábil[],23,FALSE)</f>
        <v>347260740.80000001</v>
      </c>
      <c r="T466" s="84">
        <f>VLOOKUP(A466,BDContábil[],16,FALSE)</f>
        <v>3064482354.1899996</v>
      </c>
      <c r="U466" s="84">
        <f>IFERROR((1/VLOOKUP(Indicadores[[#This Row],[Concatenado]],TabRankingEficiência[],11,FALSE))*(Indicadores[[#This Row],[EBITDA Normal]]-VLOOKUP(A466,BDNãoCont[],14,FALSE)),"")</f>
        <v>966999024.71259642</v>
      </c>
      <c r="V466" s="84">
        <f>IFERROR(VLOOKUP(A466,BDNãoCont[],14,FALSE),"")</f>
        <v>493644873.36861289</v>
      </c>
      <c r="W466" s="84">
        <f>IFERROR(Indicadores[[#This Row],[EBITDA Normal]]-Indicadores[[#This Row],[Depreciação Regulatória]],"")</f>
        <v>516023980.98138523</v>
      </c>
      <c r="X466" s="84">
        <f>IFERROR(Indicadores[[#This Row],[EBITDA AJ (com variações de mercado)]]-Indicadores[[#This Row],[Depreciação Regulatória]],"")</f>
        <v>677961163.01912963</v>
      </c>
      <c r="Y466" s="84">
        <f>IFERROR(Indicadores[[#This Row],[EBITDA Recorrente]]-Indicadores[[#This Row],[Depreciação Regulatória]],"")</f>
        <v>740666523.71480453</v>
      </c>
      <c r="Z466" s="8">
        <f>VLOOKUP(A466,BDContábil[],8,FALSE)</f>
        <v>1009668854.3499981</v>
      </c>
      <c r="AA466" s="8">
        <f>IFERROR((VLOOKUP(A466,TabRankingEficiência[],12,FALSE)*VLOOKUP(A466,BDNãoCont[],15,FALSE))+VLOOKUP(A466,BDNãoCont[],14,FALSE),"")</f>
        <v>1171606036.3877425</v>
      </c>
      <c r="AB466" s="8">
        <f>IFERROR((VLOOKUP(A466,TabRankingEficiência[],13,FALSE)*VLOOKUP(A466,BDNãoCont[],15,FALSE))+VLOOKUP(A466,BDNãoCont[],14,FALSE),"")</f>
        <v>1234311397.0834174</v>
      </c>
      <c r="AC466" s="8">
        <f t="shared" si="69"/>
        <v>1234311397.0834174</v>
      </c>
      <c r="AD466" s="8">
        <f>IFERROR(AC466-IFERROR(VLOOKUP(A466,BDNãoCont[],14,FALSE),VLOOKUP(A466,BDContábil[],17,FALSE)+VLOOKUP(A466,BDContábil[],18,FALSE)),"")</f>
        <v>740666523.71480453</v>
      </c>
      <c r="AE466" s="8">
        <f>VLOOKUP(A466,BDContábil[],5,FALSE)</f>
        <v>255017828.09</v>
      </c>
      <c r="AF466" s="8">
        <f>-VLOOKUP(A466,BDContábil[],10,FALSE)</f>
        <v>433164418.73999995</v>
      </c>
      <c r="AG466" t="str">
        <f>'Demonstrativos a plotar'!A466</f>
        <v>Light</v>
      </c>
      <c r="AH466" s="38" t="str">
        <f>IF(OR(IF(Reclassificado,Indicadores[[#This Row],[Ranking Financeiro Ajustado]],Indicadores[[#This Row],[Rating IFF]])="",E466&lt;&gt;"Grande",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466" s="38" t="str">
        <f>IF(OR(Indicadores[[#This Row],[Ranking Financeiro Ajustado]]="",E466&lt;&gt;"Grande",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466" s="38" t="str">
        <f>RIGHT(Indicadores[[#This Row],[Ano Ranking Financeiro]],1)</f>
        <v>B</v>
      </c>
      <c r="AK466" s="39" t="str">
        <f>IF(Indicadores[[#This Row],[Div - At Reg/ Ebitda]]&lt;1,"A",IF(Indicadores[[#This Row],[Div - At Reg/ Ebitda]]&lt;2.5,"B",IF(Indicadores[[#This Row],[Div - At Reg/ Ebitda]]&lt;3.7,"C","D")))</f>
        <v>B</v>
      </c>
      <c r="AL466" s="39" t="s">
        <v>79</v>
      </c>
      <c r="AM466" s="39" t="s">
        <v>79</v>
      </c>
      <c r="AN466" s="39">
        <f>IFERROR(Indicadores[[#This Row],[EBIT Aj]]/(Indicadores[[#This Row],[DF Ajust]]+Indicadores[[#This Row],[Dívidas CP]]),"")</f>
        <v>1.07626508403343</v>
      </c>
      <c r="AO466" s="39">
        <f t="shared" si="70"/>
        <v>1.7935821546822415</v>
      </c>
      <c r="AP466" s="39">
        <f t="shared" si="71"/>
        <v>4.8400984602841515</v>
      </c>
      <c r="AQ466" s="39">
        <f>IFERROR((VLOOKUP(A466,BDContábil[],15,FALSE)-VLOOKUP(A466,BDContábil[],9,FALSE))/Indicadores[[#This Row],[EBITDA Utilizado]],"")</f>
        <v>2.6393773629717443</v>
      </c>
      <c r="AR466" s="39">
        <f>IFERROR(VLOOKUP(A466,BDContábil[],23,FALSE)/Indicadores[[#This Row],[EBITDA Utilizado]],"")</f>
        <v>0.2813396535271005</v>
      </c>
      <c r="AS466" s="39">
        <f>IFERROR((VLOOKUP(A466,BDContábil[],9,FALSE)+VLOOKUP(A466,BDContábil[],10,FALSE))/Indicadores[[#This Row],[EBITDA Utilizado]],"")</f>
        <v>-0.25640012989251504</v>
      </c>
      <c r="AT466" s="39">
        <f>Indicadores[[#This Row],[Dív Líqu/ Ebitda]]-Indicadores[[#This Row],[Ativos Reg/ Ebitda]]</f>
        <v>2.3580377094446439</v>
      </c>
      <c r="AU466" s="39">
        <f>IFERROR(VLOOKUP(A466,BDNãoCont[],11,FALSE),"")</f>
        <v>2</v>
      </c>
      <c r="AV466" s="39">
        <f>IFERROR(AC466*IF(TipoEbitda="Normal",1,IF(TipoEbitda="Aj a Provisões",1-DifEditaAjProv,1-DifEditaAjProveOutros))/(VLOOKUP(A466,BDNãoCont[],14,FALSE)+VLOOKUP(A466,BDNãoCont[],15,FALSE)),"")</f>
        <v>0.81989817587285174</v>
      </c>
      <c r="AW466" s="39">
        <f>IFERROR(Indicadores[[#This Row],[EBIT Aj]]/Indicadores[[#This Row],[Capital Investido]]*100,"")</f>
        <v>11.249579484134269</v>
      </c>
      <c r="AX466" s="51">
        <f>IF(Indicadores[[#This Row],[Patrimônio Líquido]]&lt;0,"",Indicadores[[#This Row],[Lucro Líquido]]/Indicadores[[#This Row],[Patrimônio Líquido]]*100)</f>
        <v>5.7566325415055895</v>
      </c>
      <c r="AY466" s="51"/>
      <c r="AZ466" s="39" t="str">
        <f>IF(OR(Indicadores[[#This Row],[Rating Operacional]]="",E466&lt;&gt;"Grande", AND(Federais="Excluídas",Indicadores[[#This Row],[Federal]]), AND(Estaduais="Excluídas",Indicadores[[#This Row],[Estadual]])),"",Indicadores[[#This Row],[Ano]] &amp; " " &amp; Indicadores[[#This Row],[Rating Operacional]])</f>
        <v>2012 C</v>
      </c>
      <c r="BA466" s="39">
        <f>IFERROR(VLOOKUP(Indicadores[[#This Row],[Concatenado]],TabRankingEficiência[],13,FALSE),"")</f>
        <v>0.76594340303260422</v>
      </c>
      <c r="BB466" s="39">
        <f>IFERROR(VLOOKUP(Indicadores[[#This Row],[Concatenado]],TabRankingEficiência[],12,FALSE),"")</f>
        <v>0.70109808355097802</v>
      </c>
      <c r="BC466" s="39">
        <f>IFERROR(VLOOKUP(Indicadores[[#This Row],[Concatenado]],TabRankingEficiência[],11,FALSE),"")</f>
        <v>0.53363443787831499</v>
      </c>
    </row>
    <row r="467" spans="1:55" ht="15" hidden="1" x14ac:dyDescent="0.25">
      <c r="A467" t="str">
        <f t="shared" si="63"/>
        <v>Light2013</v>
      </c>
      <c r="B467">
        <f>'Demonstrativos a plotar'!B467</f>
        <v>2013</v>
      </c>
      <c r="C467" s="38" t="str">
        <f t="shared" si="64"/>
        <v>B</v>
      </c>
      <c r="D467" s="38" t="str">
        <f>IFERROR(VLOOKUP(Indicadores[[#This Row],[Concatenado]],TabRankingEficiência[],IF(TipoEbitda="Normal",14,IF(TipoEbitda="Recorrente",15,16)),FALSE),"")</f>
        <v>C</v>
      </c>
      <c r="E467" t="str">
        <f>IF(OR(Tamanho="Todas",VLOOKUP(AG467,Empresas[], 4,FALSE)="Mais de 200m"), "Grande","")</f>
        <v>Grande</v>
      </c>
      <c r="F467" s="71" t="b">
        <f>IF(VLOOKUP(AG467,Empresas[], 6,FALSE), TRUE,FALSE)</f>
        <v>0</v>
      </c>
      <c r="G467" t="b">
        <f>IF(VLOOKUP(AG467,Empresas[], 5,FALSE), TRUE,FALSE)</f>
        <v>0</v>
      </c>
      <c r="H467" s="71" t="b">
        <f>IF(VLOOKUP(AG467,Empresas[],7,FALSE), TRUE,FALSE)</f>
        <v>1</v>
      </c>
      <c r="I467" s="9">
        <f t="shared" si="65"/>
        <v>0</v>
      </c>
      <c r="J467" s="1">
        <f t="shared" si="66"/>
        <v>1</v>
      </c>
      <c r="K467" s="1">
        <f t="shared" si="67"/>
        <v>0</v>
      </c>
      <c r="L467" s="1">
        <f t="shared" si="68"/>
        <v>0</v>
      </c>
      <c r="M467" s="8">
        <f>IFERROR(VLOOKUP(A467,BDNãoCont[],18,FALSE),"")</f>
        <v>7041829920.5844803</v>
      </c>
      <c r="N467" s="7">
        <f>IFERROR(VLOOKUP(A467,BDNãoCont[],13),"")</f>
        <v>0.10754030430257985</v>
      </c>
      <c r="O467" s="84">
        <f>IFERROR(VLOOKUP(A467,BDContábil[],21,FALSE),"")</f>
        <v>157572755.97000036</v>
      </c>
      <c r="P467" s="84">
        <f>IFERROR(-VLOOKUP(A467,BDContábil[],11,FALSE),"")</f>
        <v>710664183.57999992</v>
      </c>
      <c r="Q467" s="84">
        <f>IFERROR(VLOOKUP(A467,BDNãoCont[],3,FALSE),"")</f>
        <v>740788488.13562393</v>
      </c>
      <c r="R467" s="84">
        <f>VLOOKUP(A467,BDContábil[],15,FALSE)-VLOOKUP(A467,BDContábil[],9,FALSE)</f>
        <v>3306799721.3699999</v>
      </c>
      <c r="S467" s="84">
        <f>VLOOKUP(A467,BDContábil[],23,FALSE)</f>
        <v>321247139.5</v>
      </c>
      <c r="T467" s="84">
        <f>VLOOKUP(A467,BDContábil[],16,FALSE)</f>
        <v>3853926036.4699974</v>
      </c>
      <c r="U467" s="84">
        <f>IFERROR((1/VLOOKUP(Indicadores[[#This Row],[Concatenado]],TabRankingEficiência[],11,FALSE))*(Indicadores[[#This Row],[EBITDA Normal]]-VLOOKUP(A467,BDNãoCont[],14,FALSE)),"")</f>
        <v>988453808.24800551</v>
      </c>
      <c r="V467" s="84">
        <f>IFERROR(VLOOKUP(A467,BDNãoCont[],14,FALSE),"")</f>
        <v>523868499.19114602</v>
      </c>
      <c r="W467" s="84">
        <f>IFERROR(Indicadores[[#This Row],[EBITDA Normal]]-Indicadores[[#This Row],[Depreciação Regulatória]],"")</f>
        <v>567752436.28885472</v>
      </c>
      <c r="X467" s="84">
        <f>IFERROR(Indicadores[[#This Row],[EBITDA AJ (com variações de mercado)]]-Indicadores[[#This Row],[Depreciação Regulatória]],"")</f>
        <v>553425748.55302107</v>
      </c>
      <c r="Y467" s="84">
        <f>IFERROR(Indicadores[[#This Row],[EBITDA Recorrente]]-Indicadores[[#This Row],[Depreciação Regulatória]],"")</f>
        <v>762295724.84199584</v>
      </c>
      <c r="Z467" s="8">
        <f>VLOOKUP(A467,BDContábil[],8,FALSE)</f>
        <v>1091620935.4800007</v>
      </c>
      <c r="AA467" s="8">
        <f>IFERROR((VLOOKUP(A467,TabRankingEficiência[],12,FALSE)*VLOOKUP(A467,BDNãoCont[],15,FALSE))+VLOOKUP(A467,BDNãoCont[],14,FALSE),"")</f>
        <v>1077294247.7441671</v>
      </c>
      <c r="AB467" s="8">
        <f>IFERROR((VLOOKUP(A467,TabRankingEficiência[],13,FALSE)*VLOOKUP(A467,BDNãoCont[],15,FALSE))+VLOOKUP(A467,BDNãoCont[],14,FALSE),"")</f>
        <v>1286164224.0331419</v>
      </c>
      <c r="AC467" s="8">
        <f t="shared" si="69"/>
        <v>1286164224.0331419</v>
      </c>
      <c r="AD467" s="8">
        <f>IFERROR(AC467-IFERROR(VLOOKUP(A467,BDNãoCont[],14,FALSE),VLOOKUP(A467,BDContábil[],17,FALSE)+VLOOKUP(A467,BDContábil[],18,FALSE)),"")</f>
        <v>762295724.84199584</v>
      </c>
      <c r="AE467" s="8">
        <f>VLOOKUP(A467,BDContábil[],5,FALSE)</f>
        <v>321649890.82999998</v>
      </c>
      <c r="AF467" s="8">
        <f>-VLOOKUP(A467,BDContábil[],10,FALSE)</f>
        <v>603912029.79999995</v>
      </c>
      <c r="AG467" t="str">
        <f>'Demonstrativos a plotar'!A467</f>
        <v>Light</v>
      </c>
      <c r="AH467" s="38" t="str">
        <f>IF(OR(IF(Reclassificado,Indicadores[[#This Row],[Ranking Financeiro Ajustado]],Indicadores[[#This Row],[Rating IFF]])="",E467&lt;&gt;"Grande",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467" s="38" t="str">
        <f>IF(OR(Indicadores[[#This Row],[Ranking Financeiro Ajustado]]="",E467&lt;&gt;"Grande",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467" s="38" t="str">
        <f>RIGHT(Indicadores[[#This Row],[Ano Ranking Financeiro]],1)</f>
        <v>B</v>
      </c>
      <c r="AK467" s="39" t="str">
        <f>IF(Indicadores[[#This Row],[Div - At Reg/ Ebitda]]&lt;1,"A",IF(Indicadores[[#This Row],[Div - At Reg/ Ebitda]]&lt;2.5,"B",IF(Indicadores[[#This Row],[Div - At Reg/ Ebitda]]&lt;3.7,"C","D")))</f>
        <v>B</v>
      </c>
      <c r="AL467" s="39"/>
      <c r="AM467" s="39" t="s">
        <v>79</v>
      </c>
      <c r="AN467" s="39">
        <f>IFERROR(Indicadores[[#This Row],[EBIT Aj]]/(Indicadores[[#This Row],[DF Ajust]]+Indicadores[[#This Row],[Dívidas CP]]),"")</f>
        <v>0.82360316241524489</v>
      </c>
      <c r="AO467" s="39">
        <f t="shared" si="70"/>
        <v>1.3896036508910088</v>
      </c>
      <c r="AP467" s="39">
        <f t="shared" si="71"/>
        <v>3.998646543029333</v>
      </c>
      <c r="AQ467" s="39">
        <f>IFERROR((VLOOKUP(A467,BDContábil[],15,FALSE)-VLOOKUP(A467,BDContábil[],9,FALSE))/Indicadores[[#This Row],[EBITDA Utilizado]],"")</f>
        <v>2.5710555927302718</v>
      </c>
      <c r="AR467" s="39">
        <f>IFERROR(VLOOKUP(A467,BDContábil[],23,FALSE)/Indicadores[[#This Row],[EBITDA Utilizado]],"")</f>
        <v>0.24977147824298532</v>
      </c>
      <c r="AS467" s="39">
        <f>IFERROR((VLOOKUP(A467,BDContábil[],9,FALSE)+VLOOKUP(A467,BDContábil[],10,FALSE))/Indicadores[[#This Row],[EBITDA Utilizado]],"")</f>
        <v>0.77788410004337016</v>
      </c>
      <c r="AT467" s="39">
        <f>Indicadores[[#This Row],[Dív Líqu/ Ebitda]]-Indicadores[[#This Row],[Ativos Reg/ Ebitda]]</f>
        <v>2.3212841144872867</v>
      </c>
      <c r="AU467" s="39">
        <f>IFERROR(VLOOKUP(A467,BDNãoCont[],11,FALSE),"")</f>
        <v>2.166666666666667</v>
      </c>
      <c r="AV467" s="39">
        <f>IFERROR(AC467*IF(TipoEbitda="Normal",1,IF(TipoEbitda="Aj a Provisões",1-DifEditaAjProv,1-DifEditaAjProveOutros))/(VLOOKUP(A467,BDNãoCont[],14,FALSE)+VLOOKUP(A467,BDNãoCont[],15,FALSE)),"")</f>
        <v>0.82514751610200743</v>
      </c>
      <c r="AW467" s="39">
        <f>IFERROR(Indicadores[[#This Row],[EBIT Aj]]/Indicadores[[#This Row],[Capital Investido]]*100,"")</f>
        <v>10.825250445394516</v>
      </c>
      <c r="AX467" s="51">
        <f>IF(Indicadores[[#This Row],[Patrimônio Líquido]]&lt;0,"",Indicadores[[#This Row],[Lucro Líquido]]/Indicadores[[#This Row],[Patrimônio Líquido]]*100)</f>
        <v>4.0886294775477605</v>
      </c>
      <c r="AY467" s="51"/>
      <c r="AZ467" s="39" t="str">
        <f>IF(OR(Indicadores[[#This Row],[Rating Operacional]]="",E467&lt;&gt;"Grande", AND(Federais="Excluídas",Indicadores[[#This Row],[Federal]]), AND(Estaduais="Excluídas",Indicadores[[#This Row],[Estadual]])),"",Indicadores[[#This Row],[Ano]] &amp; " " &amp; Indicadores[[#This Row],[Rating Operacional]])</f>
        <v>2013 C</v>
      </c>
      <c r="BA467" s="39">
        <f>IFERROR(VLOOKUP(Indicadores[[#This Row],[Concatenado]],TabRankingEficiência[],13,FALSE),"")</f>
        <v>0.77120014965079298</v>
      </c>
      <c r="BB467" s="39">
        <f>IFERROR(VLOOKUP(Indicadores[[#This Row],[Concatenado]],TabRankingEficiência[],12,FALSE),"")</f>
        <v>0.559890349894271</v>
      </c>
      <c r="BC467" s="39">
        <f>IFERROR(VLOOKUP(Indicadores[[#This Row],[Concatenado]],TabRankingEficiência[],11,FALSE),"")</f>
        <v>0.57438438857873697</v>
      </c>
    </row>
    <row r="468" spans="1:55" ht="15" hidden="1" x14ac:dyDescent="0.25">
      <c r="A468" t="str">
        <f t="shared" si="63"/>
        <v>Light2014</v>
      </c>
      <c r="B468">
        <f>'Demonstrativos a plotar'!B468</f>
        <v>2014</v>
      </c>
      <c r="C468" s="38" t="str">
        <f t="shared" si="64"/>
        <v>B</v>
      </c>
      <c r="D468" s="38" t="str">
        <f>IFERROR(VLOOKUP(Indicadores[[#This Row],[Concatenado]],TabRankingEficiência[],IF(TipoEbitda="Normal",14,IF(TipoEbitda="Recorrente",15,16)),FALSE),"")</f>
        <v>C</v>
      </c>
      <c r="E468" t="str">
        <f>IF(OR(Tamanho="Todas",VLOOKUP(AG468,Empresas[], 4,FALSE)="Mais de 200m"), "Grande","")</f>
        <v>Grande</v>
      </c>
      <c r="F468" s="71" t="b">
        <f>IF(VLOOKUP(AG468,Empresas[], 6,FALSE), TRUE,FALSE)</f>
        <v>0</v>
      </c>
      <c r="G468" t="b">
        <f>IF(VLOOKUP(AG468,Empresas[], 5,FALSE), TRUE,FALSE)</f>
        <v>0</v>
      </c>
      <c r="H468" s="71" t="b">
        <f>IF(VLOOKUP(AG468,Empresas[],7,FALSE), TRUE,FALSE)</f>
        <v>1</v>
      </c>
      <c r="I468" s="9">
        <f t="shared" si="65"/>
        <v>0</v>
      </c>
      <c r="J468" s="1">
        <f t="shared" si="66"/>
        <v>1</v>
      </c>
      <c r="K468" s="1">
        <f t="shared" si="67"/>
        <v>0</v>
      </c>
      <c r="L468" s="1">
        <f t="shared" si="68"/>
        <v>0</v>
      </c>
      <c r="M468" s="8">
        <f>IFERROR(VLOOKUP(A468,BDNãoCont[],18,FALSE),"")</f>
        <v>7282316073.5486841</v>
      </c>
      <c r="N468" s="7">
        <f>IFERROR(VLOOKUP(A468,BDNãoCont[],13),"")</f>
        <v>0.10754030430257985</v>
      </c>
      <c r="O468" s="84">
        <f>IFERROR(VLOOKUP(A468,BDContábil[],21,FALSE),"")</f>
        <v>-36045177.0200008</v>
      </c>
      <c r="P468" s="84">
        <f>IFERROR(-VLOOKUP(A468,BDContábil[],11,FALSE),"")</f>
        <v>683705560.6400001</v>
      </c>
      <c r="Q468" s="84">
        <f>IFERROR(VLOOKUP(A468,BDNãoCont[],3,FALSE),"")</f>
        <v>733271553.49529231</v>
      </c>
      <c r="R468" s="84">
        <f>VLOOKUP(A468,BDContábil[],15,FALSE)-VLOOKUP(A468,BDContábil[],9,FALSE)</f>
        <v>5166427514.6300001</v>
      </c>
      <c r="S468" s="84">
        <f>VLOOKUP(A468,BDContábil[],23,FALSE)</f>
        <v>1114170295.3599997</v>
      </c>
      <c r="T468" s="84">
        <f>VLOOKUP(A468,BDContábil[],16,FALSE)</f>
        <v>3513936093.21</v>
      </c>
      <c r="U468" s="84">
        <f>IFERROR((1/VLOOKUP(Indicadores[[#This Row],[Concatenado]],TabRankingEficiência[],11,FALSE))*(Indicadores[[#This Row],[EBITDA Normal]]-VLOOKUP(A468,BDNãoCont[],14,FALSE)),"")</f>
        <v>787316982.60359371</v>
      </c>
      <c r="V468" s="84">
        <f>IFERROR(VLOOKUP(A468,BDNãoCont[],14,FALSE),"")</f>
        <v>520926069.14831614</v>
      </c>
      <c r="W468" s="84">
        <f>IFERROR(Indicadores[[#This Row],[EBITDA Normal]]-Indicadores[[#This Row],[Depreciação Regulatória]],"")</f>
        <v>368617582.28168273</v>
      </c>
      <c r="X468" s="84">
        <f>IFERROR(Indicadores[[#This Row],[EBITDA AJ (com variações de mercado)]]-Indicadores[[#This Row],[Depreciação Regulatória]],"")</f>
        <v>455174442.0903784</v>
      </c>
      <c r="Y468" s="84">
        <f>IFERROR(Indicadores[[#This Row],[EBITDA Recorrente]]-Indicadores[[#This Row],[Depreciação Regulatória]],"")</f>
        <v>651318595.55814528</v>
      </c>
      <c r="Z468" s="8">
        <f>VLOOKUP(A468,BDContábil[],8,FALSE)</f>
        <v>889543651.42999887</v>
      </c>
      <c r="AA468" s="8">
        <f>IFERROR((VLOOKUP(A468,TabRankingEficiência[],12,FALSE)*VLOOKUP(A468,BDNãoCont[],15,FALSE))+VLOOKUP(A468,BDNãoCont[],14,FALSE),"")</f>
        <v>976100511.23869455</v>
      </c>
      <c r="AB468" s="8">
        <f>IFERROR((VLOOKUP(A468,TabRankingEficiência[],13,FALSE)*VLOOKUP(A468,BDNãoCont[],15,FALSE))+VLOOKUP(A468,BDNãoCont[],14,FALSE),"")</f>
        <v>1172244664.7064614</v>
      </c>
      <c r="AC468" s="8">
        <f t="shared" si="69"/>
        <v>1172244664.7064614</v>
      </c>
      <c r="AD468" s="8">
        <f>IFERROR(AC468-IFERROR(VLOOKUP(A468,BDNãoCont[],14,FALSE),VLOOKUP(A468,BDContábil[],17,FALSE)+VLOOKUP(A468,BDContábil[],18,FALSE)),"")</f>
        <v>651318595.55814528</v>
      </c>
      <c r="AE468" s="8">
        <f>VLOOKUP(A468,BDContábil[],5,FALSE)</f>
        <v>478056468.92000002</v>
      </c>
      <c r="AF468" s="8">
        <f>-VLOOKUP(A468,BDContábil[],10,FALSE)</f>
        <v>541478350.08999991</v>
      </c>
      <c r="AG468" t="str">
        <f>'Demonstrativos a plotar'!A468</f>
        <v>Light</v>
      </c>
      <c r="AH468" s="38" t="str">
        <f>IF(OR(IF(Reclassificado,Indicadores[[#This Row],[Ranking Financeiro Ajustado]],Indicadores[[#This Row],[Rating IFF]])="",E468&lt;&gt;"Grande",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D</v>
      </c>
      <c r="AI468" s="38" t="str">
        <f>IF(OR(Indicadores[[#This Row],[Ranking Financeiro Ajustado]]="",E468&lt;&gt;"Grande", AND(Federais="Excluídas",Indicadores[[#This Row],[Federal]]), AND(Estaduais="Excluídas",Indicadores[[#This Row],[Estadual]])),"",Indicadores[[#This Row],[Ano]] &amp; " " &amp; Indicadores[[#This Row],[Ranking Financeiro Ajustado]])</f>
        <v>2014 D</v>
      </c>
      <c r="AJ468" s="38" t="str">
        <f>RIGHT(Indicadores[[#This Row],[Ano Ranking Financeiro]],1)</f>
        <v>D</v>
      </c>
      <c r="AK468" s="39" t="str">
        <f>IF(Indicadores[[#This Row],[Div - At Reg/ Ebitda]]&lt;1,"A",IF(Indicadores[[#This Row],[Div - At Reg/ Ebitda]]&lt;2.5,"B",IF(Indicadores[[#This Row],[Div - At Reg/ Ebitda]]&lt;3.7,"C","D")))</f>
        <v>C</v>
      </c>
      <c r="AL468" s="39" t="s">
        <v>576</v>
      </c>
      <c r="AM468" s="39" t="s">
        <v>576</v>
      </c>
      <c r="AN468" s="39">
        <f>IFERROR(Indicadores[[#This Row],[EBIT Aj]]/(Indicadores[[#This Row],[DF Ajust]]+Indicadores[[#This Row],[Dívidas CP]]),"")</f>
        <v>0.63883899148299406</v>
      </c>
      <c r="AO468" s="39">
        <f t="shared" si="70"/>
        <v>1.1497838453862199</v>
      </c>
      <c r="AP468" s="39">
        <f t="shared" si="71"/>
        <v>2.4521050146120493</v>
      </c>
      <c r="AQ468" s="39">
        <f>IFERROR((VLOOKUP(A468,BDContábil[],15,FALSE)-VLOOKUP(A468,BDContábil[],9,FALSE))/Indicadores[[#This Row],[EBITDA Utilizado]],"")</f>
        <v>4.4072945436895727</v>
      </c>
      <c r="AR468" s="39">
        <f>IFERROR(VLOOKUP(A468,BDContábil[],23,FALSE)/Indicadores[[#This Row],[EBITDA Utilizado]],"")</f>
        <v>0.95045883244774332</v>
      </c>
      <c r="AS468" s="39">
        <f>IFERROR((VLOOKUP(A468,BDContábil[],9,FALSE)+VLOOKUP(A468,BDContábil[],10,FALSE))/Indicadores[[#This Row],[EBITDA Utilizado]],"")</f>
        <v>-0.16764985954464687</v>
      </c>
      <c r="AT468" s="39">
        <f>Indicadores[[#This Row],[Dív Líqu/ Ebitda]]-Indicadores[[#This Row],[Ativos Reg/ Ebitda]]</f>
        <v>3.4568357112418293</v>
      </c>
      <c r="AU468" s="39">
        <f>IFERROR(VLOOKUP(A468,BDNãoCont[],11,FALSE),"")</f>
        <v>3</v>
      </c>
      <c r="AV468" s="39">
        <f>IFERROR(AC468*IF(TipoEbitda="Normal",1,IF(TipoEbitda="Aj a Provisões",1-DifEditaAjProv,1-DifEditaAjProveOutros))/(VLOOKUP(A468,BDNãoCont[],14,FALSE)+VLOOKUP(A468,BDNãoCont[],15,FALSE)),"")</f>
        <v>0.86937942497013265</v>
      </c>
      <c r="AW468" s="39">
        <f>IFERROR(Indicadores[[#This Row],[EBIT Aj]]/Indicadores[[#This Row],[Capital Investido]]*100,"")</f>
        <v>8.9438385944810648</v>
      </c>
      <c r="AX468" s="51">
        <f>IF(Indicadores[[#This Row],[Patrimônio Líquido]]&lt;0,"",Indicadores[[#This Row],[Lucro Líquido]]/Indicadores[[#This Row],[Patrimônio Líquido]]*100)</f>
        <v>-1.0257778190574129</v>
      </c>
      <c r="AY468" s="51"/>
      <c r="AZ468" s="39" t="str">
        <f>IF(OR(Indicadores[[#This Row],[Rating Operacional]]="",E468&lt;&gt;"Grande", AND(Federais="Excluídas",Indicadores[[#This Row],[Federal]]), AND(Estaduais="Excluídas",Indicadores[[#This Row],[Estadual]])),"",Indicadores[[#This Row],[Ano]] &amp; " " &amp; Indicadores[[#This Row],[Rating Operacional]])</f>
        <v>2014 C</v>
      </c>
      <c r="BA468" s="39">
        <f>IFERROR(VLOOKUP(Indicadores[[#This Row],[Concatenado]],TabRankingEficiência[],13,FALSE),"")</f>
        <v>0.82726349101423924</v>
      </c>
      <c r="BB468" s="39">
        <f>IFERROR(VLOOKUP(Indicadores[[#This Row],[Concatenado]],TabRankingEficiência[],12,FALSE),"")</f>
        <v>0.57813365156795904</v>
      </c>
      <c r="BC468" s="39">
        <f>IFERROR(VLOOKUP(Indicadores[[#This Row],[Concatenado]],TabRankingEficiência[],11,FALSE),"")</f>
        <v>0.46819462862682598</v>
      </c>
    </row>
    <row r="469" spans="1:55" ht="15" hidden="1" x14ac:dyDescent="0.25">
      <c r="A469" t="str">
        <f t="shared" si="63"/>
        <v>Light2015</v>
      </c>
      <c r="B469">
        <f>'Demonstrativos a plotar'!B469</f>
        <v>2015</v>
      </c>
      <c r="C469" s="38" t="str">
        <f t="shared" si="64"/>
        <v>C</v>
      </c>
      <c r="D469" s="38" t="str">
        <f>IFERROR(VLOOKUP(Indicadores[[#This Row],[Concatenado]],TabRankingEficiência[],IF(TipoEbitda="Normal",14,IF(TipoEbitda="Recorrente",15,16)),FALSE),"")</f>
        <v>C</v>
      </c>
      <c r="E469" t="str">
        <f>IF(OR(Tamanho="Todas",VLOOKUP(AG469,Empresas[], 4,FALSE)="Mais de 200m"), "Grande","")</f>
        <v>Grande</v>
      </c>
      <c r="F469" s="71" t="b">
        <f>IF(VLOOKUP(AG469,Empresas[], 6,FALSE), TRUE,FALSE)</f>
        <v>0</v>
      </c>
      <c r="G469" t="b">
        <f>IF(VLOOKUP(AG469,Empresas[], 5,FALSE), TRUE,FALSE)</f>
        <v>0</v>
      </c>
      <c r="H469" s="71" t="b">
        <f>IF(VLOOKUP(AG469,Empresas[],7,FALSE), TRUE,FALSE)</f>
        <v>1</v>
      </c>
      <c r="I469" s="9">
        <f t="shared" si="65"/>
        <v>0</v>
      </c>
      <c r="J469" s="1">
        <f t="shared" si="66"/>
        <v>0</v>
      </c>
      <c r="K469" s="1">
        <f t="shared" si="67"/>
        <v>1</v>
      </c>
      <c r="L469" s="1">
        <f t="shared" si="68"/>
        <v>0</v>
      </c>
      <c r="M469" s="8">
        <f>IFERROR(VLOOKUP(A469,BDNãoCont[],18,FALSE),"")</f>
        <v>7663080997.4657736</v>
      </c>
      <c r="N469" s="7">
        <f>IFERROR(VLOOKUP(A469,BDNãoCont[],13),"")</f>
        <v>0.10754030430257985</v>
      </c>
      <c r="O469" s="84">
        <f>IFERROR(VLOOKUP(A469,BDContábil[],21,FALSE),"")</f>
        <v>-330736263.46999854</v>
      </c>
      <c r="P469" s="84">
        <f>IFERROR(-VLOOKUP(A469,BDContábil[],11,FALSE),"")</f>
        <v>751668067.06000006</v>
      </c>
      <c r="Q469" s="84">
        <f>IFERROR(VLOOKUP(A469,BDNãoCont[],3,FALSE),"")</f>
        <v>771611565.71906054</v>
      </c>
      <c r="R469" s="84">
        <f>VLOOKUP(A469,BDContábil[],15,FALSE)-VLOOKUP(A469,BDContábil[],9,FALSE)</f>
        <v>6033481209.75</v>
      </c>
      <c r="S469" s="84">
        <f>VLOOKUP(A469,BDContábil[],23,FALSE)</f>
        <v>611676080.43999994</v>
      </c>
      <c r="T469" s="84">
        <f>VLOOKUP(A469,BDContábil[],16,FALSE)</f>
        <v>3283254958.9300003</v>
      </c>
      <c r="U469" s="84">
        <f>IFERROR((1/VLOOKUP(Indicadores[[#This Row],[Concatenado]],TabRankingEficiência[],11,FALSE))*(Indicadores[[#This Row],[EBITDA Normal]]-VLOOKUP(A469,BDNãoCont[],14,FALSE)),"")</f>
        <v>828482827.06104958</v>
      </c>
      <c r="V469" s="84">
        <f>IFERROR(VLOOKUP(A469,BDNãoCont[],14,FALSE),"")</f>
        <v>548163334.47467947</v>
      </c>
      <c r="W469" s="84">
        <f>IFERROR(Indicadores[[#This Row],[EBITDA Normal]]-Indicadores[[#This Row],[Depreciação Regulatória]],"")</f>
        <v>204525916.32532191</v>
      </c>
      <c r="X469" s="84">
        <f>IFERROR(Indicadores[[#This Row],[EBITDA AJ (com variações de mercado)]]-Indicadores[[#This Row],[Depreciação Regulatória]],"")</f>
        <v>442436292.29868126</v>
      </c>
      <c r="Y469" s="84">
        <f>IFERROR(Indicadores[[#This Row],[EBITDA Recorrente]]-Indicadores[[#This Row],[Depreciação Regulatória]],"")</f>
        <v>654586716.16715145</v>
      </c>
      <c r="Z469" s="8">
        <f>VLOOKUP(A469,BDContábil[],8,FALSE)</f>
        <v>752689250.80000138</v>
      </c>
      <c r="AA469" s="8">
        <f>IFERROR((VLOOKUP(A469,TabRankingEficiência[],12,FALSE)*VLOOKUP(A469,BDNãoCont[],15,FALSE))+VLOOKUP(A469,BDNãoCont[],14,FALSE),"")</f>
        <v>990599626.77336073</v>
      </c>
      <c r="AB469" s="8">
        <f>IFERROR((VLOOKUP(A469,TabRankingEficiência[],13,FALSE)*VLOOKUP(A469,BDNãoCont[],15,FALSE))+VLOOKUP(A469,BDNãoCont[],14,FALSE),"")</f>
        <v>1202750050.6418309</v>
      </c>
      <c r="AC469" s="8">
        <f t="shared" si="69"/>
        <v>1202750050.6418309</v>
      </c>
      <c r="AD469" s="8">
        <f>IFERROR(AC469-IFERROR(VLOOKUP(A469,BDNãoCont[],14,FALSE),VLOOKUP(A469,BDContábil[],17,FALSE)+VLOOKUP(A469,BDContábil[],18,FALSE)),"")</f>
        <v>654586716.16715145</v>
      </c>
      <c r="AE469" s="8">
        <f>VLOOKUP(A469,BDContábil[],5,FALSE)</f>
        <v>565233386.07000005</v>
      </c>
      <c r="AF469" s="8">
        <f>-VLOOKUP(A469,BDContábil[],10,FALSE)</f>
        <v>1287518432.1099999</v>
      </c>
      <c r="AG469" t="str">
        <f>'Demonstrativos a plotar'!A469</f>
        <v>Light</v>
      </c>
      <c r="AH469" s="38" t="str">
        <f>IF(OR(IF(Reclassificado,Indicadores[[#This Row],[Ranking Financeiro Ajustado]],Indicadores[[#This Row],[Rating IFF]])="",E469&lt;&gt;"Grande",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D</v>
      </c>
      <c r="AI469" s="38" t="str">
        <f>IF(OR(Indicadores[[#This Row],[Ranking Financeiro Ajustado]]="",E469&lt;&gt;"Grande", AND(Federais="Excluídas",Indicadores[[#This Row],[Federal]]), AND(Estaduais="Excluídas",Indicadores[[#This Row],[Estadual]])),"",Indicadores[[#This Row],[Ano]] &amp; " " &amp; Indicadores[[#This Row],[Ranking Financeiro Ajustado]])</f>
        <v>2015 D</v>
      </c>
      <c r="AJ469" s="38" t="str">
        <f>RIGHT(Indicadores[[#This Row],[Ano Ranking Financeiro]],1)</f>
        <v>D</v>
      </c>
      <c r="AK469" s="39" t="str">
        <f>IF(Indicadores[[#This Row],[Div - At Reg/ Ebitda]]&lt;1,"A",IF(Indicadores[[#This Row],[Div - At Reg/ Ebitda]]&lt;2.5,"B",IF(Indicadores[[#This Row],[Div - At Reg/ Ebitda]]&lt;3.7,"C","D")))</f>
        <v>D</v>
      </c>
      <c r="AL469" s="39" t="s">
        <v>576</v>
      </c>
      <c r="AM469" s="39" t="s">
        <v>576</v>
      </c>
      <c r="AN469" s="39">
        <f>IFERROR(Indicadores[[#This Row],[EBIT Aj]]/(Indicadores[[#This Row],[DF Ajust]]+Indicadores[[#This Row],[Dívidas CP]]),"")</f>
        <v>0.35330512686268301</v>
      </c>
      <c r="AO469" s="39">
        <f t="shared" si="70"/>
        <v>0.64916954275253103</v>
      </c>
      <c r="AP469" s="39">
        <f t="shared" si="71"/>
        <v>2.1278821815611559</v>
      </c>
      <c r="AQ469" s="39">
        <f>IFERROR((VLOOKUP(A469,BDContábil[],15,FALSE)-VLOOKUP(A469,BDContábil[],9,FALSE))/Indicadores[[#This Row],[EBITDA Utilizado]],"")</f>
        <v>5.0164048686011826</v>
      </c>
      <c r="AR469" s="39">
        <f>IFERROR(VLOOKUP(A469,BDContábil[],23,FALSE)/Indicadores[[#This Row],[EBITDA Utilizado]],"")</f>
        <v>0.50856458506369417</v>
      </c>
      <c r="AS469" s="39">
        <f>IFERROR((VLOOKUP(A469,BDContábil[],9,FALSE)+VLOOKUP(A469,BDContábil[],10,FALSE))/Indicadores[[#This Row],[EBITDA Utilizado]],"")</f>
        <v>-0.84960085324851975</v>
      </c>
      <c r="AT469" s="39">
        <f>Indicadores[[#This Row],[Dív Líqu/ Ebitda]]-Indicadores[[#This Row],[Ativos Reg/ Ebitda]]</f>
        <v>4.5078402835374884</v>
      </c>
      <c r="AU469" s="39">
        <f>IFERROR(VLOOKUP(A469,BDNãoCont[],11,FALSE),"")</f>
        <v>3</v>
      </c>
      <c r="AV469" s="39">
        <f>IFERROR(AC469*IF(TipoEbitda="Normal",1,IF(TipoEbitda="Aj a Provisões",1-DifEditaAjProv,1-DifEditaAjProveOutros))/(VLOOKUP(A469,BDNãoCont[],14,FALSE)+VLOOKUP(A469,BDNãoCont[],15,FALSE)),"")</f>
        <v>0.84768126658021115</v>
      </c>
      <c r="AW469" s="39">
        <f>IFERROR(Indicadores[[#This Row],[EBIT Aj]]/Indicadores[[#This Row],[Capital Investido]]*100,"")</f>
        <v>8.542082699943105</v>
      </c>
      <c r="AX469" s="51">
        <f>IF(Indicadores[[#This Row],[Patrimônio Líquido]]&lt;0,"",Indicadores[[#This Row],[Lucro Líquido]]/Indicadores[[#This Row],[Patrimônio Líquido]]*100)</f>
        <v>-10.073426145917836</v>
      </c>
      <c r="AY469" s="51"/>
      <c r="AZ469" s="39" t="str">
        <f>IF(OR(Indicadores[[#This Row],[Rating Operacional]]="",E469&lt;&gt;"Grande",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469" s="39">
        <f>IFERROR(VLOOKUP(Indicadores[[#This Row],[Concatenado]],TabRankingEficiência[],13,FALSE),"")</f>
        <v>0.79010293849084001</v>
      </c>
      <c r="BB469" s="39">
        <f>IFERROR(VLOOKUP(Indicadores[[#This Row],[Concatenado]],TabRankingEficiência[],12,FALSE),"")</f>
        <v>0.53403194108038698</v>
      </c>
      <c r="BC469" s="39">
        <f>IFERROR(VLOOKUP(Indicadores[[#This Row],[Concatenado]],TabRankingEficiência[],11,FALSE),"")</f>
        <v>0.246868021454174</v>
      </c>
    </row>
    <row r="470" spans="1:55" ht="15" hidden="1" x14ac:dyDescent="0.25">
      <c r="A470" t="str">
        <f t="shared" si="63"/>
        <v>Manaus2007</v>
      </c>
      <c r="B470">
        <f>'Demonstrativos a plotar'!B470</f>
        <v>2007</v>
      </c>
      <c r="C470" s="38" t="str">
        <f t="shared" si="64"/>
        <v/>
      </c>
      <c r="D470" s="38" t="str">
        <f>IFERROR(VLOOKUP(Indicadores[[#This Row],[Concatenado]],TabRankingEficiência[],IF(TipoEbitda="Normal",14,IF(TipoEbitda="Recorrente",15,16)),FALSE),"")</f>
        <v/>
      </c>
      <c r="E470" t="str">
        <f>IF(OR(Tamanho="Todas",VLOOKUP(AG470,Empresas[], 4,FALSE)="Mais de 200m"), "Grande","")</f>
        <v>Grande</v>
      </c>
      <c r="F470" s="71" t="b">
        <f>IF(VLOOKUP(AG470,Empresas[], 6,FALSE), TRUE,FALSE)</f>
        <v>1</v>
      </c>
      <c r="G470" t="b">
        <f>IF(VLOOKUP(AG470,Empresas[], 5,FALSE), TRUE,FALSE)</f>
        <v>1</v>
      </c>
      <c r="H470" s="71" t="b">
        <f>IF(VLOOKUP(AG470,Empresas[],7,FALSE), TRUE,FALSE)</f>
        <v>0</v>
      </c>
      <c r="I470" s="9" t="str">
        <f t="shared" si="65"/>
        <v/>
      </c>
      <c r="J470" s="1" t="str">
        <f t="shared" si="66"/>
        <v/>
      </c>
      <c r="K470" s="1" t="str">
        <f t="shared" si="67"/>
        <v/>
      </c>
      <c r="L470" s="1" t="str">
        <f t="shared" si="68"/>
        <v/>
      </c>
      <c r="M470" s="8" t="str">
        <f>IFERROR(VLOOKUP(A470,BDNãoCont[],18,FALSE),"")</f>
        <v/>
      </c>
      <c r="N470" s="7">
        <f>IFERROR(VLOOKUP(A470,BDNãoCont[],13),"")</f>
        <v>0.10754030430257985</v>
      </c>
      <c r="O470" s="84">
        <f>IFERROR(VLOOKUP(A470,BDContábil[],21,FALSE),"")</f>
        <v>-601705929.3299998</v>
      </c>
      <c r="P470" s="84">
        <f>IFERROR(-VLOOKUP(A470,BDContábil[],11,FALSE),"")</f>
        <v>213508567.03</v>
      </c>
      <c r="Q470" s="84" t="str">
        <f>IFERROR(VLOOKUP(A470,BDNãoCont[],3,FALSE),"")</f>
        <v/>
      </c>
      <c r="R470" s="84">
        <f>VLOOKUP(A470,BDContábil[],15,FALSE)-VLOOKUP(A470,BDContábil[],9,FALSE)</f>
        <v>663190391.04000008</v>
      </c>
      <c r="S470" s="84">
        <f>VLOOKUP(A470,BDContábil[],23,FALSE)</f>
        <v>-49297607.710000001</v>
      </c>
      <c r="T470" s="84">
        <f>VLOOKUP(A470,BDContábil[],16,FALSE)</f>
        <v>555125513.6099999</v>
      </c>
      <c r="U470" s="84" t="str">
        <f>IFERROR((1/VLOOKUP(Indicadores[[#This Row],[Concatenado]],TabRankingEficiência[],11,FALSE))*(Indicadores[[#This Row],[EBITDA Normal]]-VLOOKUP(A470,BDNãoCont[],14,FALSE)),"")</f>
        <v/>
      </c>
      <c r="V470" s="84" t="str">
        <f>IFERROR(VLOOKUP(A470,BDNãoCont[],14,FALSE),"")</f>
        <v/>
      </c>
      <c r="W470" s="84" t="str">
        <f>IFERROR(Indicadores[[#This Row],[EBITDA Normal]]-Indicadores[[#This Row],[Depreciação Regulatória]],"")</f>
        <v/>
      </c>
      <c r="X470" s="84" t="str">
        <f>IFERROR(Indicadores[[#This Row],[EBITDA AJ (com variações de mercado)]]-Indicadores[[#This Row],[Depreciação Regulatória]],"")</f>
        <v/>
      </c>
      <c r="Y470" s="84" t="str">
        <f>IFERROR(Indicadores[[#This Row],[EBITDA Recorrente]]-Indicadores[[#This Row],[Depreciação Regulatória]],"")</f>
        <v/>
      </c>
      <c r="Z470" s="8">
        <f>VLOOKUP(A470,BDContábil[],8,FALSE)</f>
        <v>-441616637.13999975</v>
      </c>
      <c r="AA470" s="8" t="str">
        <f>IFERROR((VLOOKUP(A470,TabRankingEficiência[],12,FALSE)*VLOOKUP(A470,BDNãoCont[],15,FALSE))+VLOOKUP(A470,BDNãoCont[],14,FALSE),"")</f>
        <v/>
      </c>
      <c r="AB470" s="8" t="str">
        <f>IFERROR((VLOOKUP(A470,TabRankingEficiência[],13,FALSE)*VLOOKUP(A470,BDNãoCont[],15,FALSE))+VLOOKUP(A470,BDNãoCont[],14,FALSE),"")</f>
        <v/>
      </c>
      <c r="AC470" s="8" t="str">
        <f t="shared" si="69"/>
        <v/>
      </c>
      <c r="AD470" s="8" t="str">
        <f>IFERROR(AC470-IFERROR(VLOOKUP(A470,BDNãoCont[],14,FALSE),VLOOKUP(A470,BDContábil[],17,FALSE)+VLOOKUP(A470,BDContábil[],18,FALSE)),"")</f>
        <v/>
      </c>
      <c r="AE470" s="8">
        <f>VLOOKUP(A470,BDContábil[],5,FALSE)</f>
        <v>47060271.489999995</v>
      </c>
      <c r="AF470" s="8">
        <f>-VLOOKUP(A470,BDContábil[],10,FALSE)</f>
        <v>78205678.109999985</v>
      </c>
      <c r="AG470" t="str">
        <f>'Demonstrativos a plotar'!A470</f>
        <v>Manaus</v>
      </c>
      <c r="AH470" s="38" t="str">
        <f>IF(OR(IF(Reclassificado,Indicadores[[#This Row],[Ranking Financeiro Ajustado]],Indicadores[[#This Row],[Rating IFF]])="",E470&lt;&gt;"Grande",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0" s="38" t="str">
        <f>IF(OR(Indicadores[[#This Row],[Ranking Financeiro Ajustado]]="",E470&lt;&gt;"Grande",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0" s="38" t="str">
        <f>RIGHT(Indicadores[[#This Row],[Ano Ranking Financeiro]],1)</f>
        <v/>
      </c>
      <c r="AK470" s="39" t="e">
        <f>IF(Indicadores[[#This Row],[Div - At Reg/ Ebitda]]&lt;1,"A",IF(Indicadores[[#This Row],[Div - At Reg/ Ebitda]]&lt;2.5,"B",IF(Indicadores[[#This Row],[Div - At Reg/ Ebitda]]&lt;3.7,"C","D")))</f>
        <v>#VALUE!</v>
      </c>
      <c r="AL470" s="39"/>
      <c r="AM470" s="39" t="s">
        <v>840</v>
      </c>
      <c r="AN470" s="39" t="str">
        <f>IFERROR(Indicadores[[#This Row],[EBIT Aj]]/(Indicadores[[#This Row],[DF Ajust]]+Indicadores[[#This Row],[Dívidas CP]]),"")</f>
        <v/>
      </c>
      <c r="AO470" s="39" t="str">
        <f t="shared" si="70"/>
        <v/>
      </c>
      <c r="AP470" s="39" t="str">
        <f t="shared" si="71"/>
        <v/>
      </c>
      <c r="AQ470" s="39" t="str">
        <f>IFERROR((VLOOKUP(A470,BDContábil[],15,FALSE)-VLOOKUP(A470,BDContábil[],9,FALSE))/Indicadores[[#This Row],[EBITDA Utilizado]],"")</f>
        <v/>
      </c>
      <c r="AR470" s="39" t="str">
        <f>IFERROR(VLOOKUP(A470,BDContábil[],23,FALSE)/Indicadores[[#This Row],[EBITDA Utilizado]],"")</f>
        <v/>
      </c>
      <c r="AS470" s="39" t="str">
        <f>IFERROR((VLOOKUP(A470,BDContábil[],9,FALSE)+VLOOKUP(A470,BDContábil[],10,FALSE))/Indicadores[[#This Row],[EBITDA Utilizado]],"")</f>
        <v/>
      </c>
      <c r="AT470" s="39" t="e">
        <f>Indicadores[[#This Row],[Dív Líqu/ Ebitda]]-Indicadores[[#This Row],[Ativos Reg/ Ebitda]]</f>
        <v>#VALUE!</v>
      </c>
      <c r="AU470" s="39" t="str">
        <f>IFERROR(VLOOKUP(A470,BDNãoCont[],11,FALSE),"")</f>
        <v/>
      </c>
      <c r="AV470" s="39" t="str">
        <f>IFERROR(AC470*IF(TipoEbitda="Normal",1,IF(TipoEbitda="Aj a Provisões",1-DifEditaAjProv,1-DifEditaAjProveOutros))/(VLOOKUP(A470,BDNãoCont[],14,FALSE)+VLOOKUP(A470,BDNãoCont[],15,FALSE)),"")</f>
        <v/>
      </c>
      <c r="AW470" s="39" t="str">
        <f>IFERROR(Indicadores[[#This Row],[EBIT Aj]]/Indicadores[[#This Row],[Capital Investido]]*100,"")</f>
        <v/>
      </c>
      <c r="AX470" s="51">
        <f>IF(Indicadores[[#This Row],[Patrimônio Líquido]]&lt;0,"",Indicadores[[#This Row],[Lucro Líquido]]/Indicadores[[#This Row],[Patrimônio Líquido]]*100)</f>
        <v>-108.39097007397227</v>
      </c>
      <c r="AY470" s="51"/>
      <c r="AZ470" s="39" t="str">
        <f>IF(OR(Indicadores[[#This Row],[Rating Operacional]]="",E470&lt;&gt;"Grande",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0" s="39" t="str">
        <f>IFERROR(VLOOKUP(Indicadores[[#This Row],[Concatenado]],TabRankingEficiência[],13,FALSE),"")</f>
        <v/>
      </c>
      <c r="BB470" s="39" t="str">
        <f>IFERROR(VLOOKUP(Indicadores[[#This Row],[Concatenado]],TabRankingEficiência[],12,FALSE),"")</f>
        <v/>
      </c>
      <c r="BC470" s="39" t="str">
        <f>IFERROR(VLOOKUP(Indicadores[[#This Row],[Concatenado]],TabRankingEficiência[],11,FALSE),"")</f>
        <v/>
      </c>
    </row>
    <row r="471" spans="1:55" ht="15" hidden="1" x14ac:dyDescent="0.25">
      <c r="A471" t="str">
        <f t="shared" si="63"/>
        <v>Manaus2008</v>
      </c>
      <c r="B471">
        <f>'Demonstrativos a plotar'!B471</f>
        <v>2008</v>
      </c>
      <c r="C471" s="38" t="str">
        <f t="shared" si="64"/>
        <v/>
      </c>
      <c r="D471" s="38" t="str">
        <f>IFERROR(VLOOKUP(Indicadores[[#This Row],[Concatenado]],TabRankingEficiência[],IF(TipoEbitda="Normal",14,IF(TipoEbitda="Recorrente",15,16)),FALSE),"")</f>
        <v/>
      </c>
      <c r="E471" t="str">
        <f>IF(OR(Tamanho="Todas",VLOOKUP(AG471,Empresas[], 4,FALSE)="Mais de 200m"), "Grande","")</f>
        <v>Grande</v>
      </c>
      <c r="F471" s="71" t="b">
        <f>IF(VLOOKUP(AG471,Empresas[], 6,FALSE), TRUE,FALSE)</f>
        <v>1</v>
      </c>
      <c r="G471" t="b">
        <f>IF(VLOOKUP(AG471,Empresas[], 5,FALSE), TRUE,FALSE)</f>
        <v>1</v>
      </c>
      <c r="H471" s="71" t="b">
        <f>IF(VLOOKUP(AG471,Empresas[],7,FALSE), TRUE,FALSE)</f>
        <v>0</v>
      </c>
      <c r="I471" s="9" t="str">
        <f t="shared" si="65"/>
        <v/>
      </c>
      <c r="J471" s="1" t="str">
        <f t="shared" si="66"/>
        <v/>
      </c>
      <c r="K471" s="1" t="str">
        <f t="shared" si="67"/>
        <v/>
      </c>
      <c r="L471" s="1" t="str">
        <f t="shared" si="68"/>
        <v/>
      </c>
      <c r="M471" s="8" t="str">
        <f>IFERROR(VLOOKUP(A471,BDNãoCont[],18,FALSE),"")</f>
        <v/>
      </c>
      <c r="N471" s="7">
        <f>IFERROR(VLOOKUP(A471,BDNãoCont[],13),"")</f>
        <v>0.10754030430257985</v>
      </c>
      <c r="O471" s="84">
        <f>IFERROR(VLOOKUP(A471,BDContábil[],21,FALSE),"")</f>
        <v>204251673.6999999</v>
      </c>
      <c r="P471" s="84">
        <f>IFERROR(-VLOOKUP(A471,BDContábil[],11,FALSE),"")</f>
        <v>352055437.73000002</v>
      </c>
      <c r="Q471" s="84" t="str">
        <f>IFERROR(VLOOKUP(A471,BDNãoCont[],3,FALSE),"")</f>
        <v/>
      </c>
      <c r="R471" s="84">
        <f>VLOOKUP(A471,BDContábil[],15,FALSE)-VLOOKUP(A471,BDContábil[],9,FALSE)</f>
        <v>1195343773.5</v>
      </c>
      <c r="S471" s="84">
        <f>VLOOKUP(A471,BDContábil[],23,FALSE)</f>
        <v>210416843.69</v>
      </c>
      <c r="T471" s="84">
        <f>VLOOKUP(A471,BDContábil[],16,FALSE)</f>
        <v>753970693.43999994</v>
      </c>
      <c r="U471" s="84" t="str">
        <f>IFERROR((1/VLOOKUP(Indicadores[[#This Row],[Concatenado]],TabRankingEficiência[],11,FALSE))*(Indicadores[[#This Row],[EBITDA Normal]]-VLOOKUP(A471,BDNãoCont[],14,FALSE)),"")</f>
        <v/>
      </c>
      <c r="V471" s="84" t="str">
        <f>IFERROR(VLOOKUP(A471,BDNãoCont[],14,FALSE),"")</f>
        <v/>
      </c>
      <c r="W471" s="84" t="str">
        <f>IFERROR(Indicadores[[#This Row],[EBITDA Normal]]-Indicadores[[#This Row],[Depreciação Regulatória]],"")</f>
        <v/>
      </c>
      <c r="X471" s="84" t="str">
        <f>IFERROR(Indicadores[[#This Row],[EBITDA AJ (com variações de mercado)]]-Indicadores[[#This Row],[Depreciação Regulatória]],"")</f>
        <v/>
      </c>
      <c r="Y471" s="84" t="str">
        <f>IFERROR(Indicadores[[#This Row],[EBITDA Recorrente]]-Indicadores[[#This Row],[Depreciação Regulatória]],"")</f>
        <v/>
      </c>
      <c r="Z471" s="8">
        <f>VLOOKUP(A471,BDContábil[],8,FALSE)</f>
        <v>472703477.30999982</v>
      </c>
      <c r="AA471" s="8" t="str">
        <f>IFERROR((VLOOKUP(A471,TabRankingEficiência[],12,FALSE)*VLOOKUP(A471,BDNãoCont[],15,FALSE))+VLOOKUP(A471,BDNãoCont[],14,FALSE),"")</f>
        <v/>
      </c>
      <c r="AB471" s="8" t="str">
        <f>IFERROR((VLOOKUP(A471,TabRankingEficiência[],13,FALSE)*VLOOKUP(A471,BDNãoCont[],15,FALSE))+VLOOKUP(A471,BDNãoCont[],14,FALSE),"")</f>
        <v/>
      </c>
      <c r="AC471" s="8" t="str">
        <f t="shared" si="69"/>
        <v/>
      </c>
      <c r="AD471" s="8" t="str">
        <f>IFERROR(AC471-IFERROR(VLOOKUP(A471,BDNãoCont[],14,FALSE),VLOOKUP(A471,BDContábil[],17,FALSE)+VLOOKUP(A471,BDContábil[],18,FALSE)),"")</f>
        <v/>
      </c>
      <c r="AE471" s="8">
        <f>VLOOKUP(A471,BDContábil[],5,FALSE)</f>
        <v>100075406.87</v>
      </c>
      <c r="AF471" s="8">
        <f>-VLOOKUP(A471,BDContábil[],10,FALSE)</f>
        <v>229928859.97</v>
      </c>
      <c r="AG471" t="str">
        <f>'Demonstrativos a plotar'!A471</f>
        <v>Manaus</v>
      </c>
      <c r="AH471" s="38" t="str">
        <f>IF(OR(IF(Reclassificado,Indicadores[[#This Row],[Ranking Financeiro Ajustado]],Indicadores[[#This Row],[Rating IFF]])="",E471&lt;&gt;"Grande",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1" s="38" t="str">
        <f>IF(OR(Indicadores[[#This Row],[Ranking Financeiro Ajustado]]="",E471&lt;&gt;"Grande",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1" s="38" t="str">
        <f>RIGHT(Indicadores[[#This Row],[Ano Ranking Financeiro]],1)</f>
        <v/>
      </c>
      <c r="AK471" s="39" t="e">
        <f>IF(Indicadores[[#This Row],[Div - At Reg/ Ebitda]]&lt;1,"A",IF(Indicadores[[#This Row],[Div - At Reg/ Ebitda]]&lt;2.5,"B",IF(Indicadores[[#This Row],[Div - At Reg/ Ebitda]]&lt;3.7,"C","D")))</f>
        <v>#VALUE!</v>
      </c>
      <c r="AL471" s="39"/>
      <c r="AM471" s="39" t="s">
        <v>840</v>
      </c>
      <c r="AN471" s="39" t="str">
        <f>IFERROR(Indicadores[[#This Row],[EBIT Aj]]/(Indicadores[[#This Row],[DF Ajust]]+Indicadores[[#This Row],[Dívidas CP]]),"")</f>
        <v/>
      </c>
      <c r="AO471" s="39" t="str">
        <f t="shared" si="70"/>
        <v/>
      </c>
      <c r="AP471" s="39" t="str">
        <f t="shared" si="71"/>
        <v/>
      </c>
      <c r="AQ471" s="39" t="str">
        <f>IFERROR((VLOOKUP(A471,BDContábil[],15,FALSE)-VLOOKUP(A471,BDContábil[],9,FALSE))/Indicadores[[#This Row],[EBITDA Utilizado]],"")</f>
        <v/>
      </c>
      <c r="AR471" s="39" t="str">
        <f>IFERROR(VLOOKUP(A471,BDContábil[],23,FALSE)/Indicadores[[#This Row],[EBITDA Utilizado]],"")</f>
        <v/>
      </c>
      <c r="AS471" s="39" t="str">
        <f>IFERROR((VLOOKUP(A471,BDContábil[],9,FALSE)+VLOOKUP(A471,BDContábil[],10,FALSE))/Indicadores[[#This Row],[EBITDA Utilizado]],"")</f>
        <v/>
      </c>
      <c r="AT471" s="39" t="e">
        <f>Indicadores[[#This Row],[Dív Líqu/ Ebitda]]-Indicadores[[#This Row],[Ativos Reg/ Ebitda]]</f>
        <v>#VALUE!</v>
      </c>
      <c r="AU471" s="39" t="str">
        <f>IFERROR(VLOOKUP(A471,BDNãoCont[],11,FALSE),"")</f>
        <v/>
      </c>
      <c r="AV471" s="39" t="str">
        <f>IFERROR(AC471*IF(TipoEbitda="Normal",1,IF(TipoEbitda="Aj a Provisões",1-DifEditaAjProv,1-DifEditaAjProveOutros))/(VLOOKUP(A471,BDNãoCont[],14,FALSE)+VLOOKUP(A471,BDNãoCont[],15,FALSE)),"")</f>
        <v/>
      </c>
      <c r="AW471" s="39" t="str">
        <f>IFERROR(Indicadores[[#This Row],[EBIT Aj]]/Indicadores[[#This Row],[Capital Investido]]*100,"")</f>
        <v/>
      </c>
      <c r="AX471" s="51">
        <f>IF(Indicadores[[#This Row],[Patrimônio Líquido]]&lt;0,"",Indicadores[[#This Row],[Lucro Líquido]]/Indicadores[[#This Row],[Patrimônio Líquido]]*100)</f>
        <v>27.090134335075984</v>
      </c>
      <c r="AY471" s="51"/>
      <c r="AZ471" s="39" t="str">
        <f>IF(OR(Indicadores[[#This Row],[Rating Operacional]]="",E471&lt;&gt;"Grande",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1" s="39" t="str">
        <f>IFERROR(VLOOKUP(Indicadores[[#This Row],[Concatenado]],TabRankingEficiência[],13,FALSE),"")</f>
        <v/>
      </c>
      <c r="BB471" s="39" t="str">
        <f>IFERROR(VLOOKUP(Indicadores[[#This Row],[Concatenado]],TabRankingEficiência[],12,FALSE),"")</f>
        <v/>
      </c>
      <c r="BC471" s="39" t="str">
        <f>IFERROR(VLOOKUP(Indicadores[[#This Row],[Concatenado]],TabRankingEficiência[],11,FALSE),"")</f>
        <v/>
      </c>
    </row>
    <row r="472" spans="1:55" ht="15" hidden="1" x14ac:dyDescent="0.25">
      <c r="A472" t="str">
        <f t="shared" si="63"/>
        <v>Manaus2009</v>
      </c>
      <c r="B472">
        <f>'Demonstrativos a plotar'!B472</f>
        <v>2009</v>
      </c>
      <c r="C472" s="38" t="str">
        <f t="shared" si="64"/>
        <v/>
      </c>
      <c r="D472" s="38" t="str">
        <f>IFERROR(VLOOKUP(Indicadores[[#This Row],[Concatenado]],TabRankingEficiência[],IF(TipoEbitda="Normal",14,IF(TipoEbitda="Recorrente",15,16)),FALSE),"")</f>
        <v/>
      </c>
      <c r="E472" t="str">
        <f>IF(OR(Tamanho="Todas",VLOOKUP(AG472,Empresas[], 4,FALSE)="Mais de 200m"), "Grande","")</f>
        <v>Grande</v>
      </c>
      <c r="F472" s="71" t="b">
        <f>IF(VLOOKUP(AG472,Empresas[], 6,FALSE), TRUE,FALSE)</f>
        <v>1</v>
      </c>
      <c r="G472" t="b">
        <f>IF(VLOOKUP(AG472,Empresas[], 5,FALSE), TRUE,FALSE)</f>
        <v>1</v>
      </c>
      <c r="H472" s="71" t="b">
        <f>IF(VLOOKUP(AG472,Empresas[],7,FALSE), TRUE,FALSE)</f>
        <v>0</v>
      </c>
      <c r="I472" s="9" t="str">
        <f t="shared" si="65"/>
        <v/>
      </c>
      <c r="J472" s="1" t="str">
        <f t="shared" si="66"/>
        <v/>
      </c>
      <c r="K472" s="1" t="str">
        <f t="shared" si="67"/>
        <v/>
      </c>
      <c r="L472" s="1" t="str">
        <f t="shared" si="68"/>
        <v/>
      </c>
      <c r="M472" s="8" t="str">
        <f>IFERROR(VLOOKUP(A472,BDNãoCont[],18,FALSE),"")</f>
        <v/>
      </c>
      <c r="N472" s="7">
        <f>IFERROR(VLOOKUP(A472,BDNãoCont[],13),"")</f>
        <v>0.10754030430257985</v>
      </c>
      <c r="O472" s="84">
        <f>IFERROR(VLOOKUP(A472,BDContábil[],21,FALSE),"")</f>
        <v>-60154230.629999876</v>
      </c>
      <c r="P472" s="84">
        <f>IFERROR(-VLOOKUP(A472,BDContábil[],11,FALSE),"")</f>
        <v>444921933.47000003</v>
      </c>
      <c r="Q472" s="84" t="str">
        <f>IFERROR(VLOOKUP(A472,BDNãoCont[],3,FALSE),"")</f>
        <v/>
      </c>
      <c r="R472" s="84">
        <f>VLOOKUP(A472,BDContábil[],15,FALSE)-VLOOKUP(A472,BDContábil[],9,FALSE)</f>
        <v>338682104.69999999</v>
      </c>
      <c r="S472" s="84">
        <f>VLOOKUP(A472,BDContábil[],23,FALSE)</f>
        <v>261337010.20999992</v>
      </c>
      <c r="T472" s="84">
        <f>VLOOKUP(A472,BDContábil[],16,FALSE)</f>
        <v>2179791295.5100012</v>
      </c>
      <c r="U472" s="84" t="str">
        <f>IFERROR((1/VLOOKUP(Indicadores[[#This Row],[Concatenado]],TabRankingEficiência[],11,FALSE))*(Indicadores[[#This Row],[EBITDA Normal]]-VLOOKUP(A472,BDNãoCont[],14,FALSE)),"")</f>
        <v/>
      </c>
      <c r="V472" s="84" t="str">
        <f>IFERROR(VLOOKUP(A472,BDNãoCont[],14,FALSE),"")</f>
        <v/>
      </c>
      <c r="W472" s="84" t="str">
        <f>IFERROR(Indicadores[[#This Row],[EBITDA Normal]]-Indicadores[[#This Row],[Depreciação Regulatória]],"")</f>
        <v/>
      </c>
      <c r="X472" s="84" t="str">
        <f>IFERROR(Indicadores[[#This Row],[EBITDA AJ (com variações de mercado)]]-Indicadores[[#This Row],[Depreciação Regulatória]],"")</f>
        <v/>
      </c>
      <c r="Y472" s="84" t="str">
        <f>IFERROR(Indicadores[[#This Row],[EBITDA Recorrente]]-Indicadores[[#This Row],[Depreciação Regulatória]],"")</f>
        <v/>
      </c>
      <c r="Z472" s="8">
        <f>VLOOKUP(A472,BDContábil[],8,FALSE)</f>
        <v>169964566.34000012</v>
      </c>
      <c r="AA472" s="8" t="str">
        <f>IFERROR((VLOOKUP(A472,TabRankingEficiência[],12,FALSE)*VLOOKUP(A472,BDNãoCont[],15,FALSE))+VLOOKUP(A472,BDNãoCont[],14,FALSE),"")</f>
        <v/>
      </c>
      <c r="AB472" s="8" t="str">
        <f>IFERROR((VLOOKUP(A472,TabRankingEficiência[],13,FALSE)*VLOOKUP(A472,BDNãoCont[],15,FALSE))+VLOOKUP(A472,BDNãoCont[],14,FALSE),"")</f>
        <v/>
      </c>
      <c r="AC472" s="8" t="str">
        <f t="shared" si="69"/>
        <v/>
      </c>
      <c r="AD472" s="8" t="str">
        <f>IFERROR(AC472-IFERROR(VLOOKUP(A472,BDNãoCont[],14,FALSE),VLOOKUP(A472,BDContábil[],17,FALSE)+VLOOKUP(A472,BDContábil[],18,FALSE)),"")</f>
        <v/>
      </c>
      <c r="AE472" s="8">
        <f>VLOOKUP(A472,BDContábil[],5,FALSE)</f>
        <v>159217785.63000003</v>
      </c>
      <c r="AF472" s="8">
        <f>-VLOOKUP(A472,BDContábil[],10,FALSE)</f>
        <v>93291805.599999994</v>
      </c>
      <c r="AG472" t="str">
        <f>'Demonstrativos a plotar'!A472</f>
        <v>Manaus</v>
      </c>
      <c r="AH472" s="38" t="str">
        <f>IF(OR(IF(Reclassificado,Indicadores[[#This Row],[Ranking Financeiro Ajustado]],Indicadores[[#This Row],[Rating IFF]])="",E472&lt;&gt;"Grande",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2" s="38" t="str">
        <f>IF(OR(Indicadores[[#This Row],[Ranking Financeiro Ajustado]]="",E472&lt;&gt;"Grande",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2" s="38" t="str">
        <f>RIGHT(Indicadores[[#This Row],[Ano Ranking Financeiro]],1)</f>
        <v/>
      </c>
      <c r="AK472" s="39" t="e">
        <f>IF(Indicadores[[#This Row],[Div - At Reg/ Ebitda]]&lt;1,"A",IF(Indicadores[[#This Row],[Div - At Reg/ Ebitda]]&lt;2.5,"B",IF(Indicadores[[#This Row],[Div - At Reg/ Ebitda]]&lt;3.7,"C","D")))</f>
        <v>#VALUE!</v>
      </c>
      <c r="AL472" s="39"/>
      <c r="AM472" s="39" t="s">
        <v>840</v>
      </c>
      <c r="AN472" s="39" t="str">
        <f>IFERROR(Indicadores[[#This Row],[EBIT Aj]]/(Indicadores[[#This Row],[DF Ajust]]+Indicadores[[#This Row],[Dívidas CP]]),"")</f>
        <v/>
      </c>
      <c r="AO472" s="39" t="str">
        <f t="shared" si="70"/>
        <v/>
      </c>
      <c r="AP472" s="39" t="str">
        <f t="shared" si="71"/>
        <v/>
      </c>
      <c r="AQ472" s="39" t="str">
        <f>IFERROR((VLOOKUP(A472,BDContábil[],15,FALSE)-VLOOKUP(A472,BDContábil[],9,FALSE))/Indicadores[[#This Row],[EBITDA Utilizado]],"")</f>
        <v/>
      </c>
      <c r="AR472" s="39" t="str">
        <f>IFERROR(VLOOKUP(A472,BDContábil[],23,FALSE)/Indicadores[[#This Row],[EBITDA Utilizado]],"")</f>
        <v/>
      </c>
      <c r="AS472" s="39" t="str">
        <f>IFERROR((VLOOKUP(A472,BDContábil[],9,FALSE)+VLOOKUP(A472,BDContábil[],10,FALSE))/Indicadores[[#This Row],[EBITDA Utilizado]],"")</f>
        <v/>
      </c>
      <c r="AT472" s="39" t="e">
        <f>Indicadores[[#This Row],[Dív Líqu/ Ebitda]]-Indicadores[[#This Row],[Ativos Reg/ Ebitda]]</f>
        <v>#VALUE!</v>
      </c>
      <c r="AU472" s="39" t="str">
        <f>IFERROR(VLOOKUP(A472,BDNãoCont[],11,FALSE),"")</f>
        <v/>
      </c>
      <c r="AV472" s="39" t="str">
        <f>IFERROR(AC472*IF(TipoEbitda="Normal",1,IF(TipoEbitda="Aj a Provisões",1-DifEditaAjProv,1-DifEditaAjProveOutros))/(VLOOKUP(A472,BDNãoCont[],14,FALSE)+VLOOKUP(A472,BDNãoCont[],15,FALSE)),"")</f>
        <v/>
      </c>
      <c r="AW472" s="39" t="str">
        <f>IFERROR(Indicadores[[#This Row],[EBIT Aj]]/Indicadores[[#This Row],[Capital Investido]]*100,"")</f>
        <v/>
      </c>
      <c r="AX472" s="51">
        <f>IF(Indicadores[[#This Row],[Patrimônio Líquido]]&lt;0,"",Indicadores[[#This Row],[Lucro Líquido]]/Indicadores[[#This Row],[Patrimônio Líquido]]*100)</f>
        <v>-2.7596325737196654</v>
      </c>
      <c r="AY472" s="51"/>
      <c r="AZ472" s="39" t="str">
        <f>IF(OR(Indicadores[[#This Row],[Rating Operacional]]="",E472&lt;&gt;"Grande",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2" s="39" t="str">
        <f>IFERROR(VLOOKUP(Indicadores[[#This Row],[Concatenado]],TabRankingEficiência[],13,FALSE),"")</f>
        <v/>
      </c>
      <c r="BB472" s="39" t="str">
        <f>IFERROR(VLOOKUP(Indicadores[[#This Row],[Concatenado]],TabRankingEficiência[],12,FALSE),"")</f>
        <v/>
      </c>
      <c r="BC472" s="39" t="str">
        <f>IFERROR(VLOOKUP(Indicadores[[#This Row],[Concatenado]],TabRankingEficiência[],11,FALSE),"")</f>
        <v/>
      </c>
    </row>
    <row r="473" spans="1:55" ht="15" hidden="1" x14ac:dyDescent="0.25">
      <c r="A473" t="str">
        <f t="shared" si="63"/>
        <v>Manaus2010</v>
      </c>
      <c r="B473">
        <f>'Demonstrativos a plotar'!B473</f>
        <v>2010</v>
      </c>
      <c r="C473" s="38" t="str">
        <f t="shared" si="64"/>
        <v/>
      </c>
      <c r="D473" s="38" t="str">
        <f>IFERROR(VLOOKUP(Indicadores[[#This Row],[Concatenado]],TabRankingEficiência[],IF(TipoEbitda="Normal",14,IF(TipoEbitda="Recorrente",15,16)),FALSE),"")</f>
        <v/>
      </c>
      <c r="E473" t="str">
        <f>IF(OR(Tamanho="Todas",VLOOKUP(AG473,Empresas[], 4,FALSE)="Mais de 200m"), "Grande","")</f>
        <v>Grande</v>
      </c>
      <c r="F473" s="71" t="b">
        <f>IF(VLOOKUP(AG473,Empresas[], 6,FALSE), TRUE,FALSE)</f>
        <v>1</v>
      </c>
      <c r="G473" t="b">
        <f>IF(VLOOKUP(AG473,Empresas[], 5,FALSE), TRUE,FALSE)</f>
        <v>1</v>
      </c>
      <c r="H473" s="71" t="b">
        <f>IF(VLOOKUP(AG473,Empresas[],7,FALSE), TRUE,FALSE)</f>
        <v>0</v>
      </c>
      <c r="I473" s="9" t="str">
        <f t="shared" si="65"/>
        <v/>
      </c>
      <c r="J473" s="1" t="str">
        <f t="shared" si="66"/>
        <v/>
      </c>
      <c r="K473" s="1" t="str">
        <f t="shared" si="67"/>
        <v/>
      </c>
      <c r="L473" s="1" t="str">
        <f t="shared" si="68"/>
        <v/>
      </c>
      <c r="M473" s="8" t="str">
        <f>IFERROR(VLOOKUP(A473,BDNãoCont[],18,FALSE),"")</f>
        <v/>
      </c>
      <c r="N473" s="7">
        <f>IFERROR(VLOOKUP(A473,BDNãoCont[],13),"")</f>
        <v>0.10754030430257985</v>
      </c>
      <c r="O473" s="84">
        <f>IFERROR(VLOOKUP(A473,BDContábil[],21,FALSE),"")</f>
        <v>-1375185624.7000008</v>
      </c>
      <c r="P473" s="84">
        <f>IFERROR(-VLOOKUP(A473,BDContábil[],11,FALSE),"")</f>
        <v>594886304.55999994</v>
      </c>
      <c r="Q473" s="84" t="str">
        <f>IFERROR(VLOOKUP(A473,BDNãoCont[],3,FALSE),"")</f>
        <v/>
      </c>
      <c r="R473" s="84">
        <f>VLOOKUP(A473,BDContábil[],15,FALSE)-VLOOKUP(A473,BDContábil[],9,FALSE)</f>
        <v>446396516.89999998</v>
      </c>
      <c r="S473" s="84">
        <f>VLOOKUP(A473,BDContábil[],23,FALSE)</f>
        <v>105842033.46000001</v>
      </c>
      <c r="T473" s="84">
        <f>VLOOKUP(A473,BDContábil[],16,FALSE)</f>
        <v>1093002670.3499999</v>
      </c>
      <c r="U473" s="84" t="str">
        <f>IFERROR((1/VLOOKUP(Indicadores[[#This Row],[Concatenado]],TabRankingEficiência[],11,FALSE))*(Indicadores[[#This Row],[EBITDA Normal]]-VLOOKUP(A473,BDNãoCont[],14,FALSE)),"")</f>
        <v/>
      </c>
      <c r="V473" s="84" t="str">
        <f>IFERROR(VLOOKUP(A473,BDNãoCont[],14,FALSE),"")</f>
        <v/>
      </c>
      <c r="W473" s="84" t="str">
        <f>IFERROR(Indicadores[[#This Row],[EBITDA Normal]]-Indicadores[[#This Row],[Depreciação Regulatória]],"")</f>
        <v/>
      </c>
      <c r="X473" s="84" t="str">
        <f>IFERROR(Indicadores[[#This Row],[EBITDA AJ (com variações de mercado)]]-Indicadores[[#This Row],[Depreciação Regulatória]],"")</f>
        <v/>
      </c>
      <c r="Y473" s="84" t="str">
        <f>IFERROR(Indicadores[[#This Row],[EBITDA Recorrente]]-Indicadores[[#This Row],[Depreciação Regulatória]],"")</f>
        <v/>
      </c>
      <c r="Z473" s="8">
        <f>VLOOKUP(A473,BDContábil[],8,FALSE)</f>
        <v>-1152604181.9300008</v>
      </c>
      <c r="AA473" s="8" t="str">
        <f>IFERROR((VLOOKUP(A473,TabRankingEficiência[],12,FALSE)*VLOOKUP(A473,BDNãoCont[],15,FALSE))+VLOOKUP(A473,BDNãoCont[],14,FALSE),"")</f>
        <v/>
      </c>
      <c r="AB473" s="8" t="str">
        <f>IFERROR((VLOOKUP(A473,TabRankingEficiência[],13,FALSE)*VLOOKUP(A473,BDNãoCont[],15,FALSE))+VLOOKUP(A473,BDNãoCont[],14,FALSE),"")</f>
        <v/>
      </c>
      <c r="AC473" s="8" t="str">
        <f t="shared" si="69"/>
        <v/>
      </c>
      <c r="AD473" s="8" t="str">
        <f>IFERROR(AC473-IFERROR(VLOOKUP(A473,BDNãoCont[],14,FALSE),VLOOKUP(A473,BDContábil[],17,FALSE)+VLOOKUP(A473,BDContábil[],18,FALSE)),"")</f>
        <v/>
      </c>
      <c r="AE473" s="8">
        <f>VLOOKUP(A473,BDContábil[],5,FALSE)</f>
        <v>34274635.289999999</v>
      </c>
      <c r="AF473" s="8">
        <f>-VLOOKUP(A473,BDContábil[],10,FALSE)</f>
        <v>101039726.22</v>
      </c>
      <c r="AG473" t="str">
        <f>'Demonstrativos a plotar'!A473</f>
        <v>Manaus</v>
      </c>
      <c r="AH473" s="38" t="str">
        <f>IF(OR(IF(Reclassificado,Indicadores[[#This Row],[Ranking Financeiro Ajustado]],Indicadores[[#This Row],[Rating IFF]])="",E473&lt;&gt;"Grande",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3" s="38" t="str">
        <f>IF(OR(Indicadores[[#This Row],[Ranking Financeiro Ajustado]]="",E473&lt;&gt;"Grande",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3" s="38" t="str">
        <f>RIGHT(Indicadores[[#This Row],[Ano Ranking Financeiro]],1)</f>
        <v/>
      </c>
      <c r="AK473" s="39" t="e">
        <f>IF(Indicadores[[#This Row],[Div - At Reg/ Ebitda]]&lt;1,"A",IF(Indicadores[[#This Row],[Div - At Reg/ Ebitda]]&lt;2.5,"B",IF(Indicadores[[#This Row],[Div - At Reg/ Ebitda]]&lt;3.7,"C","D")))</f>
        <v>#VALUE!</v>
      </c>
      <c r="AL473" s="39"/>
      <c r="AM473" s="39" t="s">
        <v>840</v>
      </c>
      <c r="AN473" s="39" t="str">
        <f>IFERROR(Indicadores[[#This Row],[EBIT Aj]]/(Indicadores[[#This Row],[DF Ajust]]+Indicadores[[#This Row],[Dívidas CP]]),"")</f>
        <v/>
      </c>
      <c r="AO473" s="39" t="str">
        <f t="shared" si="70"/>
        <v/>
      </c>
      <c r="AP473" s="39" t="str">
        <f t="shared" si="71"/>
        <v/>
      </c>
      <c r="AQ473" s="39" t="str">
        <f>IFERROR((VLOOKUP(A473,BDContábil[],15,FALSE)-VLOOKUP(A473,BDContábil[],9,FALSE))/Indicadores[[#This Row],[EBITDA Utilizado]],"")</f>
        <v/>
      </c>
      <c r="AR473" s="39" t="str">
        <f>IFERROR(VLOOKUP(A473,BDContábil[],23,FALSE)/Indicadores[[#This Row],[EBITDA Utilizado]],"")</f>
        <v/>
      </c>
      <c r="AS473" s="39" t="str">
        <f>IFERROR((VLOOKUP(A473,BDContábil[],9,FALSE)+VLOOKUP(A473,BDContábil[],10,FALSE))/Indicadores[[#This Row],[EBITDA Utilizado]],"")</f>
        <v/>
      </c>
      <c r="AT473" s="39" t="e">
        <f>Indicadores[[#This Row],[Dív Líqu/ Ebitda]]-Indicadores[[#This Row],[Ativos Reg/ Ebitda]]</f>
        <v>#VALUE!</v>
      </c>
      <c r="AU473" s="39" t="str">
        <f>IFERROR(VLOOKUP(A473,BDNãoCont[],11,FALSE),"")</f>
        <v/>
      </c>
      <c r="AV473" s="39" t="str">
        <f>IFERROR(AC473*IF(TipoEbitda="Normal",1,IF(TipoEbitda="Aj a Provisões",1-DifEditaAjProv,1-DifEditaAjProveOutros))/(VLOOKUP(A473,BDNãoCont[],14,FALSE)+VLOOKUP(A473,BDNãoCont[],15,FALSE)),"")</f>
        <v/>
      </c>
      <c r="AW473" s="39" t="str">
        <f>IFERROR(Indicadores[[#This Row],[EBIT Aj]]/Indicadores[[#This Row],[Capital Investido]]*100,"")</f>
        <v/>
      </c>
      <c r="AX473" s="51">
        <f>IF(Indicadores[[#This Row],[Patrimônio Líquido]]&lt;0,"",Indicadores[[#This Row],[Lucro Líquido]]/Indicadores[[#This Row],[Patrimônio Líquido]]*100)</f>
        <v>-125.81722460564902</v>
      </c>
      <c r="AY473" s="51"/>
      <c r="AZ473" s="39" t="str">
        <f>IF(OR(Indicadores[[#This Row],[Rating Operacional]]="",E473&lt;&gt;"Grande",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3" s="39" t="str">
        <f>IFERROR(VLOOKUP(Indicadores[[#This Row],[Concatenado]],TabRankingEficiência[],13,FALSE),"")</f>
        <v/>
      </c>
      <c r="BB473" s="39" t="str">
        <f>IFERROR(VLOOKUP(Indicadores[[#This Row],[Concatenado]],TabRankingEficiência[],12,FALSE),"")</f>
        <v/>
      </c>
      <c r="BC473" s="39" t="str">
        <f>IFERROR(VLOOKUP(Indicadores[[#This Row],[Concatenado]],TabRankingEficiência[],11,FALSE),"")</f>
        <v/>
      </c>
    </row>
    <row r="474" spans="1:55" ht="15" hidden="1" x14ac:dyDescent="0.25">
      <c r="A474" t="str">
        <f t="shared" si="63"/>
        <v>Manaus2011</v>
      </c>
      <c r="B474">
        <f>'Demonstrativos a plotar'!B474</f>
        <v>2011</v>
      </c>
      <c r="C474" s="38" t="str">
        <f t="shared" si="64"/>
        <v/>
      </c>
      <c r="D474" s="38" t="str">
        <f>IFERROR(VLOOKUP(Indicadores[[#This Row],[Concatenado]],TabRankingEficiência[],IF(TipoEbitda="Normal",14,IF(TipoEbitda="Recorrente",15,16)),FALSE),"")</f>
        <v/>
      </c>
      <c r="E474" t="str">
        <f>IF(OR(Tamanho="Todas",VLOOKUP(AG474,Empresas[], 4,FALSE)="Mais de 200m"), "Grande","")</f>
        <v>Grande</v>
      </c>
      <c r="F474" s="71" t="b">
        <f>IF(VLOOKUP(AG474,Empresas[], 6,FALSE), TRUE,FALSE)</f>
        <v>1</v>
      </c>
      <c r="G474" t="b">
        <f>IF(VLOOKUP(AG474,Empresas[], 5,FALSE), TRUE,FALSE)</f>
        <v>1</v>
      </c>
      <c r="H474" s="71" t="b">
        <f>IF(VLOOKUP(AG474,Empresas[],7,FALSE), TRUE,FALSE)</f>
        <v>0</v>
      </c>
      <c r="I474" s="9" t="str">
        <f t="shared" si="65"/>
        <v/>
      </c>
      <c r="J474" s="1" t="str">
        <f t="shared" si="66"/>
        <v/>
      </c>
      <c r="K474" s="1" t="str">
        <f t="shared" si="67"/>
        <v/>
      </c>
      <c r="L474" s="1" t="str">
        <f t="shared" si="68"/>
        <v/>
      </c>
      <c r="M474" s="8" t="str">
        <f>IFERROR(VLOOKUP(A474,BDNãoCont[],18,FALSE),"")</f>
        <v/>
      </c>
      <c r="N474" s="7">
        <f>IFERROR(VLOOKUP(A474,BDNãoCont[],13),"")</f>
        <v>0.10754030430257985</v>
      </c>
      <c r="O474" s="84">
        <f>IFERROR(VLOOKUP(A474,BDContábil[],21,FALSE),"")</f>
        <v>-609498785.31999969</v>
      </c>
      <c r="P474" s="84">
        <f>IFERROR(-VLOOKUP(A474,BDContábil[],11,FALSE),"")</f>
        <v>619356441.33000004</v>
      </c>
      <c r="Q474" s="84" t="str">
        <f>IFERROR(VLOOKUP(A474,BDNãoCont[],3,FALSE),"")</f>
        <v/>
      </c>
      <c r="R474" s="84">
        <f>VLOOKUP(A474,BDContábil[],15,FALSE)-VLOOKUP(A474,BDContábil[],9,FALSE)</f>
        <v>525388567.25999999</v>
      </c>
      <c r="S474" s="84">
        <f>VLOOKUP(A474,BDContábil[],23,FALSE)</f>
        <v>37252375.060000002</v>
      </c>
      <c r="T474" s="84">
        <f>VLOOKUP(A474,BDContábil[],16,FALSE)</f>
        <v>558213253.7899996</v>
      </c>
      <c r="U474" s="84" t="str">
        <f>IFERROR((1/VLOOKUP(Indicadores[[#This Row],[Concatenado]],TabRankingEficiência[],11,FALSE))*(Indicadores[[#This Row],[EBITDA Normal]]-VLOOKUP(A474,BDNãoCont[],14,FALSE)),"")</f>
        <v/>
      </c>
      <c r="V474" s="84" t="str">
        <f>IFERROR(VLOOKUP(A474,BDNãoCont[],14,FALSE),"")</f>
        <v/>
      </c>
      <c r="W474" s="84" t="str">
        <f>IFERROR(Indicadores[[#This Row],[EBITDA Normal]]-Indicadores[[#This Row],[Depreciação Regulatória]],"")</f>
        <v/>
      </c>
      <c r="X474" s="84" t="str">
        <f>IFERROR(Indicadores[[#This Row],[EBITDA AJ (com variações de mercado)]]-Indicadores[[#This Row],[Depreciação Regulatória]],"")</f>
        <v/>
      </c>
      <c r="Y474" s="84" t="str">
        <f>IFERROR(Indicadores[[#This Row],[EBITDA Recorrente]]-Indicadores[[#This Row],[Depreciação Regulatória]],"")</f>
        <v/>
      </c>
      <c r="Z474" s="8">
        <f>VLOOKUP(A474,BDContábil[],8,FALSE)</f>
        <v>-344813669.7699998</v>
      </c>
      <c r="AA474" s="8" t="str">
        <f>IFERROR((VLOOKUP(A474,TabRankingEficiência[],12,FALSE)*VLOOKUP(A474,BDNãoCont[],15,FALSE))+VLOOKUP(A474,BDNãoCont[],14,FALSE),"")</f>
        <v/>
      </c>
      <c r="AB474" s="8" t="str">
        <f>IFERROR((VLOOKUP(A474,TabRankingEficiência[],13,FALSE)*VLOOKUP(A474,BDNãoCont[],15,FALSE))+VLOOKUP(A474,BDNãoCont[],14,FALSE),"")</f>
        <v/>
      </c>
      <c r="AC474" s="8" t="str">
        <f t="shared" si="69"/>
        <v/>
      </c>
      <c r="AD474" s="8" t="str">
        <f>IFERROR(AC474-IFERROR(VLOOKUP(A474,BDNãoCont[],14,FALSE),VLOOKUP(A474,BDContábil[],17,FALSE)+VLOOKUP(A474,BDContábil[],18,FALSE)),"")</f>
        <v/>
      </c>
      <c r="AE474" s="8">
        <f>VLOOKUP(A474,BDContábil[],5,FALSE)</f>
        <v>50672239.460000001</v>
      </c>
      <c r="AF474" s="8">
        <f>-VLOOKUP(A474,BDContábil[],10,FALSE)</f>
        <v>167556953.93000001</v>
      </c>
      <c r="AG474" t="str">
        <f>'Demonstrativos a plotar'!A474</f>
        <v>Manaus</v>
      </c>
      <c r="AH474" s="38" t="str">
        <f>IF(OR(IF(Reclassificado,Indicadores[[#This Row],[Ranking Financeiro Ajustado]],Indicadores[[#This Row],[Rating IFF]])="",E474&lt;&gt;"Grande",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4" s="38" t="str">
        <f>IF(OR(Indicadores[[#This Row],[Ranking Financeiro Ajustado]]="",E474&lt;&gt;"Grande",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4" s="38" t="str">
        <f>RIGHT(Indicadores[[#This Row],[Ano Ranking Financeiro]],1)</f>
        <v/>
      </c>
      <c r="AK474" s="39" t="e">
        <f>IF(Indicadores[[#This Row],[Div - At Reg/ Ebitda]]&lt;1,"A",IF(Indicadores[[#This Row],[Div - At Reg/ Ebitda]]&lt;2.5,"B",IF(Indicadores[[#This Row],[Div - At Reg/ Ebitda]]&lt;3.7,"C","D")))</f>
        <v>#VALUE!</v>
      </c>
      <c r="AL474" s="39"/>
      <c r="AM474" s="39" t="s">
        <v>840</v>
      </c>
      <c r="AN474" s="39" t="str">
        <f>IFERROR(Indicadores[[#This Row],[EBIT Aj]]/(Indicadores[[#This Row],[DF Ajust]]+Indicadores[[#This Row],[Dívidas CP]]),"")</f>
        <v/>
      </c>
      <c r="AO474" s="39" t="str">
        <f t="shared" si="70"/>
        <v/>
      </c>
      <c r="AP474" s="39" t="str">
        <f t="shared" si="71"/>
        <v/>
      </c>
      <c r="AQ474" s="39" t="str">
        <f>IFERROR((VLOOKUP(A474,BDContábil[],15,FALSE)-VLOOKUP(A474,BDContábil[],9,FALSE))/Indicadores[[#This Row],[EBITDA Utilizado]],"")</f>
        <v/>
      </c>
      <c r="AR474" s="39" t="str">
        <f>IFERROR(VLOOKUP(A474,BDContábil[],23,FALSE)/Indicadores[[#This Row],[EBITDA Utilizado]],"")</f>
        <v/>
      </c>
      <c r="AS474" s="39" t="str">
        <f>IFERROR((VLOOKUP(A474,BDContábil[],9,FALSE)+VLOOKUP(A474,BDContábil[],10,FALSE))/Indicadores[[#This Row],[EBITDA Utilizado]],"")</f>
        <v/>
      </c>
      <c r="AT474" s="39" t="e">
        <f>Indicadores[[#This Row],[Dív Líqu/ Ebitda]]-Indicadores[[#This Row],[Ativos Reg/ Ebitda]]</f>
        <v>#VALUE!</v>
      </c>
      <c r="AU474" s="39" t="str">
        <f>IFERROR(VLOOKUP(A474,BDNãoCont[],11,FALSE),"")</f>
        <v/>
      </c>
      <c r="AV474" s="39" t="str">
        <f>IFERROR(AC474*IF(TipoEbitda="Normal",1,IF(TipoEbitda="Aj a Provisões",1-DifEditaAjProv,1-DifEditaAjProveOutros))/(VLOOKUP(A474,BDNãoCont[],14,FALSE)+VLOOKUP(A474,BDNãoCont[],15,FALSE)),"")</f>
        <v/>
      </c>
      <c r="AW474" s="39" t="str">
        <f>IFERROR(Indicadores[[#This Row],[EBIT Aj]]/Indicadores[[#This Row],[Capital Investido]]*100,"")</f>
        <v/>
      </c>
      <c r="AX474" s="51">
        <f>IF(Indicadores[[#This Row],[Patrimônio Líquido]]&lt;0,"",Indicadores[[#This Row],[Lucro Líquido]]/Indicadores[[#This Row],[Patrimônio Líquido]]*100)</f>
        <v>-109.18744425751198</v>
      </c>
      <c r="AY474" s="51"/>
      <c r="AZ474" s="39" t="str">
        <f>IF(OR(Indicadores[[#This Row],[Rating Operacional]]="",E474&lt;&gt;"Grande",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4" s="39" t="str">
        <f>IFERROR(VLOOKUP(Indicadores[[#This Row],[Concatenado]],TabRankingEficiência[],13,FALSE),"")</f>
        <v/>
      </c>
      <c r="BB474" s="39" t="str">
        <f>IFERROR(VLOOKUP(Indicadores[[#This Row],[Concatenado]],TabRankingEficiência[],12,FALSE),"")</f>
        <v/>
      </c>
      <c r="BC474" s="39" t="str">
        <f>IFERROR(VLOOKUP(Indicadores[[#This Row],[Concatenado]],TabRankingEficiência[],11,FALSE),"")</f>
        <v/>
      </c>
    </row>
    <row r="475" spans="1:55" ht="15" hidden="1" x14ac:dyDescent="0.25">
      <c r="A475" t="str">
        <f t="shared" si="63"/>
        <v>Manaus2012</v>
      </c>
      <c r="B475">
        <f>'Demonstrativos a plotar'!B475</f>
        <v>2012</v>
      </c>
      <c r="C475" s="38" t="str">
        <f t="shared" si="64"/>
        <v/>
      </c>
      <c r="D475" s="38" t="str">
        <f>IFERROR(VLOOKUP(Indicadores[[#This Row],[Concatenado]],TabRankingEficiência[],IF(TipoEbitda="Normal",14,IF(TipoEbitda="Recorrente",15,16)),FALSE),"")</f>
        <v/>
      </c>
      <c r="E475" t="str">
        <f>IF(OR(Tamanho="Todas",VLOOKUP(AG475,Empresas[], 4,FALSE)="Mais de 200m"), "Grande","")</f>
        <v>Grande</v>
      </c>
      <c r="F475" s="71" t="b">
        <f>IF(VLOOKUP(AG475,Empresas[], 6,FALSE), TRUE,FALSE)</f>
        <v>1</v>
      </c>
      <c r="G475" t="b">
        <f>IF(VLOOKUP(AG475,Empresas[], 5,FALSE), TRUE,FALSE)</f>
        <v>1</v>
      </c>
      <c r="H475" s="71" t="b">
        <f>IF(VLOOKUP(AG475,Empresas[],7,FALSE), TRUE,FALSE)</f>
        <v>0</v>
      </c>
      <c r="I475" s="9" t="str">
        <f t="shared" si="65"/>
        <v/>
      </c>
      <c r="J475" s="1" t="str">
        <f t="shared" si="66"/>
        <v/>
      </c>
      <c r="K475" s="1" t="str">
        <f t="shared" si="67"/>
        <v/>
      </c>
      <c r="L475" s="1" t="str">
        <f t="shared" si="68"/>
        <v/>
      </c>
      <c r="M475" s="8" t="str">
        <f>IFERROR(VLOOKUP(A475,BDNãoCont[],18,FALSE),"")</f>
        <v/>
      </c>
      <c r="N475" s="7">
        <f>IFERROR(VLOOKUP(A475,BDNãoCont[],13),"")</f>
        <v>0.10754030430257985</v>
      </c>
      <c r="O475" s="84">
        <f>IFERROR(VLOOKUP(A475,BDContábil[],21,FALSE),"")</f>
        <v>-923406763.60000002</v>
      </c>
      <c r="P475" s="84">
        <f>IFERROR(-VLOOKUP(A475,BDContábil[],11,FALSE),"")</f>
        <v>625744424.76999998</v>
      </c>
      <c r="Q475" s="84" t="str">
        <f>IFERROR(VLOOKUP(A475,BDNãoCont[],3,FALSE),"")</f>
        <v/>
      </c>
      <c r="R475" s="84">
        <f>VLOOKUP(A475,BDContábil[],15,FALSE)-VLOOKUP(A475,BDContábil[],9,FALSE)</f>
        <v>669152366.37</v>
      </c>
      <c r="S475" s="84">
        <f>VLOOKUP(A475,BDContábil[],23,FALSE)</f>
        <v>-22265739.169999994</v>
      </c>
      <c r="T475" s="84">
        <f>VLOOKUP(A475,BDContábil[],16,FALSE)</f>
        <v>-377044572.80999899</v>
      </c>
      <c r="U475" s="84" t="str">
        <f>IFERROR((1/VLOOKUP(Indicadores[[#This Row],[Concatenado]],TabRankingEficiência[],11,FALSE))*(Indicadores[[#This Row],[EBITDA Normal]]-VLOOKUP(A475,BDNãoCont[],14,FALSE)),"")</f>
        <v/>
      </c>
      <c r="V475" s="84" t="str">
        <f>IFERROR(VLOOKUP(A475,BDNãoCont[],14,FALSE),"")</f>
        <v/>
      </c>
      <c r="W475" s="84" t="str">
        <f>IFERROR(Indicadores[[#This Row],[EBITDA Normal]]-Indicadores[[#This Row],[Depreciação Regulatória]],"")</f>
        <v/>
      </c>
      <c r="X475" s="84" t="str">
        <f>IFERROR(Indicadores[[#This Row],[EBITDA AJ (com variações de mercado)]]-Indicadores[[#This Row],[Depreciação Regulatória]],"")</f>
        <v/>
      </c>
      <c r="Y475" s="84" t="str">
        <f>IFERROR(Indicadores[[#This Row],[EBITDA Recorrente]]-Indicadores[[#This Row],[Depreciação Regulatória]],"")</f>
        <v/>
      </c>
      <c r="Z475" s="8">
        <f>VLOOKUP(A475,BDContábil[],8,FALSE)</f>
        <v>-625524214.61000013</v>
      </c>
      <c r="AA475" s="8" t="str">
        <f>IFERROR((VLOOKUP(A475,TabRankingEficiência[],12,FALSE)*VLOOKUP(A475,BDNãoCont[],15,FALSE))+VLOOKUP(A475,BDNãoCont[],14,FALSE),"")</f>
        <v/>
      </c>
      <c r="AB475" s="8" t="str">
        <f>IFERROR((VLOOKUP(A475,TabRankingEficiência[],13,FALSE)*VLOOKUP(A475,BDNãoCont[],15,FALSE))+VLOOKUP(A475,BDNãoCont[],14,FALSE),"")</f>
        <v/>
      </c>
      <c r="AC475" s="8" t="str">
        <f t="shared" si="69"/>
        <v/>
      </c>
      <c r="AD475" s="8" t="str">
        <f>IFERROR(AC475-IFERROR(VLOOKUP(A475,BDNãoCont[],14,FALSE),VLOOKUP(A475,BDContábil[],17,FALSE)+VLOOKUP(A475,BDContábil[],18,FALSE)),"")</f>
        <v/>
      </c>
      <c r="AE475" s="8">
        <f>VLOOKUP(A475,BDContábil[],5,FALSE)</f>
        <v>63300633.460000001</v>
      </c>
      <c r="AF475" s="8">
        <f>-VLOOKUP(A475,BDContábil[],10,FALSE)</f>
        <v>300867155.05999994</v>
      </c>
      <c r="AG475" t="str">
        <f>'Demonstrativos a plotar'!A475</f>
        <v>Manaus</v>
      </c>
      <c r="AH475" s="38" t="str">
        <f>IF(OR(IF(Reclassificado,Indicadores[[#This Row],[Ranking Financeiro Ajustado]],Indicadores[[#This Row],[Rating IFF]])="",E475&lt;&gt;"Grande",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5" s="38" t="str">
        <f>IF(OR(Indicadores[[#This Row],[Ranking Financeiro Ajustado]]="",E475&lt;&gt;"Grande",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5" s="38" t="str">
        <f>RIGHT(Indicadores[[#This Row],[Ano Ranking Financeiro]],1)</f>
        <v/>
      </c>
      <c r="AK475" s="39" t="e">
        <f>IF(Indicadores[[#This Row],[Div - At Reg/ Ebitda]]&lt;1,"A",IF(Indicadores[[#This Row],[Div - At Reg/ Ebitda]]&lt;2.5,"B",IF(Indicadores[[#This Row],[Div - At Reg/ Ebitda]]&lt;3.7,"C","D")))</f>
        <v>#VALUE!</v>
      </c>
      <c r="AL475" s="39"/>
      <c r="AM475" s="39" t="s">
        <v>840</v>
      </c>
      <c r="AN475" s="39" t="str">
        <f>IFERROR(Indicadores[[#This Row],[EBIT Aj]]/(Indicadores[[#This Row],[DF Ajust]]+Indicadores[[#This Row],[Dívidas CP]]),"")</f>
        <v/>
      </c>
      <c r="AO475" s="39" t="str">
        <f t="shared" si="70"/>
        <v/>
      </c>
      <c r="AP475" s="39" t="str">
        <f t="shared" si="71"/>
        <v/>
      </c>
      <c r="AQ475" s="39" t="str">
        <f>IFERROR((VLOOKUP(A475,BDContábil[],15,FALSE)-VLOOKUP(A475,BDContábil[],9,FALSE))/Indicadores[[#This Row],[EBITDA Utilizado]],"")</f>
        <v/>
      </c>
      <c r="AR475" s="39" t="str">
        <f>IFERROR(VLOOKUP(A475,BDContábil[],23,FALSE)/Indicadores[[#This Row],[EBITDA Utilizado]],"")</f>
        <v/>
      </c>
      <c r="AS475" s="39" t="str">
        <f>IFERROR((VLOOKUP(A475,BDContábil[],9,FALSE)+VLOOKUP(A475,BDContábil[],10,FALSE))/Indicadores[[#This Row],[EBITDA Utilizado]],"")</f>
        <v/>
      </c>
      <c r="AT475" s="39" t="e">
        <f>Indicadores[[#This Row],[Dív Líqu/ Ebitda]]-Indicadores[[#This Row],[Ativos Reg/ Ebitda]]</f>
        <v>#VALUE!</v>
      </c>
      <c r="AU475" s="39" t="str">
        <f>IFERROR(VLOOKUP(A475,BDNãoCont[],11,FALSE),"")</f>
        <v/>
      </c>
      <c r="AV475" s="39" t="str">
        <f>IFERROR(AC475*IF(TipoEbitda="Normal",1,IF(TipoEbitda="Aj a Provisões",1-DifEditaAjProv,1-DifEditaAjProveOutros))/(VLOOKUP(A475,BDNãoCont[],14,FALSE)+VLOOKUP(A475,BDNãoCont[],15,FALSE)),"")</f>
        <v/>
      </c>
      <c r="AW475" s="39" t="str">
        <f>IFERROR(Indicadores[[#This Row],[EBIT Aj]]/Indicadores[[#This Row],[Capital Investido]]*100,"")</f>
        <v/>
      </c>
      <c r="AX475" s="51" t="str">
        <f>IF(Indicadores[[#This Row],[Patrimônio Líquido]]&lt;0,"",Indicadores[[#This Row],[Lucro Líquido]]/Indicadores[[#This Row],[Patrimônio Líquido]]*100)</f>
        <v/>
      </c>
      <c r="AY475" s="51"/>
      <c r="AZ475" s="39" t="str">
        <f>IF(OR(Indicadores[[#This Row],[Rating Operacional]]="",E475&lt;&gt;"Grande",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5" s="39" t="str">
        <f>IFERROR(VLOOKUP(Indicadores[[#This Row],[Concatenado]],TabRankingEficiência[],13,FALSE),"")</f>
        <v/>
      </c>
      <c r="BB475" s="39" t="str">
        <f>IFERROR(VLOOKUP(Indicadores[[#This Row],[Concatenado]],TabRankingEficiência[],12,FALSE),"")</f>
        <v/>
      </c>
      <c r="BC475" s="39" t="str">
        <f>IFERROR(VLOOKUP(Indicadores[[#This Row],[Concatenado]],TabRankingEficiência[],11,FALSE),"")</f>
        <v/>
      </c>
    </row>
    <row r="476" spans="1:55" ht="15" hidden="1" x14ac:dyDescent="0.25">
      <c r="A476" t="str">
        <f t="shared" si="63"/>
        <v>Manaus2013</v>
      </c>
      <c r="B476">
        <f>'Demonstrativos a plotar'!B476</f>
        <v>2013</v>
      </c>
      <c r="C476" s="38" t="str">
        <f t="shared" si="64"/>
        <v/>
      </c>
      <c r="D476" s="38" t="str">
        <f>IFERROR(VLOOKUP(Indicadores[[#This Row],[Concatenado]],TabRankingEficiência[],IF(TipoEbitda="Normal",14,IF(TipoEbitda="Recorrente",15,16)),FALSE),"")</f>
        <v/>
      </c>
      <c r="E476" t="str">
        <f>IF(OR(Tamanho="Todas",VLOOKUP(AG476,Empresas[], 4,FALSE)="Mais de 200m"), "Grande","")</f>
        <v>Grande</v>
      </c>
      <c r="F476" s="71" t="b">
        <f>IF(VLOOKUP(AG476,Empresas[], 6,FALSE), TRUE,FALSE)</f>
        <v>1</v>
      </c>
      <c r="G476" t="b">
        <f>IF(VLOOKUP(AG476,Empresas[], 5,FALSE), TRUE,FALSE)</f>
        <v>1</v>
      </c>
      <c r="H476" s="71" t="b">
        <f>IF(VLOOKUP(AG476,Empresas[],7,FALSE), TRUE,FALSE)</f>
        <v>0</v>
      </c>
      <c r="I476" s="9" t="str">
        <f t="shared" si="65"/>
        <v/>
      </c>
      <c r="J476" s="1" t="str">
        <f t="shared" si="66"/>
        <v/>
      </c>
      <c r="K476" s="1" t="str">
        <f t="shared" si="67"/>
        <v/>
      </c>
      <c r="L476" s="1" t="str">
        <f t="shared" si="68"/>
        <v/>
      </c>
      <c r="M476" s="8" t="str">
        <f>IFERROR(VLOOKUP(A476,BDNãoCont[],18,FALSE),"")</f>
        <v/>
      </c>
      <c r="N476" s="7">
        <f>IFERROR(VLOOKUP(A476,BDNãoCont[],13),"")</f>
        <v>0.10754030430257985</v>
      </c>
      <c r="O476" s="84">
        <f>IFERROR(VLOOKUP(A476,BDContábil[],21,FALSE),"")</f>
        <v>-856021992.40999973</v>
      </c>
      <c r="P476" s="84">
        <f>IFERROR(-VLOOKUP(A476,BDContábil[],11,FALSE),"")</f>
        <v>680050799.81000006</v>
      </c>
      <c r="Q476" s="84" t="str">
        <f>IFERROR(VLOOKUP(A476,BDNãoCont[],3,FALSE),"")</f>
        <v/>
      </c>
      <c r="R476" s="84">
        <f>VLOOKUP(A476,BDContábil[],15,FALSE)-VLOOKUP(A476,BDContábil[],9,FALSE)</f>
        <v>1824793474.03</v>
      </c>
      <c r="S476" s="84">
        <f>VLOOKUP(A476,BDContábil[],23,FALSE)</f>
        <v>11439712.159999998</v>
      </c>
      <c r="T476" s="84">
        <f>VLOOKUP(A476,BDContábil[],16,FALSE)</f>
        <v>-1311614445.039999</v>
      </c>
      <c r="U476" s="84" t="str">
        <f>IFERROR((1/VLOOKUP(Indicadores[[#This Row],[Concatenado]],TabRankingEficiência[],11,FALSE))*(Indicadores[[#This Row],[EBITDA Normal]]-VLOOKUP(A476,BDNãoCont[],14,FALSE)),"")</f>
        <v/>
      </c>
      <c r="V476" s="84" t="str">
        <f>IFERROR(VLOOKUP(A476,BDNãoCont[],14,FALSE),"")</f>
        <v/>
      </c>
      <c r="W476" s="84" t="str">
        <f>IFERROR(Indicadores[[#This Row],[EBITDA Normal]]-Indicadores[[#This Row],[Depreciação Regulatória]],"")</f>
        <v/>
      </c>
      <c r="X476" s="84" t="str">
        <f>IFERROR(Indicadores[[#This Row],[EBITDA AJ (com variações de mercado)]]-Indicadores[[#This Row],[Depreciação Regulatória]],"")</f>
        <v/>
      </c>
      <c r="Y476" s="84" t="str">
        <f>IFERROR(Indicadores[[#This Row],[EBITDA Recorrente]]-Indicadores[[#This Row],[Depreciação Regulatória]],"")</f>
        <v/>
      </c>
      <c r="Z476" s="8">
        <f>VLOOKUP(A476,BDContábil[],8,FALSE)</f>
        <v>-306363658.98999965</v>
      </c>
      <c r="AA476" s="8" t="str">
        <f>IFERROR((VLOOKUP(A476,TabRankingEficiência[],12,FALSE)*VLOOKUP(A476,BDNãoCont[],15,FALSE))+VLOOKUP(A476,BDNãoCont[],14,FALSE),"")</f>
        <v/>
      </c>
      <c r="AB476" s="8" t="str">
        <f>IFERROR((VLOOKUP(A476,TabRankingEficiência[],13,FALSE)*VLOOKUP(A476,BDNãoCont[],15,FALSE))+VLOOKUP(A476,BDNãoCont[],14,FALSE),"")</f>
        <v/>
      </c>
      <c r="AC476" s="8" t="str">
        <f t="shared" si="69"/>
        <v/>
      </c>
      <c r="AD476" s="8" t="str">
        <f>IFERROR(AC476-IFERROR(VLOOKUP(A476,BDNãoCont[],14,FALSE),VLOOKUP(A476,BDContábil[],17,FALSE)+VLOOKUP(A476,BDContábil[],18,FALSE)),"")</f>
        <v/>
      </c>
      <c r="AE476" s="8">
        <f>VLOOKUP(A476,BDContábil[],5,FALSE)</f>
        <v>95368997.659999996</v>
      </c>
      <c r="AF476" s="8">
        <f>-VLOOKUP(A476,BDContábil[],10,FALSE)</f>
        <v>1194100034.21</v>
      </c>
      <c r="AG476" t="str">
        <f>'Demonstrativos a plotar'!A476</f>
        <v>Manaus</v>
      </c>
      <c r="AH476" s="38" t="str">
        <f>IF(OR(IF(Reclassificado,Indicadores[[#This Row],[Ranking Financeiro Ajustado]],Indicadores[[#This Row],[Rating IFF]])="",E476&lt;&gt;"Grande",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6" s="38" t="str">
        <f>IF(OR(Indicadores[[#This Row],[Ranking Financeiro Ajustado]]="",E476&lt;&gt;"Grande",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6" s="38" t="str">
        <f>RIGHT(Indicadores[[#This Row],[Ano Ranking Financeiro]],1)</f>
        <v/>
      </c>
      <c r="AK476" s="39" t="e">
        <f>IF(Indicadores[[#This Row],[Div - At Reg/ Ebitda]]&lt;1,"A",IF(Indicadores[[#This Row],[Div - At Reg/ Ebitda]]&lt;2.5,"B",IF(Indicadores[[#This Row],[Div - At Reg/ Ebitda]]&lt;3.7,"C","D")))</f>
        <v>#VALUE!</v>
      </c>
      <c r="AL476" s="39"/>
      <c r="AM476" s="39" t="s">
        <v>840</v>
      </c>
      <c r="AN476" s="39" t="str">
        <f>IFERROR(Indicadores[[#This Row],[EBIT Aj]]/(Indicadores[[#This Row],[DF Ajust]]+Indicadores[[#This Row],[Dívidas CP]]),"")</f>
        <v/>
      </c>
      <c r="AO476" s="39" t="str">
        <f t="shared" si="70"/>
        <v/>
      </c>
      <c r="AP476" s="39" t="str">
        <f t="shared" si="71"/>
        <v/>
      </c>
      <c r="AQ476" s="39" t="str">
        <f>IFERROR((VLOOKUP(A476,BDContábil[],15,FALSE)-VLOOKUP(A476,BDContábil[],9,FALSE))/Indicadores[[#This Row],[EBITDA Utilizado]],"")</f>
        <v/>
      </c>
      <c r="AR476" s="39" t="str">
        <f>IFERROR(VLOOKUP(A476,BDContábil[],23,FALSE)/Indicadores[[#This Row],[EBITDA Utilizado]],"")</f>
        <v/>
      </c>
      <c r="AS476" s="39" t="str">
        <f>IFERROR((VLOOKUP(A476,BDContábil[],9,FALSE)+VLOOKUP(A476,BDContábil[],10,FALSE))/Indicadores[[#This Row],[EBITDA Utilizado]],"")</f>
        <v/>
      </c>
      <c r="AT476" s="39" t="e">
        <f>Indicadores[[#This Row],[Dív Líqu/ Ebitda]]-Indicadores[[#This Row],[Ativos Reg/ Ebitda]]</f>
        <v>#VALUE!</v>
      </c>
      <c r="AU476" s="39" t="str">
        <f>IFERROR(VLOOKUP(A476,BDNãoCont[],11,FALSE),"")</f>
        <v/>
      </c>
      <c r="AV476" s="39" t="str">
        <f>IFERROR(AC476*IF(TipoEbitda="Normal",1,IF(TipoEbitda="Aj a Provisões",1-DifEditaAjProv,1-DifEditaAjProveOutros))/(VLOOKUP(A476,BDNãoCont[],14,FALSE)+VLOOKUP(A476,BDNãoCont[],15,FALSE)),"")</f>
        <v/>
      </c>
      <c r="AW476" s="39" t="str">
        <f>IFERROR(Indicadores[[#This Row],[EBIT Aj]]/Indicadores[[#This Row],[Capital Investido]]*100,"")</f>
        <v/>
      </c>
      <c r="AX476" s="51" t="str">
        <f>IF(Indicadores[[#This Row],[Patrimônio Líquido]]&lt;0,"",Indicadores[[#This Row],[Lucro Líquido]]/Indicadores[[#This Row],[Patrimônio Líquido]]*100)</f>
        <v/>
      </c>
      <c r="AY476" s="51"/>
      <c r="AZ476" s="39" t="str">
        <f>IF(OR(Indicadores[[#This Row],[Rating Operacional]]="",E476&lt;&gt;"Grande",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6" s="39" t="str">
        <f>IFERROR(VLOOKUP(Indicadores[[#This Row],[Concatenado]],TabRankingEficiência[],13,FALSE),"")</f>
        <v/>
      </c>
      <c r="BB476" s="39" t="str">
        <f>IFERROR(VLOOKUP(Indicadores[[#This Row],[Concatenado]],TabRankingEficiência[],12,FALSE),"")</f>
        <v/>
      </c>
      <c r="BC476" s="39" t="str">
        <f>IFERROR(VLOOKUP(Indicadores[[#This Row],[Concatenado]],TabRankingEficiência[],11,FALSE),"")</f>
        <v/>
      </c>
    </row>
    <row r="477" spans="1:55" ht="15" hidden="1" x14ac:dyDescent="0.25">
      <c r="A477" t="str">
        <f t="shared" si="63"/>
        <v>Mococa2007</v>
      </c>
      <c r="B477">
        <f>'Demonstrativos a plotar'!B477</f>
        <v>2007</v>
      </c>
      <c r="C477" s="38" t="str">
        <f t="shared" si="64"/>
        <v/>
      </c>
      <c r="D477" s="38" t="str">
        <f>IFERROR(VLOOKUP(Indicadores[[#This Row],[Concatenado]],TabRankingEficiência[],IF(TipoEbitda="Normal",14,IF(TipoEbitda="Recorrente",15,16)),FALSE),"")</f>
        <v/>
      </c>
      <c r="E477" t="str">
        <f>IF(OR(Tamanho="Todas",VLOOKUP(AG477,Empresas[], 4,FALSE)="Mais de 200m"), "Grande","")</f>
        <v>Grande</v>
      </c>
      <c r="F477" s="71" t="b">
        <f>IF(VLOOKUP(AG477,Empresas[], 6,FALSE), TRUE,FALSE)</f>
        <v>0</v>
      </c>
      <c r="G477" t="b">
        <f>IF(VLOOKUP(AG477,Empresas[], 5,FALSE), TRUE,FALSE)</f>
        <v>0</v>
      </c>
      <c r="H477" s="71" t="b">
        <f>IF(VLOOKUP(AG477,Empresas[],7,FALSE), TRUE,FALSE)</f>
        <v>0</v>
      </c>
      <c r="I477" s="9" t="str">
        <f t="shared" si="65"/>
        <v/>
      </c>
      <c r="J477" s="1" t="str">
        <f t="shared" si="66"/>
        <v/>
      </c>
      <c r="K477" s="1" t="str">
        <f t="shared" si="67"/>
        <v/>
      </c>
      <c r="L477" s="1" t="str">
        <f t="shared" si="68"/>
        <v/>
      </c>
      <c r="M477" s="8" t="str">
        <f>IFERROR(VLOOKUP(A477,BDNãoCont[],18,FALSE),"")</f>
        <v/>
      </c>
      <c r="N477" s="7">
        <f>IFERROR(VLOOKUP(A477,BDNãoCont[],13),"")</f>
        <v>0.10754030430257985</v>
      </c>
      <c r="O477" s="84">
        <f>IFERROR(VLOOKUP(A477,BDContábil[],21,FALSE),"")</f>
        <v>8619124.6299999915</v>
      </c>
      <c r="P477" s="84">
        <f>IFERROR(-VLOOKUP(A477,BDContábil[],11,FALSE),"")</f>
        <v>9112256.6799999997</v>
      </c>
      <c r="Q477" s="84" t="str">
        <f>IFERROR(VLOOKUP(A477,BDNãoCont[],3,FALSE),"")</f>
        <v/>
      </c>
      <c r="R477" s="84">
        <f>VLOOKUP(A477,BDContábil[],15,FALSE)-VLOOKUP(A477,BDContábil[],9,FALSE)</f>
        <v>-8896400.3300000001</v>
      </c>
      <c r="S477" s="84">
        <f>VLOOKUP(A477,BDContábil[],23,FALSE)</f>
        <v>-56053.369999999995</v>
      </c>
      <c r="T477" s="84">
        <f>VLOOKUP(A477,BDContábil[],16,FALSE)</f>
        <v>25528003.499999966</v>
      </c>
      <c r="U477" s="84" t="str">
        <f>IFERROR((1/VLOOKUP(Indicadores[[#This Row],[Concatenado]],TabRankingEficiência[],11,FALSE))*(Indicadores[[#This Row],[EBITDA Normal]]-VLOOKUP(A477,BDNãoCont[],14,FALSE)),"")</f>
        <v/>
      </c>
      <c r="V477" s="84" t="str">
        <f>IFERROR(VLOOKUP(A477,BDNãoCont[],14,FALSE),"")</f>
        <v/>
      </c>
      <c r="W477" s="84" t="str">
        <f>IFERROR(Indicadores[[#This Row],[EBITDA Normal]]-Indicadores[[#This Row],[Depreciação Regulatória]],"")</f>
        <v/>
      </c>
      <c r="X477" s="84" t="str">
        <f>IFERROR(Indicadores[[#This Row],[EBITDA AJ (com variações de mercado)]]-Indicadores[[#This Row],[Depreciação Regulatória]],"")</f>
        <v/>
      </c>
      <c r="Y477" s="84" t="str">
        <f>IFERROR(Indicadores[[#This Row],[EBITDA Recorrente]]-Indicadores[[#This Row],[Depreciação Regulatória]],"")</f>
        <v/>
      </c>
      <c r="Z477" s="8">
        <f>VLOOKUP(A477,BDContábil[],8,FALSE)</f>
        <v>13660432.389999991</v>
      </c>
      <c r="AA477" s="8" t="str">
        <f>IFERROR((VLOOKUP(A477,TabRankingEficiência[],12,FALSE)*VLOOKUP(A477,BDNãoCont[],15,FALSE))+VLOOKUP(A477,BDNãoCont[],14,FALSE),"")</f>
        <v/>
      </c>
      <c r="AB477" s="8" t="str">
        <f>IFERROR((VLOOKUP(A477,TabRankingEficiência[],13,FALSE)*VLOOKUP(A477,BDNãoCont[],15,FALSE))+VLOOKUP(A477,BDNãoCont[],14,FALSE),"")</f>
        <v/>
      </c>
      <c r="AC477" s="8" t="str">
        <f t="shared" si="69"/>
        <v/>
      </c>
      <c r="AD477" s="8" t="str">
        <f>IFERROR(AC477-IFERROR(VLOOKUP(A477,BDNãoCont[],14,FALSE),VLOOKUP(A477,BDContábil[],17,FALSE)+VLOOKUP(A477,BDContábil[],18,FALSE)),"")</f>
        <v/>
      </c>
      <c r="AE477" s="8">
        <f>VLOOKUP(A477,BDContábil[],5,FALSE)</f>
        <v>19212.78</v>
      </c>
      <c r="AF477" s="8">
        <f>-VLOOKUP(A477,BDContábil[],10,FALSE)</f>
        <v>35614.28</v>
      </c>
      <c r="AG477" t="str">
        <f>'Demonstrativos a plotar'!A477</f>
        <v>Mococa</v>
      </c>
      <c r="AH477" s="38" t="str">
        <f>IF(OR(IF(Reclassificado,Indicadores[[#This Row],[Ranking Financeiro Ajustado]],Indicadores[[#This Row],[Rating IFF]])="",E477&lt;&gt;"Grande",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77" s="38" t="str">
        <f>IF(OR(Indicadores[[#This Row],[Ranking Financeiro Ajustado]]="",E477&lt;&gt;"Grande",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77" s="38" t="str">
        <f>RIGHT(Indicadores[[#This Row],[Ano Ranking Financeiro]],1)</f>
        <v/>
      </c>
      <c r="AK477" s="39" t="e">
        <f>IF(Indicadores[[#This Row],[Div - At Reg/ Ebitda]]&lt;1,"A",IF(Indicadores[[#This Row],[Div - At Reg/ Ebitda]]&lt;2.5,"B",IF(Indicadores[[#This Row],[Div - At Reg/ Ebitda]]&lt;3.7,"C","D")))</f>
        <v>#VALUE!</v>
      </c>
      <c r="AL477" s="39"/>
      <c r="AM477" s="39" t="s">
        <v>840</v>
      </c>
      <c r="AN477" s="39" t="str">
        <f>IFERROR(Indicadores[[#This Row],[EBIT Aj]]/(Indicadores[[#This Row],[DF Ajust]]+Indicadores[[#This Row],[Dívidas CP]]),"")</f>
        <v/>
      </c>
      <c r="AO477" s="39" t="str">
        <f t="shared" si="70"/>
        <v/>
      </c>
      <c r="AP477" s="39" t="str">
        <f t="shared" si="71"/>
        <v/>
      </c>
      <c r="AQ477" s="39" t="str">
        <f>IFERROR((VLOOKUP(A477,BDContábil[],15,FALSE)-VLOOKUP(A477,BDContábil[],9,FALSE))/Indicadores[[#This Row],[EBITDA Utilizado]],"")</f>
        <v/>
      </c>
      <c r="AR477" s="39" t="str">
        <f>IFERROR(VLOOKUP(A477,BDContábil[],23,FALSE)/Indicadores[[#This Row],[EBITDA Utilizado]],"")</f>
        <v/>
      </c>
      <c r="AS477" s="39" t="str">
        <f>IFERROR((VLOOKUP(A477,BDContábil[],9,FALSE)+VLOOKUP(A477,BDContábil[],10,FALSE))/Indicadores[[#This Row],[EBITDA Utilizado]],"")</f>
        <v/>
      </c>
      <c r="AT477" s="39" t="e">
        <f>Indicadores[[#This Row],[Dív Líqu/ Ebitda]]-Indicadores[[#This Row],[Ativos Reg/ Ebitda]]</f>
        <v>#VALUE!</v>
      </c>
      <c r="AU477" s="39" t="str">
        <f>IFERROR(VLOOKUP(A477,BDNãoCont[],11,FALSE),"")</f>
        <v/>
      </c>
      <c r="AV477" s="39" t="str">
        <f>IFERROR(AC477*IF(TipoEbitda="Normal",1,IF(TipoEbitda="Aj a Provisões",1-DifEditaAjProv,1-DifEditaAjProveOutros))/(VLOOKUP(A477,BDNãoCont[],14,FALSE)+VLOOKUP(A477,BDNãoCont[],15,FALSE)),"")</f>
        <v/>
      </c>
      <c r="AW477" s="39" t="str">
        <f>IFERROR(Indicadores[[#This Row],[EBIT Aj]]/Indicadores[[#This Row],[Capital Investido]]*100,"")</f>
        <v/>
      </c>
      <c r="AX477" s="51">
        <f>IF(Indicadores[[#This Row],[Patrimônio Líquido]]&lt;0,"",Indicadores[[#This Row],[Lucro Líquido]]/Indicadores[[#This Row],[Patrimônio Líquido]]*100)</f>
        <v>33.763410562051995</v>
      </c>
      <c r="AY477" s="51"/>
      <c r="AZ477" s="39" t="str">
        <f>IF(OR(Indicadores[[#This Row],[Rating Operacional]]="",E477&lt;&gt;"Grande",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77" s="39" t="str">
        <f>IFERROR(VLOOKUP(Indicadores[[#This Row],[Concatenado]],TabRankingEficiência[],13,FALSE),"")</f>
        <v/>
      </c>
      <c r="BB477" s="39" t="str">
        <f>IFERROR(VLOOKUP(Indicadores[[#This Row],[Concatenado]],TabRankingEficiência[],12,FALSE),"")</f>
        <v/>
      </c>
      <c r="BC477" s="39" t="str">
        <f>IFERROR(VLOOKUP(Indicadores[[#This Row],[Concatenado]],TabRankingEficiência[],11,FALSE),"")</f>
        <v/>
      </c>
    </row>
    <row r="478" spans="1:55" ht="15" hidden="1" x14ac:dyDescent="0.25">
      <c r="A478" t="str">
        <f t="shared" si="63"/>
        <v>Mococa2008</v>
      </c>
      <c r="B478">
        <f>'Demonstrativos a plotar'!B478</f>
        <v>2008</v>
      </c>
      <c r="C478" s="38" t="str">
        <f t="shared" si="64"/>
        <v>A</v>
      </c>
      <c r="D478" s="38" t="str">
        <f>IFERROR(VLOOKUP(Indicadores[[#This Row],[Concatenado]],TabRankingEficiência[],IF(TipoEbitda="Normal",14,IF(TipoEbitda="Recorrente",15,16)),FALSE),"")</f>
        <v>A</v>
      </c>
      <c r="E478" t="str">
        <f>IF(OR(Tamanho="Todas",VLOOKUP(AG478,Empresas[], 4,FALSE)="Mais de 200m"), "Grande","")</f>
        <v>Grande</v>
      </c>
      <c r="F478" s="71" t="b">
        <f>IF(VLOOKUP(AG478,Empresas[], 6,FALSE), TRUE,FALSE)</f>
        <v>0</v>
      </c>
      <c r="G478" t="b">
        <f>IF(VLOOKUP(AG478,Empresas[], 5,FALSE), TRUE,FALSE)</f>
        <v>0</v>
      </c>
      <c r="H478" s="71" t="b">
        <f>IF(VLOOKUP(AG478,Empresas[],7,FALSE), TRUE,FALSE)</f>
        <v>0</v>
      </c>
      <c r="I478" s="9">
        <f t="shared" si="65"/>
        <v>1</v>
      </c>
      <c r="J478" s="1">
        <f t="shared" si="66"/>
        <v>1</v>
      </c>
      <c r="K478" s="1">
        <f t="shared" si="67"/>
        <v>0</v>
      </c>
      <c r="L478" s="1">
        <f t="shared" si="68"/>
        <v>0</v>
      </c>
      <c r="M478" s="8">
        <f>IFERROR(VLOOKUP(A478,BDNãoCont[],18,FALSE),"")</f>
        <v>29769842.827338878</v>
      </c>
      <c r="N478" s="7">
        <f>IFERROR(VLOOKUP(A478,BDNãoCont[],13),"")</f>
        <v>0.10754030430257985</v>
      </c>
      <c r="O478" s="84">
        <f>IFERROR(VLOOKUP(A478,BDContábil[],21,FALSE),"")</f>
        <v>7329776.5600000042</v>
      </c>
      <c r="P478" s="84">
        <f>IFERROR(-VLOOKUP(A478,BDContábil[],11,FALSE),"")</f>
        <v>6910408.5299999993</v>
      </c>
      <c r="Q478" s="84">
        <f>IFERROR(VLOOKUP(A478,BDNãoCont[],3,FALSE),"")</f>
        <v>12110160.92868227</v>
      </c>
      <c r="R478" s="84">
        <f>VLOOKUP(A478,BDContábil[],15,FALSE)-VLOOKUP(A478,BDContábil[],9,FALSE)</f>
        <v>-10750463.09</v>
      </c>
      <c r="S478" s="84">
        <f>VLOOKUP(A478,BDContábil[],23,FALSE)</f>
        <v>453083.12000000005</v>
      </c>
      <c r="T478" s="84">
        <f>VLOOKUP(A478,BDContábil[],16,FALSE)</f>
        <v>25528003.500000011</v>
      </c>
      <c r="U478" s="84">
        <f>IFERROR((1/VLOOKUP(Indicadores[[#This Row],[Concatenado]],TabRankingEficiência[],11,FALSE))*(Indicadores[[#This Row],[EBITDA Normal]]-VLOOKUP(A478,BDNãoCont[],14,FALSE)),"")</f>
        <v>4154505.5078718201</v>
      </c>
      <c r="V478" s="84">
        <f>IFERROR(VLOOKUP(A478,BDNãoCont[],14,FALSE),"")</f>
        <v>2629389.5544856843</v>
      </c>
      <c r="W478" s="84">
        <f>IFERROR(Indicadores[[#This Row],[EBITDA Normal]]-Indicadores[[#This Row],[Depreciação Regulatória]],"")</f>
        <v>8756648.9155143201</v>
      </c>
      <c r="X478" s="84">
        <f>IFERROR(Indicadores[[#This Row],[EBITDA AJ (com variações de mercado)]]-Indicadores[[#This Row],[Depreciação Regulatória]],"")</f>
        <v>9353513.1516582686</v>
      </c>
      <c r="Y478" s="84">
        <f>IFERROR(Indicadores[[#This Row],[EBITDA Recorrente]]-Indicadores[[#This Row],[Depreciação Regulatória]],"")</f>
        <v>9717820.0631755535</v>
      </c>
      <c r="Z478" s="8">
        <f>VLOOKUP(A478,BDContábil[],8,FALSE)</f>
        <v>11386038.470000004</v>
      </c>
      <c r="AA478" s="8">
        <f>IFERROR((VLOOKUP(A478,TabRankingEficiência[],12,FALSE)*VLOOKUP(A478,BDNãoCont[],15,FALSE))+VLOOKUP(A478,BDNãoCont[],14,FALSE),"")</f>
        <v>11982902.706143953</v>
      </c>
      <c r="AB478" s="8">
        <f>IFERROR((VLOOKUP(A478,TabRankingEficiência[],13,FALSE)*VLOOKUP(A478,BDNãoCont[],15,FALSE))+VLOOKUP(A478,BDNãoCont[],14,FALSE),"")</f>
        <v>12347209.617661238</v>
      </c>
      <c r="AC478" s="8">
        <f t="shared" si="69"/>
        <v>12347209.617661238</v>
      </c>
      <c r="AD478" s="8">
        <f>IFERROR(AC478-IFERROR(VLOOKUP(A478,BDNãoCont[],14,FALSE),VLOOKUP(A478,BDContábil[],17,FALSE)+VLOOKUP(A478,BDContábil[],18,FALSE)),"")</f>
        <v>9717820.0631755535</v>
      </c>
      <c r="AE478" s="8">
        <f>VLOOKUP(A478,BDContábil[],5,FALSE)</f>
        <v>99524.79</v>
      </c>
      <c r="AF478" s="8">
        <f>-VLOOKUP(A478,BDContábil[],10,FALSE)</f>
        <v>47015.82</v>
      </c>
      <c r="AG478" t="str">
        <f>'Demonstrativos a plotar'!A478</f>
        <v>Mococa</v>
      </c>
      <c r="AH478" s="38" t="str">
        <f>IF(OR(IF(Reclassificado,Indicadores[[#This Row],[Ranking Financeiro Ajustado]],Indicadores[[#This Row],[Rating IFF]])="",E478&lt;&gt;"Grande",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478" s="38" t="str">
        <f>IF(OR(Indicadores[[#This Row],[Ranking Financeiro Ajustado]]="",E478&lt;&gt;"Grande",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478" s="38" t="str">
        <f>RIGHT(Indicadores[[#This Row],[Ano Ranking Financeiro]],1)</f>
        <v>A</v>
      </c>
      <c r="AK478" s="39" t="str">
        <f>IF(Indicadores[[#This Row],[Div - At Reg/ Ebitda]]&lt;1,"A",IF(Indicadores[[#This Row],[Div - At Reg/ Ebitda]]&lt;2.5,"B",IF(Indicadores[[#This Row],[Div - At Reg/ Ebitda]]&lt;3.7,"C","D")))</f>
        <v>A</v>
      </c>
      <c r="AL478" s="39"/>
      <c r="AM478" s="39" t="s">
        <v>78</v>
      </c>
      <c r="AN478" s="39">
        <f>IFERROR(Indicadores[[#This Row],[EBIT Aj]]/(Indicadores[[#This Row],[DF Ajust]]+Indicadores[[#This Row],[Dívidas CP]]),"")</f>
        <v>66.314860182276803</v>
      </c>
      <c r="AO478" s="39">
        <f t="shared" si="70"/>
        <v>84.257937903092113</v>
      </c>
      <c r="AP478" s="39">
        <f t="shared" si="71"/>
        <v>124.06164954139807</v>
      </c>
      <c r="AQ478" s="39">
        <f>IFERROR((VLOOKUP(A478,BDContábil[],15,FALSE)-VLOOKUP(A478,BDContábil[],9,FALSE))/Indicadores[[#This Row],[EBITDA Utilizado]],"")</f>
        <v>-0.87067956428169169</v>
      </c>
      <c r="AR478" s="39">
        <f>IFERROR(VLOOKUP(A478,BDContábil[],23,FALSE)/Indicadores[[#This Row],[EBITDA Utilizado]],"")</f>
        <v>3.669518328674988E-2</v>
      </c>
      <c r="AS478" s="39">
        <f>IFERROR((VLOOKUP(A478,BDContábil[],9,FALSE)+VLOOKUP(A478,BDContábil[],10,FALSE))/Indicadores[[#This Row],[EBITDA Utilizado]],"")</f>
        <v>1.1369796071105436</v>
      </c>
      <c r="AT478" s="39">
        <f>Indicadores[[#This Row],[Dív Líqu/ Ebitda]]-Indicadores[[#This Row],[Ativos Reg/ Ebitda]]</f>
        <v>-0.90737474756844161</v>
      </c>
      <c r="AU478" s="39">
        <f>IFERROR(VLOOKUP(A478,BDNãoCont[],11,FALSE),"")</f>
        <v>2</v>
      </c>
      <c r="AV478" s="39">
        <f>IFERROR(AC478*IF(TipoEbitda="Normal",1,IF(TipoEbitda="Aj a Provisões",1-DifEditaAjProv,1-DifEditaAjProveOutros))/(VLOOKUP(A478,BDNãoCont[],14,FALSE)+VLOOKUP(A478,BDNãoCont[],15,FALSE)),"")</f>
        <v>1.7659126993675873</v>
      </c>
      <c r="AW478" s="39">
        <f>IFERROR(Indicadores[[#This Row],[EBIT Aj]]/Indicadores[[#This Row],[Capital Investido]]*100,"")</f>
        <v>32.643168858961111</v>
      </c>
      <c r="AX478" s="51">
        <f>IF(Indicadores[[#This Row],[Patrimônio Líquido]]&lt;0,"",Indicadores[[#This Row],[Lucro Líquido]]/Indicadores[[#This Row],[Patrimônio Líquido]]*100)</f>
        <v>28.712690203133199</v>
      </c>
      <c r="AY478" s="51"/>
      <c r="AZ478" s="39" t="str">
        <f>IF(OR(Indicadores[[#This Row],[Rating Operacional]]="",E478&lt;&gt;"Grande",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478" s="39">
        <f>IFERROR(VLOOKUP(Indicadores[[#This Row],[Concatenado]],TabRankingEficiência[],13,FALSE),"")</f>
        <v>2.3391039071183535</v>
      </c>
      <c r="BB478" s="39">
        <f>IFERROR(VLOOKUP(Indicadores[[#This Row],[Concatenado]],TabRankingEficiência[],12,FALSE),"")</f>
        <v>2.2514143106265001</v>
      </c>
      <c r="BC478" s="39">
        <f>IFERROR(VLOOKUP(Indicadores[[#This Row],[Concatenado]],TabRankingEficiência[],11,FALSE),"")</f>
        <v>2.1077475764378</v>
      </c>
    </row>
    <row r="479" spans="1:55" ht="15" hidden="1" x14ac:dyDescent="0.25">
      <c r="A479" t="str">
        <f t="shared" si="63"/>
        <v>Mococa2009</v>
      </c>
      <c r="B479">
        <f>'Demonstrativos a plotar'!B479</f>
        <v>2009</v>
      </c>
      <c r="C479" s="38" t="str">
        <f t="shared" si="64"/>
        <v>A</v>
      </c>
      <c r="D479" s="38" t="str">
        <f>IFERROR(VLOOKUP(Indicadores[[#This Row],[Concatenado]],TabRankingEficiência[],IF(TipoEbitda="Normal",14,IF(TipoEbitda="Recorrente",15,16)),FALSE),"")</f>
        <v>A</v>
      </c>
      <c r="E479" t="str">
        <f>IF(OR(Tamanho="Todas",VLOOKUP(AG479,Empresas[], 4,FALSE)="Mais de 200m"), "Grande","")</f>
        <v>Grande</v>
      </c>
      <c r="F479" s="71" t="b">
        <f>IF(VLOOKUP(AG479,Empresas[], 6,FALSE), TRUE,FALSE)</f>
        <v>0</v>
      </c>
      <c r="G479" t="b">
        <f>IF(VLOOKUP(AG479,Empresas[], 5,FALSE), TRUE,FALSE)</f>
        <v>0</v>
      </c>
      <c r="H479" s="71" t="b">
        <f>IF(VLOOKUP(AG479,Empresas[],7,FALSE), TRUE,FALSE)</f>
        <v>0</v>
      </c>
      <c r="I479" s="9">
        <f t="shared" si="65"/>
        <v>1</v>
      </c>
      <c r="J479" s="1">
        <f t="shared" si="66"/>
        <v>1</v>
      </c>
      <c r="K479" s="1">
        <f t="shared" si="67"/>
        <v>0</v>
      </c>
      <c r="L479" s="1">
        <f t="shared" si="68"/>
        <v>0</v>
      </c>
      <c r="M479" s="8">
        <f>IFERROR(VLOOKUP(A479,BDNãoCont[],18,FALSE),"")</f>
        <v>28493663.204457045</v>
      </c>
      <c r="N479" s="7">
        <f>IFERROR(VLOOKUP(A479,BDNãoCont[],13),"")</f>
        <v>0.10754030430257985</v>
      </c>
      <c r="O479" s="84">
        <f>IFERROR(VLOOKUP(A479,BDContábil[],21,FALSE),"")</f>
        <v>9830946.7899999954</v>
      </c>
      <c r="P479" s="84">
        <f>IFERROR(-VLOOKUP(A479,BDContábil[],11,FALSE),"")</f>
        <v>6203305.1899999995</v>
      </c>
      <c r="Q479" s="84">
        <f>IFERROR(VLOOKUP(A479,BDNãoCont[],3,FALSE),"")</f>
        <v>11591020.109006479</v>
      </c>
      <c r="R479" s="84">
        <f>VLOOKUP(A479,BDContábil[],15,FALSE)-VLOOKUP(A479,BDContábil[],9,FALSE)</f>
        <v>2261997.44</v>
      </c>
      <c r="S479" s="84">
        <f>VLOOKUP(A479,BDContábil[],23,FALSE)</f>
        <v>-755702.96999999927</v>
      </c>
      <c r="T479" s="84">
        <f>VLOOKUP(A479,BDContábil[],16,FALSE)</f>
        <v>28894029.26000002</v>
      </c>
      <c r="U479" s="84">
        <f>IFERROR((1/VLOOKUP(Indicadores[[#This Row],[Concatenado]],TabRankingEficiência[],11,FALSE))*(Indicadores[[#This Row],[EBITDA Normal]]-VLOOKUP(A479,BDNãoCont[],14,FALSE)),"")</f>
        <v>3976409.3289407892</v>
      </c>
      <c r="V479" s="84">
        <f>IFERROR(VLOOKUP(A479,BDNãoCont[],14,FALSE),"")</f>
        <v>2516672.3530709888</v>
      </c>
      <c r="W479" s="84">
        <f>IFERROR(Indicadores[[#This Row],[EBITDA Normal]]-Indicadores[[#This Row],[Depreciação Regulatória]],"")</f>
        <v>11528843.046929009</v>
      </c>
      <c r="X479" s="84">
        <f>IFERROR(Indicadores[[#This Row],[EBITDA AJ (com variações de mercado)]]-Indicadores[[#This Row],[Depreciação Regulatória]],"")</f>
        <v>10322450.184744511</v>
      </c>
      <c r="Y479" s="84">
        <f>IFERROR(Indicadores[[#This Row],[EBITDA Recorrente]]-Indicadores[[#This Row],[Depreciação Regulatória]],"")</f>
        <v>9482296.8001603093</v>
      </c>
      <c r="Z479" s="8">
        <f>VLOOKUP(A479,BDContábil[],8,FALSE)</f>
        <v>14045515.399999999</v>
      </c>
      <c r="AA479" s="8">
        <f>IFERROR((VLOOKUP(A479,TabRankingEficiência[],12,FALSE)*VLOOKUP(A479,BDNãoCont[],15,FALSE))+VLOOKUP(A479,BDNãoCont[],14,FALSE),"")</f>
        <v>12839122.5378155</v>
      </c>
      <c r="AB479" s="8">
        <f>IFERROR((VLOOKUP(A479,TabRankingEficiência[],13,FALSE)*VLOOKUP(A479,BDNãoCont[],15,FALSE))+VLOOKUP(A479,BDNãoCont[],14,FALSE),"")</f>
        <v>11998969.153231299</v>
      </c>
      <c r="AC479" s="8">
        <f t="shared" si="69"/>
        <v>11998969.153231299</v>
      </c>
      <c r="AD479" s="8">
        <f>IFERROR(AC479-IFERROR(VLOOKUP(A479,BDNãoCont[],14,FALSE),VLOOKUP(A479,BDContábil[],17,FALSE)+VLOOKUP(A479,BDContábil[],18,FALSE)),"")</f>
        <v>9482296.8001603093</v>
      </c>
      <c r="AE479" s="8">
        <f>VLOOKUP(A479,BDContábil[],5,FALSE)</f>
        <v>281317.84000000003</v>
      </c>
      <c r="AF479" s="8">
        <f>-VLOOKUP(A479,BDContábil[],10,FALSE)</f>
        <v>3059308.93</v>
      </c>
      <c r="AG479" t="str">
        <f>'Demonstrativos a plotar'!A479</f>
        <v>Mococa</v>
      </c>
      <c r="AH479" s="38" t="str">
        <f>IF(OR(IF(Reclassificado,Indicadores[[#This Row],[Ranking Financeiro Ajustado]],Indicadores[[#This Row],[Rating IFF]])="",E479&lt;&gt;"Grande",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479" s="38" t="str">
        <f>IF(OR(Indicadores[[#This Row],[Ranking Financeiro Ajustado]]="",E479&lt;&gt;"Grande",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479" s="38" t="str">
        <f>RIGHT(Indicadores[[#This Row],[Ano Ranking Financeiro]],1)</f>
        <v>A</v>
      </c>
      <c r="AK479" s="39" t="str">
        <f>IF(Indicadores[[#This Row],[Div - At Reg/ Ebitda]]&lt;1,"A",IF(Indicadores[[#This Row],[Div - At Reg/ Ebitda]]&lt;2.5,"B",IF(Indicadores[[#This Row],[Div - At Reg/ Ebitda]]&lt;3.7,"C","D")))</f>
        <v>A</v>
      </c>
      <c r="AL479" s="39"/>
      <c r="AM479" s="39" t="s">
        <v>78</v>
      </c>
      <c r="AN479" s="39">
        <f>IFERROR(Indicadores[[#This Row],[EBIT Aj]]/(Indicadores[[#This Row],[DF Ajust]]+Indicadores[[#This Row],[Dívidas CP]]),"")</f>
        <v>2.8384783614005191</v>
      </c>
      <c r="AO479" s="39">
        <f t="shared" si="70"/>
        <v>3.5918317068480232</v>
      </c>
      <c r="AP479" s="39">
        <f t="shared" si="71"/>
        <v>42.652713220147355</v>
      </c>
      <c r="AQ479" s="39">
        <f>IFERROR((VLOOKUP(A479,BDContábil[],15,FALSE)-VLOOKUP(A479,BDContábil[],9,FALSE))/Indicadores[[#This Row],[EBITDA Utilizado]],"")</f>
        <v>0.18851598092414867</v>
      </c>
      <c r="AR479" s="39">
        <f>IFERROR(VLOOKUP(A479,BDContábil[],23,FALSE)/Indicadores[[#This Row],[EBITDA Utilizado]],"")</f>
        <v>-6.2980657783963875E-2</v>
      </c>
      <c r="AS479" s="39">
        <f>IFERROR((VLOOKUP(A479,BDContábil[],9,FALSE)+VLOOKUP(A479,BDContábil[],10,FALSE))/Indicadores[[#This Row],[EBITDA Utilizado]],"")</f>
        <v>8.2844981706807957E-2</v>
      </c>
      <c r="AT479" s="39">
        <f>Indicadores[[#This Row],[Dív Líqu/ Ebitda]]-Indicadores[[#This Row],[Ativos Reg/ Ebitda]]</f>
        <v>0.25149663870811256</v>
      </c>
      <c r="AU479" s="39">
        <f>IFERROR(VLOOKUP(A479,BDNãoCont[],11,FALSE),"")</f>
        <v>2</v>
      </c>
      <c r="AV479" s="39">
        <f>IFERROR(AC479*IF(TipoEbitda="Normal",1,IF(TipoEbitda="Aj a Provisões",1-DifEditaAjProv,1-DifEditaAjProveOutros))/(VLOOKUP(A479,BDNãoCont[],14,FALSE)+VLOOKUP(A479,BDNãoCont[],15,FALSE)),"")</f>
        <v>1.7929682558873095</v>
      </c>
      <c r="AW479" s="39">
        <f>IFERROR(Indicadores[[#This Row],[EBIT Aj]]/Indicadores[[#This Row],[Capital Investido]]*100,"")</f>
        <v>33.278616133418275</v>
      </c>
      <c r="AX479" s="51">
        <f>IF(Indicadores[[#This Row],[Patrimônio Líquido]]&lt;0,"",Indicadores[[#This Row],[Lucro Líquido]]/Indicadores[[#This Row],[Patrimônio Líquido]]*100)</f>
        <v>34.024146309042635</v>
      </c>
      <c r="AY479" s="51"/>
      <c r="AZ479" s="39" t="str">
        <f>IF(OR(Indicadores[[#This Row],[Rating Operacional]]="",E479&lt;&gt;"Grande",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479" s="39">
        <f>IFERROR(VLOOKUP(Indicadores[[#This Row],[Concatenado]],TabRankingEficiência[],13,FALSE),"")</f>
        <v>2.3846380036661654</v>
      </c>
      <c r="BB479" s="39">
        <f>IFERROR(VLOOKUP(Indicadores[[#This Row],[Concatenado]],TabRankingEficiência[],12,FALSE),"")</f>
        <v>2.59592243527712</v>
      </c>
      <c r="BC479" s="39">
        <f>IFERROR(VLOOKUP(Indicadores[[#This Row],[Concatenado]],TabRankingEficiência[],11,FALSE),"")</f>
        <v>2.8993099284373698</v>
      </c>
    </row>
    <row r="480" spans="1:55" ht="15" hidden="1" x14ac:dyDescent="0.25">
      <c r="A480" t="str">
        <f t="shared" si="63"/>
        <v>Mococa2010</v>
      </c>
      <c r="B480">
        <f>'Demonstrativos a plotar'!B480</f>
        <v>2010</v>
      </c>
      <c r="C480" s="38" t="str">
        <f t="shared" si="64"/>
        <v>A</v>
      </c>
      <c r="D480" s="38" t="str">
        <f>IFERROR(VLOOKUP(Indicadores[[#This Row],[Concatenado]],TabRankingEficiência[],IF(TipoEbitda="Normal",14,IF(TipoEbitda="Recorrente",15,16)),FALSE),"")</f>
        <v>A</v>
      </c>
      <c r="E480" t="str">
        <f>IF(OR(Tamanho="Todas",VLOOKUP(AG480,Empresas[], 4,FALSE)="Mais de 200m"), "Grande","")</f>
        <v>Grande</v>
      </c>
      <c r="F480" s="71" t="b">
        <f>IF(VLOOKUP(AG480,Empresas[], 6,FALSE), TRUE,FALSE)</f>
        <v>0</v>
      </c>
      <c r="G480" t="b">
        <f>IF(VLOOKUP(AG480,Empresas[], 5,FALSE), TRUE,FALSE)</f>
        <v>0</v>
      </c>
      <c r="H480" s="71" t="b">
        <f>IF(VLOOKUP(AG480,Empresas[],7,FALSE), TRUE,FALSE)</f>
        <v>0</v>
      </c>
      <c r="I480" s="9">
        <f t="shared" si="65"/>
        <v>1</v>
      </c>
      <c r="J480" s="1">
        <f t="shared" si="66"/>
        <v>1</v>
      </c>
      <c r="K480" s="1">
        <f t="shared" si="67"/>
        <v>0</v>
      </c>
      <c r="L480" s="1">
        <f t="shared" si="68"/>
        <v>0</v>
      </c>
      <c r="M480" s="8">
        <f>IFERROR(VLOOKUP(A480,BDNãoCont[],18,FALSE),"")</f>
        <v>31948192.707174703</v>
      </c>
      <c r="N480" s="7">
        <f>IFERROR(VLOOKUP(A480,BDNãoCont[],13),"")</f>
        <v>0.10754030430257985</v>
      </c>
      <c r="O480" s="84">
        <f>IFERROR(VLOOKUP(A480,BDContábil[],21,FALSE),"")</f>
        <v>9072962.1299999952</v>
      </c>
      <c r="P480" s="84">
        <f>IFERROR(-VLOOKUP(A480,BDContábil[],11,FALSE),"")</f>
        <v>8186485.9900000002</v>
      </c>
      <c r="Q480" s="84">
        <f>IFERROR(VLOOKUP(A480,BDNãoCont[],3,FALSE),"")</f>
        <v>12996298.210521109</v>
      </c>
      <c r="R480" s="84">
        <f>VLOOKUP(A480,BDContábil[],15,FALSE)-VLOOKUP(A480,BDContábil[],9,FALSE)</f>
        <v>13493227.389999999</v>
      </c>
      <c r="S480" s="84">
        <f>VLOOKUP(A480,BDContábil[],23,FALSE)</f>
        <v>901326.4299999997</v>
      </c>
      <c r="T480" s="84">
        <f>VLOOKUP(A480,BDContábil[],16,FALSE)</f>
        <v>33802106.540000007</v>
      </c>
      <c r="U480" s="84">
        <f>IFERROR((1/VLOOKUP(Indicadores[[#This Row],[Concatenado]],TabRankingEficiência[],11,FALSE))*(Indicadores[[#This Row],[EBITDA Normal]]-VLOOKUP(A480,BDNãoCont[],14,FALSE)),"")</f>
        <v>4458503.3000959186</v>
      </c>
      <c r="V480" s="84">
        <f>IFERROR(VLOOKUP(A480,BDNãoCont[],14,FALSE),"")</f>
        <v>2821789.9797507934</v>
      </c>
      <c r="W480" s="84">
        <f>IFERROR(Indicadores[[#This Row],[EBITDA Normal]]-Indicadores[[#This Row],[Depreciação Regulatória]],"")</f>
        <v>11583029.860249201</v>
      </c>
      <c r="X480" s="84">
        <f>IFERROR(Indicadores[[#This Row],[EBITDA AJ (com variações de mercado)]]-Indicadores[[#This Row],[Depreciação Regulatória]],"")</f>
        <v>10002056.457947833</v>
      </c>
      <c r="Y480" s="84">
        <f>IFERROR(Indicadores[[#This Row],[EBITDA Recorrente]]-Indicadores[[#This Row],[Depreciação Regulatória]],"")</f>
        <v>9423205.9480951633</v>
      </c>
      <c r="Z480" s="8">
        <f>VLOOKUP(A480,BDContábil[],8,FALSE)</f>
        <v>14404819.839999994</v>
      </c>
      <c r="AA480" s="8">
        <f>IFERROR((VLOOKUP(A480,TabRankingEficiência[],12,FALSE)*VLOOKUP(A480,BDNãoCont[],15,FALSE))+VLOOKUP(A480,BDNãoCont[],14,FALSE),"")</f>
        <v>12823846.437698627</v>
      </c>
      <c r="AB480" s="8">
        <f>IFERROR((VLOOKUP(A480,TabRankingEficiência[],13,FALSE)*VLOOKUP(A480,BDNãoCont[],15,FALSE))+VLOOKUP(A480,BDNãoCont[],14,FALSE),"")</f>
        <v>12244995.927845957</v>
      </c>
      <c r="AC480" s="8">
        <f t="shared" si="69"/>
        <v>12244995.927845957</v>
      </c>
      <c r="AD480" s="8">
        <f>IFERROR(AC480-IFERROR(VLOOKUP(A480,BDNãoCont[],14,FALSE),VLOOKUP(A480,BDContábil[],17,FALSE)+VLOOKUP(A480,BDContábil[],18,FALSE)),"")</f>
        <v>9423205.9480951633</v>
      </c>
      <c r="AE480" s="8">
        <f>VLOOKUP(A480,BDContábil[],5,FALSE)</f>
        <v>651329.35</v>
      </c>
      <c r="AF480" s="8">
        <f>-VLOOKUP(A480,BDContábil[],10,FALSE)</f>
        <v>1270154.04</v>
      </c>
      <c r="AG480" t="str">
        <f>'Demonstrativos a plotar'!A480</f>
        <v>Mococa</v>
      </c>
      <c r="AH480" s="38" t="str">
        <f>IF(OR(IF(Reclassificado,Indicadores[[#This Row],[Ranking Financeiro Ajustado]],Indicadores[[#This Row],[Rating IFF]])="",E480&lt;&gt;"Grande",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480" s="38" t="str">
        <f>IF(OR(Indicadores[[#This Row],[Ranking Financeiro Ajustado]]="",E480&lt;&gt;"Grande",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480" s="38" t="str">
        <f>RIGHT(Indicadores[[#This Row],[Ano Ranking Financeiro]],1)</f>
        <v>A</v>
      </c>
      <c r="AK480" s="39" t="str">
        <f>IF(Indicadores[[#This Row],[Div - At Reg/ Ebitda]]&lt;1,"A",IF(Indicadores[[#This Row],[Div - At Reg/ Ebitda]]&lt;2.5,"B",IF(Indicadores[[#This Row],[Div - At Reg/ Ebitda]]&lt;3.7,"C","D")))</f>
        <v>B</v>
      </c>
      <c r="AL480" s="39"/>
      <c r="AM480" s="39" t="s">
        <v>78</v>
      </c>
      <c r="AN480" s="39">
        <f>IFERROR(Indicadores[[#This Row],[EBIT Aj]]/(Indicadores[[#This Row],[DF Ajust]]+Indicadores[[#This Row],[Dívidas CP]]),"")</f>
        <v>4.90413083825573</v>
      </c>
      <c r="AO480" s="39">
        <f t="shared" si="70"/>
        <v>6.3726785209660104</v>
      </c>
      <c r="AP480" s="39">
        <f t="shared" si="71"/>
        <v>18.800006368277366</v>
      </c>
      <c r="AQ480" s="39">
        <f>IFERROR((VLOOKUP(A480,BDContábil[],15,FALSE)-VLOOKUP(A480,BDContábil[],9,FALSE))/Indicadores[[#This Row],[EBITDA Utilizado]],"")</f>
        <v>1.1019380871589739</v>
      </c>
      <c r="AR480" s="39">
        <f>IFERROR(VLOOKUP(A480,BDContábil[],23,FALSE)/Indicadores[[#This Row],[EBITDA Utilizado]],"")</f>
        <v>7.3607736197798312E-2</v>
      </c>
      <c r="AS480" s="39">
        <f>IFERROR((VLOOKUP(A480,BDContábil[],9,FALSE)+VLOOKUP(A480,BDContábil[],10,FALSE))/Indicadores[[#This Row],[EBITDA Utilizado]],"")</f>
        <v>-3.2480669029504923E-2</v>
      </c>
      <c r="AT480" s="39">
        <f>Indicadores[[#This Row],[Dív Líqu/ Ebitda]]-Indicadores[[#This Row],[Ativos Reg/ Ebitda]]</f>
        <v>1.0283303509611756</v>
      </c>
      <c r="AU480" s="39">
        <f>IFERROR(VLOOKUP(A480,BDNãoCont[],11,FALSE),"")</f>
        <v>2</v>
      </c>
      <c r="AV480" s="39">
        <f>IFERROR(AC480*IF(TipoEbitda="Normal",1,IF(TipoEbitda="Aj a Provisões",1-DifEditaAjProv,1-DifEditaAjProveOutros))/(VLOOKUP(A480,BDNãoCont[],14,FALSE)+VLOOKUP(A480,BDNãoCont[],15,FALSE)),"")</f>
        <v>1.6318840587009993</v>
      </c>
      <c r="AW480" s="39">
        <f>IFERROR(Indicadores[[#This Row],[EBIT Aj]]/Indicadores[[#This Row],[Capital Investido]]*100,"")</f>
        <v>29.495270779367011</v>
      </c>
      <c r="AX480" s="51">
        <f>IF(Indicadores[[#This Row],[Patrimônio Líquido]]&lt;0,"",Indicadores[[#This Row],[Lucro Líquido]]/Indicadores[[#This Row],[Patrimônio Líquido]]*100)</f>
        <v>26.841410369686368</v>
      </c>
      <c r="AY480" s="51"/>
      <c r="AZ480" s="39" t="str">
        <f>IF(OR(Indicadores[[#This Row],[Rating Operacional]]="",E480&lt;&gt;"Grande",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480" s="39">
        <f>IFERROR(VLOOKUP(Indicadores[[#This Row],[Concatenado]],TabRankingEficiência[],13,FALSE),"")</f>
        <v>2.1135357115487747</v>
      </c>
      <c r="BB480" s="39">
        <f>IFERROR(VLOOKUP(Indicadores[[#This Row],[Concatenado]],TabRankingEficiência[],12,FALSE),"")</f>
        <v>2.2433663902966101</v>
      </c>
      <c r="BC480" s="39">
        <f>IFERROR(VLOOKUP(Indicadores[[#This Row],[Concatenado]],TabRankingEficiência[],11,FALSE),"")</f>
        <v>2.59796372921828</v>
      </c>
    </row>
    <row r="481" spans="1:55" ht="15" hidden="1" x14ac:dyDescent="0.25">
      <c r="A481" t="str">
        <f t="shared" si="63"/>
        <v>Mococa2011</v>
      </c>
      <c r="B481">
        <f>'Demonstrativos a plotar'!B481</f>
        <v>2011</v>
      </c>
      <c r="C481" s="38" t="str">
        <f t="shared" si="64"/>
        <v>A</v>
      </c>
      <c r="D481" s="38" t="str">
        <f>IFERROR(VLOOKUP(Indicadores[[#This Row],[Concatenado]],TabRankingEficiência[],IF(TipoEbitda="Normal",14,IF(TipoEbitda="Recorrente",15,16)),FALSE),"")</f>
        <v>A</v>
      </c>
      <c r="E481" t="str">
        <f>IF(OR(Tamanho="Todas",VLOOKUP(AG481,Empresas[], 4,FALSE)="Mais de 200m"), "Grande","")</f>
        <v>Grande</v>
      </c>
      <c r="F481" s="71" t="b">
        <f>IF(VLOOKUP(AG481,Empresas[], 6,FALSE), TRUE,FALSE)</f>
        <v>0</v>
      </c>
      <c r="G481" t="b">
        <f>IF(VLOOKUP(AG481,Empresas[], 5,FALSE), TRUE,FALSE)</f>
        <v>0</v>
      </c>
      <c r="H481" s="71" t="b">
        <f>IF(VLOOKUP(AG481,Empresas[],7,FALSE), TRUE,FALSE)</f>
        <v>0</v>
      </c>
      <c r="I481" s="9">
        <f t="shared" si="65"/>
        <v>1</v>
      </c>
      <c r="J481" s="1">
        <f t="shared" si="66"/>
        <v>1</v>
      </c>
      <c r="K481" s="1">
        <f t="shared" si="67"/>
        <v>0</v>
      </c>
      <c r="L481" s="1">
        <f t="shared" si="68"/>
        <v>0</v>
      </c>
      <c r="M481" s="8">
        <f>IFERROR(VLOOKUP(A481,BDNãoCont[],18,FALSE),"")</f>
        <v>35095506.295523979</v>
      </c>
      <c r="N481" s="7">
        <f>IFERROR(VLOOKUP(A481,BDNãoCont[],13),"")</f>
        <v>0.10754030430257985</v>
      </c>
      <c r="O481" s="84">
        <f>IFERROR(VLOOKUP(A481,BDContábil[],21,FALSE),"")</f>
        <v>6551700.1299999859</v>
      </c>
      <c r="P481" s="84">
        <f>IFERROR(-VLOOKUP(A481,BDContábil[],11,FALSE),"")</f>
        <v>9212520.5299999975</v>
      </c>
      <c r="Q481" s="84">
        <f>IFERROR(VLOOKUP(A481,BDNãoCont[],3,FALSE),"")</f>
        <v>14276603.056905322</v>
      </c>
      <c r="R481" s="84">
        <f>VLOOKUP(A481,BDContábil[],15,FALSE)-VLOOKUP(A481,BDContábil[],9,FALSE)</f>
        <v>21947183.630000003</v>
      </c>
      <c r="S481" s="84">
        <f>VLOOKUP(A481,BDContábil[],23,FALSE)</f>
        <v>1399940.0399999998</v>
      </c>
      <c r="T481" s="84">
        <f>VLOOKUP(A481,BDContábil[],16,FALSE)</f>
        <v>38746664.520000003</v>
      </c>
      <c r="U481" s="84">
        <f>IFERROR((1/VLOOKUP(Indicadores[[#This Row],[Concatenado]],TabRankingEficiência[],11,FALSE))*(Indicadores[[#This Row],[EBITDA Normal]]-VLOOKUP(A481,BDNãoCont[],14,FALSE)),"")</f>
        <v>4897724.0205031764</v>
      </c>
      <c r="V481" s="84">
        <f>IFERROR(VLOOKUP(A481,BDNãoCont[],14,FALSE),"")</f>
        <v>3099773.0890971655</v>
      </c>
      <c r="W481" s="84">
        <f>IFERROR(Indicadores[[#This Row],[EBITDA Normal]]-Indicadores[[#This Row],[Depreciação Regulatória]],"")</f>
        <v>8787840.6009028181</v>
      </c>
      <c r="X481" s="84">
        <f>IFERROR(Indicadores[[#This Row],[EBITDA AJ (com variações de mercado)]]-Indicadores[[#This Row],[Depreciação Regulatória]],"")</f>
        <v>9809076.0249399915</v>
      </c>
      <c r="Y481" s="84">
        <f>IFERROR(Indicadores[[#This Row],[EBITDA Recorrente]]-Indicadores[[#This Row],[Depreciação Regulatória]],"")</f>
        <v>10143192.884781294</v>
      </c>
      <c r="Z481" s="8">
        <f>VLOOKUP(A481,BDContábil[],8,FALSE)</f>
        <v>11887613.689999983</v>
      </c>
      <c r="AA481" s="8">
        <f>IFERROR((VLOOKUP(A481,TabRankingEficiência[],12,FALSE)*VLOOKUP(A481,BDNãoCont[],15,FALSE))+VLOOKUP(A481,BDNãoCont[],14,FALSE),"")</f>
        <v>12908849.114037156</v>
      </c>
      <c r="AB481" s="8">
        <f>IFERROR((VLOOKUP(A481,TabRankingEficiência[],13,FALSE)*VLOOKUP(A481,BDNãoCont[],15,FALSE))+VLOOKUP(A481,BDNãoCont[],14,FALSE),"")</f>
        <v>13242965.973878458</v>
      </c>
      <c r="AC481" s="8">
        <f t="shared" si="69"/>
        <v>13242965.973878458</v>
      </c>
      <c r="AD481" s="8">
        <f>IFERROR(AC481-IFERROR(VLOOKUP(A481,BDNãoCont[],14,FALSE),VLOOKUP(A481,BDContábil[],17,FALSE)+VLOOKUP(A481,BDContábil[],18,FALSE)),"")</f>
        <v>10143192.884781294</v>
      </c>
      <c r="AE481" s="8">
        <f>VLOOKUP(A481,BDContábil[],5,FALSE)</f>
        <v>1029697.02</v>
      </c>
      <c r="AF481" s="8">
        <f>-VLOOKUP(A481,BDContábil[],10,FALSE)</f>
        <v>6799851.6600000001</v>
      </c>
      <c r="AG481" t="str">
        <f>'Demonstrativos a plotar'!A481</f>
        <v>Mococa</v>
      </c>
      <c r="AH481" s="38" t="str">
        <f>IF(OR(IF(Reclassificado,Indicadores[[#This Row],[Ranking Financeiro Ajustado]],Indicadores[[#This Row],[Rating IFF]])="",E481&lt;&gt;"Grande",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81" s="38" t="str">
        <f>IF(OR(Indicadores[[#This Row],[Ranking Financeiro Ajustado]]="",E481&lt;&gt;"Grande",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81" s="38" t="str">
        <f>RIGHT(Indicadores[[#This Row],[Ano Ranking Financeiro]],1)</f>
        <v>A</v>
      </c>
      <c r="AK481" s="39" t="str">
        <f>IF(Indicadores[[#This Row],[Div - At Reg/ Ebitda]]&lt;1,"A",IF(Indicadores[[#This Row],[Div - At Reg/ Ebitda]]&lt;2.5,"B",IF(Indicadores[[#This Row],[Div - At Reg/ Ebitda]]&lt;3.7,"C","D")))</f>
        <v>B</v>
      </c>
      <c r="AL481" s="39"/>
      <c r="AM481" s="39" t="s">
        <v>78</v>
      </c>
      <c r="AN481" s="39">
        <f>IFERROR(Indicadores[[#This Row],[EBIT Aj]]/(Indicadores[[#This Row],[DF Ajust]]+Indicadores[[#This Row],[Dívidas CP]]),"")</f>
        <v>1.2955016054362527</v>
      </c>
      <c r="AO481" s="39">
        <f t="shared" si="70"/>
        <v>1.6914086003075286</v>
      </c>
      <c r="AP481" s="39">
        <f t="shared" si="71"/>
        <v>12.861031659466644</v>
      </c>
      <c r="AQ481" s="39">
        <f>IFERROR((VLOOKUP(A481,BDContábil[],15,FALSE)-VLOOKUP(A481,BDContábil[],9,FALSE))/Indicadores[[#This Row],[EBITDA Utilizado]],"")</f>
        <v>1.6572710126485619</v>
      </c>
      <c r="AR481" s="39">
        <f>IFERROR(VLOOKUP(A481,BDContábil[],23,FALSE)/Indicadores[[#This Row],[EBITDA Utilizado]],"")</f>
        <v>0.10571197137871981</v>
      </c>
      <c r="AS481" s="39">
        <f>IFERROR((VLOOKUP(A481,BDContábil[],9,FALSE)+VLOOKUP(A481,BDContábil[],10,FALSE))/Indicadores[[#This Row],[EBITDA Utilizado]],"")</f>
        <v>-0.26570901767328625</v>
      </c>
      <c r="AT481" s="39">
        <f>Indicadores[[#This Row],[Dív Líqu/ Ebitda]]-Indicadores[[#This Row],[Ativos Reg/ Ebitda]]</f>
        <v>1.5515590412698421</v>
      </c>
      <c r="AU481" s="39">
        <f>IFERROR(VLOOKUP(A481,BDNãoCont[],11,FALSE),"")</f>
        <v>2</v>
      </c>
      <c r="AV481" s="39">
        <f>IFERROR(AC481*IF(TipoEbitda="Normal",1,IF(TipoEbitda="Aj a Provisões",1-DifEditaAjProv,1-DifEditaAjProveOutros))/(VLOOKUP(A481,BDNãoCont[],14,FALSE)+VLOOKUP(A481,BDNãoCont[],15,FALSE)),"")</f>
        <v>1.6066108718285497</v>
      </c>
      <c r="AW481" s="39">
        <f>IFERROR(Indicadores[[#This Row],[EBIT Aj]]/Indicadores[[#This Row],[Capital Investido]]*100,"")</f>
        <v>28.901685587236958</v>
      </c>
      <c r="AX481" s="51">
        <f>IF(Indicadores[[#This Row],[Patrimônio Líquido]]&lt;0,"",Indicadores[[#This Row],[Lucro Líquido]]/Indicadores[[#This Row],[Patrimônio Líquido]]*100)</f>
        <v>16.909068718981402</v>
      </c>
      <c r="AY481" s="51"/>
      <c r="AZ481" s="39" t="str">
        <f>IF(OR(Indicadores[[#This Row],[Rating Operacional]]="",E481&lt;&gt;"Grande",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481" s="39">
        <f>IFERROR(VLOOKUP(Indicadores[[#This Row],[Concatenado]],TabRankingEficiência[],13,FALSE),"")</f>
        <v>2.0710013164317433</v>
      </c>
      <c r="BB481" s="39">
        <f>IFERROR(VLOOKUP(Indicadores[[#This Row],[Concatenado]],TabRankingEficiência[],12,FALSE),"")</f>
        <v>2.0027825154650798</v>
      </c>
      <c r="BC481" s="39">
        <f>IFERROR(VLOOKUP(Indicadores[[#This Row],[Concatenado]],TabRankingEficiência[],11,FALSE),"")</f>
        <v>1.7942702700508599</v>
      </c>
    </row>
    <row r="482" spans="1:55" ht="15" hidden="1" x14ac:dyDescent="0.25">
      <c r="A482" t="str">
        <f t="shared" si="63"/>
        <v>Mococa2012</v>
      </c>
      <c r="B482">
        <f>'Demonstrativos a plotar'!B482</f>
        <v>2012</v>
      </c>
      <c r="C482" s="38" t="str">
        <f t="shared" si="64"/>
        <v>A</v>
      </c>
      <c r="D482" s="38" t="str">
        <f>IFERROR(VLOOKUP(Indicadores[[#This Row],[Concatenado]],TabRankingEficiência[],IF(TipoEbitda="Normal",14,IF(TipoEbitda="Recorrente",15,16)),FALSE),"")</f>
        <v>A</v>
      </c>
      <c r="E482" t="str">
        <f>IF(OR(Tamanho="Todas",VLOOKUP(AG482,Empresas[], 4,FALSE)="Mais de 200m"), "Grande","")</f>
        <v>Grande</v>
      </c>
      <c r="F482" s="71" t="b">
        <f>IF(VLOOKUP(AG482,Empresas[], 6,FALSE), TRUE,FALSE)</f>
        <v>0</v>
      </c>
      <c r="G482" t="b">
        <f>IF(VLOOKUP(AG482,Empresas[], 5,FALSE), TRUE,FALSE)</f>
        <v>0</v>
      </c>
      <c r="H482" s="71" t="b">
        <f>IF(VLOOKUP(AG482,Empresas[],7,FALSE), TRUE,FALSE)</f>
        <v>0</v>
      </c>
      <c r="I482" s="9">
        <f t="shared" si="65"/>
        <v>1</v>
      </c>
      <c r="J482" s="1">
        <f t="shared" si="66"/>
        <v>1</v>
      </c>
      <c r="K482" s="1">
        <f t="shared" si="67"/>
        <v>0</v>
      </c>
      <c r="L482" s="1">
        <f t="shared" si="68"/>
        <v>0</v>
      </c>
      <c r="M482" s="8">
        <f>IFERROR(VLOOKUP(A482,BDNãoCont[],18,FALSE),"")</f>
        <v>35352117.06940639</v>
      </c>
      <c r="N482" s="7">
        <f>IFERROR(VLOOKUP(A482,BDNãoCont[],13),"")</f>
        <v>0.10754030430257985</v>
      </c>
      <c r="O482" s="84">
        <f>IFERROR(VLOOKUP(A482,BDContábil[],21,FALSE),"")</f>
        <v>7235175.7499999972</v>
      </c>
      <c r="P482" s="84">
        <f>IFERROR(-VLOOKUP(A482,BDContábil[],11,FALSE),"")</f>
        <v>8149338.9199999999</v>
      </c>
      <c r="Q482" s="84">
        <f>IFERROR(VLOOKUP(A482,BDNãoCont[],3,FALSE),"")</f>
        <v>14380990.49978748</v>
      </c>
      <c r="R482" s="84">
        <f>VLOOKUP(A482,BDContábil[],15,FALSE)-VLOOKUP(A482,BDContábil[],9,FALSE)</f>
        <v>28088343.599999998</v>
      </c>
      <c r="S482" s="84">
        <f>VLOOKUP(A482,BDContábil[],23,FALSE)</f>
        <v>6239734.4400000004</v>
      </c>
      <c r="T482" s="84">
        <f>VLOOKUP(A482,BDContábil[],16,FALSE)</f>
        <v>40372931.660000004</v>
      </c>
      <c r="U482" s="84">
        <f>IFERROR((1/VLOOKUP(Indicadores[[#This Row],[Concatenado]],TabRankingEficiência[],11,FALSE))*(Indicadores[[#This Row],[EBITDA Normal]]-VLOOKUP(A482,BDNãoCont[],14,FALSE)),"")</f>
        <v>4933535.1193837626</v>
      </c>
      <c r="V482" s="84">
        <f>IFERROR(VLOOKUP(A482,BDNãoCont[],14,FALSE),"")</f>
        <v>3122437.9614758417</v>
      </c>
      <c r="W482" s="84">
        <f>IFERROR(Indicadores[[#This Row],[EBITDA Normal]]-Indicadores[[#This Row],[Depreciação Regulatória]],"")</f>
        <v>11815289.998524155</v>
      </c>
      <c r="X482" s="84">
        <f>IFERROR(Indicadores[[#This Row],[EBITDA AJ (com variações de mercado)]]-Indicadores[[#This Row],[Depreciação Regulatória]],"")</f>
        <v>12342937.640720602</v>
      </c>
      <c r="Y482" s="84">
        <f>IFERROR(Indicadores[[#This Row],[EBITDA Recorrente]]-Indicadores[[#This Row],[Depreciação Regulatória]],"")</f>
        <v>11299808.05981777</v>
      </c>
      <c r="Z482" s="8">
        <f>VLOOKUP(A482,BDContábil[],8,FALSE)</f>
        <v>14937727.959999997</v>
      </c>
      <c r="AA482" s="8">
        <f>IFERROR((VLOOKUP(A482,TabRankingEficiência[],12,FALSE)*VLOOKUP(A482,BDNãoCont[],15,FALSE))+VLOOKUP(A482,BDNãoCont[],14,FALSE),"")</f>
        <v>15465375.602196444</v>
      </c>
      <c r="AB482" s="8">
        <f>IFERROR((VLOOKUP(A482,TabRankingEficiência[],13,FALSE)*VLOOKUP(A482,BDNãoCont[],15,FALSE))+VLOOKUP(A482,BDNãoCont[],14,FALSE),"")</f>
        <v>14422246.021293612</v>
      </c>
      <c r="AC482" s="8">
        <f t="shared" si="69"/>
        <v>14422246.021293612</v>
      </c>
      <c r="AD482" s="8">
        <f>IFERROR(AC482-IFERROR(VLOOKUP(A482,BDNãoCont[],14,FALSE),VLOOKUP(A482,BDContábil[],17,FALSE)+VLOOKUP(A482,BDContábil[],18,FALSE)),"")</f>
        <v>11299808.05981777</v>
      </c>
      <c r="AE482" s="8">
        <f>VLOOKUP(A482,BDContábil[],5,FALSE)</f>
        <v>1771841.4100000001</v>
      </c>
      <c r="AF482" s="8">
        <f>-VLOOKUP(A482,BDContábil[],10,FALSE)</f>
        <v>9338869.7800000012</v>
      </c>
      <c r="AG482" t="str">
        <f>'Demonstrativos a plotar'!A482</f>
        <v>Mococa</v>
      </c>
      <c r="AH482" s="38" t="str">
        <f>IF(OR(IF(Reclassificado,Indicadores[[#This Row],[Ranking Financeiro Ajustado]],Indicadores[[#This Row],[Rating IFF]])="",E482&lt;&gt;"Grande",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82" s="38" t="str">
        <f>IF(OR(Indicadores[[#This Row],[Ranking Financeiro Ajustado]]="",E482&lt;&gt;"Grande",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82" s="38" t="str">
        <f>RIGHT(Indicadores[[#This Row],[Ano Ranking Financeiro]],1)</f>
        <v>A</v>
      </c>
      <c r="AK482" s="39" t="str">
        <f>IF(Indicadores[[#This Row],[Div - At Reg/ Ebitda]]&lt;1,"A",IF(Indicadores[[#This Row],[Div - At Reg/ Ebitda]]&lt;2.5,"B",IF(Indicadores[[#This Row],[Div - At Reg/ Ebitda]]&lt;3.7,"C","D")))</f>
        <v>B</v>
      </c>
      <c r="AL482" s="39"/>
      <c r="AM482" s="39" t="s">
        <v>78</v>
      </c>
      <c r="AN482" s="39">
        <f>IFERROR(Indicadores[[#This Row],[EBIT Aj]]/(Indicadores[[#This Row],[DF Ajust]]+Indicadores[[#This Row],[Dívidas CP]]),"")</f>
        <v>1.0170193308586728</v>
      </c>
      <c r="AO482" s="39">
        <f t="shared" si="70"/>
        <v>1.2980488624593265</v>
      </c>
      <c r="AP482" s="39">
        <f t="shared" si="71"/>
        <v>8.1396935074982881</v>
      </c>
      <c r="AQ482" s="39">
        <f>IFERROR((VLOOKUP(A482,BDContábil[],15,FALSE)-VLOOKUP(A482,BDContábil[],9,FALSE))/Indicadores[[#This Row],[EBITDA Utilizado]],"")</f>
        <v>1.9475706875703813</v>
      </c>
      <c r="AR482" s="39">
        <f>IFERROR(VLOOKUP(A482,BDContábil[],23,FALSE)/Indicadores[[#This Row],[EBITDA Utilizado]],"")</f>
        <v>0.4326465122552613</v>
      </c>
      <c r="AS482" s="39">
        <f>IFERROR((VLOOKUP(A482,BDContábil[],9,FALSE)+VLOOKUP(A482,BDContábil[],10,FALSE))/Indicadores[[#This Row],[EBITDA Utilizado]],"")</f>
        <v>0.31558115312137475</v>
      </c>
      <c r="AT482" s="39">
        <f>Indicadores[[#This Row],[Dív Líqu/ Ebitda]]-Indicadores[[#This Row],[Ativos Reg/ Ebitda]]</f>
        <v>1.5149241753151199</v>
      </c>
      <c r="AU482" s="39">
        <f>IFERROR(VLOOKUP(A482,BDNãoCont[],11,FALSE),"")</f>
        <v>2.9166666666666665</v>
      </c>
      <c r="AV482" s="39">
        <f>IFERROR(AC482*IF(TipoEbitda="Normal",1,IF(TipoEbitda="Aj a Provisões",1-DifEditaAjProv,1-DifEditaAjProveOutros))/(VLOOKUP(A482,BDNãoCont[],14,FALSE)+VLOOKUP(A482,BDNãoCont[],15,FALSE)),"")</f>
        <v>1.7369784216048179</v>
      </c>
      <c r="AW482" s="39">
        <f>IFERROR(Indicadores[[#This Row],[EBIT Aj]]/Indicadores[[#This Row],[Capital Investido]]*100,"")</f>
        <v>31.963596515685307</v>
      </c>
      <c r="AX482" s="51">
        <f>IF(Indicadores[[#This Row],[Patrimônio Líquido]]&lt;0,"",Indicadores[[#This Row],[Lucro Líquido]]/Indicadores[[#This Row],[Patrimônio Líquido]]*100)</f>
        <v>17.920857992010376</v>
      </c>
      <c r="AY482" s="51"/>
      <c r="AZ482" s="39" t="str">
        <f>IF(OR(Indicadores[[#This Row],[Rating Operacional]]="",E482&lt;&gt;"Grande",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482" s="39">
        <f>IFERROR(VLOOKUP(Indicadores[[#This Row],[Concatenado]],TabRankingEficiência[],13,FALSE),"")</f>
        <v>2.2904079508466433</v>
      </c>
      <c r="BB482" s="39">
        <f>IFERROR(VLOOKUP(Indicadores[[#This Row],[Concatenado]],TabRankingEficiência[],12,FALSE),"")</f>
        <v>2.501844487929</v>
      </c>
      <c r="BC482" s="39">
        <f>IFERROR(VLOOKUP(Indicadores[[#This Row],[Concatenado]],TabRankingEficiência[],11,FALSE),"")</f>
        <v>2.3948932586092502</v>
      </c>
    </row>
    <row r="483" spans="1:55" ht="15" hidden="1" x14ac:dyDescent="0.25">
      <c r="A483" t="str">
        <f t="shared" si="63"/>
        <v>Mococa2013</v>
      </c>
      <c r="B483">
        <f>'Demonstrativos a plotar'!B483</f>
        <v>2013</v>
      </c>
      <c r="C483" s="38" t="str">
        <f t="shared" si="64"/>
        <v>B</v>
      </c>
      <c r="D483" s="38" t="str">
        <f>IFERROR(VLOOKUP(Indicadores[[#This Row],[Concatenado]],TabRankingEficiência[],IF(TipoEbitda="Normal",14,IF(TipoEbitda="Recorrente",15,16)),FALSE),"")</f>
        <v>A</v>
      </c>
      <c r="E483" t="str">
        <f>IF(OR(Tamanho="Todas",VLOOKUP(AG483,Empresas[], 4,FALSE)="Mais de 200m"), "Grande","")</f>
        <v>Grande</v>
      </c>
      <c r="F483" s="71" t="b">
        <f>IF(VLOOKUP(AG483,Empresas[], 6,FALSE), TRUE,FALSE)</f>
        <v>0</v>
      </c>
      <c r="G483" t="b">
        <f>IF(VLOOKUP(AG483,Empresas[], 5,FALSE), TRUE,FALSE)</f>
        <v>0</v>
      </c>
      <c r="H483" s="71" t="b">
        <f>IF(VLOOKUP(AG483,Empresas[],7,FALSE), TRUE,FALSE)</f>
        <v>0</v>
      </c>
      <c r="I483" s="9">
        <f t="shared" si="65"/>
        <v>0</v>
      </c>
      <c r="J483" s="1">
        <f t="shared" si="66"/>
        <v>1</v>
      </c>
      <c r="K483" s="1">
        <f t="shared" si="67"/>
        <v>0</v>
      </c>
      <c r="L483" s="1">
        <f t="shared" si="68"/>
        <v>0</v>
      </c>
      <c r="M483" s="8">
        <f>IFERROR(VLOOKUP(A483,BDNãoCont[],18,FALSE),"")</f>
        <v>48686530.080658093</v>
      </c>
      <c r="N483" s="7">
        <f>IFERROR(VLOOKUP(A483,BDNãoCont[],13),"")</f>
        <v>0.10754030430257985</v>
      </c>
      <c r="O483" s="84">
        <f>IFERROR(VLOOKUP(A483,BDContábil[],21,FALSE),"")</f>
        <v>9682807.5199999958</v>
      </c>
      <c r="P483" s="84">
        <f>IFERROR(-VLOOKUP(A483,BDContábil[],11,FALSE),"")</f>
        <v>8500756.0999999996</v>
      </c>
      <c r="Q483" s="84">
        <f>IFERROR(VLOOKUP(A483,BDNãoCont[],3,FALSE),"")</f>
        <v>16620585.843358865</v>
      </c>
      <c r="R483" s="84">
        <f>VLOOKUP(A483,BDContábil[],15,FALSE)-VLOOKUP(A483,BDContábil[],9,FALSE)</f>
        <v>20136718.800000004</v>
      </c>
      <c r="S483" s="84">
        <f>VLOOKUP(A483,BDContábil[],23,FALSE)</f>
        <v>-2740782.5200000005</v>
      </c>
      <c r="T483" s="84">
        <f>VLOOKUP(A483,BDContábil[],16,FALSE)</f>
        <v>30461827.419999972</v>
      </c>
      <c r="U483" s="84">
        <f>IFERROR((1/VLOOKUP(Indicadores[[#This Row],[Concatenado]],TabRankingEficiência[],11,FALSE))*(Indicadores[[#This Row],[EBITDA Normal]]-VLOOKUP(A483,BDNãoCont[],14,FALSE)),"")</f>
        <v>5004910.3684481969</v>
      </c>
      <c r="V483" s="84">
        <f>IFERROR(VLOOKUP(A483,BDNãoCont[],14,FALSE),"")</f>
        <v>4583211.7546541765</v>
      </c>
      <c r="W483" s="84">
        <f>IFERROR(Indicadores[[#This Row],[EBITDA Normal]]-Indicadores[[#This Row],[Depreciação Regulatória]],"")</f>
        <v>15010809.15534582</v>
      </c>
      <c r="X483" s="84">
        <f>IFERROR(Indicadores[[#This Row],[EBITDA AJ (com variações de mercado)]]-Indicadores[[#This Row],[Depreciação Regulatória]],"")</f>
        <v>14393598.845862743</v>
      </c>
      <c r="Y483" s="84">
        <f>IFERROR(Indicadores[[#This Row],[EBITDA Recorrente]]-Indicadores[[#This Row],[Depreciação Regulatória]],"")</f>
        <v>13193435.421997286</v>
      </c>
      <c r="Z483" s="8">
        <f>VLOOKUP(A483,BDContábil[],8,FALSE)</f>
        <v>19594020.909999996</v>
      </c>
      <c r="AA483" s="8">
        <f>IFERROR((VLOOKUP(A483,TabRankingEficiência[],12,FALSE)*VLOOKUP(A483,BDNãoCont[],15,FALSE))+VLOOKUP(A483,BDNãoCont[],14,FALSE),"")</f>
        <v>18976810.600516919</v>
      </c>
      <c r="AB483" s="8">
        <f>IFERROR((VLOOKUP(A483,TabRankingEficiência[],13,FALSE)*VLOOKUP(A483,BDNãoCont[],15,FALSE))+VLOOKUP(A483,BDNãoCont[],14,FALSE),"")</f>
        <v>17776647.176651463</v>
      </c>
      <c r="AC483" s="8">
        <f t="shared" si="69"/>
        <v>17776647.176651463</v>
      </c>
      <c r="AD483" s="8">
        <f>IFERROR(AC483-IFERROR(VLOOKUP(A483,BDNãoCont[],14,FALSE),VLOOKUP(A483,BDContábil[],17,FALSE)+VLOOKUP(A483,BDContábil[],18,FALSE)),"")</f>
        <v>13193435.421997286</v>
      </c>
      <c r="AE483" s="8">
        <f>VLOOKUP(A483,BDContábil[],5,FALSE)</f>
        <v>727379.59</v>
      </c>
      <c r="AF483" s="8">
        <f>-VLOOKUP(A483,BDContábil[],10,FALSE)</f>
        <v>14478816.199999999</v>
      </c>
      <c r="AG483" t="str">
        <f>'Demonstrativos a plotar'!A483</f>
        <v>Mococa</v>
      </c>
      <c r="AH483" s="38" t="str">
        <f>IF(OR(IF(Reclassificado,Indicadores[[#This Row],[Ranking Financeiro Ajustado]],Indicadores[[#This Row],[Rating IFF]])="",E483&lt;&gt;"Grande",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483" s="38" t="str">
        <f>IF(OR(Indicadores[[#This Row],[Ranking Financeiro Ajustado]]="",E483&lt;&gt;"Grande",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483" s="38" t="str">
        <f>RIGHT(Indicadores[[#This Row],[Ano Ranking Financeiro]],1)</f>
        <v>B</v>
      </c>
      <c r="AK483" s="39" t="str">
        <f>IF(Indicadores[[#This Row],[Div - At Reg/ Ebitda]]&lt;1,"A",IF(Indicadores[[#This Row],[Div - At Reg/ Ebitda]]&lt;2.5,"B",IF(Indicadores[[#This Row],[Div - At Reg/ Ebitda]]&lt;3.7,"C","D")))</f>
        <v>B</v>
      </c>
      <c r="AL483" s="39"/>
      <c r="AM483" s="39" t="s">
        <v>79</v>
      </c>
      <c r="AN483" s="39">
        <f>IFERROR(Indicadores[[#This Row],[EBIT Aj]]/(Indicadores[[#This Row],[DF Ajust]]+Indicadores[[#This Row],[Dívidas CP]]),"")</f>
        <v>0.86763550885446594</v>
      </c>
      <c r="AO483" s="39">
        <f t="shared" si="70"/>
        <v>1.1690397402578403</v>
      </c>
      <c r="AP483" s="39">
        <f t="shared" si="71"/>
        <v>24.439298848970264</v>
      </c>
      <c r="AQ483" s="39">
        <f>IFERROR((VLOOKUP(A483,BDContábil[],15,FALSE)-VLOOKUP(A483,BDContábil[],9,FALSE))/Indicadores[[#This Row],[EBITDA Utilizado]],"")</f>
        <v>1.1327624720171277</v>
      </c>
      <c r="AR483" s="39">
        <f>IFERROR(VLOOKUP(A483,BDContábil[],23,FALSE)/Indicadores[[#This Row],[EBITDA Utilizado]],"")</f>
        <v>-0.15417882195467381</v>
      </c>
      <c r="AS483" s="39">
        <f>IFERROR((VLOOKUP(A483,BDContábil[],9,FALSE)+VLOOKUP(A483,BDContábil[],10,FALSE))/Indicadores[[#This Row],[EBITDA Utilizado]],"")</f>
        <v>1.3173234996055714</v>
      </c>
      <c r="AT483" s="39">
        <f>Indicadores[[#This Row],[Dív Líqu/ Ebitda]]-Indicadores[[#This Row],[Ativos Reg/ Ebitda]]</f>
        <v>1.2869412939718015</v>
      </c>
      <c r="AU483" s="39">
        <f>IFERROR(VLOOKUP(A483,BDNãoCont[],11,FALSE),"")</f>
        <v>3</v>
      </c>
      <c r="AV483" s="39">
        <f>IFERROR(AC483*IF(TipoEbitda="Normal",1,IF(TipoEbitda="Aj a Provisões",1-DifEditaAjProv,1-DifEditaAjProveOutros))/(VLOOKUP(A483,BDNãoCont[],14,FALSE)+VLOOKUP(A483,BDNãoCont[],15,FALSE)),"")</f>
        <v>1.798853624702506</v>
      </c>
      <c r="AW483" s="39">
        <f>IFERROR(Indicadores[[#This Row],[EBIT Aj]]/Indicadores[[#This Row],[Capital Investido]]*100,"")</f>
        <v>27.098738398772639</v>
      </c>
      <c r="AX483" s="51">
        <f>IF(Indicadores[[#This Row],[Patrimônio Líquido]]&lt;0,"",Indicadores[[#This Row],[Lucro Líquido]]/Indicadores[[#This Row],[Patrimônio Líquido]]*100)</f>
        <v>31.7866928549489</v>
      </c>
      <c r="AY483" s="51"/>
      <c r="AZ483" s="39" t="str">
        <f>IF(OR(Indicadores[[#This Row],[Rating Operacional]]="",E483&lt;&gt;"Grande",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483" s="39">
        <f>IFERROR(VLOOKUP(Indicadores[[#This Row],[Concatenado]],TabRankingEficiência[],13,FALSE),"")</f>
        <v>2.6360982408688787</v>
      </c>
      <c r="BB483" s="39">
        <f>IFERROR(VLOOKUP(Indicadores[[#This Row],[Concatenado]],TabRankingEficiência[],12,FALSE),"")</f>
        <v>2.8758954270613399</v>
      </c>
      <c r="BC483" s="39">
        <f>IFERROR(VLOOKUP(Indicadores[[#This Row],[Concatenado]],TabRankingEficiência[],11,FALSE),"")</f>
        <v>2.9992163795732498</v>
      </c>
    </row>
    <row r="484" spans="1:55" ht="15" hidden="1" x14ac:dyDescent="0.25">
      <c r="A484" t="str">
        <f t="shared" si="63"/>
        <v>Mococa2014</v>
      </c>
      <c r="B484">
        <f>'Demonstrativos a plotar'!B484</f>
        <v>2014</v>
      </c>
      <c r="C484" s="38" t="str">
        <f t="shared" si="64"/>
        <v>C</v>
      </c>
      <c r="D484" s="38" t="str">
        <f>IFERROR(VLOOKUP(Indicadores[[#This Row],[Concatenado]],TabRankingEficiência[],IF(TipoEbitda="Normal",14,IF(TipoEbitda="Recorrente",15,16)),FALSE),"")</f>
        <v>A</v>
      </c>
      <c r="E484" t="str">
        <f>IF(OR(Tamanho="Todas",VLOOKUP(AG484,Empresas[], 4,FALSE)="Mais de 200m"), "Grande","")</f>
        <v>Grande</v>
      </c>
      <c r="F484" s="71" t="b">
        <f>IF(VLOOKUP(AG484,Empresas[], 6,FALSE), TRUE,FALSE)</f>
        <v>0</v>
      </c>
      <c r="G484" t="b">
        <f>IF(VLOOKUP(AG484,Empresas[], 5,FALSE), TRUE,FALSE)</f>
        <v>0</v>
      </c>
      <c r="H484" s="71" t="b">
        <f>IF(VLOOKUP(AG484,Empresas[],7,FALSE), TRUE,FALSE)</f>
        <v>0</v>
      </c>
      <c r="I484" s="9">
        <f t="shared" si="65"/>
        <v>0</v>
      </c>
      <c r="J484" s="1">
        <f t="shared" si="66"/>
        <v>0</v>
      </c>
      <c r="K484" s="1">
        <f t="shared" si="67"/>
        <v>1</v>
      </c>
      <c r="L484" s="1">
        <f t="shared" si="68"/>
        <v>0</v>
      </c>
      <c r="M484" s="8">
        <f>IFERROR(VLOOKUP(A484,BDNãoCont[],18,FALSE),"")</f>
        <v>53782468.416422755</v>
      </c>
      <c r="N484" s="7">
        <f>IFERROR(VLOOKUP(A484,BDNãoCont[],13),"")</f>
        <v>0.10754030430257985</v>
      </c>
      <c r="O484" s="84">
        <f>IFERROR(VLOOKUP(A484,BDContábil[],21,FALSE),"")</f>
        <v>10273409.539999999</v>
      </c>
      <c r="P484" s="84">
        <f>IFERROR(-VLOOKUP(A484,BDContábil[],11,FALSE),"")</f>
        <v>9902191.6500000004</v>
      </c>
      <c r="Q484" s="84">
        <f>IFERROR(VLOOKUP(A484,BDNãoCont[],3,FALSE),"")</f>
        <v>17985473.931903947</v>
      </c>
      <c r="R484" s="84">
        <f>VLOOKUP(A484,BDContábil[],15,FALSE)-VLOOKUP(A484,BDContábil[],9,FALSE)</f>
        <v>47602982.570000008</v>
      </c>
      <c r="S484" s="84">
        <f>VLOOKUP(A484,BDContábil[],23,FALSE)</f>
        <v>-4194438.6999999993</v>
      </c>
      <c r="T484" s="84">
        <f>VLOOKUP(A484,BDContábil[],16,FALSE)</f>
        <v>22807864.470000021</v>
      </c>
      <c r="U484" s="84">
        <f>IFERROR((1/VLOOKUP(Indicadores[[#This Row],[Concatenado]],TabRankingEficiência[],11,FALSE))*(Indicadores[[#This Row],[EBITDA Normal]]-VLOOKUP(A484,BDNãoCont[],14,FALSE)),"")</f>
        <v>5352832.5900952416</v>
      </c>
      <c r="V484" s="84">
        <f>IFERROR(VLOOKUP(A484,BDNãoCont[],14,FALSE),"")</f>
        <v>5046009.6597212208</v>
      </c>
      <c r="W484" s="84">
        <f>IFERROR(Indicadores[[#This Row],[EBITDA Normal]]-Indicadores[[#This Row],[Depreciação Regulatória]],"")</f>
        <v>15667325.920278776</v>
      </c>
      <c r="X484" s="84">
        <f>IFERROR(Indicadores[[#This Row],[EBITDA AJ (com variações de mercado)]]-Indicadores[[#This Row],[Depreciação Regulatória]],"")</f>
        <v>14712171.626639284</v>
      </c>
      <c r="Y484" s="84">
        <f>IFERROR(Indicadores[[#This Row],[EBITDA Recorrente]]-Indicadores[[#This Row],[Depreciação Regulatória]],"")</f>
        <v>13090105.486048363</v>
      </c>
      <c r="Z484" s="8">
        <f>VLOOKUP(A484,BDContábil[],8,FALSE)</f>
        <v>20713335.579999998</v>
      </c>
      <c r="AA484" s="8">
        <f>IFERROR((VLOOKUP(A484,TabRankingEficiência[],12,FALSE)*VLOOKUP(A484,BDNãoCont[],15,FALSE))+VLOOKUP(A484,BDNãoCont[],14,FALSE),"")</f>
        <v>19758181.286360506</v>
      </c>
      <c r="AB484" s="8">
        <f>IFERROR((VLOOKUP(A484,TabRankingEficiência[],13,FALSE)*VLOOKUP(A484,BDNãoCont[],15,FALSE))+VLOOKUP(A484,BDNãoCont[],14,FALSE),"")</f>
        <v>18136115.145769585</v>
      </c>
      <c r="AC484" s="8">
        <f t="shared" si="69"/>
        <v>18136115.145769585</v>
      </c>
      <c r="AD484" s="8">
        <f>IFERROR(AC484-IFERROR(VLOOKUP(A484,BDNãoCont[],14,FALSE),VLOOKUP(A484,BDContábil[],17,FALSE)+VLOOKUP(A484,BDContábil[],18,FALSE)),"")</f>
        <v>13090105.486048363</v>
      </c>
      <c r="AE484" s="8">
        <f>VLOOKUP(A484,BDContábil[],5,FALSE)</f>
        <v>4137500.2</v>
      </c>
      <c r="AF484" s="8">
        <f>-VLOOKUP(A484,BDContábil[],10,FALSE)</f>
        <v>19467950.280000001</v>
      </c>
      <c r="AG484" t="str">
        <f>'Demonstrativos a plotar'!A484</f>
        <v>Mococa</v>
      </c>
      <c r="AH484" s="38" t="str">
        <f>IF(OR(IF(Reclassificado,Indicadores[[#This Row],[Ranking Financeiro Ajustado]],Indicadores[[#This Row],[Rating IFF]])="",E484&lt;&gt;"Grande",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484" s="38" t="str">
        <f>IF(OR(Indicadores[[#This Row],[Ranking Financeiro Ajustado]]="",E484&lt;&gt;"Grande",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484" s="38" t="str">
        <f>RIGHT(Indicadores[[#This Row],[Ano Ranking Financeiro]],1)</f>
        <v>C</v>
      </c>
      <c r="AK484" s="39" t="str">
        <f>IF(Indicadores[[#This Row],[Div - At Reg/ Ebitda]]&lt;1,"A",IF(Indicadores[[#This Row],[Div - At Reg/ Ebitda]]&lt;2.5,"B",IF(Indicadores[[#This Row],[Div - At Reg/ Ebitda]]&lt;3.7,"C","D")))</f>
        <v>C</v>
      </c>
      <c r="AL484" s="39"/>
      <c r="AM484" s="39" t="s">
        <v>80</v>
      </c>
      <c r="AN484" s="39">
        <f>IFERROR(Indicadores[[#This Row],[EBIT Aj]]/(Indicadores[[#This Row],[DF Ajust]]+Indicadores[[#This Row],[Dívidas CP]]),"")</f>
        <v>0.55453741487115915</v>
      </c>
      <c r="AO484" s="39">
        <f t="shared" si="70"/>
        <v>0.76830201402577025</v>
      </c>
      <c r="AP484" s="39">
        <f t="shared" si="71"/>
        <v>4.3833508807491013</v>
      </c>
      <c r="AQ484" s="39">
        <f>IFERROR((VLOOKUP(A484,BDContábil[],15,FALSE)-VLOOKUP(A484,BDContábil[],9,FALSE))/Indicadores[[#This Row],[EBITDA Utilizado]],"")</f>
        <v>2.62476181847047</v>
      </c>
      <c r="AR484" s="39">
        <f>IFERROR(VLOOKUP(A484,BDContábil[],23,FALSE)/Indicadores[[#This Row],[EBITDA Utilizado]],"")</f>
        <v>-0.23127547803303347</v>
      </c>
      <c r="AS484" s="39">
        <f>IFERROR((VLOOKUP(A484,BDContábil[],9,FALSE)+VLOOKUP(A484,BDContábil[],10,FALSE))/Indicadores[[#This Row],[EBITDA Utilizado]],"")</f>
        <v>-3.3104312868241115E-2</v>
      </c>
      <c r="AT484" s="39">
        <f>Indicadores[[#This Row],[Dív Líqu/ Ebitda]]-Indicadores[[#This Row],[Ativos Reg/ Ebitda]]</f>
        <v>2.8560372965035032</v>
      </c>
      <c r="AU484" s="39">
        <f>IFERROR(VLOOKUP(A484,BDNãoCont[],11,FALSE),"")</f>
        <v>3</v>
      </c>
      <c r="AV484" s="39">
        <f>IFERROR(AC484*IF(TipoEbitda="Normal",1,IF(TipoEbitda="Aj a Provisões",1-DifEditaAjProv,1-DifEditaAjProveOutros))/(VLOOKUP(A484,BDNãoCont[],14,FALSE)+VLOOKUP(A484,BDNãoCont[],15,FALSE)),"")</f>
        <v>1.6921497889693506</v>
      </c>
      <c r="AW484" s="39">
        <f>IFERROR(Indicadores[[#This Row],[EBIT Aj]]/Indicadores[[#This Row],[Capital Investido]]*100,"")</f>
        <v>24.338982332858549</v>
      </c>
      <c r="AX484" s="51">
        <f>IF(Indicadores[[#This Row],[Patrimônio Líquido]]&lt;0,"",Indicadores[[#This Row],[Lucro Líquido]]/Indicadores[[#This Row],[Patrimônio Líquido]]*100)</f>
        <v>45.043276864052629</v>
      </c>
      <c r="AY484" s="51"/>
      <c r="AZ484" s="39" t="str">
        <f>IF(OR(Indicadores[[#This Row],[Rating Operacional]]="",E484&lt;&gt;"Grande",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484" s="39">
        <f>IFERROR(VLOOKUP(Indicadores[[#This Row],[Concatenado]],TabRankingEficiência[],13,FALSE),"")</f>
        <v>2.4454539267372457</v>
      </c>
      <c r="BB484" s="39">
        <f>IFERROR(VLOOKUP(Indicadores[[#This Row],[Concatenado]],TabRankingEficiência[],12,FALSE),"")</f>
        <v>2.7484834185288398</v>
      </c>
      <c r="BC484" s="39">
        <f>IFERROR(VLOOKUP(Indicadores[[#This Row],[Concatenado]],TabRankingEficiência[],11,FALSE),"")</f>
        <v>2.92692245770384</v>
      </c>
    </row>
    <row r="485" spans="1:55" ht="15" hidden="1" x14ac:dyDescent="0.25">
      <c r="A485" t="str">
        <f t="shared" si="63"/>
        <v>Mococa2015</v>
      </c>
      <c r="B485">
        <f>'Demonstrativos a plotar'!B485</f>
        <v>2015</v>
      </c>
      <c r="C485" s="38" t="str">
        <f t="shared" si="64"/>
        <v>A</v>
      </c>
      <c r="D485" s="38" t="str">
        <f>IFERROR(VLOOKUP(Indicadores[[#This Row],[Concatenado]],TabRankingEficiência[],IF(TipoEbitda="Normal",14,IF(TipoEbitda="Recorrente",15,16)),FALSE),"")</f>
        <v>A</v>
      </c>
      <c r="E485" t="str">
        <f>IF(OR(Tamanho="Todas",VLOOKUP(AG485,Empresas[], 4,FALSE)="Mais de 200m"), "Grande","")</f>
        <v>Grande</v>
      </c>
      <c r="F485" s="71" t="b">
        <f>IF(VLOOKUP(AG485,Empresas[], 6,FALSE), TRUE,FALSE)</f>
        <v>0</v>
      </c>
      <c r="G485" t="b">
        <f>IF(VLOOKUP(AG485,Empresas[], 5,FALSE), TRUE,FALSE)</f>
        <v>0</v>
      </c>
      <c r="H485" s="71" t="b">
        <f>IF(VLOOKUP(AG485,Empresas[],7,FALSE), TRUE,FALSE)</f>
        <v>0</v>
      </c>
      <c r="I485" s="9">
        <f t="shared" si="65"/>
        <v>1</v>
      </c>
      <c r="J485" s="1">
        <f t="shared" si="66"/>
        <v>1</v>
      </c>
      <c r="K485" s="1">
        <f t="shared" si="67"/>
        <v>0</v>
      </c>
      <c r="L485" s="1">
        <f t="shared" si="68"/>
        <v>0</v>
      </c>
      <c r="M485" s="8">
        <f>IFERROR(VLOOKUP(A485,BDNãoCont[],18,FALSE),"")</f>
        <v>57947550.181026451</v>
      </c>
      <c r="N485" s="7">
        <f>IFERROR(VLOOKUP(A485,BDNãoCont[],13),"")</f>
        <v>0.10754030430257985</v>
      </c>
      <c r="O485" s="84">
        <f>IFERROR(VLOOKUP(A485,BDContábil[],21,FALSE),"")</f>
        <v>4757110.7099999953</v>
      </c>
      <c r="P485" s="84">
        <f>IFERROR(-VLOOKUP(A485,BDContábil[],11,FALSE),"")</f>
        <v>10360798.43</v>
      </c>
      <c r="Q485" s="84">
        <f>IFERROR(VLOOKUP(A485,BDNãoCont[],3,FALSE),"")</f>
        <v>19378325.017159343</v>
      </c>
      <c r="R485" s="84">
        <f>VLOOKUP(A485,BDContábil[],15,FALSE)-VLOOKUP(A485,BDContábil[],9,FALSE)</f>
        <v>44908029.519999996</v>
      </c>
      <c r="S485" s="84">
        <f>VLOOKUP(A485,BDContábil[],23,FALSE)</f>
        <v>4317030.9100000011</v>
      </c>
      <c r="T485" s="84">
        <f>VLOOKUP(A485,BDContábil[],16,FALSE)</f>
        <v>36825328.280000024</v>
      </c>
      <c r="U485" s="84">
        <f>IFERROR((1/VLOOKUP(Indicadores[[#This Row],[Concatenado]],TabRankingEficiência[],11,FALSE))*(Indicadores[[#This Row],[EBITDA Normal]]-VLOOKUP(A485,BDNãoCont[],14,FALSE)),"")</f>
        <v>5767372.6080883006</v>
      </c>
      <c r="V485" s="84">
        <f>IFERROR(VLOOKUP(A485,BDNãoCont[],14,FALSE),"")</f>
        <v>5436788.3546481598</v>
      </c>
      <c r="W485" s="84">
        <f>IFERROR(Indicadores[[#This Row],[EBITDA Normal]]-Indicadores[[#This Row],[Depreciação Regulatória]],"")</f>
        <v>14023026.645351833</v>
      </c>
      <c r="X485" s="84">
        <f>IFERROR(Indicadores[[#This Row],[EBITDA AJ (com variações de mercado)]]-Indicadores[[#This Row],[Depreciação Regulatória]],"")</f>
        <v>14594330.30415733</v>
      </c>
      <c r="Y485" s="84">
        <f>IFERROR(Indicadores[[#This Row],[EBITDA Recorrente]]-Indicadores[[#This Row],[Depreciação Regulatória]],"")</f>
        <v>14320669.384506894</v>
      </c>
      <c r="Z485" s="8">
        <f>VLOOKUP(A485,BDContábil[],8,FALSE)</f>
        <v>19459814.999999993</v>
      </c>
      <c r="AA485" s="8">
        <f>IFERROR((VLOOKUP(A485,TabRankingEficiência[],12,FALSE)*VLOOKUP(A485,BDNãoCont[],15,FALSE))+VLOOKUP(A485,BDNãoCont[],14,FALSE),"")</f>
        <v>20031118.65880549</v>
      </c>
      <c r="AB485" s="8">
        <f>IFERROR((VLOOKUP(A485,TabRankingEficiência[],13,FALSE)*VLOOKUP(A485,BDNãoCont[],15,FALSE))+VLOOKUP(A485,BDNãoCont[],14,FALSE),"")</f>
        <v>19757457.739155054</v>
      </c>
      <c r="AC485" s="8">
        <f t="shared" si="69"/>
        <v>19757457.739155054</v>
      </c>
      <c r="AD485" s="8">
        <f>IFERROR(AC485-IFERROR(VLOOKUP(A485,BDNãoCont[],14,FALSE),VLOOKUP(A485,BDContábil[],17,FALSE)+VLOOKUP(A485,BDContábil[],18,FALSE)),"")</f>
        <v>14320669.384506894</v>
      </c>
      <c r="AE485" s="8">
        <f>VLOOKUP(A485,BDContábil[],5,FALSE)</f>
        <v>6532802.9000000004</v>
      </c>
      <c r="AF485" s="8">
        <f>-VLOOKUP(A485,BDContábil[],10,FALSE)</f>
        <v>5586936.6399999997</v>
      </c>
      <c r="AG485" t="str">
        <f>'Demonstrativos a plotar'!A485</f>
        <v>Mococa</v>
      </c>
      <c r="AH485" s="38" t="str">
        <f>IF(OR(IF(Reclassificado,Indicadores[[#This Row],[Ranking Financeiro Ajustado]],Indicadores[[#This Row],[Rating IFF]])="",E485&lt;&gt;"Grande",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485" s="38" t="str">
        <f>IF(OR(Indicadores[[#This Row],[Ranking Financeiro Ajustado]]="",E485&lt;&gt;"Grande",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485" s="38" t="str">
        <f>RIGHT(Indicadores[[#This Row],[Ano Ranking Financeiro]],1)</f>
        <v>B</v>
      </c>
      <c r="AK485" s="39" t="str">
        <f>IF(Indicadores[[#This Row],[Div - At Reg/ Ebitda]]&lt;1,"A",IF(Indicadores[[#This Row],[Div - At Reg/ Ebitda]]&lt;2.5,"B",IF(Indicadores[[#This Row],[Div - At Reg/ Ebitda]]&lt;3.7,"C","D")))</f>
        <v>B</v>
      </c>
      <c r="AL485" s="39" t="s">
        <v>79</v>
      </c>
      <c r="AM485" s="39" t="s">
        <v>79</v>
      </c>
      <c r="AN485" s="39">
        <f>IFERROR(Indicadores[[#This Row],[EBIT Aj]]/(Indicadores[[#This Row],[DF Ajust]]+Indicadores[[#This Row],[Dívidas CP]]),"")</f>
        <v>1.1815987742346232</v>
      </c>
      <c r="AO485" s="39">
        <f t="shared" si="70"/>
        <v>1.6301883117163964</v>
      </c>
      <c r="AP485" s="39">
        <f t="shared" si="71"/>
        <v>3.0243462173265709</v>
      </c>
      <c r="AQ485" s="39">
        <f>IFERROR((VLOOKUP(A485,BDContábil[],15,FALSE)-VLOOKUP(A485,BDContábil[],9,FALSE))/Indicadores[[#This Row],[EBITDA Utilizado]],"")</f>
        <v>2.2729659915203508</v>
      </c>
      <c r="AR485" s="39">
        <f>IFERROR(VLOOKUP(A485,BDContábil[],23,FALSE)/Indicadores[[#This Row],[EBITDA Utilizado]],"")</f>
        <v>0.21850133590034559</v>
      </c>
      <c r="AS485" s="39">
        <f>IFERROR((VLOOKUP(A485,BDContábil[],9,FALSE)+VLOOKUP(A485,BDContábil[],10,FALSE))/Indicadores[[#This Row],[EBITDA Utilizado]],"")</f>
        <v>0.17241486708328302</v>
      </c>
      <c r="AT485" s="39">
        <f>Indicadores[[#This Row],[Dív Líqu/ Ebitda]]-Indicadores[[#This Row],[Ativos Reg/ Ebitda]]</f>
        <v>2.0544646556200052</v>
      </c>
      <c r="AU485" s="39">
        <f>IFERROR(VLOOKUP(A485,BDNãoCont[],11,FALSE),"")</f>
        <v>3</v>
      </c>
      <c r="AV485" s="39">
        <f>IFERROR(AC485*IF(TipoEbitda="Normal",1,IF(TipoEbitda="Aj a Provisões",1-DifEditaAjProv,1-DifEditaAjProveOutros))/(VLOOKUP(A485,BDNãoCont[],14,FALSE)+VLOOKUP(A485,BDNãoCont[],15,FALSE)),"")</f>
        <v>1.7109261018575144</v>
      </c>
      <c r="AW485" s="39">
        <f>IFERROR(Indicadores[[#This Row],[EBIT Aj]]/Indicadores[[#This Row],[Capital Investido]]*100,"")</f>
        <v>24.713157570543608</v>
      </c>
      <c r="AX485" s="51">
        <f>IF(Indicadores[[#This Row],[Patrimônio Líquido]]&lt;0,"",Indicadores[[#This Row],[Lucro Líquido]]/Indicadores[[#This Row],[Patrimônio Líquido]]*100)</f>
        <v>12.918040197305181</v>
      </c>
      <c r="AY485" s="51"/>
      <c r="AZ485" s="39" t="str">
        <f>IF(OR(Indicadores[[#This Row],[Rating Operacional]]="",E485&lt;&gt;"Grande",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485" s="39">
        <f>IFERROR(VLOOKUP(Indicadores[[#This Row],[Concatenado]],TabRankingEficiência[],13,FALSE),"")</f>
        <v>2.4830491019081249</v>
      </c>
      <c r="BB485" s="39">
        <f>IFERROR(VLOOKUP(Indicadores[[#This Row],[Concatenado]],TabRankingEficiência[],12,FALSE),"")</f>
        <v>2.5304989439874701</v>
      </c>
      <c r="BC485" s="39">
        <f>IFERROR(VLOOKUP(Indicadores[[#This Row],[Concatenado]],TabRankingEficiência[],11,FALSE),"")</f>
        <v>2.43144107347696</v>
      </c>
    </row>
    <row r="486" spans="1:55" ht="15" hidden="1" x14ac:dyDescent="0.25">
      <c r="A486" t="str">
        <f t="shared" si="63"/>
        <v>Muxfeldt2007</v>
      </c>
      <c r="B486">
        <f>'Demonstrativos a plotar'!B486</f>
        <v>2007</v>
      </c>
      <c r="C486" s="38" t="str">
        <f t="shared" si="64"/>
        <v/>
      </c>
      <c r="D486" s="38" t="str">
        <f>IFERROR(VLOOKUP(Indicadores[[#This Row],[Concatenado]],TabRankingEficiência[],IF(TipoEbitda="Normal",14,IF(TipoEbitda="Recorrente",15,16)),FALSE),"")</f>
        <v/>
      </c>
      <c r="E486" t="str">
        <f>IF(OR(Tamanho="Todas",VLOOKUP(AG486,Empresas[], 4,FALSE)="Mais de 200m"), "Grande","")</f>
        <v>Grande</v>
      </c>
      <c r="F486" s="71" t="b">
        <f>IF(VLOOKUP(AG486,Empresas[], 6,FALSE), TRUE,FALSE)</f>
        <v>0</v>
      </c>
      <c r="G486" t="b">
        <f>IF(VLOOKUP(AG486,Empresas[], 5,FALSE), TRUE,FALSE)</f>
        <v>0</v>
      </c>
      <c r="H486" s="71" t="b">
        <f>IF(VLOOKUP(AG486,Empresas[],7,FALSE), TRUE,FALSE)</f>
        <v>0</v>
      </c>
      <c r="I486" s="9" t="str">
        <f t="shared" si="65"/>
        <v/>
      </c>
      <c r="J486" s="1" t="str">
        <f t="shared" si="66"/>
        <v/>
      </c>
      <c r="K486" s="1" t="str">
        <f t="shared" si="67"/>
        <v/>
      </c>
      <c r="L486" s="1" t="str">
        <f t="shared" si="68"/>
        <v/>
      </c>
      <c r="M486" s="8" t="str">
        <f>IFERROR(VLOOKUP(A486,BDNãoCont[],18,FALSE),"")</f>
        <v/>
      </c>
      <c r="N486" s="7">
        <f>IFERROR(VLOOKUP(A486,BDNãoCont[],13),"")</f>
        <v>0.10754030430257985</v>
      </c>
      <c r="O486" s="84">
        <f>IFERROR(VLOOKUP(A486,BDContábil[],21,FALSE),"")</f>
        <v>2307607.6799999997</v>
      </c>
      <c r="P486" s="84">
        <f>IFERROR(-VLOOKUP(A486,BDContábil[],11,FALSE),"")</f>
        <v>1277566.5099999998</v>
      </c>
      <c r="Q486" s="84" t="str">
        <f>IFERROR(VLOOKUP(A486,BDNãoCont[],3,FALSE),"")</f>
        <v/>
      </c>
      <c r="R486" s="84">
        <f>VLOOKUP(A486,BDContábil[],15,FALSE)-VLOOKUP(A486,BDContábil[],9,FALSE)</f>
        <v>-3605368.99</v>
      </c>
      <c r="S486" s="84">
        <f>VLOOKUP(A486,BDContábil[],23,FALSE)</f>
        <v>-77376.460000000006</v>
      </c>
      <c r="T486" s="84">
        <f>VLOOKUP(A486,BDContábil[],16,FALSE)</f>
        <v>8379601.4399999985</v>
      </c>
      <c r="U486" s="84" t="str">
        <f>IFERROR((1/VLOOKUP(Indicadores[[#This Row],[Concatenado]],TabRankingEficiência[],11,FALSE))*(Indicadores[[#This Row],[EBITDA Normal]]-VLOOKUP(A486,BDNãoCont[],14,FALSE)),"")</f>
        <v/>
      </c>
      <c r="V486" s="84" t="str">
        <f>IFERROR(VLOOKUP(A486,BDNãoCont[],14,FALSE),"")</f>
        <v/>
      </c>
      <c r="W486" s="84" t="str">
        <f>IFERROR(Indicadores[[#This Row],[EBITDA Normal]]-Indicadores[[#This Row],[Depreciação Regulatória]],"")</f>
        <v/>
      </c>
      <c r="X486" s="84" t="str">
        <f>IFERROR(Indicadores[[#This Row],[EBITDA AJ (com variações de mercado)]]-Indicadores[[#This Row],[Depreciação Regulatória]],"")</f>
        <v/>
      </c>
      <c r="Y486" s="84" t="str">
        <f>IFERROR(Indicadores[[#This Row],[EBITDA Recorrente]]-Indicadores[[#This Row],[Depreciação Regulatória]],"")</f>
        <v/>
      </c>
      <c r="Z486" s="8">
        <f>VLOOKUP(A486,BDContábil[],8,FALSE)</f>
        <v>2805179.7399999998</v>
      </c>
      <c r="AA486" s="8" t="str">
        <f>IFERROR((VLOOKUP(A486,TabRankingEficiência[],12,FALSE)*VLOOKUP(A486,BDNãoCont[],15,FALSE))+VLOOKUP(A486,BDNãoCont[],14,FALSE),"")</f>
        <v/>
      </c>
      <c r="AB486" s="8" t="str">
        <f>IFERROR((VLOOKUP(A486,TabRankingEficiência[],13,FALSE)*VLOOKUP(A486,BDNãoCont[],15,FALSE))+VLOOKUP(A486,BDNãoCont[],14,FALSE),"")</f>
        <v/>
      </c>
      <c r="AC486" s="8" t="str">
        <f t="shared" si="69"/>
        <v/>
      </c>
      <c r="AD486" s="8" t="str">
        <f>IFERROR(AC486-IFERROR(VLOOKUP(A486,BDNãoCont[],14,FALSE),VLOOKUP(A486,BDContábil[],17,FALSE)+VLOOKUP(A486,BDContábil[],18,FALSE)),"")</f>
        <v/>
      </c>
      <c r="AE486" s="8">
        <f>VLOOKUP(A486,BDContábil[],5,FALSE)</f>
        <v>33575.82</v>
      </c>
      <c r="AF486" s="8">
        <f>-VLOOKUP(A486,BDContábil[],10,FALSE)</f>
        <v>111862.08</v>
      </c>
      <c r="AG486" t="str">
        <f>'Demonstrativos a plotar'!A486</f>
        <v>Muxfeldt</v>
      </c>
      <c r="AH486" s="38" t="str">
        <f>IF(OR(IF(Reclassificado,Indicadores[[#This Row],[Ranking Financeiro Ajustado]],Indicadores[[#This Row],[Rating IFF]])="",E486&lt;&gt;"Grande",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86" s="38" t="str">
        <f>IF(OR(Indicadores[[#This Row],[Ranking Financeiro Ajustado]]="",E486&lt;&gt;"Grande",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86" s="38" t="str">
        <f>RIGHT(Indicadores[[#This Row],[Ano Ranking Financeiro]],1)</f>
        <v/>
      </c>
      <c r="AK486" s="39" t="e">
        <f>IF(Indicadores[[#This Row],[Div - At Reg/ Ebitda]]&lt;1,"A",IF(Indicadores[[#This Row],[Div - At Reg/ Ebitda]]&lt;2.5,"B",IF(Indicadores[[#This Row],[Div - At Reg/ Ebitda]]&lt;3.7,"C","D")))</f>
        <v>#VALUE!</v>
      </c>
      <c r="AL486" s="39"/>
      <c r="AM486" s="39" t="s">
        <v>840</v>
      </c>
      <c r="AN486" s="39" t="str">
        <f>IFERROR(Indicadores[[#This Row],[EBIT Aj]]/(Indicadores[[#This Row],[DF Ajust]]+Indicadores[[#This Row],[Dívidas CP]]),"")</f>
        <v/>
      </c>
      <c r="AO486" s="39" t="str">
        <f t="shared" si="70"/>
        <v/>
      </c>
      <c r="AP486" s="39" t="str">
        <f t="shared" si="71"/>
        <v/>
      </c>
      <c r="AQ486" s="39" t="str">
        <f>IFERROR((VLOOKUP(A486,BDContábil[],15,FALSE)-VLOOKUP(A486,BDContábil[],9,FALSE))/Indicadores[[#This Row],[EBITDA Utilizado]],"")</f>
        <v/>
      </c>
      <c r="AR486" s="39" t="str">
        <f>IFERROR(VLOOKUP(A486,BDContábil[],23,FALSE)/Indicadores[[#This Row],[EBITDA Utilizado]],"")</f>
        <v/>
      </c>
      <c r="AS486" s="39" t="str">
        <f>IFERROR((VLOOKUP(A486,BDContábil[],9,FALSE)+VLOOKUP(A486,BDContábil[],10,FALSE))/Indicadores[[#This Row],[EBITDA Utilizado]],"")</f>
        <v/>
      </c>
      <c r="AT486" s="39" t="e">
        <f>Indicadores[[#This Row],[Dív Líqu/ Ebitda]]-Indicadores[[#This Row],[Ativos Reg/ Ebitda]]</f>
        <v>#VALUE!</v>
      </c>
      <c r="AU486" s="39" t="str">
        <f>IFERROR(VLOOKUP(A486,BDNãoCont[],11,FALSE),"")</f>
        <v/>
      </c>
      <c r="AV486" s="39" t="str">
        <f>IFERROR(AC486*IF(TipoEbitda="Normal",1,IF(TipoEbitda="Aj a Provisões",1-DifEditaAjProv,1-DifEditaAjProveOutros))/(VLOOKUP(A486,BDNãoCont[],14,FALSE)+VLOOKUP(A486,BDNãoCont[],15,FALSE)),"")</f>
        <v/>
      </c>
      <c r="AW486" s="39" t="str">
        <f>IFERROR(Indicadores[[#This Row],[EBIT Aj]]/Indicadores[[#This Row],[Capital Investido]]*100,"")</f>
        <v/>
      </c>
      <c r="AX486" s="51">
        <f>IF(Indicadores[[#This Row],[Patrimônio Líquido]]&lt;0,"",Indicadores[[#This Row],[Lucro Líquido]]/Indicadores[[#This Row],[Patrimônio Líquido]]*100)</f>
        <v>27.538394236564073</v>
      </c>
      <c r="AY486" s="51"/>
      <c r="AZ486" s="39" t="str">
        <f>IF(OR(Indicadores[[#This Row],[Rating Operacional]]="",E486&lt;&gt;"Grande",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86" s="39" t="str">
        <f>IFERROR(VLOOKUP(Indicadores[[#This Row],[Concatenado]],TabRankingEficiência[],13,FALSE),"")</f>
        <v/>
      </c>
      <c r="BB486" s="39" t="str">
        <f>IFERROR(VLOOKUP(Indicadores[[#This Row],[Concatenado]],TabRankingEficiência[],12,FALSE),"")</f>
        <v/>
      </c>
      <c r="BC486" s="39" t="str">
        <f>IFERROR(VLOOKUP(Indicadores[[#This Row],[Concatenado]],TabRankingEficiência[],11,FALSE),"")</f>
        <v/>
      </c>
    </row>
    <row r="487" spans="1:55" ht="15" hidden="1" x14ac:dyDescent="0.25">
      <c r="A487" t="str">
        <f t="shared" si="63"/>
        <v>Muxfeldt2008</v>
      </c>
      <c r="B487">
        <f>'Demonstrativos a plotar'!B487</f>
        <v>2008</v>
      </c>
      <c r="C487" s="38" t="str">
        <f t="shared" si="64"/>
        <v/>
      </c>
      <c r="D487" s="38" t="str">
        <f>IFERROR(VLOOKUP(Indicadores[[#This Row],[Concatenado]],TabRankingEficiência[],IF(TipoEbitda="Normal",14,IF(TipoEbitda="Recorrente",15,16)),FALSE),"")</f>
        <v/>
      </c>
      <c r="E487" t="str">
        <f>IF(OR(Tamanho="Todas",VLOOKUP(AG487,Empresas[], 4,FALSE)="Mais de 200m"), "Grande","")</f>
        <v>Grande</v>
      </c>
      <c r="F487" s="71" t="b">
        <f>IF(VLOOKUP(AG487,Empresas[], 6,FALSE), TRUE,FALSE)</f>
        <v>0</v>
      </c>
      <c r="G487" t="b">
        <f>IF(VLOOKUP(AG487,Empresas[], 5,FALSE), TRUE,FALSE)</f>
        <v>0</v>
      </c>
      <c r="H487" s="71" t="b">
        <f>IF(VLOOKUP(AG487,Empresas[],7,FALSE), TRUE,FALSE)</f>
        <v>0</v>
      </c>
      <c r="I487" s="9" t="str">
        <f t="shared" si="65"/>
        <v/>
      </c>
      <c r="J487" s="1" t="str">
        <f t="shared" si="66"/>
        <v/>
      </c>
      <c r="K487" s="1" t="str">
        <f t="shared" si="67"/>
        <v/>
      </c>
      <c r="L487" s="1" t="str">
        <f t="shared" si="68"/>
        <v/>
      </c>
      <c r="M487" s="8" t="str">
        <f>IFERROR(VLOOKUP(A487,BDNãoCont[],18,FALSE),"")</f>
        <v/>
      </c>
      <c r="N487" s="7">
        <f>IFERROR(VLOOKUP(A487,BDNãoCont[],13),"")</f>
        <v>0.10754030430257985</v>
      </c>
      <c r="O487" s="84">
        <f>IFERROR(VLOOKUP(A487,BDContábil[],21,FALSE),"")</f>
        <v>1617346.4500000014</v>
      </c>
      <c r="P487" s="84">
        <f>IFERROR(-VLOOKUP(A487,BDContábil[],11,FALSE),"")</f>
        <v>1499280.71</v>
      </c>
      <c r="Q487" s="84" t="str">
        <f>IFERROR(VLOOKUP(A487,BDNãoCont[],3,FALSE),"")</f>
        <v/>
      </c>
      <c r="R487" s="84">
        <f>VLOOKUP(A487,BDContábil[],15,FALSE)-VLOOKUP(A487,BDContábil[],9,FALSE)</f>
        <v>-3762540.01</v>
      </c>
      <c r="S487" s="84">
        <f>VLOOKUP(A487,BDContábil[],23,FALSE)</f>
        <v>-27716.670000000013</v>
      </c>
      <c r="T487" s="84">
        <f>VLOOKUP(A487,BDContábil[],16,FALSE)</f>
        <v>8728074.3200000022</v>
      </c>
      <c r="U487" s="84" t="str">
        <f>IFERROR((1/VLOOKUP(Indicadores[[#This Row],[Concatenado]],TabRankingEficiência[],11,FALSE))*(Indicadores[[#This Row],[EBITDA Normal]]-VLOOKUP(A487,BDNãoCont[],14,FALSE)),"")</f>
        <v/>
      </c>
      <c r="V487" s="84" t="str">
        <f>IFERROR(VLOOKUP(A487,BDNãoCont[],14,FALSE),"")</f>
        <v/>
      </c>
      <c r="W487" s="84" t="str">
        <f>IFERROR(Indicadores[[#This Row],[EBITDA Normal]]-Indicadores[[#This Row],[Depreciação Regulatória]],"")</f>
        <v/>
      </c>
      <c r="X487" s="84" t="str">
        <f>IFERROR(Indicadores[[#This Row],[EBITDA AJ (com variações de mercado)]]-Indicadores[[#This Row],[Depreciação Regulatória]],"")</f>
        <v/>
      </c>
      <c r="Y487" s="84" t="str">
        <f>IFERROR(Indicadores[[#This Row],[EBITDA Recorrente]]-Indicadores[[#This Row],[Depreciação Regulatória]],"")</f>
        <v/>
      </c>
      <c r="Z487" s="8">
        <f>VLOOKUP(A487,BDContábil[],8,FALSE)</f>
        <v>2236054.8100000015</v>
      </c>
      <c r="AA487" s="8" t="str">
        <f>IFERROR((VLOOKUP(A487,TabRankingEficiência[],12,FALSE)*VLOOKUP(A487,BDNãoCont[],15,FALSE))+VLOOKUP(A487,BDNãoCont[],14,FALSE),"")</f>
        <v/>
      </c>
      <c r="AB487" s="8" t="str">
        <f>IFERROR((VLOOKUP(A487,TabRankingEficiência[],13,FALSE)*VLOOKUP(A487,BDNãoCont[],15,FALSE))+VLOOKUP(A487,BDNãoCont[],14,FALSE),"")</f>
        <v/>
      </c>
      <c r="AC487" s="8" t="str">
        <f t="shared" si="69"/>
        <v/>
      </c>
      <c r="AD487" s="8" t="str">
        <f>IFERROR(AC487-IFERROR(VLOOKUP(A487,BDNãoCont[],14,FALSE),VLOOKUP(A487,BDContábil[],17,FALSE)+VLOOKUP(A487,BDContábil[],18,FALSE)),"")</f>
        <v/>
      </c>
      <c r="AE487" s="8">
        <f>VLOOKUP(A487,BDContábil[],5,FALSE)</f>
        <v>20994.02</v>
      </c>
      <c r="AF487" s="8">
        <f>-VLOOKUP(A487,BDContábil[],10,FALSE)</f>
        <v>137658.37999999998</v>
      </c>
      <c r="AG487" t="str">
        <f>'Demonstrativos a plotar'!A487</f>
        <v>Muxfeldt</v>
      </c>
      <c r="AH487" s="38" t="str">
        <f>IF(OR(IF(Reclassificado,Indicadores[[#This Row],[Ranking Financeiro Ajustado]],Indicadores[[#This Row],[Rating IFF]])="",E487&lt;&gt;"Grande",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87" s="38" t="str">
        <f>IF(OR(Indicadores[[#This Row],[Ranking Financeiro Ajustado]]="",E487&lt;&gt;"Grande",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87" s="38" t="str">
        <f>RIGHT(Indicadores[[#This Row],[Ano Ranking Financeiro]],1)</f>
        <v/>
      </c>
      <c r="AK487" s="39" t="e">
        <f>IF(Indicadores[[#This Row],[Div - At Reg/ Ebitda]]&lt;1,"A",IF(Indicadores[[#This Row],[Div - At Reg/ Ebitda]]&lt;2.5,"B",IF(Indicadores[[#This Row],[Div - At Reg/ Ebitda]]&lt;3.7,"C","D")))</f>
        <v>#VALUE!</v>
      </c>
      <c r="AL487" s="39"/>
      <c r="AM487" s="39" t="s">
        <v>840</v>
      </c>
      <c r="AN487" s="39" t="str">
        <f>IFERROR(Indicadores[[#This Row],[EBIT Aj]]/(Indicadores[[#This Row],[DF Ajust]]+Indicadores[[#This Row],[Dívidas CP]]),"")</f>
        <v/>
      </c>
      <c r="AO487" s="39" t="str">
        <f t="shared" si="70"/>
        <v/>
      </c>
      <c r="AP487" s="39" t="str">
        <f t="shared" si="71"/>
        <v/>
      </c>
      <c r="AQ487" s="39" t="str">
        <f>IFERROR((VLOOKUP(A487,BDContábil[],15,FALSE)-VLOOKUP(A487,BDContábil[],9,FALSE))/Indicadores[[#This Row],[EBITDA Utilizado]],"")</f>
        <v/>
      </c>
      <c r="AR487" s="39" t="str">
        <f>IFERROR(VLOOKUP(A487,BDContábil[],23,FALSE)/Indicadores[[#This Row],[EBITDA Utilizado]],"")</f>
        <v/>
      </c>
      <c r="AS487" s="39" t="str">
        <f>IFERROR((VLOOKUP(A487,BDContábil[],9,FALSE)+VLOOKUP(A487,BDContábil[],10,FALSE))/Indicadores[[#This Row],[EBITDA Utilizado]],"")</f>
        <v/>
      </c>
      <c r="AT487" s="39" t="e">
        <f>Indicadores[[#This Row],[Dív Líqu/ Ebitda]]-Indicadores[[#This Row],[Ativos Reg/ Ebitda]]</f>
        <v>#VALUE!</v>
      </c>
      <c r="AU487" s="39" t="str">
        <f>IFERROR(VLOOKUP(A487,BDNãoCont[],11,FALSE),"")</f>
        <v/>
      </c>
      <c r="AV487" s="39" t="str">
        <f>IFERROR(AC487*IF(TipoEbitda="Normal",1,IF(TipoEbitda="Aj a Provisões",1-DifEditaAjProv,1-DifEditaAjProveOutros))/(VLOOKUP(A487,BDNãoCont[],14,FALSE)+VLOOKUP(A487,BDNãoCont[],15,FALSE)),"")</f>
        <v/>
      </c>
      <c r="AW487" s="39" t="str">
        <f>IFERROR(Indicadores[[#This Row],[EBIT Aj]]/Indicadores[[#This Row],[Capital Investido]]*100,"")</f>
        <v/>
      </c>
      <c r="AX487" s="51">
        <f>IF(Indicadores[[#This Row],[Patrimônio Líquido]]&lt;0,"",Indicadores[[#This Row],[Lucro Líquido]]/Indicadores[[#This Row],[Patrimônio Líquido]]*100)</f>
        <v>18.53039273845231</v>
      </c>
      <c r="AY487" s="51"/>
      <c r="AZ487" s="39" t="str">
        <f>IF(OR(Indicadores[[#This Row],[Rating Operacional]]="",E487&lt;&gt;"Grande",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87" s="39" t="str">
        <f>IFERROR(VLOOKUP(Indicadores[[#This Row],[Concatenado]],TabRankingEficiência[],13,FALSE),"")</f>
        <v/>
      </c>
      <c r="BB487" s="39" t="str">
        <f>IFERROR(VLOOKUP(Indicadores[[#This Row],[Concatenado]],TabRankingEficiência[],12,FALSE),"")</f>
        <v/>
      </c>
      <c r="BC487" s="39" t="str">
        <f>IFERROR(VLOOKUP(Indicadores[[#This Row],[Concatenado]],TabRankingEficiência[],11,FALSE),"")</f>
        <v/>
      </c>
    </row>
    <row r="488" spans="1:55" ht="15" hidden="1" x14ac:dyDescent="0.25">
      <c r="A488" t="str">
        <f t="shared" si="63"/>
        <v>Muxfeldt2009</v>
      </c>
      <c r="B488">
        <f>'Demonstrativos a plotar'!B488</f>
        <v>2009</v>
      </c>
      <c r="C488" s="38" t="str">
        <f t="shared" si="64"/>
        <v>A</v>
      </c>
      <c r="D488" s="38" t="str">
        <f>IFERROR(VLOOKUP(Indicadores[[#This Row],[Concatenado]],TabRankingEficiência[],IF(TipoEbitda="Normal",14,IF(TipoEbitda="Recorrente",15,16)),FALSE),"")</f>
        <v>B</v>
      </c>
      <c r="E488" t="str">
        <f>IF(OR(Tamanho="Todas",VLOOKUP(AG488,Empresas[], 4,FALSE)="Mais de 200m"), "Grande","")</f>
        <v>Grande</v>
      </c>
      <c r="F488" s="71" t="b">
        <f>IF(VLOOKUP(AG488,Empresas[], 6,FALSE), TRUE,FALSE)</f>
        <v>0</v>
      </c>
      <c r="G488" t="b">
        <f>IF(VLOOKUP(AG488,Empresas[], 5,FALSE), TRUE,FALSE)</f>
        <v>0</v>
      </c>
      <c r="H488" s="71" t="b">
        <f>IF(VLOOKUP(AG488,Empresas[],7,FALSE), TRUE,FALSE)</f>
        <v>0</v>
      </c>
      <c r="I488" s="9">
        <f t="shared" si="65"/>
        <v>1</v>
      </c>
      <c r="J488" s="1">
        <f t="shared" si="66"/>
        <v>1</v>
      </c>
      <c r="K488" s="1">
        <f t="shared" si="67"/>
        <v>0</v>
      </c>
      <c r="L488" s="1">
        <f t="shared" si="68"/>
        <v>0</v>
      </c>
      <c r="M488" s="8">
        <f>IFERROR(VLOOKUP(A488,BDNãoCont[],18,FALSE),"")</f>
        <v>7287126.8731546327</v>
      </c>
      <c r="N488" s="7">
        <f>IFERROR(VLOOKUP(A488,BDNãoCont[],13),"")</f>
        <v>0.10754030430257985</v>
      </c>
      <c r="O488" s="84">
        <f>IFERROR(VLOOKUP(A488,BDContábil[],21,FALSE),"")</f>
        <v>1736910.1499999955</v>
      </c>
      <c r="P488" s="84">
        <f>IFERROR(-VLOOKUP(A488,BDContábil[],11,FALSE),"")</f>
        <v>1521570.75</v>
      </c>
      <c r="Q488" s="84">
        <f>IFERROR(VLOOKUP(A488,BDNãoCont[],3,FALSE),"")</f>
        <v>2187735.2996548177</v>
      </c>
      <c r="R488" s="84">
        <f>VLOOKUP(A488,BDContábil[],15,FALSE)-VLOOKUP(A488,BDContábil[],9,FALSE)</f>
        <v>-3805273.39</v>
      </c>
      <c r="S488" s="84">
        <f>VLOOKUP(A488,BDContábil[],23,FALSE)</f>
        <v>-71203.420000000042</v>
      </c>
      <c r="T488" s="84">
        <f>VLOOKUP(A488,BDContábil[],16,FALSE)</f>
        <v>8950777.6800000016</v>
      </c>
      <c r="U488" s="84">
        <f>IFERROR((1/VLOOKUP(Indicadores[[#This Row],[Concatenado]],TabRankingEficiência[],11,FALSE))*(Indicadores[[#This Row],[EBITDA Normal]]-VLOOKUP(A488,BDNãoCont[],14,FALSE)),"")</f>
        <v>1004239.9476487209</v>
      </c>
      <c r="V488" s="84">
        <f>IFERROR(VLOOKUP(A488,BDNãoCont[],14,FALSE),"")</f>
        <v>467595.64269697433</v>
      </c>
      <c r="W488" s="84">
        <f>IFERROR(Indicadores[[#This Row],[EBITDA Normal]]-Indicadores[[#This Row],[Depreciação Regulatória]],"")</f>
        <v>1151889.0173030212</v>
      </c>
      <c r="X488" s="84">
        <f>IFERROR(Indicadores[[#This Row],[EBITDA AJ (com variações de mercado)]]-Indicadores[[#This Row],[Depreciação Regulatória]],"")</f>
        <v>1199255.5297169902</v>
      </c>
      <c r="Y488" s="84">
        <f>IFERROR(Indicadores[[#This Row],[EBITDA Recorrente]]-Indicadores[[#This Row],[Depreciação Regulatória]],"")</f>
        <v>1598932.3634653599</v>
      </c>
      <c r="Z488" s="8">
        <f>VLOOKUP(A488,BDContábil[],8,FALSE)</f>
        <v>1619484.6599999955</v>
      </c>
      <c r="AA488" s="8">
        <f>IFERROR((VLOOKUP(A488,TabRankingEficiência[],12,FALSE)*VLOOKUP(A488,BDNãoCont[],15,FALSE))+VLOOKUP(A488,BDNãoCont[],14,FALSE),"")</f>
        <v>1666851.1724139645</v>
      </c>
      <c r="AB488" s="8">
        <f>IFERROR((VLOOKUP(A488,TabRankingEficiência[],13,FALSE)*VLOOKUP(A488,BDNãoCont[],15,FALSE))+VLOOKUP(A488,BDNãoCont[],14,FALSE),"")</f>
        <v>2066528.0061623342</v>
      </c>
      <c r="AC488" s="8">
        <f t="shared" si="69"/>
        <v>2066528.0061623342</v>
      </c>
      <c r="AD488" s="8">
        <f>IFERROR(AC488-IFERROR(VLOOKUP(A488,BDNãoCont[],14,FALSE),VLOOKUP(A488,BDContábil[],17,FALSE)+VLOOKUP(A488,BDContábil[],18,FALSE)),"")</f>
        <v>1598932.3634653599</v>
      </c>
      <c r="AE488" s="8">
        <f>VLOOKUP(A488,BDContábil[],5,FALSE)</f>
        <v>8451.19</v>
      </c>
      <c r="AF488" s="8">
        <f>-VLOOKUP(A488,BDContábil[],10,FALSE)</f>
        <v>0</v>
      </c>
      <c r="AG488" t="str">
        <f>'Demonstrativos a plotar'!A488</f>
        <v>Muxfeldt</v>
      </c>
      <c r="AH488" s="38" t="str">
        <f>IF(OR(IF(Reclassificado,Indicadores[[#This Row],[Ranking Financeiro Ajustado]],Indicadores[[#This Row],[Rating IFF]])="",E488&lt;&gt;"Grande",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488" s="38" t="str">
        <f>IF(OR(Indicadores[[#This Row],[Ranking Financeiro Ajustado]]="",E488&lt;&gt;"Grande",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488" s="38" t="str">
        <f>RIGHT(Indicadores[[#This Row],[Ano Ranking Financeiro]],1)</f>
        <v>A</v>
      </c>
      <c r="AK488" s="39" t="str">
        <f>IF(Indicadores[[#This Row],[Div - At Reg/ Ebitda]]&lt;1,"A",IF(Indicadores[[#This Row],[Div - At Reg/ Ebitda]]&lt;2.5,"B",IF(Indicadores[[#This Row],[Div - At Reg/ Ebitda]]&lt;3.7,"C","D")))</f>
        <v>A</v>
      </c>
      <c r="AL488" s="39"/>
      <c r="AM488" s="39" t="s">
        <v>78</v>
      </c>
      <c r="AN488" s="39">
        <f>IFERROR(Indicadores[[#This Row],[EBIT Aj]]/(Indicadores[[#This Row],[DF Ajust]]+Indicadores[[#This Row],[Dívidas CP]]),"")</f>
        <v>189.19612071972821</v>
      </c>
      <c r="AO488" s="39">
        <f t="shared" si="70"/>
        <v>244.52509127854589</v>
      </c>
      <c r="AP488" s="39">
        <f t="shared" si="71"/>
        <v>244.52509127854589</v>
      </c>
      <c r="AQ488" s="39">
        <f>IFERROR((VLOOKUP(A488,BDContábil[],15,FALSE)-VLOOKUP(A488,BDContábil[],9,FALSE))/Indicadores[[#This Row],[EBITDA Utilizado]],"")</f>
        <v>-1.8413848632357128</v>
      </c>
      <c r="AR488" s="39">
        <f>IFERROR(VLOOKUP(A488,BDContábil[],23,FALSE)/Indicadores[[#This Row],[EBITDA Utilizado]],"")</f>
        <v>-3.4455579497433976E-2</v>
      </c>
      <c r="AS488" s="39">
        <f>IFERROR((VLOOKUP(A488,BDContábil[],9,FALSE)+VLOOKUP(A488,BDContábil[],10,FALSE))/Indicadores[[#This Row],[EBITDA Utilizado]],"")</f>
        <v>1.8413848632357128</v>
      </c>
      <c r="AT488" s="39">
        <f>Indicadores[[#This Row],[Dív Líqu/ Ebitda]]-Indicadores[[#This Row],[Ativos Reg/ Ebitda]]</f>
        <v>-1.8069292837382789</v>
      </c>
      <c r="AU488" s="39">
        <f>IFERROR(VLOOKUP(A488,BDNãoCont[],11,FALSE),"")</f>
        <v>2</v>
      </c>
      <c r="AV488" s="39">
        <f>IFERROR(AC488*IF(TipoEbitda="Normal",1,IF(TipoEbitda="Aj a Provisões",1-DifEditaAjProv,1-DifEditaAjProveOutros))/(VLOOKUP(A488,BDNãoCont[],14,FALSE)+VLOOKUP(A488,BDNãoCont[],15,FALSE)),"")</f>
        <v>1.3622647684274953</v>
      </c>
      <c r="AW488" s="39">
        <f>IFERROR(Indicadores[[#This Row],[EBIT Aj]]/Indicadores[[#This Row],[Capital Investido]]*100,"")</f>
        <v>21.941876288112084</v>
      </c>
      <c r="AX488" s="51">
        <f>IF(Indicadores[[#This Row],[Patrimônio Líquido]]&lt;0,"",Indicadores[[#This Row],[Lucro Líquido]]/Indicadores[[#This Row],[Patrimônio Líquido]]*100)</f>
        <v>19.40513117514941</v>
      </c>
      <c r="AY488" s="51"/>
      <c r="AZ488" s="39" t="str">
        <f>IF(OR(Indicadores[[#This Row],[Rating Operacional]]="",E488&lt;&gt;"Grande",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488" s="39">
        <f>IFERROR(VLOOKUP(Indicadores[[#This Row],[Concatenado]],TabRankingEficiência[],13,FALSE),"")</f>
        <v>1.5921815968482824</v>
      </c>
      <c r="BB488" s="39">
        <f>IFERROR(VLOOKUP(Indicadores[[#This Row],[Concatenado]],TabRankingEficiência[],12,FALSE),"")</f>
        <v>1.19419221723402</v>
      </c>
      <c r="BC488" s="39">
        <f>IFERROR(VLOOKUP(Indicadores[[#This Row],[Concatenado]],TabRankingEficiência[],11,FALSE),"")</f>
        <v>1.14702568843233</v>
      </c>
    </row>
    <row r="489" spans="1:55" ht="15" hidden="1" x14ac:dyDescent="0.25">
      <c r="A489" t="str">
        <f t="shared" si="63"/>
        <v>Muxfeldt2010</v>
      </c>
      <c r="B489">
        <f>'Demonstrativos a plotar'!B489</f>
        <v>2010</v>
      </c>
      <c r="C489" s="38" t="str">
        <f t="shared" si="64"/>
        <v>A</v>
      </c>
      <c r="D489" s="38" t="str">
        <f>IFERROR(VLOOKUP(Indicadores[[#This Row],[Concatenado]],TabRankingEficiência[],IF(TipoEbitda="Normal",14,IF(TipoEbitda="Recorrente",15,16)),FALSE),"")</f>
        <v>B</v>
      </c>
      <c r="E489" t="str">
        <f>IF(OR(Tamanho="Todas",VLOOKUP(AG489,Empresas[], 4,FALSE)="Mais de 200m"), "Grande","")</f>
        <v>Grande</v>
      </c>
      <c r="F489" s="71" t="b">
        <f>IF(VLOOKUP(AG489,Empresas[], 6,FALSE), TRUE,FALSE)</f>
        <v>0</v>
      </c>
      <c r="G489" t="b">
        <f>IF(VLOOKUP(AG489,Empresas[], 5,FALSE), TRUE,FALSE)</f>
        <v>0</v>
      </c>
      <c r="H489" s="71" t="b">
        <f>IF(VLOOKUP(AG489,Empresas[],7,FALSE), TRUE,FALSE)</f>
        <v>0</v>
      </c>
      <c r="I489" s="9">
        <f t="shared" si="65"/>
        <v>1</v>
      </c>
      <c r="J489" s="1">
        <f t="shared" si="66"/>
        <v>1</v>
      </c>
      <c r="K489" s="1">
        <f t="shared" si="67"/>
        <v>0</v>
      </c>
      <c r="L489" s="1">
        <f t="shared" si="68"/>
        <v>0</v>
      </c>
      <c r="M489" s="8">
        <f>IFERROR(VLOOKUP(A489,BDNãoCont[],18,FALSE),"")</f>
        <v>6929257.1817015335</v>
      </c>
      <c r="N489" s="7">
        <f>IFERROR(VLOOKUP(A489,BDNãoCont[],13),"")</f>
        <v>0.10754030430257985</v>
      </c>
      <c r="O489" s="84">
        <f>IFERROR(VLOOKUP(A489,BDContábil[],21,FALSE),"")</f>
        <v>1978322.8099999963</v>
      </c>
      <c r="P489" s="84">
        <f>IFERROR(-VLOOKUP(A489,BDContábil[],11,FALSE),"")</f>
        <v>1542285.94</v>
      </c>
      <c r="Q489" s="84">
        <f>IFERROR(VLOOKUP(A489,BDNãoCont[],3,FALSE),"")</f>
        <v>2080295.9521181677</v>
      </c>
      <c r="R489" s="84">
        <f>VLOOKUP(A489,BDContábil[],15,FALSE)-VLOOKUP(A489,BDContábil[],9,FALSE)</f>
        <v>-4033318.82</v>
      </c>
      <c r="S489" s="84">
        <f>VLOOKUP(A489,BDContábil[],23,FALSE)</f>
        <v>63669.510000000009</v>
      </c>
      <c r="T489" s="84">
        <f>VLOOKUP(A489,BDContábil[],16,FALSE)</f>
        <v>9623600.4500000011</v>
      </c>
      <c r="U489" s="84">
        <f>IFERROR((1/VLOOKUP(Indicadores[[#This Row],[Concatenado]],TabRankingEficiência[],11,FALSE))*(Indicadores[[#This Row],[EBITDA Normal]]-VLOOKUP(A489,BDNãoCont[],14,FALSE)),"")</f>
        <v>954921.87896143424</v>
      </c>
      <c r="V489" s="84">
        <f>IFERROR(VLOOKUP(A489,BDNãoCont[],14,FALSE),"")</f>
        <v>444632.09186417022</v>
      </c>
      <c r="W489" s="84">
        <f>IFERROR(Indicadores[[#This Row],[EBITDA Normal]]-Indicadores[[#This Row],[Depreciação Regulatória]],"")</f>
        <v>1714041.2081358258</v>
      </c>
      <c r="X489" s="84">
        <f>IFERROR(Indicadores[[#This Row],[EBITDA AJ (com variações de mercado)]]-Indicadores[[#This Row],[Depreciação Regulatória]],"")</f>
        <v>1594535.4725376859</v>
      </c>
      <c r="Y489" s="84">
        <f>IFERROR(Indicadores[[#This Row],[EBITDA Recorrente]]-Indicadores[[#This Row],[Depreciação Regulatória]],"")</f>
        <v>1433428.0208733166</v>
      </c>
      <c r="Z489" s="8">
        <f>VLOOKUP(A489,BDContábil[],8,FALSE)</f>
        <v>2158673.2999999961</v>
      </c>
      <c r="AA489" s="8">
        <f>IFERROR((VLOOKUP(A489,TabRankingEficiência[],12,FALSE)*VLOOKUP(A489,BDNãoCont[],15,FALSE))+VLOOKUP(A489,BDNãoCont[],14,FALSE),"")</f>
        <v>2039167.5644018562</v>
      </c>
      <c r="AB489" s="8">
        <f>IFERROR((VLOOKUP(A489,TabRankingEficiência[],13,FALSE)*VLOOKUP(A489,BDNãoCont[],15,FALSE))+VLOOKUP(A489,BDNãoCont[],14,FALSE),"")</f>
        <v>1878060.1127374868</v>
      </c>
      <c r="AC489" s="8">
        <f t="shared" si="69"/>
        <v>1878060.1127374868</v>
      </c>
      <c r="AD489" s="8">
        <f>IFERROR(AC489-IFERROR(VLOOKUP(A489,BDNãoCont[],14,FALSE),VLOOKUP(A489,BDContábil[],17,FALSE)+VLOOKUP(A489,BDContábil[],18,FALSE)),"")</f>
        <v>1433428.0208733166</v>
      </c>
      <c r="AE489" s="8">
        <f>VLOOKUP(A489,BDContábil[],5,FALSE)</f>
        <v>1.42</v>
      </c>
      <c r="AF489" s="8">
        <f>-VLOOKUP(A489,BDContábil[],10,FALSE)</f>
        <v>0</v>
      </c>
      <c r="AG489" t="str">
        <f>'Demonstrativos a plotar'!A489</f>
        <v>Muxfeldt</v>
      </c>
      <c r="AH489" s="38" t="str">
        <f>IF(OR(IF(Reclassificado,Indicadores[[#This Row],[Ranking Financeiro Ajustado]],Indicadores[[#This Row],[Rating IFF]])="",E489&lt;&gt;"Grande",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489" s="38" t="str">
        <f>IF(OR(Indicadores[[#This Row],[Ranking Financeiro Ajustado]]="",E489&lt;&gt;"Grande",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489" s="38" t="str">
        <f>RIGHT(Indicadores[[#This Row],[Ano Ranking Financeiro]],1)</f>
        <v>A</v>
      </c>
      <c r="AK489" s="39" t="str">
        <f>IF(Indicadores[[#This Row],[Div - At Reg/ Ebitda]]&lt;1,"A",IF(Indicadores[[#This Row],[Div - At Reg/ Ebitda]]&lt;2.5,"B",IF(Indicadores[[#This Row],[Div - At Reg/ Ebitda]]&lt;3.7,"C","D")))</f>
        <v>A</v>
      </c>
      <c r="AL489" s="39"/>
      <c r="AM489" s="39" t="s">
        <v>78</v>
      </c>
      <c r="AN489" s="39">
        <f>IFERROR(Indicadores[[#This Row],[EBIT Aj]]/(Indicadores[[#This Row],[DF Ajust]]+Indicadores[[#This Row],[Dívidas CP]]),"")</f>
        <v>1009456.3527276878</v>
      </c>
      <c r="AO489" s="39">
        <f t="shared" si="70"/>
        <v>1322577.5441813287</v>
      </c>
      <c r="AP489" s="39">
        <f t="shared" si="71"/>
        <v>1322577.5441813287</v>
      </c>
      <c r="AQ489" s="39">
        <f>IFERROR((VLOOKUP(A489,BDContábil[],15,FALSE)-VLOOKUP(A489,BDContábil[],9,FALSE))/Indicadores[[#This Row],[EBITDA Utilizado]],"")</f>
        <v>-2.1475983610135767</v>
      </c>
      <c r="AR489" s="39">
        <f>IFERROR(VLOOKUP(A489,BDContábil[],23,FALSE)/Indicadores[[#This Row],[EBITDA Utilizado]],"")</f>
        <v>3.3901742318138278E-2</v>
      </c>
      <c r="AS489" s="39">
        <f>IFERROR((VLOOKUP(A489,BDContábil[],9,FALSE)+VLOOKUP(A489,BDContábil[],10,FALSE))/Indicadores[[#This Row],[EBITDA Utilizado]],"")</f>
        <v>2.1475983610135767</v>
      </c>
      <c r="AT489" s="39">
        <f>Indicadores[[#This Row],[Dív Líqu/ Ebitda]]-Indicadores[[#This Row],[Ativos Reg/ Ebitda]]</f>
        <v>-2.181500103331715</v>
      </c>
      <c r="AU489" s="39">
        <f>IFERROR(VLOOKUP(A489,BDNãoCont[],11,FALSE),"")</f>
        <v>2</v>
      </c>
      <c r="AV489" s="39">
        <f>IFERROR(AC489*IF(TipoEbitda="Normal",1,IF(TipoEbitda="Aj a Provisões",1-DifEditaAjProv,1-DifEditaAjProveOutros))/(VLOOKUP(A489,BDNãoCont[],14,FALSE)+VLOOKUP(A489,BDNãoCont[],15,FALSE)),"")</f>
        <v>1.3019651777491439</v>
      </c>
      <c r="AW489" s="39">
        <f>IFERROR(Indicadores[[#This Row],[EBIT Aj]]/Indicadores[[#This Row],[Capital Investido]]*100,"")</f>
        <v>20.686604397635115</v>
      </c>
      <c r="AX489" s="51">
        <f>IF(Indicadores[[#This Row],[Patrimônio Líquido]]&lt;0,"",Indicadores[[#This Row],[Lucro Líquido]]/Indicadores[[#This Row],[Patrimônio Líquido]]*100)</f>
        <v>20.556992367653791</v>
      </c>
      <c r="AY489" s="51"/>
      <c r="AZ489" s="39" t="str">
        <f>IF(OR(Indicadores[[#This Row],[Rating Operacional]]="",E489&lt;&gt;"Grande",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489" s="39">
        <f>IFERROR(VLOOKUP(Indicadores[[#This Row],[Concatenado]],TabRankingEficiência[],13,FALSE),"")</f>
        <v>1.5010945459135718</v>
      </c>
      <c r="BB489" s="39">
        <f>IFERROR(VLOOKUP(Indicadores[[#This Row],[Concatenado]],TabRankingEficiência[],12,FALSE),"")</f>
        <v>1.6698072496404599</v>
      </c>
      <c r="BC489" s="39">
        <f>IFERROR(VLOOKUP(Indicadores[[#This Row],[Concatenado]],TabRankingEficiência[],11,FALSE),"")</f>
        <v>1.7949543788859501</v>
      </c>
    </row>
    <row r="490" spans="1:55" ht="15" hidden="1" x14ac:dyDescent="0.25">
      <c r="A490" t="str">
        <f t="shared" si="63"/>
        <v>Muxfeldt2011</v>
      </c>
      <c r="B490">
        <f>'Demonstrativos a plotar'!B490</f>
        <v>2011</v>
      </c>
      <c r="C490" s="38" t="str">
        <f t="shared" si="64"/>
        <v>A</v>
      </c>
      <c r="D490" s="38" t="str">
        <f>IFERROR(VLOOKUP(Indicadores[[#This Row],[Concatenado]],TabRankingEficiência[],IF(TipoEbitda="Normal",14,IF(TipoEbitda="Recorrente",15,16)),FALSE),"")</f>
        <v>A</v>
      </c>
      <c r="E490" t="str">
        <f>IF(OR(Tamanho="Todas",VLOOKUP(AG490,Empresas[], 4,FALSE)="Mais de 200m"), "Grande","")</f>
        <v>Grande</v>
      </c>
      <c r="F490" s="71" t="b">
        <f>IF(VLOOKUP(AG490,Empresas[], 6,FALSE), TRUE,FALSE)</f>
        <v>0</v>
      </c>
      <c r="G490" t="b">
        <f>IF(VLOOKUP(AG490,Empresas[], 5,FALSE), TRUE,FALSE)</f>
        <v>0</v>
      </c>
      <c r="H490" s="71" t="b">
        <f>IF(VLOOKUP(AG490,Empresas[],7,FALSE), TRUE,FALSE)</f>
        <v>0</v>
      </c>
      <c r="I490" s="9">
        <f t="shared" si="65"/>
        <v>1</v>
      </c>
      <c r="J490" s="1">
        <f t="shared" si="66"/>
        <v>1</v>
      </c>
      <c r="K490" s="1">
        <f t="shared" si="67"/>
        <v>0</v>
      </c>
      <c r="L490" s="1">
        <f t="shared" si="68"/>
        <v>0</v>
      </c>
      <c r="M490" s="8">
        <f>IFERROR(VLOOKUP(A490,BDNãoCont[],18,FALSE),"")</f>
        <v>7339378.5373269152</v>
      </c>
      <c r="N490" s="7">
        <f>IFERROR(VLOOKUP(A490,BDNãoCont[],13),"")</f>
        <v>0.10754030430257985</v>
      </c>
      <c r="O490" s="84">
        <f>IFERROR(VLOOKUP(A490,BDContábil[],21,FALSE),"")</f>
        <v>2348471.0100000021</v>
      </c>
      <c r="P490" s="84">
        <f>IFERROR(-VLOOKUP(A490,BDContábil[],11,FALSE),"")</f>
        <v>1560509.2700000003</v>
      </c>
      <c r="Q490" s="84">
        <f>IFERROR(VLOOKUP(A490,BDNãoCont[],3,FALSE),"")</f>
        <v>2203422.251750648</v>
      </c>
      <c r="R490" s="84">
        <f>VLOOKUP(A490,BDContábil[],15,FALSE)-VLOOKUP(A490,BDContábil[],9,FALSE)</f>
        <v>-5107604.0599999996</v>
      </c>
      <c r="S490" s="84">
        <f>VLOOKUP(A490,BDContábil[],23,FALSE)</f>
        <v>-42407.670000000013</v>
      </c>
      <c r="T490" s="84">
        <f>VLOOKUP(A490,BDContábil[],16,FALSE)</f>
        <v>13447958.049999995</v>
      </c>
      <c r="U490" s="84">
        <f>IFERROR((1/VLOOKUP(Indicadores[[#This Row],[Concatenado]],TabRankingEficiência[],11,FALSE))*(Indicadores[[#This Row],[EBITDA Normal]]-VLOOKUP(A490,BDNãoCont[],14,FALSE)),"")</f>
        <v>1011440.7583379194</v>
      </c>
      <c r="V490" s="84">
        <f>IFERROR(VLOOKUP(A490,BDNãoCont[],14,FALSE),"")</f>
        <v>470948.49367870134</v>
      </c>
      <c r="W490" s="84">
        <f>IFERROR(Indicadores[[#This Row],[EBITDA Normal]]-Indicadores[[#This Row],[Depreciação Regulatória]],"")</f>
        <v>2238632.1763213007</v>
      </c>
      <c r="X490" s="84">
        <f>IFERROR(Indicadores[[#This Row],[EBITDA AJ (com variações de mercado)]]-Indicadores[[#This Row],[Depreciação Regulatória]],"")</f>
        <v>2238632.1724965703</v>
      </c>
      <c r="Y490" s="84">
        <f>IFERROR(Indicadores[[#This Row],[EBITDA Recorrente]]-Indicadores[[#This Row],[Depreciação Regulatória]],"")</f>
        <v>2238632.1724965703</v>
      </c>
      <c r="Z490" s="8">
        <f>VLOOKUP(A490,BDContábil[],8,FALSE)</f>
        <v>2709580.6700000018</v>
      </c>
      <c r="AA490" s="8">
        <f>IFERROR((VLOOKUP(A490,TabRankingEficiência[],12,FALSE)*VLOOKUP(A490,BDNãoCont[],15,FALSE))+VLOOKUP(A490,BDNãoCont[],14,FALSE),"")</f>
        <v>2709580.6661752714</v>
      </c>
      <c r="AB490" s="8">
        <f>IFERROR((VLOOKUP(A490,TabRankingEficiência[],13,FALSE)*VLOOKUP(A490,BDNãoCont[],15,FALSE))+VLOOKUP(A490,BDNãoCont[],14,FALSE),"")</f>
        <v>2709580.6661752714</v>
      </c>
      <c r="AC490" s="8">
        <f t="shared" si="69"/>
        <v>2709580.6661752714</v>
      </c>
      <c r="AD490" s="8">
        <f>IFERROR(AC490-IFERROR(VLOOKUP(A490,BDNãoCont[],14,FALSE),VLOOKUP(A490,BDContábil[],17,FALSE)+VLOOKUP(A490,BDContábil[],18,FALSE)),"")</f>
        <v>2238632.1724965703</v>
      </c>
      <c r="AE490" s="8">
        <f>VLOOKUP(A490,BDContábil[],5,FALSE)</f>
        <v>1.4200000000000002</v>
      </c>
      <c r="AF490" s="8">
        <f>-VLOOKUP(A490,BDContábil[],10,FALSE)</f>
        <v>0</v>
      </c>
      <c r="AG490" t="str">
        <f>'Demonstrativos a plotar'!A490</f>
        <v>Muxfeldt</v>
      </c>
      <c r="AH490" s="38" t="str">
        <f>IF(OR(IF(Reclassificado,Indicadores[[#This Row],[Ranking Financeiro Ajustado]],Indicadores[[#This Row],[Rating IFF]])="",E490&lt;&gt;"Grande",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90" s="38" t="str">
        <f>IF(OR(Indicadores[[#This Row],[Ranking Financeiro Ajustado]]="",E490&lt;&gt;"Grande",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90" s="38" t="str">
        <f>RIGHT(Indicadores[[#This Row],[Ano Ranking Financeiro]],1)</f>
        <v>A</v>
      </c>
      <c r="AK490" s="39" t="str">
        <f>IF(Indicadores[[#This Row],[Div - At Reg/ Ebitda]]&lt;1,"A",IF(Indicadores[[#This Row],[Div - At Reg/ Ebitda]]&lt;2.5,"B",IF(Indicadores[[#This Row],[Div - At Reg/ Ebitda]]&lt;3.7,"C","D")))</f>
        <v>A</v>
      </c>
      <c r="AL490" s="39"/>
      <c r="AM490" s="39" t="s">
        <v>78</v>
      </c>
      <c r="AN490" s="39">
        <f>IFERROR(Indicadores[[#This Row],[EBIT Aj]]/(Indicadores[[#This Row],[DF Ajust]]+Indicadores[[#This Row],[Dívidas CP]]),"")</f>
        <v>1576501.529927162</v>
      </c>
      <c r="AO490" s="39">
        <f t="shared" si="70"/>
        <v>1908155.3987149796</v>
      </c>
      <c r="AP490" s="39">
        <f t="shared" si="71"/>
        <v>1908155.3987149796</v>
      </c>
      <c r="AQ490" s="39">
        <f>IFERROR((VLOOKUP(A490,BDContábil[],15,FALSE)-VLOOKUP(A490,BDContábil[],9,FALSE))/Indicadores[[#This Row],[EBITDA Utilizado]],"")</f>
        <v>-1.8850164247775194</v>
      </c>
      <c r="AR490" s="39">
        <f>IFERROR(VLOOKUP(A490,BDContábil[],23,FALSE)/Indicadores[[#This Row],[EBITDA Utilizado]],"")</f>
        <v>-1.5651008486069866E-2</v>
      </c>
      <c r="AS490" s="39">
        <f>IFERROR((VLOOKUP(A490,BDContábil[],9,FALSE)+VLOOKUP(A490,BDContábil[],10,FALSE))/Indicadores[[#This Row],[EBITDA Utilizado]],"")</f>
        <v>1.8850164247775194</v>
      </c>
      <c r="AT490" s="39">
        <f>Indicadores[[#This Row],[Dív Líqu/ Ebitda]]-Indicadores[[#This Row],[Ativos Reg/ Ebitda]]</f>
        <v>-1.8693654162914495</v>
      </c>
      <c r="AU490" s="39">
        <f>IFERROR(VLOOKUP(A490,BDNãoCont[],11,FALSE),"")</f>
        <v>2</v>
      </c>
      <c r="AV490" s="39">
        <f>IFERROR(AC490*IF(TipoEbitda="Normal",1,IF(TipoEbitda="Aj a Provisões",1-DifEditaAjProv,1-DifEditaAjProveOutros))/(VLOOKUP(A490,BDNãoCont[],14,FALSE)+VLOOKUP(A490,BDNãoCont[],15,FALSE)),"")</f>
        <v>1.7734516702421004</v>
      </c>
      <c r="AW490" s="39">
        <f>IFERROR(Indicadores[[#This Row],[EBIT Aj]]/Indicadores[[#This Row],[Capital Investido]]*100,"")</f>
        <v>30.501658432130764</v>
      </c>
      <c r="AX490" s="51">
        <f>IF(Indicadores[[#This Row],[Patrimônio Líquido]]&lt;0,"",Indicadores[[#This Row],[Lucro Líquido]]/Indicadores[[#This Row],[Patrimônio Líquido]]*100)</f>
        <v>17.463402259795142</v>
      </c>
      <c r="AY490" s="51"/>
      <c r="AZ490" s="39" t="str">
        <f>IF(OR(Indicadores[[#This Row],[Rating Operacional]]="",E490&lt;&gt;"Grande",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490" s="39">
        <f>IFERROR(VLOOKUP(Indicadores[[#This Row],[Concatenado]],TabRankingEficiência[],13,FALSE),"")</f>
        <v>2.2133102288659998</v>
      </c>
      <c r="BB490" s="39">
        <f>IFERROR(VLOOKUP(Indicadores[[#This Row],[Concatenado]],TabRankingEficiência[],12,FALSE),"")</f>
        <v>2.2133102288659998</v>
      </c>
      <c r="BC490" s="39">
        <f>IFERROR(VLOOKUP(Indicadores[[#This Row],[Concatenado]],TabRankingEficiência[],11,FALSE),"")</f>
        <v>2.2133102288659998</v>
      </c>
    </row>
    <row r="491" spans="1:55" ht="15" hidden="1" x14ac:dyDescent="0.25">
      <c r="A491" t="str">
        <f t="shared" si="63"/>
        <v>Muxfeldt2012</v>
      </c>
      <c r="B491">
        <f>'Demonstrativos a plotar'!B491</f>
        <v>2012</v>
      </c>
      <c r="C491" s="38" t="str">
        <f t="shared" si="64"/>
        <v>A</v>
      </c>
      <c r="D491" s="38" t="str">
        <f>IFERROR(VLOOKUP(Indicadores[[#This Row],[Concatenado]],TabRankingEficiência[],IF(TipoEbitda="Normal",14,IF(TipoEbitda="Recorrente",15,16)),FALSE),"")</f>
        <v>B</v>
      </c>
      <c r="E491" t="str">
        <f>IF(OR(Tamanho="Todas",VLOOKUP(AG491,Empresas[], 4,FALSE)="Mais de 200m"), "Grande","")</f>
        <v>Grande</v>
      </c>
      <c r="F491" s="71" t="b">
        <f>IF(VLOOKUP(AG491,Empresas[], 6,FALSE), TRUE,FALSE)</f>
        <v>0</v>
      </c>
      <c r="G491" t="b">
        <f>IF(VLOOKUP(AG491,Empresas[], 5,FALSE), TRUE,FALSE)</f>
        <v>0</v>
      </c>
      <c r="H491" s="71" t="b">
        <f>IF(VLOOKUP(AG491,Empresas[],7,FALSE), TRUE,FALSE)</f>
        <v>0</v>
      </c>
      <c r="I491" s="9">
        <f t="shared" si="65"/>
        <v>1</v>
      </c>
      <c r="J491" s="1">
        <f t="shared" si="66"/>
        <v>1</v>
      </c>
      <c r="K491" s="1">
        <f t="shared" si="67"/>
        <v>0</v>
      </c>
      <c r="L491" s="1">
        <f t="shared" si="68"/>
        <v>0</v>
      </c>
      <c r="M491" s="8">
        <f>IFERROR(VLOOKUP(A491,BDNãoCont[],18,FALSE),"")</f>
        <v>8388131.4900461491</v>
      </c>
      <c r="N491" s="7">
        <f>IFERROR(VLOOKUP(A491,BDNãoCont[],13),"")</f>
        <v>0.10754030430257985</v>
      </c>
      <c r="O491" s="84">
        <f>IFERROR(VLOOKUP(A491,BDContábil[],21,FALSE),"")</f>
        <v>2364780.7600000026</v>
      </c>
      <c r="P491" s="84">
        <f>IFERROR(-VLOOKUP(A491,BDContábil[],11,FALSE),"")</f>
        <v>1580302.81</v>
      </c>
      <c r="Q491" s="84">
        <f>IFERROR(VLOOKUP(A491,BDNãoCont[],3,FALSE),"")</f>
        <v>2518278.0097495243</v>
      </c>
      <c r="R491" s="84">
        <f>VLOOKUP(A491,BDContábil[],15,FALSE)-VLOOKUP(A491,BDContábil[],9,FALSE)</f>
        <v>-5854583.3899999997</v>
      </c>
      <c r="S491" s="84">
        <f>VLOOKUP(A491,BDContábil[],23,FALSE)</f>
        <v>94904.24000000002</v>
      </c>
      <c r="T491" s="84">
        <f>VLOOKUP(A491,BDContábil[],16,FALSE)</f>
        <v>14293903.350000007</v>
      </c>
      <c r="U491" s="84">
        <f>IFERROR((1/VLOOKUP(Indicadores[[#This Row],[Concatenado]],TabRankingEficiência[],11,FALSE))*(Indicadores[[#This Row],[EBITDA Normal]]-VLOOKUP(A491,BDNãoCont[],14,FALSE)),"")</f>
        <v>1155969.5375891624</v>
      </c>
      <c r="V491" s="84">
        <f>IFERROR(VLOOKUP(A491,BDNãoCont[],14,FALSE),"")</f>
        <v>538244.19464469899</v>
      </c>
      <c r="W491" s="84">
        <f>IFERROR(Indicadores[[#This Row],[EBITDA Normal]]-Indicadores[[#This Row],[Depreciação Regulatória]],"")</f>
        <v>2227078.1053553033</v>
      </c>
      <c r="X491" s="84">
        <f>IFERROR(Indicadores[[#This Row],[EBITDA AJ (com variações de mercado)]]-Indicadores[[#This Row],[Depreciação Regulatória]],"")</f>
        <v>2123472.173435838</v>
      </c>
      <c r="Y491" s="84">
        <f>IFERROR(Indicadores[[#This Row],[EBITDA Recorrente]]-Indicadores[[#This Row],[Depreciação Regulatória]],"")</f>
        <v>1976000.5644523883</v>
      </c>
      <c r="Z491" s="8">
        <f>VLOOKUP(A491,BDContábil[],8,FALSE)</f>
        <v>2765322.3000000021</v>
      </c>
      <c r="AA491" s="8">
        <f>IFERROR((VLOOKUP(A491,TabRankingEficiência[],12,FALSE)*VLOOKUP(A491,BDNãoCont[],15,FALSE))+VLOOKUP(A491,BDNãoCont[],14,FALSE),"")</f>
        <v>2661716.3680805368</v>
      </c>
      <c r="AB491" s="8">
        <f>IFERROR((VLOOKUP(A491,TabRankingEficiência[],13,FALSE)*VLOOKUP(A491,BDNãoCont[],15,FALSE))+VLOOKUP(A491,BDNãoCont[],14,FALSE),"")</f>
        <v>2514244.7590970872</v>
      </c>
      <c r="AC491" s="8">
        <f t="shared" si="69"/>
        <v>2514244.7590970872</v>
      </c>
      <c r="AD491" s="8">
        <f>IFERROR(AC491-IFERROR(VLOOKUP(A491,BDNãoCont[],14,FALSE),VLOOKUP(A491,BDContábil[],17,FALSE)+VLOOKUP(A491,BDContábil[],18,FALSE)),"")</f>
        <v>1976000.5644523883</v>
      </c>
      <c r="AE491" s="8">
        <f>VLOOKUP(A491,BDContábil[],5,FALSE)</f>
        <v>216.99</v>
      </c>
      <c r="AF491" s="8">
        <f>-VLOOKUP(A491,BDContábil[],10,FALSE)</f>
        <v>0</v>
      </c>
      <c r="AG491" t="str">
        <f>'Demonstrativos a plotar'!A491</f>
        <v>Muxfeldt</v>
      </c>
      <c r="AH491" s="38" t="str">
        <f>IF(OR(IF(Reclassificado,Indicadores[[#This Row],[Ranking Financeiro Ajustado]],Indicadores[[#This Row],[Rating IFF]])="",E491&lt;&gt;"Grande",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491" s="38" t="str">
        <f>IF(OR(Indicadores[[#This Row],[Ranking Financeiro Ajustado]]="",E491&lt;&gt;"Grande",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491" s="38" t="str">
        <f>RIGHT(Indicadores[[#This Row],[Ano Ranking Financeiro]],1)</f>
        <v>A</v>
      </c>
      <c r="AK491" s="39" t="str">
        <f>IF(Indicadores[[#This Row],[Div - At Reg/ Ebitda]]&lt;1,"A",IF(Indicadores[[#This Row],[Div - At Reg/ Ebitda]]&lt;2.5,"B",IF(Indicadores[[#This Row],[Div - At Reg/ Ebitda]]&lt;3.7,"C","D")))</f>
        <v>A</v>
      </c>
      <c r="AL491" s="39"/>
      <c r="AM491" s="39" t="s">
        <v>78</v>
      </c>
      <c r="AN491" s="39">
        <f>IFERROR(Indicadores[[#This Row],[EBIT Aj]]/(Indicadores[[#This Row],[DF Ajust]]+Indicadores[[#This Row],[Dívidas CP]]),"")</f>
        <v>9106.4130349434909</v>
      </c>
      <c r="AO491" s="39">
        <f t="shared" si="70"/>
        <v>11586.915337559736</v>
      </c>
      <c r="AP491" s="39">
        <f t="shared" si="71"/>
        <v>11586.915337559736</v>
      </c>
      <c r="AQ491" s="39">
        <f>IFERROR((VLOOKUP(A491,BDContábil[],15,FALSE)-VLOOKUP(A491,BDContábil[],9,FALSE))/Indicadores[[#This Row],[EBITDA Utilizado]],"")</f>
        <v>-2.3285654146505972</v>
      </c>
      <c r="AR491" s="39">
        <f>IFERROR(VLOOKUP(A491,BDContábil[],23,FALSE)/Indicadores[[#This Row],[EBITDA Utilizado]],"")</f>
        <v>3.7746619399967221E-2</v>
      </c>
      <c r="AS491" s="39">
        <f>IFERROR((VLOOKUP(A491,BDContábil[],9,FALSE)+VLOOKUP(A491,BDContábil[],10,FALSE))/Indicadores[[#This Row],[EBITDA Utilizado]],"")</f>
        <v>2.3285654146505972</v>
      </c>
      <c r="AT491" s="39">
        <f>Indicadores[[#This Row],[Dív Líqu/ Ebitda]]-Indicadores[[#This Row],[Ativos Reg/ Ebitda]]</f>
        <v>-2.3663120340505643</v>
      </c>
      <c r="AU491" s="39">
        <f>IFERROR(VLOOKUP(A491,BDNãoCont[],11,FALSE),"")</f>
        <v>2</v>
      </c>
      <c r="AV491" s="39">
        <f>IFERROR(AC491*IF(TipoEbitda="Normal",1,IF(TipoEbitda="Aj a Provisões",1-DifEditaAjProv,1-DifEditaAjProveOutros))/(VLOOKUP(A491,BDNãoCont[],14,FALSE)+VLOOKUP(A491,BDNãoCont[],15,FALSE)),"")</f>
        <v>1.4398554155572356</v>
      </c>
      <c r="AW491" s="39">
        <f>IFERROR(Indicadores[[#This Row],[EBIT Aj]]/Indicadores[[#This Row],[Capital Investido]]*100,"")</f>
        <v>23.557100491298055</v>
      </c>
      <c r="AX491" s="51">
        <f>IF(Indicadores[[#This Row],[Patrimônio Líquido]]&lt;0,"",Indicadores[[#This Row],[Lucro Líquido]]/Indicadores[[#This Row],[Patrimônio Líquido]]*100)</f>
        <v>16.543981738899902</v>
      </c>
      <c r="AY491" s="51"/>
      <c r="AZ491" s="39" t="str">
        <f>IF(OR(Indicadores[[#This Row],[Rating Operacional]]="",E491&lt;&gt;"Grande",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491" s="39">
        <f>IFERROR(VLOOKUP(Indicadores[[#This Row],[Concatenado]],TabRankingEficiência[],13,FALSE),"")</f>
        <v>1.7093880844488878</v>
      </c>
      <c r="BB491" s="39">
        <f>IFERROR(VLOOKUP(Indicadores[[#This Row],[Concatenado]],TabRankingEficiência[],12,FALSE),"")</f>
        <v>1.8369620415244901</v>
      </c>
      <c r="BC491" s="39">
        <f>IFERROR(VLOOKUP(Indicadores[[#This Row],[Concatenado]],TabRankingEficiência[],11,FALSE),"")</f>
        <v>1.92658892205758</v>
      </c>
    </row>
    <row r="492" spans="1:55" ht="15" hidden="1" x14ac:dyDescent="0.25">
      <c r="A492" t="str">
        <f t="shared" si="63"/>
        <v>Muxfeldt2013</v>
      </c>
      <c r="B492">
        <f>'Demonstrativos a plotar'!B492</f>
        <v>2013</v>
      </c>
      <c r="C492" s="38" t="str">
        <f t="shared" si="64"/>
        <v>A</v>
      </c>
      <c r="D492" s="38" t="str">
        <f>IFERROR(VLOOKUP(Indicadores[[#This Row],[Concatenado]],TabRankingEficiência[],IF(TipoEbitda="Normal",14,IF(TipoEbitda="Recorrente",15,16)),FALSE),"")</f>
        <v>B</v>
      </c>
      <c r="E492" t="str">
        <f>IF(OR(Tamanho="Todas",VLOOKUP(AG492,Empresas[], 4,FALSE)="Mais de 200m"), "Grande","")</f>
        <v>Grande</v>
      </c>
      <c r="F492" s="71" t="b">
        <f>IF(VLOOKUP(AG492,Empresas[], 6,FALSE), TRUE,FALSE)</f>
        <v>0</v>
      </c>
      <c r="G492" t="b">
        <f>IF(VLOOKUP(AG492,Empresas[], 5,FALSE), TRUE,FALSE)</f>
        <v>0</v>
      </c>
      <c r="H492" s="71" t="b">
        <f>IF(VLOOKUP(AG492,Empresas[],7,FALSE), TRUE,FALSE)</f>
        <v>0</v>
      </c>
      <c r="I492" s="9">
        <f t="shared" si="65"/>
        <v>1</v>
      </c>
      <c r="J492" s="1">
        <f t="shared" si="66"/>
        <v>1</v>
      </c>
      <c r="K492" s="1">
        <f t="shared" si="67"/>
        <v>0</v>
      </c>
      <c r="L492" s="1">
        <f t="shared" si="68"/>
        <v>0</v>
      </c>
      <c r="M492" s="8">
        <f>IFERROR(VLOOKUP(A492,BDNãoCont[],18,FALSE),"")</f>
        <v>7924238.0430212384</v>
      </c>
      <c r="N492" s="7">
        <f>IFERROR(VLOOKUP(A492,BDNãoCont[],13),"")</f>
        <v>0.10754030430257985</v>
      </c>
      <c r="O492" s="84">
        <f>IFERROR(VLOOKUP(A492,BDContábil[],21,FALSE),"")</f>
        <v>1680590.7199999948</v>
      </c>
      <c r="P492" s="84">
        <f>IFERROR(-VLOOKUP(A492,BDContábil[],11,FALSE),"")</f>
        <v>1932946.5700000003</v>
      </c>
      <c r="Q492" s="84">
        <f>IFERROR(VLOOKUP(A492,BDNãoCont[],3,FALSE),"")</f>
        <v>2797303.9720389144</v>
      </c>
      <c r="R492" s="84">
        <f>VLOOKUP(A492,BDContábil[],15,FALSE)-VLOOKUP(A492,BDContábil[],9,FALSE)</f>
        <v>-5645338.4399999995</v>
      </c>
      <c r="S492" s="84">
        <f>VLOOKUP(A492,BDContábil[],23,FALSE)</f>
        <v>-132884.66999999998</v>
      </c>
      <c r="T492" s="84">
        <f>VLOOKUP(A492,BDContábil[],16,FALSE)</f>
        <v>16591419.720000001</v>
      </c>
      <c r="U492" s="84">
        <f>IFERROR((1/VLOOKUP(Indicadores[[#This Row],[Concatenado]],TabRankingEficiência[],11,FALSE))*(Indicadores[[#This Row],[EBITDA Normal]]-VLOOKUP(A492,BDNãoCont[],14,FALSE)),"")</f>
        <v>901751.4212729279</v>
      </c>
      <c r="V492" s="84">
        <f>IFERROR(VLOOKUP(A492,BDNãoCont[],14,FALSE),"")</f>
        <v>473585.04779628693</v>
      </c>
      <c r="W492" s="84">
        <f>IFERROR(Indicadores[[#This Row],[EBITDA Normal]]-Indicadores[[#This Row],[Depreciação Regulatória]],"")</f>
        <v>1561119.9222037077</v>
      </c>
      <c r="X492" s="84">
        <f>IFERROR(Indicadores[[#This Row],[EBITDA AJ (com variações de mercado)]]-Indicadores[[#This Row],[Depreciação Regulatória]],"")</f>
        <v>1550553.4948730844</v>
      </c>
      <c r="Y492" s="84">
        <f>IFERROR(Indicadores[[#This Row],[EBITDA Recorrente]]-Indicadores[[#This Row],[Depreciação Regulatória]],"")</f>
        <v>1585401.1448193539</v>
      </c>
      <c r="Z492" s="8">
        <f>VLOOKUP(A492,BDContábil[],8,FALSE)</f>
        <v>2034704.9699999946</v>
      </c>
      <c r="AA492" s="8">
        <f>IFERROR((VLOOKUP(A492,TabRankingEficiência[],12,FALSE)*VLOOKUP(A492,BDNãoCont[],15,FALSE))+VLOOKUP(A492,BDNãoCont[],14,FALSE),"")</f>
        <v>2024138.5426693712</v>
      </c>
      <c r="AB492" s="8">
        <f>IFERROR((VLOOKUP(A492,TabRankingEficiência[],13,FALSE)*VLOOKUP(A492,BDNãoCont[],15,FALSE))+VLOOKUP(A492,BDNãoCont[],14,FALSE),"")</f>
        <v>2058986.1926156408</v>
      </c>
      <c r="AC492" s="8">
        <f t="shared" si="69"/>
        <v>2058986.1926156408</v>
      </c>
      <c r="AD492" s="8">
        <f>IFERROR(AC492-IFERROR(VLOOKUP(A492,BDNãoCont[],14,FALSE),VLOOKUP(A492,BDContábil[],17,FALSE)+VLOOKUP(A492,BDContábil[],18,FALSE)),"")</f>
        <v>1585401.1448193539</v>
      </c>
      <c r="AE492" s="8">
        <f>VLOOKUP(A492,BDContábil[],5,FALSE)</f>
        <v>4.45</v>
      </c>
      <c r="AF492" s="8">
        <f>-VLOOKUP(A492,BDContábil[],10,FALSE)</f>
        <v>0</v>
      </c>
      <c r="AG492" t="str">
        <f>'Demonstrativos a plotar'!A492</f>
        <v>Muxfeldt</v>
      </c>
      <c r="AH492" s="38" t="str">
        <f>IF(OR(IF(Reclassificado,Indicadores[[#This Row],[Ranking Financeiro Ajustado]],Indicadores[[#This Row],[Rating IFF]])="",E492&lt;&gt;"Grande",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492" s="38" t="str">
        <f>IF(OR(Indicadores[[#This Row],[Ranking Financeiro Ajustado]]="",E492&lt;&gt;"Grande",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492" s="38" t="str">
        <f>RIGHT(Indicadores[[#This Row],[Ano Ranking Financeiro]],1)</f>
        <v>A</v>
      </c>
      <c r="AK492" s="39" t="str">
        <f>IF(Indicadores[[#This Row],[Div - At Reg/ Ebitda]]&lt;1,"A",IF(Indicadores[[#This Row],[Div - At Reg/ Ebitda]]&lt;2.5,"B",IF(Indicadores[[#This Row],[Div - At Reg/ Ebitda]]&lt;3.7,"C","D")))</f>
        <v>A</v>
      </c>
      <c r="AL492" s="39"/>
      <c r="AM492" s="39" t="s">
        <v>78</v>
      </c>
      <c r="AN492" s="39">
        <f>IFERROR(Indicadores[[#This Row],[EBIT Aj]]/(Indicadores[[#This Row],[DF Ajust]]+Indicadores[[#This Row],[Dívidas CP]]),"")</f>
        <v>356269.92018412449</v>
      </c>
      <c r="AO492" s="39">
        <f t="shared" si="70"/>
        <v>462693.52643048106</v>
      </c>
      <c r="AP492" s="39">
        <f t="shared" si="71"/>
        <v>462693.52643048106</v>
      </c>
      <c r="AQ492" s="39">
        <f>IFERROR((VLOOKUP(A492,BDContábil[],15,FALSE)-VLOOKUP(A492,BDContábil[],9,FALSE))/Indicadores[[#This Row],[EBITDA Utilizado]],"")</f>
        <v>-2.7418049039116785</v>
      </c>
      <c r="AR492" s="39">
        <f>IFERROR(VLOOKUP(A492,BDContábil[],23,FALSE)/Indicadores[[#This Row],[EBITDA Utilizado]],"")</f>
        <v>-6.4538883493526225E-2</v>
      </c>
      <c r="AS492" s="39">
        <f>IFERROR((VLOOKUP(A492,BDContábil[],9,FALSE)+VLOOKUP(A492,BDContábil[],10,FALSE))/Indicadores[[#This Row],[EBITDA Utilizado]],"")</f>
        <v>2.7418049039116785</v>
      </c>
      <c r="AT492" s="39">
        <f>Indicadores[[#This Row],[Dív Líqu/ Ebitda]]-Indicadores[[#This Row],[Ativos Reg/ Ebitda]]</f>
        <v>-2.6772660204181524</v>
      </c>
      <c r="AU492" s="39">
        <f>IFERROR(VLOOKUP(A492,BDNãoCont[],11,FALSE),"")</f>
        <v>2.5833333333333335</v>
      </c>
      <c r="AV492" s="39">
        <f>IFERROR(AC492*IF(TipoEbitda="Normal",1,IF(TipoEbitda="Aj a Provisões",1-DifEditaAjProv,1-DifEditaAjProveOutros))/(VLOOKUP(A492,BDNãoCont[],14,FALSE)+VLOOKUP(A492,BDNãoCont[],15,FALSE)),"")</f>
        <v>1.4525263017465648</v>
      </c>
      <c r="AW492" s="39">
        <f>IFERROR(Indicadores[[#This Row],[EBIT Aj]]/Indicadores[[#This Row],[Capital Investido]]*100,"")</f>
        <v>20.006985355716235</v>
      </c>
      <c r="AX492" s="51">
        <f>IF(Indicadores[[#This Row],[Patrimônio Líquido]]&lt;0,"",Indicadores[[#This Row],[Lucro Líquido]]/Indicadores[[#This Row],[Patrimônio Líquido]]*100)</f>
        <v>10.129276146116293</v>
      </c>
      <c r="AY492" s="51"/>
      <c r="AZ492" s="39" t="str">
        <f>IF(OR(Indicadores[[#This Row],[Rating Operacional]]="",E492&lt;&gt;"Grande",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492" s="39">
        <f>IFERROR(VLOOKUP(Indicadores[[#This Row],[Concatenado]],TabRankingEficiência[],13,FALSE),"")</f>
        <v>1.7581354552035389</v>
      </c>
      <c r="BB492" s="39">
        <f>IFERROR(VLOOKUP(Indicadores[[#This Row],[Concatenado]],TabRankingEficiência[],12,FALSE),"")</f>
        <v>1.71949104706667</v>
      </c>
      <c r="BC492" s="39">
        <f>IFERROR(VLOOKUP(Indicadores[[#This Row],[Concatenado]],TabRankingEficiência[],11,FALSE),"")</f>
        <v>1.7312087182518701</v>
      </c>
    </row>
    <row r="493" spans="1:55" ht="15" hidden="1" x14ac:dyDescent="0.25">
      <c r="A493" t="str">
        <f t="shared" si="63"/>
        <v>Muxfeldt2014</v>
      </c>
      <c r="B493">
        <f>'Demonstrativos a plotar'!B493</f>
        <v>2014</v>
      </c>
      <c r="C493" s="38" t="str">
        <f t="shared" si="64"/>
        <v>A</v>
      </c>
      <c r="D493" s="38" t="str">
        <f>IFERROR(VLOOKUP(Indicadores[[#This Row],[Concatenado]],TabRankingEficiência[],IF(TipoEbitda="Normal",14,IF(TipoEbitda="Recorrente",15,16)),FALSE),"")</f>
        <v>A</v>
      </c>
      <c r="E493" t="str">
        <f>IF(OR(Tamanho="Todas",VLOOKUP(AG493,Empresas[], 4,FALSE)="Mais de 200m"), "Grande","")</f>
        <v>Grande</v>
      </c>
      <c r="F493" s="71" t="b">
        <f>IF(VLOOKUP(AG493,Empresas[], 6,FALSE), TRUE,FALSE)</f>
        <v>0</v>
      </c>
      <c r="G493" t="b">
        <f>IF(VLOOKUP(AG493,Empresas[], 5,FALSE), TRUE,FALSE)</f>
        <v>0</v>
      </c>
      <c r="H493" s="71" t="b">
        <f>IF(VLOOKUP(AG493,Empresas[],7,FALSE), TRUE,FALSE)</f>
        <v>0</v>
      </c>
      <c r="I493" s="9">
        <f t="shared" si="65"/>
        <v>1</v>
      </c>
      <c r="J493" s="1">
        <f t="shared" si="66"/>
        <v>1</v>
      </c>
      <c r="K493" s="1">
        <f t="shared" si="67"/>
        <v>0</v>
      </c>
      <c r="L493" s="1">
        <f t="shared" si="68"/>
        <v>0</v>
      </c>
      <c r="M493" s="8">
        <f>IFERROR(VLOOKUP(A493,BDNãoCont[],18,FALSE),"")</f>
        <v>7610734.9274531864</v>
      </c>
      <c r="N493" s="7">
        <f>IFERROR(VLOOKUP(A493,BDNãoCont[],13),"")</f>
        <v>0.10754030430257985</v>
      </c>
      <c r="O493" s="84">
        <f>IFERROR(VLOOKUP(A493,BDContábil[],21,FALSE),"")</f>
        <v>1720042.239999997</v>
      </c>
      <c r="P493" s="84">
        <f>IFERROR(-VLOOKUP(A493,BDContábil[],11,FALSE),"")</f>
        <v>2115095.15</v>
      </c>
      <c r="Q493" s="84">
        <f>IFERROR(VLOOKUP(A493,BDNãoCont[],3,FALSE),"")</f>
        <v>3136511.7969176071</v>
      </c>
      <c r="R493" s="84">
        <f>VLOOKUP(A493,BDContábil[],15,FALSE)-VLOOKUP(A493,BDContábil[],9,FALSE)</f>
        <v>-5225449.99</v>
      </c>
      <c r="S493" s="84">
        <f>VLOOKUP(A493,BDContábil[],23,FALSE)</f>
        <v>267099.84000000003</v>
      </c>
      <c r="T493" s="84">
        <f>VLOOKUP(A493,BDContábil[],16,FALSE)</f>
        <v>17761384.799999997</v>
      </c>
      <c r="U493" s="84">
        <f>IFERROR((1/VLOOKUP(Indicadores[[#This Row],[Concatenado]],TabRankingEficiência[],11,FALSE))*(Indicadores[[#This Row],[EBITDA Normal]]-VLOOKUP(A493,BDNãoCont[],14,FALSE)),"")</f>
        <v>733806.2901086827</v>
      </c>
      <c r="V493" s="84">
        <f>IFERROR(VLOOKUP(A493,BDNãoCont[],14,FALSE),"")</f>
        <v>439899.44967662694</v>
      </c>
      <c r="W493" s="84">
        <f>IFERROR(Indicadores[[#This Row],[EBITDA Normal]]-Indicadores[[#This Row],[Depreciação Regulatória]],"")</f>
        <v>2183351.1503233705</v>
      </c>
      <c r="X493" s="84">
        <f>IFERROR(Indicadores[[#This Row],[EBITDA AJ (com variações de mercado)]]-Indicadores[[#This Row],[Depreciação Regulatória]],"")</f>
        <v>2023165.7367029553</v>
      </c>
      <c r="Y493" s="84">
        <f>IFERROR(Indicadores[[#This Row],[EBITDA Recorrente]]-Indicadores[[#This Row],[Depreciação Regulatória]],"")</f>
        <v>1522745.8959550406</v>
      </c>
      <c r="Z493" s="8">
        <f>VLOOKUP(A493,BDContábil[],8,FALSE)</f>
        <v>2623250.5999999973</v>
      </c>
      <c r="AA493" s="8">
        <f>IFERROR((VLOOKUP(A493,TabRankingEficiência[],12,FALSE)*VLOOKUP(A493,BDNãoCont[],15,FALSE))+VLOOKUP(A493,BDNãoCont[],14,FALSE),"")</f>
        <v>2463065.1863795822</v>
      </c>
      <c r="AB493" s="8">
        <f>IFERROR((VLOOKUP(A493,TabRankingEficiência[],13,FALSE)*VLOOKUP(A493,BDNãoCont[],15,FALSE))+VLOOKUP(A493,BDNãoCont[],14,FALSE),"")</f>
        <v>1962645.3456316674</v>
      </c>
      <c r="AC493" s="8">
        <f t="shared" si="69"/>
        <v>1962645.3456316674</v>
      </c>
      <c r="AD493" s="8">
        <f>IFERROR(AC493-IFERROR(VLOOKUP(A493,BDNãoCont[],14,FALSE),VLOOKUP(A493,BDContábil[],17,FALSE)+VLOOKUP(A493,BDContábil[],18,FALSE)),"")</f>
        <v>1522745.8959550406</v>
      </c>
      <c r="AE493" s="8">
        <f>VLOOKUP(A493,BDContábil[],5,FALSE)</f>
        <v>145.22999999999999</v>
      </c>
      <c r="AF493" s="8">
        <f>-VLOOKUP(A493,BDContábil[],10,FALSE)</f>
        <v>0</v>
      </c>
      <c r="AG493" t="str">
        <f>'Demonstrativos a plotar'!A493</f>
        <v>Muxfeldt</v>
      </c>
      <c r="AH493" s="38" t="str">
        <f>IF(OR(IF(Reclassificado,Indicadores[[#This Row],[Ranking Financeiro Ajustado]],Indicadores[[#This Row],[Rating IFF]])="",E493&lt;&gt;"Grande",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493" s="38" t="str">
        <f>IF(OR(Indicadores[[#This Row],[Ranking Financeiro Ajustado]]="",E493&lt;&gt;"Grande",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493" s="38" t="str">
        <f>RIGHT(Indicadores[[#This Row],[Ano Ranking Financeiro]],1)</f>
        <v>A</v>
      </c>
      <c r="AK493" s="39" t="str">
        <f>IF(Indicadores[[#This Row],[Div - At Reg/ Ebitda]]&lt;1,"A",IF(Indicadores[[#This Row],[Div - At Reg/ Ebitda]]&lt;2.5,"B",IF(Indicadores[[#This Row],[Div - At Reg/ Ebitda]]&lt;3.7,"C","D")))</f>
        <v>A</v>
      </c>
      <c r="AL493" s="39"/>
      <c r="AM493" s="39" t="s">
        <v>78</v>
      </c>
      <c r="AN493" s="39">
        <f>IFERROR(Indicadores[[#This Row],[EBIT Aj]]/(Indicadores[[#This Row],[DF Ajust]]+Indicadores[[#This Row],[Dívidas CP]]),"")</f>
        <v>10485.064352785517</v>
      </c>
      <c r="AO493" s="39">
        <f t="shared" si="70"/>
        <v>13514.049064460976</v>
      </c>
      <c r="AP493" s="39">
        <f t="shared" si="71"/>
        <v>13514.049064460976</v>
      </c>
      <c r="AQ493" s="39">
        <f>IFERROR((VLOOKUP(A493,BDContábil[],15,FALSE)-VLOOKUP(A493,BDContábil[],9,FALSE))/Indicadores[[#This Row],[EBITDA Utilizado]],"")</f>
        <v>-2.6624524912921625</v>
      </c>
      <c r="AR493" s="39">
        <f>IFERROR(VLOOKUP(A493,BDContábil[],23,FALSE)/Indicadores[[#This Row],[EBITDA Utilizado]],"")</f>
        <v>0.13609175014451494</v>
      </c>
      <c r="AS493" s="39">
        <f>IFERROR((VLOOKUP(A493,BDContábil[],9,FALSE)+VLOOKUP(A493,BDContábil[],10,FALSE))/Indicadores[[#This Row],[EBITDA Utilizado]],"")</f>
        <v>2.6624524912921625</v>
      </c>
      <c r="AT493" s="39">
        <f>Indicadores[[#This Row],[Dív Líqu/ Ebitda]]-Indicadores[[#This Row],[Ativos Reg/ Ebitda]]</f>
        <v>-2.7985442414366775</v>
      </c>
      <c r="AU493" s="39">
        <f>IFERROR(VLOOKUP(A493,BDNãoCont[],11,FALSE),"")</f>
        <v>3</v>
      </c>
      <c r="AV493" s="39">
        <f>IFERROR(AC493*IF(TipoEbitda="Normal",1,IF(TipoEbitda="Aj a Provisões",1-DifEditaAjProv,1-DifEditaAjProveOutros))/(VLOOKUP(A493,BDNãoCont[],14,FALSE)+VLOOKUP(A493,BDNãoCont[],15,FALSE)),"")</f>
        <v>1.6224156568822672</v>
      </c>
      <c r="AW493" s="39">
        <f>IFERROR(Indicadores[[#This Row],[EBIT Aj]]/Indicadores[[#This Row],[Capital Investido]]*100,"")</f>
        <v>20.00786928555668</v>
      </c>
      <c r="AX493" s="51">
        <f>IF(Indicadores[[#This Row],[Patrimônio Líquido]]&lt;0,"",Indicadores[[#This Row],[Lucro Líquido]]/Indicadores[[#This Row],[Patrimônio Líquido]]*100)</f>
        <v>9.6841674191980651</v>
      </c>
      <c r="AY493" s="51"/>
      <c r="AZ493" s="39" t="str">
        <f>IF(OR(Indicadores[[#This Row],[Rating Operacional]]="",E493&lt;&gt;"Grande",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493" s="39">
        <f>IFERROR(VLOOKUP(Indicadores[[#This Row],[Concatenado]],TabRankingEficiência[],13,FALSE),"")</f>
        <v>2.0751333271493948</v>
      </c>
      <c r="BB493" s="39">
        <f>IFERROR(VLOOKUP(Indicadores[[#This Row],[Concatenado]],TabRankingEficiência[],12,FALSE),"")</f>
        <v>2.75708419752196</v>
      </c>
      <c r="BC493" s="39">
        <f>IFERROR(VLOOKUP(Indicadores[[#This Row],[Concatenado]],TabRankingEficiência[],11,FALSE),"")</f>
        <v>2.97537807968367</v>
      </c>
    </row>
    <row r="494" spans="1:55" ht="15" hidden="1" x14ac:dyDescent="0.25">
      <c r="A494" t="str">
        <f t="shared" si="63"/>
        <v>Muxfeldt2015</v>
      </c>
      <c r="B494">
        <f>'Demonstrativos a plotar'!B494</f>
        <v>2015</v>
      </c>
      <c r="C494" s="38" t="str">
        <f t="shared" si="64"/>
        <v/>
      </c>
      <c r="D494" s="38" t="str">
        <f>IFERROR(VLOOKUP(Indicadores[[#This Row],[Concatenado]],TabRankingEficiência[],IF(TipoEbitda="Normal",14,IF(TipoEbitda="Recorrente",15,16)),FALSE),"")</f>
        <v>B</v>
      </c>
      <c r="E494" t="str">
        <f>IF(OR(Tamanho="Todas",VLOOKUP(AG494,Empresas[], 4,FALSE)="Mais de 200m"), "Grande","")</f>
        <v>Grande</v>
      </c>
      <c r="F494" s="71" t="b">
        <f>IF(VLOOKUP(AG494,Empresas[], 6,FALSE), TRUE,FALSE)</f>
        <v>0</v>
      </c>
      <c r="G494" t="b">
        <f>IF(VLOOKUP(AG494,Empresas[], 5,FALSE), TRUE,FALSE)</f>
        <v>0</v>
      </c>
      <c r="H494" s="71" t="b">
        <f>IF(VLOOKUP(AG494,Empresas[],7,FALSE), TRUE,FALSE)</f>
        <v>0</v>
      </c>
      <c r="I494" s="9" t="str">
        <f t="shared" si="65"/>
        <v/>
      </c>
      <c r="J494" s="1" t="str">
        <f t="shared" si="66"/>
        <v/>
      </c>
      <c r="K494" s="1" t="str">
        <f t="shared" si="67"/>
        <v/>
      </c>
      <c r="L494" s="1" t="str">
        <f t="shared" si="68"/>
        <v/>
      </c>
      <c r="M494" s="8">
        <f>IFERROR(VLOOKUP(A494,BDNãoCont[],18,FALSE),"")</f>
        <v>8171626.6850385386</v>
      </c>
      <c r="N494" s="7">
        <f>IFERROR(VLOOKUP(A494,BDNãoCont[],13),"")</f>
        <v>0.10754030430257985</v>
      </c>
      <c r="O494" s="84">
        <f>IFERROR(VLOOKUP(A494,BDContábil[],21,FALSE),"")</f>
        <v>2347165.3500000024</v>
      </c>
      <c r="P494" s="84">
        <f>IFERROR(-VLOOKUP(A494,BDContábil[],11,FALSE),"")</f>
        <v>2135935.2800000003</v>
      </c>
      <c r="Q494" s="84">
        <f>IFERROR(VLOOKUP(A494,BDNãoCont[],3,FALSE),"")</f>
        <v>3367664.7185775684</v>
      </c>
      <c r="R494" s="84">
        <f>VLOOKUP(A494,BDContábil[],15,FALSE)-VLOOKUP(A494,BDContábil[],9,FALSE)</f>
        <v>-7999223.6200000001</v>
      </c>
      <c r="S494" s="84">
        <f>VLOOKUP(A494,BDContábil[],23,FALSE)</f>
        <v>1289019.24</v>
      </c>
      <c r="T494" s="84">
        <f>VLOOKUP(A494,BDContábil[],16,FALSE)</f>
        <v>19028154.469999999</v>
      </c>
      <c r="U494" s="84">
        <f>IFERROR((1/VLOOKUP(Indicadores[[#This Row],[Concatenado]],TabRankingEficiência[],11,FALSE))*(Indicadores[[#This Row],[EBITDA Normal]]-VLOOKUP(A494,BDNãoCont[],14,FALSE)),"")</f>
        <v>787885.95080063457</v>
      </c>
      <c r="V494" s="84">
        <f>IFERROR(VLOOKUP(A494,BDNãoCont[],14,FALSE),"")</f>
        <v>472318.91742079123</v>
      </c>
      <c r="W494" s="84">
        <f>IFERROR(Indicadores[[#This Row],[EBITDA Normal]]-Indicadores[[#This Row],[Depreciação Regulatória]],"")</f>
        <v>2538144.8525792109</v>
      </c>
      <c r="X494" s="84">
        <f>IFERROR(Indicadores[[#This Row],[EBITDA AJ (com variações de mercado)]]-Indicadores[[#This Row],[Depreciação Regulatória]],"")</f>
        <v>1289778.7471661074</v>
      </c>
      <c r="Y494" s="84">
        <f>IFERROR(Indicadores[[#This Row],[EBITDA Recorrente]]-Indicadores[[#This Row],[Depreciação Regulatória]],"")</f>
        <v>1540937.0943626829</v>
      </c>
      <c r="Z494" s="8">
        <f>VLOOKUP(A494,BDContábil[],8,FALSE)</f>
        <v>3010463.7700000023</v>
      </c>
      <c r="AA494" s="8">
        <f>IFERROR((VLOOKUP(A494,TabRankingEficiência[],12,FALSE)*VLOOKUP(A494,BDNãoCont[],15,FALSE))+VLOOKUP(A494,BDNãoCont[],14,FALSE),"")</f>
        <v>1762097.6645868986</v>
      </c>
      <c r="AB494" s="8">
        <f>IFERROR((VLOOKUP(A494,TabRankingEficiência[],13,FALSE)*VLOOKUP(A494,BDNãoCont[],15,FALSE))+VLOOKUP(A494,BDNãoCont[],14,FALSE),"")</f>
        <v>2013256.0117834741</v>
      </c>
      <c r="AC494" s="8">
        <f t="shared" si="69"/>
        <v>2013256.0117834741</v>
      </c>
      <c r="AD494" s="8">
        <f>IFERROR(AC494-IFERROR(VLOOKUP(A494,BDNãoCont[],14,FALSE),VLOOKUP(A494,BDContábil[],17,FALSE)+VLOOKUP(A494,BDContábil[],18,FALSE)),"")</f>
        <v>1540937.0943626829</v>
      </c>
      <c r="AE494" s="8">
        <f>VLOOKUP(A494,BDContábil[],5,FALSE)</f>
        <v>0</v>
      </c>
      <c r="AF494" s="8">
        <f>-VLOOKUP(A494,BDContábil[],10,FALSE)</f>
        <v>0</v>
      </c>
      <c r="AG494" t="str">
        <f>'Demonstrativos a plotar'!A494</f>
        <v>Muxfeldt</v>
      </c>
      <c r="AH494" s="38" t="str">
        <f>IF(OR(IF(Reclassificado,Indicadores[[#This Row],[Ranking Financeiro Ajustado]],Indicadores[[#This Row],[Rating IFF]])="",E494&lt;&gt;"Grande",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94" s="38" t="str">
        <f>IF(OR(Indicadores[[#This Row],[Ranking Financeiro Ajustado]]="",E494&lt;&gt;"Grande",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94" s="38" t="str">
        <f>RIGHT(Indicadores[[#This Row],[Ano Ranking Financeiro]],1)</f>
        <v/>
      </c>
      <c r="AK494" s="39" t="str">
        <f>IF(Indicadores[[#This Row],[Div - At Reg/ Ebitda]]&lt;1,"A",IF(Indicadores[[#This Row],[Div - At Reg/ Ebitda]]&lt;2.5,"B",IF(Indicadores[[#This Row],[Div - At Reg/ Ebitda]]&lt;3.7,"C","D")))</f>
        <v>A</v>
      </c>
      <c r="AL494" s="39"/>
      <c r="AM494" s="39" t="s">
        <v>840</v>
      </c>
      <c r="AN494" s="39" t="str">
        <f>IFERROR(Indicadores[[#This Row],[EBIT Aj]]/(Indicadores[[#This Row],[DF Ajust]]+Indicadores[[#This Row],[Dívidas CP]]),"")</f>
        <v/>
      </c>
      <c r="AO494" s="39" t="str">
        <f t="shared" si="70"/>
        <v/>
      </c>
      <c r="AP494" s="39" t="str">
        <f t="shared" si="71"/>
        <v/>
      </c>
      <c r="AQ494" s="39">
        <f>IFERROR((VLOOKUP(A494,BDContábil[],15,FALSE)-VLOOKUP(A494,BDContábil[],9,FALSE))/Indicadores[[#This Row],[EBITDA Utilizado]],"")</f>
        <v>-3.9732769072492493</v>
      </c>
      <c r="AR494" s="39">
        <f>IFERROR(VLOOKUP(A494,BDContábil[],23,FALSE)/Indicadores[[#This Row],[EBITDA Utilizado]],"")</f>
        <v>0.6402659336196902</v>
      </c>
      <c r="AS494" s="39">
        <f>IFERROR((VLOOKUP(A494,BDContábil[],9,FALSE)+VLOOKUP(A494,BDContábil[],10,FALSE))/Indicadores[[#This Row],[EBITDA Utilizado]],"")</f>
        <v>3.9732769072492493</v>
      </c>
      <c r="AT494" s="39">
        <f>Indicadores[[#This Row],[Dív Líqu/ Ebitda]]-Indicadores[[#This Row],[Ativos Reg/ Ebitda]]</f>
        <v>-4.6135428408689396</v>
      </c>
      <c r="AU494" s="39">
        <f>IFERROR(VLOOKUP(A494,BDNãoCont[],11,FALSE),"")</f>
        <v>3</v>
      </c>
      <c r="AV494" s="39">
        <f>IFERROR(AC494*IF(TipoEbitda="Normal",1,IF(TipoEbitda="Aj a Provisões",1-DifEditaAjProv,1-DifEditaAjProveOutros))/(VLOOKUP(A494,BDNãoCont[],14,FALSE)+VLOOKUP(A494,BDNãoCont[],15,FALSE)),"")</f>
        <v>1.5500202891537342</v>
      </c>
      <c r="AW494" s="39">
        <f>IFERROR(Indicadores[[#This Row],[EBIT Aj]]/Indicadores[[#This Row],[Capital Investido]]*100,"")</f>
        <v>18.857164598377825</v>
      </c>
      <c r="AX494" s="51">
        <f>IF(Indicadores[[#This Row],[Patrimônio Líquido]]&lt;0,"",Indicadores[[#This Row],[Lucro Líquido]]/Indicadores[[#This Row],[Patrimônio Líquido]]*100)</f>
        <v>12.335223332880599</v>
      </c>
      <c r="AY494" s="51"/>
      <c r="AZ494" s="39" t="str">
        <f>IF(OR(Indicadores[[#This Row],[Rating Operacional]]="",E494&lt;&gt;"Grande",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494" s="39">
        <f>IFERROR(VLOOKUP(Indicadores[[#This Row],[Concatenado]],TabRankingEficiência[],13,FALSE),"")</f>
        <v>1.9557870033609037</v>
      </c>
      <c r="BB494" s="39">
        <f>IFERROR(VLOOKUP(Indicadores[[#This Row],[Concatenado]],TabRankingEficiência[],12,FALSE),"")</f>
        <v>1.6370119975350959</v>
      </c>
      <c r="BC494" s="39">
        <f>IFERROR(VLOOKUP(Indicadores[[#This Row],[Concatenado]],TabRankingEficiência[],11,FALSE),"")</f>
        <v>3.2214622560536799</v>
      </c>
    </row>
    <row r="495" spans="1:55" ht="15" hidden="1" x14ac:dyDescent="0.25">
      <c r="A495" t="str">
        <f t="shared" si="63"/>
        <v>Nova Palma2007</v>
      </c>
      <c r="B495">
        <f>'Demonstrativos a plotar'!B495</f>
        <v>2007</v>
      </c>
      <c r="C495" s="38" t="str">
        <f t="shared" si="64"/>
        <v/>
      </c>
      <c r="D495" s="38" t="str">
        <f>IFERROR(VLOOKUP(Indicadores[[#This Row],[Concatenado]],TabRankingEficiência[],IF(TipoEbitda="Normal",14,IF(TipoEbitda="Recorrente",15,16)),FALSE),"")</f>
        <v/>
      </c>
      <c r="E495" t="str">
        <f>IF(OR(Tamanho="Todas",VLOOKUP(AG495,Empresas[], 4,FALSE)="Mais de 200m"), "Grande","")</f>
        <v>Grande</v>
      </c>
      <c r="F495" s="71" t="b">
        <f>IF(VLOOKUP(AG495,Empresas[], 6,FALSE), TRUE,FALSE)</f>
        <v>0</v>
      </c>
      <c r="G495" t="b">
        <f>IF(VLOOKUP(AG495,Empresas[], 5,FALSE), TRUE,FALSE)</f>
        <v>0</v>
      </c>
      <c r="H495" s="71" t="b">
        <f>IF(VLOOKUP(AG495,Empresas[],7,FALSE), TRUE,FALSE)</f>
        <v>0</v>
      </c>
      <c r="I495" s="9" t="str">
        <f t="shared" si="65"/>
        <v/>
      </c>
      <c r="J495" s="1" t="str">
        <f t="shared" si="66"/>
        <v/>
      </c>
      <c r="K495" s="1" t="str">
        <f t="shared" si="67"/>
        <v/>
      </c>
      <c r="L495" s="1" t="str">
        <f t="shared" si="68"/>
        <v/>
      </c>
      <c r="M495" s="8" t="str">
        <f>IFERROR(VLOOKUP(A495,BDNãoCont[],18,FALSE),"")</f>
        <v/>
      </c>
      <c r="N495" s="7">
        <f>IFERROR(VLOOKUP(A495,BDNãoCont[],13),"")</f>
        <v>0.10754030430257985</v>
      </c>
      <c r="O495" s="84">
        <f>IFERROR(VLOOKUP(A495,BDContábil[],21,FALSE),"")</f>
        <v>4580295.2599999979</v>
      </c>
      <c r="P495" s="84">
        <f>IFERROR(-VLOOKUP(A495,BDContábil[],11,FALSE),"")</f>
        <v>3830787.3299999996</v>
      </c>
      <c r="Q495" s="84" t="str">
        <f>IFERROR(VLOOKUP(A495,BDNãoCont[],3,FALSE),"")</f>
        <v/>
      </c>
      <c r="R495" s="84">
        <f>VLOOKUP(A495,BDContábil[],15,FALSE)-VLOOKUP(A495,BDContábil[],9,FALSE)</f>
        <v>243050.02</v>
      </c>
      <c r="S495" s="84">
        <f>VLOOKUP(A495,BDContábil[],23,FALSE)</f>
        <v>-39025.35</v>
      </c>
      <c r="T495" s="84">
        <f>VLOOKUP(A495,BDContábil[],16,FALSE)</f>
        <v>6730807.2300000032</v>
      </c>
      <c r="U495" s="84" t="str">
        <f>IFERROR((1/VLOOKUP(Indicadores[[#This Row],[Concatenado]],TabRankingEficiência[],11,FALSE))*(Indicadores[[#This Row],[EBITDA Normal]]-VLOOKUP(A495,BDNãoCont[],14,FALSE)),"")</f>
        <v/>
      </c>
      <c r="V495" s="84" t="str">
        <f>IFERROR(VLOOKUP(A495,BDNãoCont[],14,FALSE),"")</f>
        <v/>
      </c>
      <c r="W495" s="84" t="str">
        <f>IFERROR(Indicadores[[#This Row],[EBITDA Normal]]-Indicadores[[#This Row],[Depreciação Regulatória]],"")</f>
        <v/>
      </c>
      <c r="X495" s="84" t="str">
        <f>IFERROR(Indicadores[[#This Row],[EBITDA AJ (com variações de mercado)]]-Indicadores[[#This Row],[Depreciação Regulatória]],"")</f>
        <v/>
      </c>
      <c r="Y495" s="84" t="str">
        <f>IFERROR(Indicadores[[#This Row],[EBITDA Recorrente]]-Indicadores[[#This Row],[Depreciação Regulatória]],"")</f>
        <v/>
      </c>
      <c r="Z495" s="8">
        <f>VLOOKUP(A495,BDContábil[],8,FALSE)</f>
        <v>4078557.3499999978</v>
      </c>
      <c r="AA495" s="8" t="str">
        <f>IFERROR((VLOOKUP(A495,TabRankingEficiência[],12,FALSE)*VLOOKUP(A495,BDNãoCont[],15,FALSE))+VLOOKUP(A495,BDNãoCont[],14,FALSE),"")</f>
        <v/>
      </c>
      <c r="AB495" s="8" t="str">
        <f>IFERROR((VLOOKUP(A495,TabRankingEficiência[],13,FALSE)*VLOOKUP(A495,BDNãoCont[],15,FALSE))+VLOOKUP(A495,BDNãoCont[],14,FALSE),"")</f>
        <v/>
      </c>
      <c r="AC495" s="8" t="str">
        <f t="shared" si="69"/>
        <v/>
      </c>
      <c r="AD495" s="8" t="str">
        <f>IFERROR(AC495-IFERROR(VLOOKUP(A495,BDNãoCont[],14,FALSE),VLOOKUP(A495,BDContábil[],17,FALSE)+VLOOKUP(A495,BDContábil[],18,FALSE)),"")</f>
        <v/>
      </c>
      <c r="AE495" s="8">
        <f>VLOOKUP(A495,BDContábil[],5,FALSE)</f>
        <v>28187.149999999994</v>
      </c>
      <c r="AF495" s="8">
        <f>-VLOOKUP(A495,BDContábil[],10,FALSE)</f>
        <v>15850.880000000001</v>
      </c>
      <c r="AG495" t="str">
        <f>'Demonstrativos a plotar'!A495</f>
        <v>Nova Palma</v>
      </c>
      <c r="AH495" s="38" t="str">
        <f>IF(OR(IF(Reclassificado,Indicadores[[#This Row],[Ranking Financeiro Ajustado]],Indicadores[[#This Row],[Rating IFF]])="",E495&lt;&gt;"Grande",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95" s="38" t="str">
        <f>IF(OR(Indicadores[[#This Row],[Ranking Financeiro Ajustado]]="",E495&lt;&gt;"Grande",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95" s="38" t="str">
        <f>RIGHT(Indicadores[[#This Row],[Ano Ranking Financeiro]],1)</f>
        <v/>
      </c>
      <c r="AK495" s="39" t="e">
        <f>IF(Indicadores[[#This Row],[Div - At Reg/ Ebitda]]&lt;1,"A",IF(Indicadores[[#This Row],[Div - At Reg/ Ebitda]]&lt;2.5,"B",IF(Indicadores[[#This Row],[Div - At Reg/ Ebitda]]&lt;3.7,"C","D")))</f>
        <v>#VALUE!</v>
      </c>
      <c r="AL495" s="39"/>
      <c r="AM495" s="39" t="s">
        <v>840</v>
      </c>
      <c r="AN495" s="39" t="str">
        <f>IFERROR(Indicadores[[#This Row],[EBIT Aj]]/(Indicadores[[#This Row],[DF Ajust]]+Indicadores[[#This Row],[Dívidas CP]]),"")</f>
        <v/>
      </c>
      <c r="AO495" s="39" t="str">
        <f t="shared" si="70"/>
        <v/>
      </c>
      <c r="AP495" s="39" t="str">
        <f t="shared" si="71"/>
        <v/>
      </c>
      <c r="AQ495" s="39" t="str">
        <f>IFERROR((VLOOKUP(A495,BDContábil[],15,FALSE)-VLOOKUP(A495,BDContábil[],9,FALSE))/Indicadores[[#This Row],[EBITDA Utilizado]],"")</f>
        <v/>
      </c>
      <c r="AR495" s="39" t="str">
        <f>IFERROR(VLOOKUP(A495,BDContábil[],23,FALSE)/Indicadores[[#This Row],[EBITDA Utilizado]],"")</f>
        <v/>
      </c>
      <c r="AS495" s="39" t="str">
        <f>IFERROR((VLOOKUP(A495,BDContábil[],9,FALSE)+VLOOKUP(A495,BDContábil[],10,FALSE))/Indicadores[[#This Row],[EBITDA Utilizado]],"")</f>
        <v/>
      </c>
      <c r="AT495" s="39" t="e">
        <f>Indicadores[[#This Row],[Dív Líqu/ Ebitda]]-Indicadores[[#This Row],[Ativos Reg/ Ebitda]]</f>
        <v>#VALUE!</v>
      </c>
      <c r="AU495" s="39" t="str">
        <f>IFERROR(VLOOKUP(A495,BDNãoCont[],11,FALSE),"")</f>
        <v/>
      </c>
      <c r="AV495" s="39" t="str">
        <f>IFERROR(AC495*IF(TipoEbitda="Normal",1,IF(TipoEbitda="Aj a Provisões",1-DifEditaAjProv,1-DifEditaAjProveOutros))/(VLOOKUP(A495,BDNãoCont[],14,FALSE)+VLOOKUP(A495,BDNãoCont[],15,FALSE)),"")</f>
        <v/>
      </c>
      <c r="AW495" s="39" t="str">
        <f>IFERROR(Indicadores[[#This Row],[EBIT Aj]]/Indicadores[[#This Row],[Capital Investido]]*100,"")</f>
        <v/>
      </c>
      <c r="AX495" s="51">
        <f>IF(Indicadores[[#This Row],[Patrimônio Líquido]]&lt;0,"",Indicadores[[#This Row],[Lucro Líquido]]/Indicadores[[#This Row],[Patrimônio Líquido]]*100)</f>
        <v>68.049716824232917</v>
      </c>
      <c r="AY495" s="51"/>
      <c r="AZ495" s="39" t="str">
        <f>IF(OR(Indicadores[[#This Row],[Rating Operacional]]="",E495&lt;&gt;"Grande",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95" s="39" t="str">
        <f>IFERROR(VLOOKUP(Indicadores[[#This Row],[Concatenado]],TabRankingEficiência[],13,FALSE),"")</f>
        <v/>
      </c>
      <c r="BB495" s="39" t="str">
        <f>IFERROR(VLOOKUP(Indicadores[[#This Row],[Concatenado]],TabRankingEficiência[],12,FALSE),"")</f>
        <v/>
      </c>
      <c r="BC495" s="39" t="str">
        <f>IFERROR(VLOOKUP(Indicadores[[#This Row],[Concatenado]],TabRankingEficiência[],11,FALSE),"")</f>
        <v/>
      </c>
    </row>
    <row r="496" spans="1:55" ht="15" hidden="1" x14ac:dyDescent="0.25">
      <c r="A496" t="str">
        <f t="shared" si="63"/>
        <v>Nova Palma2008</v>
      </c>
      <c r="B496">
        <f>'Demonstrativos a plotar'!B496</f>
        <v>2008</v>
      </c>
      <c r="C496" s="38" t="str">
        <f t="shared" si="64"/>
        <v/>
      </c>
      <c r="D496" s="38" t="str">
        <f>IFERROR(VLOOKUP(Indicadores[[#This Row],[Concatenado]],TabRankingEficiência[],IF(TipoEbitda="Normal",14,IF(TipoEbitda="Recorrente",15,16)),FALSE),"")</f>
        <v/>
      </c>
      <c r="E496" t="str">
        <f>IF(OR(Tamanho="Todas",VLOOKUP(AG496,Empresas[], 4,FALSE)="Mais de 200m"), "Grande","")</f>
        <v>Grande</v>
      </c>
      <c r="F496" s="71" t="b">
        <f>IF(VLOOKUP(AG496,Empresas[], 6,FALSE), TRUE,FALSE)</f>
        <v>0</v>
      </c>
      <c r="G496" t="b">
        <f>IF(VLOOKUP(AG496,Empresas[], 5,FALSE), TRUE,FALSE)</f>
        <v>0</v>
      </c>
      <c r="H496" s="71" t="b">
        <f>IF(VLOOKUP(AG496,Empresas[],7,FALSE), TRUE,FALSE)</f>
        <v>0</v>
      </c>
      <c r="I496" s="9" t="str">
        <f t="shared" si="65"/>
        <v/>
      </c>
      <c r="J496" s="1" t="str">
        <f t="shared" si="66"/>
        <v/>
      </c>
      <c r="K496" s="1" t="str">
        <f t="shared" si="67"/>
        <v/>
      </c>
      <c r="L496" s="1" t="str">
        <f t="shared" si="68"/>
        <v/>
      </c>
      <c r="M496" s="8" t="str">
        <f>IFERROR(VLOOKUP(A496,BDNãoCont[],18,FALSE),"")</f>
        <v/>
      </c>
      <c r="N496" s="7">
        <f>IFERROR(VLOOKUP(A496,BDNãoCont[],13),"")</f>
        <v>0.10754030430257985</v>
      </c>
      <c r="O496" s="84">
        <f>IFERROR(VLOOKUP(A496,BDContábil[],21,FALSE),"")</f>
        <v>2902751.2400000016</v>
      </c>
      <c r="P496" s="84">
        <f>IFERROR(-VLOOKUP(A496,BDContábil[],11,FALSE),"")</f>
        <v>4720891.9600000009</v>
      </c>
      <c r="Q496" s="84" t="str">
        <f>IFERROR(VLOOKUP(A496,BDNãoCont[],3,FALSE),"")</f>
        <v/>
      </c>
      <c r="R496" s="84">
        <f>VLOOKUP(A496,BDContábil[],15,FALSE)-VLOOKUP(A496,BDContábil[],9,FALSE)</f>
        <v>553037.69999999995</v>
      </c>
      <c r="S496" s="84">
        <f>VLOOKUP(A496,BDContábil[],23,FALSE)</f>
        <v>-39382.58</v>
      </c>
      <c r="T496" s="84">
        <f>VLOOKUP(A496,BDContábil[],16,FALSE)</f>
        <v>6692892.1599999983</v>
      </c>
      <c r="U496" s="84" t="str">
        <f>IFERROR((1/VLOOKUP(Indicadores[[#This Row],[Concatenado]],TabRankingEficiência[],11,FALSE))*(Indicadores[[#This Row],[EBITDA Normal]]-VLOOKUP(A496,BDNãoCont[],14,FALSE)),"")</f>
        <v/>
      </c>
      <c r="V496" s="84" t="str">
        <f>IFERROR(VLOOKUP(A496,BDNãoCont[],14,FALSE),"")</f>
        <v/>
      </c>
      <c r="W496" s="84" t="str">
        <f>IFERROR(Indicadores[[#This Row],[EBITDA Normal]]-Indicadores[[#This Row],[Depreciação Regulatória]],"")</f>
        <v/>
      </c>
      <c r="X496" s="84" t="str">
        <f>IFERROR(Indicadores[[#This Row],[EBITDA AJ (com variações de mercado)]]-Indicadores[[#This Row],[Depreciação Regulatória]],"")</f>
        <v/>
      </c>
      <c r="Y496" s="84" t="str">
        <f>IFERROR(Indicadores[[#This Row],[EBITDA Recorrente]]-Indicadores[[#This Row],[Depreciação Regulatória]],"")</f>
        <v/>
      </c>
      <c r="Z496" s="8">
        <f>VLOOKUP(A496,BDContábil[],8,FALSE)</f>
        <v>3315633.1800000016</v>
      </c>
      <c r="AA496" s="8" t="str">
        <f>IFERROR((VLOOKUP(A496,TabRankingEficiência[],12,FALSE)*VLOOKUP(A496,BDNãoCont[],15,FALSE))+VLOOKUP(A496,BDNãoCont[],14,FALSE),"")</f>
        <v/>
      </c>
      <c r="AB496" s="8" t="str">
        <f>IFERROR((VLOOKUP(A496,TabRankingEficiência[],13,FALSE)*VLOOKUP(A496,BDNãoCont[],15,FALSE))+VLOOKUP(A496,BDNãoCont[],14,FALSE),"")</f>
        <v/>
      </c>
      <c r="AC496" s="8" t="str">
        <f t="shared" si="69"/>
        <v/>
      </c>
      <c r="AD496" s="8" t="str">
        <f>IFERROR(AC496-IFERROR(VLOOKUP(A496,BDNãoCont[],14,FALSE),VLOOKUP(A496,BDContábil[],17,FALSE)+VLOOKUP(A496,BDContábil[],18,FALSE)),"")</f>
        <v/>
      </c>
      <c r="AE496" s="8">
        <f>VLOOKUP(A496,BDContábil[],5,FALSE)</f>
        <v>240606.19</v>
      </c>
      <c r="AF496" s="8">
        <f>-VLOOKUP(A496,BDContábil[],10,FALSE)</f>
        <v>86502.07</v>
      </c>
      <c r="AG496" t="str">
        <f>'Demonstrativos a plotar'!A496</f>
        <v>Nova Palma</v>
      </c>
      <c r="AH496" s="38" t="str">
        <f>IF(OR(IF(Reclassificado,Indicadores[[#This Row],[Ranking Financeiro Ajustado]],Indicadores[[#This Row],[Rating IFF]])="",E496&lt;&gt;"Grande",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496" s="38" t="str">
        <f>IF(OR(Indicadores[[#This Row],[Ranking Financeiro Ajustado]]="",E496&lt;&gt;"Grande",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496" s="38" t="str">
        <f>RIGHT(Indicadores[[#This Row],[Ano Ranking Financeiro]],1)</f>
        <v/>
      </c>
      <c r="AK496" s="39" t="e">
        <f>IF(Indicadores[[#This Row],[Div - At Reg/ Ebitda]]&lt;1,"A",IF(Indicadores[[#This Row],[Div - At Reg/ Ebitda]]&lt;2.5,"B",IF(Indicadores[[#This Row],[Div - At Reg/ Ebitda]]&lt;3.7,"C","D")))</f>
        <v>#VALUE!</v>
      </c>
      <c r="AL496" s="39"/>
      <c r="AM496" s="39" t="s">
        <v>840</v>
      </c>
      <c r="AN496" s="39" t="str">
        <f>IFERROR(Indicadores[[#This Row],[EBIT Aj]]/(Indicadores[[#This Row],[DF Ajust]]+Indicadores[[#This Row],[Dívidas CP]]),"")</f>
        <v/>
      </c>
      <c r="AO496" s="39" t="str">
        <f t="shared" si="70"/>
        <v/>
      </c>
      <c r="AP496" s="39" t="str">
        <f t="shared" si="71"/>
        <v/>
      </c>
      <c r="AQ496" s="39" t="str">
        <f>IFERROR((VLOOKUP(A496,BDContábil[],15,FALSE)-VLOOKUP(A496,BDContábil[],9,FALSE))/Indicadores[[#This Row],[EBITDA Utilizado]],"")</f>
        <v/>
      </c>
      <c r="AR496" s="39" t="str">
        <f>IFERROR(VLOOKUP(A496,BDContábil[],23,FALSE)/Indicadores[[#This Row],[EBITDA Utilizado]],"")</f>
        <v/>
      </c>
      <c r="AS496" s="39" t="str">
        <f>IFERROR((VLOOKUP(A496,BDContábil[],9,FALSE)+VLOOKUP(A496,BDContábil[],10,FALSE))/Indicadores[[#This Row],[EBITDA Utilizado]],"")</f>
        <v/>
      </c>
      <c r="AT496" s="39" t="e">
        <f>Indicadores[[#This Row],[Dív Líqu/ Ebitda]]-Indicadores[[#This Row],[Ativos Reg/ Ebitda]]</f>
        <v>#VALUE!</v>
      </c>
      <c r="AU496" s="39" t="str">
        <f>IFERROR(VLOOKUP(A496,BDNãoCont[],11,FALSE),"")</f>
        <v/>
      </c>
      <c r="AV496" s="39" t="str">
        <f>IFERROR(AC496*IF(TipoEbitda="Normal",1,IF(TipoEbitda="Aj a Provisões",1-DifEditaAjProv,1-DifEditaAjProveOutros))/(VLOOKUP(A496,BDNãoCont[],14,FALSE)+VLOOKUP(A496,BDNãoCont[],15,FALSE)),"")</f>
        <v/>
      </c>
      <c r="AW496" s="39" t="str">
        <f>IFERROR(Indicadores[[#This Row],[EBIT Aj]]/Indicadores[[#This Row],[Capital Investido]]*100,"")</f>
        <v/>
      </c>
      <c r="AX496" s="51">
        <f>IF(Indicadores[[#This Row],[Patrimônio Líquido]]&lt;0,"",Indicadores[[#This Row],[Lucro Líquido]]/Indicadores[[#This Row],[Patrimônio Líquido]]*100)</f>
        <v>43.370656072247286</v>
      </c>
      <c r="AY496" s="51"/>
      <c r="AZ496" s="39" t="str">
        <f>IF(OR(Indicadores[[#This Row],[Rating Operacional]]="",E496&lt;&gt;"Grande",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496" s="39" t="str">
        <f>IFERROR(VLOOKUP(Indicadores[[#This Row],[Concatenado]],TabRankingEficiência[],13,FALSE),"")</f>
        <v/>
      </c>
      <c r="BB496" s="39" t="str">
        <f>IFERROR(VLOOKUP(Indicadores[[#This Row],[Concatenado]],TabRankingEficiência[],12,FALSE),"")</f>
        <v/>
      </c>
      <c r="BC496" s="39" t="str">
        <f>IFERROR(VLOOKUP(Indicadores[[#This Row],[Concatenado]],TabRankingEficiência[],11,FALSE),"")</f>
        <v/>
      </c>
    </row>
    <row r="497" spans="1:55" ht="15" hidden="1" x14ac:dyDescent="0.25">
      <c r="A497" t="str">
        <f t="shared" si="63"/>
        <v>Nova Palma2009</v>
      </c>
      <c r="B497">
        <f>'Demonstrativos a plotar'!B497</f>
        <v>2009</v>
      </c>
      <c r="C497" s="38" t="str">
        <f t="shared" si="64"/>
        <v>B</v>
      </c>
      <c r="D497" s="38" t="str">
        <f>IFERROR(VLOOKUP(Indicadores[[#This Row],[Concatenado]],TabRankingEficiência[],IF(TipoEbitda="Normal",14,IF(TipoEbitda="Recorrente",15,16)),FALSE),"")</f>
        <v>C</v>
      </c>
      <c r="E497" t="str">
        <f>IF(OR(Tamanho="Todas",VLOOKUP(AG497,Empresas[], 4,FALSE)="Mais de 200m"), "Grande","")</f>
        <v>Grande</v>
      </c>
      <c r="F497" s="71" t="b">
        <f>IF(VLOOKUP(AG497,Empresas[], 6,FALSE), TRUE,FALSE)</f>
        <v>0</v>
      </c>
      <c r="G497" t="b">
        <f>IF(VLOOKUP(AG497,Empresas[], 5,FALSE), TRUE,FALSE)</f>
        <v>0</v>
      </c>
      <c r="H497" s="71" t="b">
        <f>IF(VLOOKUP(AG497,Empresas[],7,FALSE), TRUE,FALSE)</f>
        <v>0</v>
      </c>
      <c r="I497" s="9">
        <f t="shared" si="65"/>
        <v>0</v>
      </c>
      <c r="J497" s="1">
        <f t="shared" si="66"/>
        <v>1</v>
      </c>
      <c r="K497" s="1">
        <f t="shared" si="67"/>
        <v>0</v>
      </c>
      <c r="L497" s="1">
        <f t="shared" si="68"/>
        <v>0</v>
      </c>
      <c r="M497" s="8">
        <f>IFERROR(VLOOKUP(A497,BDNãoCont[],18,FALSE),"")</f>
        <v>9835361.3911567982</v>
      </c>
      <c r="N497" s="7">
        <f>IFERROR(VLOOKUP(A497,BDNãoCont[],13),"")</f>
        <v>0.10754030430257985</v>
      </c>
      <c r="O497" s="84">
        <f>IFERROR(VLOOKUP(A497,BDContábil[],21,FALSE),"")</f>
        <v>844602.6800000018</v>
      </c>
      <c r="P497" s="84">
        <f>IFERROR(-VLOOKUP(A497,BDContábil[],11,FALSE),"")</f>
        <v>4584617.5199999996</v>
      </c>
      <c r="Q497" s="84">
        <f>IFERROR(VLOOKUP(A497,BDNãoCont[],3,FALSE),"")</f>
        <v>3181883.9261088134</v>
      </c>
      <c r="R497" s="84">
        <f>VLOOKUP(A497,BDContábil[],15,FALSE)-VLOOKUP(A497,BDContábil[],9,FALSE)</f>
        <v>90758.680000000051</v>
      </c>
      <c r="S497" s="84">
        <f>VLOOKUP(A497,BDContábil[],23,FALSE)</f>
        <v>-39382.58</v>
      </c>
      <c r="T497" s="84">
        <f>VLOOKUP(A497,BDContábil[],16,FALSE)</f>
        <v>6443516.5999999996</v>
      </c>
      <c r="U497" s="84">
        <f>IFERROR((1/VLOOKUP(Indicadores[[#This Row],[Concatenado]],TabRankingEficiência[],11,FALSE))*(Indicadores[[#This Row],[EBITDA Normal]]-VLOOKUP(A497,BDNãoCont[],14,FALSE)),"")</f>
        <v>1180989.8905237934</v>
      </c>
      <c r="V497" s="84">
        <f>IFERROR(VLOOKUP(A497,BDNãoCont[],14,FALSE),"")</f>
        <v>1068923.7398152591</v>
      </c>
      <c r="W497" s="84">
        <f>IFERROR(Indicadores[[#This Row],[EBITDA Normal]]-Indicadores[[#This Row],[Depreciação Regulatória]],"")</f>
        <v>416537.0701847428</v>
      </c>
      <c r="X497" s="84">
        <f>IFERROR(Indicadores[[#This Row],[EBITDA AJ (com variações de mercado)]]-Indicadores[[#This Row],[Depreciação Regulatória]],"")</f>
        <v>931931.90044317557</v>
      </c>
      <c r="Y497" s="84">
        <f>IFERROR(Indicadores[[#This Row],[EBITDA Recorrente]]-Indicadores[[#This Row],[Depreciação Regulatória]],"")</f>
        <v>-280260.47401923791</v>
      </c>
      <c r="Z497" s="8">
        <f>VLOOKUP(A497,BDContábil[],8,FALSE)</f>
        <v>1485460.8100000019</v>
      </c>
      <c r="AA497" s="8">
        <f>IFERROR((VLOOKUP(A497,TabRankingEficiência[],12,FALSE)*VLOOKUP(A497,BDNãoCont[],15,FALSE))+VLOOKUP(A497,BDNãoCont[],14,FALSE),"")</f>
        <v>2000855.6402584347</v>
      </c>
      <c r="AB497" s="8">
        <f>IFERROR((VLOOKUP(A497,TabRankingEficiência[],13,FALSE)*VLOOKUP(A497,BDNãoCont[],15,FALSE))+VLOOKUP(A497,BDNãoCont[],14,FALSE),"")</f>
        <v>788663.26579602121</v>
      </c>
      <c r="AC497" s="8">
        <f t="shared" si="69"/>
        <v>788663.26579602121</v>
      </c>
      <c r="AD497" s="8">
        <f>IFERROR(AC497-IFERROR(VLOOKUP(A497,BDNãoCont[],14,FALSE),VLOOKUP(A497,BDContábil[],17,FALSE)+VLOOKUP(A497,BDContábil[],18,FALSE)),"")</f>
        <v>-280260.47401923791</v>
      </c>
      <c r="AE497" s="8">
        <f>VLOOKUP(A497,BDContábil[],5,FALSE)</f>
        <v>217585.79</v>
      </c>
      <c r="AF497" s="8">
        <f>-VLOOKUP(A497,BDContábil[],10,FALSE)</f>
        <v>10046.65</v>
      </c>
      <c r="AG497" t="str">
        <f>'Demonstrativos a plotar'!A497</f>
        <v>Nova Palma</v>
      </c>
      <c r="AH497" s="38" t="str">
        <f>IF(OR(IF(Reclassificado,Indicadores[[#This Row],[Ranking Financeiro Ajustado]],Indicadores[[#This Row],[Rating IFF]])="",E497&lt;&gt;"Grande",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B</v>
      </c>
      <c r="AI497" s="38" t="str">
        <f>IF(OR(Indicadores[[#This Row],[Ranking Financeiro Ajustado]]="",E497&lt;&gt;"Grande", AND(Federais="Excluídas",Indicadores[[#This Row],[Federal]]), AND(Estaduais="Excluídas",Indicadores[[#This Row],[Estadual]])),"",Indicadores[[#This Row],[Ano]] &amp; " " &amp; Indicadores[[#This Row],[Ranking Financeiro Ajustado]])</f>
        <v>2009 B</v>
      </c>
      <c r="AJ497" s="38" t="str">
        <f>RIGHT(Indicadores[[#This Row],[Ano Ranking Financeiro]],1)</f>
        <v>B</v>
      </c>
      <c r="AK497" s="39" t="str">
        <f>IF(Indicadores[[#This Row],[Div - At Reg/ Ebitda]]&lt;1,"A",IF(Indicadores[[#This Row],[Div - At Reg/ Ebitda]]&lt;2.5,"B",IF(Indicadores[[#This Row],[Div - At Reg/ Ebitda]]&lt;3.7,"C","D")))</f>
        <v>A</v>
      </c>
      <c r="AL497" s="39"/>
      <c r="AM497" s="39" t="s">
        <v>79</v>
      </c>
      <c r="AN497" s="39">
        <f>IFERROR(Indicadores[[#This Row],[EBIT Aj]]/(Indicadores[[#This Row],[DF Ajust]]+Indicadores[[#This Row],[Dívidas CP]]),"")</f>
        <v>-1.2311974251966806</v>
      </c>
      <c r="AO497" s="39">
        <f t="shared" si="70"/>
        <v>3.4646347673293896</v>
      </c>
      <c r="AP497" s="39">
        <f t="shared" si="71"/>
        <v>3.6246083248176326</v>
      </c>
      <c r="AQ497" s="39">
        <f>IFERROR((VLOOKUP(A497,BDContábil[],15,FALSE)-VLOOKUP(A497,BDContábil[],9,FALSE))/Indicadores[[#This Row],[EBITDA Utilizado]],"")</f>
        <v>0.11507912684178923</v>
      </c>
      <c r="AR497" s="39">
        <f>IFERROR(VLOOKUP(A497,BDContábil[],23,FALSE)/Indicadores[[#This Row],[EBITDA Utilizado]],"")</f>
        <v>-4.9935861993331207E-2</v>
      </c>
      <c r="AS497" s="39">
        <f>IFERROR((VLOOKUP(A497,BDContábil[],9,FALSE)+VLOOKUP(A497,BDContábil[],10,FALSE))/Indicadores[[#This Row],[EBITDA Utilizado]],"")</f>
        <v>0.34277584835543612</v>
      </c>
      <c r="AT497" s="39">
        <f>Indicadores[[#This Row],[Dív Líqu/ Ebitda]]-Indicadores[[#This Row],[Ativos Reg/ Ebitda]]</f>
        <v>0.16501498883512045</v>
      </c>
      <c r="AU497" s="39">
        <f>IFERROR(VLOOKUP(A497,BDNãoCont[],11,FALSE),"")</f>
        <v>2</v>
      </c>
      <c r="AV497" s="39">
        <f>IFERROR(AC497*IF(TipoEbitda="Normal",1,IF(TipoEbitda="Aj a Provisões",1-DifEditaAjProv,1-DifEditaAjProveOutros))/(VLOOKUP(A497,BDNãoCont[],14,FALSE)+VLOOKUP(A497,BDNãoCont[],15,FALSE)),"")</f>
        <v>0.3400989532213613</v>
      </c>
      <c r="AW497" s="39">
        <f>IFERROR(Indicadores[[#This Row],[EBIT Aj]]/Indicadores[[#This Row],[Capital Investido]]*100,"")</f>
        <v>-2.8495188216594318</v>
      </c>
      <c r="AX497" s="51">
        <f>IF(Indicadores[[#This Row],[Patrimônio Líquido]]&lt;0,"",Indicadores[[#This Row],[Lucro Líquido]]/Indicadores[[#This Row],[Patrimônio Líquido]]*100)</f>
        <v>13.107790860661424</v>
      </c>
      <c r="AY497" s="51"/>
      <c r="AZ497" s="39" t="str">
        <f>IF(OR(Indicadores[[#This Row],[Rating Operacional]]="",E497&lt;&gt;"Grande",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497" s="39">
        <f>IFERROR(VLOOKUP(Indicadores[[#This Row],[Concatenado]],TabRankingEficiência[],13,FALSE),"")</f>
        <v>-0.23730979869097804</v>
      </c>
      <c r="BB497" s="39">
        <f>IFERROR(VLOOKUP(Indicadores[[#This Row],[Concatenado]],TabRankingEficiência[],12,FALSE),"")</f>
        <v>0.78911081722030396</v>
      </c>
      <c r="BC497" s="39">
        <f>IFERROR(VLOOKUP(Indicadores[[#This Row],[Concatenado]],TabRankingEficiência[],11,FALSE),"")</f>
        <v>0.35270163913088198</v>
      </c>
    </row>
    <row r="498" spans="1:55" ht="15" hidden="1" x14ac:dyDescent="0.25">
      <c r="A498" t="str">
        <f t="shared" si="63"/>
        <v>Nova Palma2010</v>
      </c>
      <c r="B498">
        <f>'Demonstrativos a plotar'!B498</f>
        <v>2010</v>
      </c>
      <c r="C498" s="38" t="str">
        <f t="shared" si="64"/>
        <v>C</v>
      </c>
      <c r="D498" s="38" t="str">
        <f>IFERROR(VLOOKUP(Indicadores[[#This Row],[Concatenado]],TabRankingEficiência[],IF(TipoEbitda="Normal",14,IF(TipoEbitda="Recorrente",15,16)),FALSE),"")</f>
        <v>C</v>
      </c>
      <c r="E498" t="str">
        <f>IF(OR(Tamanho="Todas",VLOOKUP(AG498,Empresas[], 4,FALSE)="Mais de 200m"), "Grande","")</f>
        <v>Grande</v>
      </c>
      <c r="F498" s="71" t="b">
        <f>IF(VLOOKUP(AG498,Empresas[], 6,FALSE), TRUE,FALSE)</f>
        <v>0</v>
      </c>
      <c r="G498" t="b">
        <f>IF(VLOOKUP(AG498,Empresas[], 5,FALSE), TRUE,FALSE)</f>
        <v>0</v>
      </c>
      <c r="H498" s="71" t="b">
        <f>IF(VLOOKUP(AG498,Empresas[],7,FALSE), TRUE,FALSE)</f>
        <v>0</v>
      </c>
      <c r="I498" s="9">
        <f t="shared" si="65"/>
        <v>0</v>
      </c>
      <c r="J498" s="1">
        <f t="shared" si="66"/>
        <v>0</v>
      </c>
      <c r="K498" s="1">
        <f t="shared" si="67"/>
        <v>1</v>
      </c>
      <c r="L498" s="1">
        <f t="shared" si="68"/>
        <v>0</v>
      </c>
      <c r="M498" s="8">
        <f>IFERROR(VLOOKUP(A498,BDNãoCont[],18,FALSE),"")</f>
        <v>9922274.056720417</v>
      </c>
      <c r="N498" s="7">
        <f>IFERROR(VLOOKUP(A498,BDNãoCont[],13),"")</f>
        <v>0.10754030430257985</v>
      </c>
      <c r="O498" s="84">
        <f>IFERROR(VLOOKUP(A498,BDContábil[],21,FALSE),"")</f>
        <v>936188.58999999263</v>
      </c>
      <c r="P498" s="84">
        <f>IFERROR(-VLOOKUP(A498,BDContábil[],11,FALSE),"")</f>
        <v>4935298.3199999994</v>
      </c>
      <c r="Q498" s="84">
        <f>IFERROR(VLOOKUP(A498,BDNãoCont[],3,FALSE),"")</f>
        <v>3210001.4504715474</v>
      </c>
      <c r="R498" s="84">
        <f>VLOOKUP(A498,BDContábil[],15,FALSE)-VLOOKUP(A498,BDContábil[],9,FALSE)</f>
        <v>663305.84000000008</v>
      </c>
      <c r="S498" s="84">
        <f>VLOOKUP(A498,BDContábil[],23,FALSE)</f>
        <v>0</v>
      </c>
      <c r="T498" s="84">
        <f>VLOOKUP(A498,BDContábil[],16,FALSE)</f>
        <v>7592237.5499999877</v>
      </c>
      <c r="U498" s="84">
        <f>IFERROR((1/VLOOKUP(Indicadores[[#This Row],[Concatenado]],TabRankingEficiência[],11,FALSE))*(Indicadores[[#This Row],[EBITDA Normal]]-VLOOKUP(A498,BDNãoCont[],14,FALSE)),"")</f>
        <v>1191426.0141674813</v>
      </c>
      <c r="V498" s="84">
        <f>IFERROR(VLOOKUP(A498,BDNãoCont[],14,FALSE),"")</f>
        <v>1078369.5555628235</v>
      </c>
      <c r="W498" s="84">
        <f>IFERROR(Indicadores[[#This Row],[EBITDA Normal]]-Indicadores[[#This Row],[Depreciação Regulatória]],"")</f>
        <v>1268526.8044371693</v>
      </c>
      <c r="X498" s="84">
        <f>IFERROR(Indicadores[[#This Row],[EBITDA AJ (com variações de mercado)]]-Indicadores[[#This Row],[Depreciação Regulatória]],"")</f>
        <v>362348.49511210434</v>
      </c>
      <c r="Y498" s="84">
        <f>IFERROR(Indicadores[[#This Row],[EBITDA Recorrente]]-Indicadores[[#This Row],[Depreciação Regulatória]],"")</f>
        <v>-740357.56955872441</v>
      </c>
      <c r="Z498" s="8">
        <f>VLOOKUP(A498,BDContábil[],8,FALSE)</f>
        <v>2346896.3599999929</v>
      </c>
      <c r="AA498" s="8">
        <f>IFERROR((VLOOKUP(A498,TabRankingEficiência[],12,FALSE)*VLOOKUP(A498,BDNãoCont[],15,FALSE))+VLOOKUP(A498,BDNãoCont[],14,FALSE),"")</f>
        <v>1440718.0506749279</v>
      </c>
      <c r="AB498" s="8">
        <f>IFERROR((VLOOKUP(A498,TabRankingEficiência[],13,FALSE)*VLOOKUP(A498,BDNãoCont[],15,FALSE))+VLOOKUP(A498,BDNãoCont[],14,FALSE),"")</f>
        <v>338011.98600409913</v>
      </c>
      <c r="AC498" s="8">
        <f t="shared" si="69"/>
        <v>338011.98600409913</v>
      </c>
      <c r="AD498" s="8">
        <f>IFERROR(AC498-IFERROR(VLOOKUP(A498,BDNãoCont[],14,FALSE),VLOOKUP(A498,BDContábil[],17,FALSE)+VLOOKUP(A498,BDContábil[],18,FALSE)),"")</f>
        <v>-740357.56955872441</v>
      </c>
      <c r="AE498" s="8">
        <f>VLOOKUP(A498,BDContábil[],5,FALSE)</f>
        <v>225348.4</v>
      </c>
      <c r="AF498" s="8">
        <f>-VLOOKUP(A498,BDContábil[],10,FALSE)</f>
        <v>404364.25</v>
      </c>
      <c r="AG498" t="str">
        <f>'Demonstrativos a plotar'!A498</f>
        <v>Nova Palma</v>
      </c>
      <c r="AH498" s="38" t="str">
        <f>IF(OR(IF(Reclassificado,Indicadores[[#This Row],[Ranking Financeiro Ajustado]],Indicadores[[#This Row],[Rating IFF]])="",E498&lt;&gt;"Grande",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498" s="38" t="str">
        <f>IF(OR(Indicadores[[#This Row],[Ranking Financeiro Ajustado]]="",E498&lt;&gt;"Grande",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498" s="38" t="str">
        <f>RIGHT(Indicadores[[#This Row],[Ano Ranking Financeiro]],1)</f>
        <v>C</v>
      </c>
      <c r="AK498" s="39" t="str">
        <f>IF(Indicadores[[#This Row],[Div - At Reg/ Ebitda]]&lt;1,"A",IF(Indicadores[[#This Row],[Div - At Reg/ Ebitda]]&lt;2.5,"B",IF(Indicadores[[#This Row],[Div - At Reg/ Ebitda]]&lt;3.7,"C","D")))</f>
        <v>B</v>
      </c>
      <c r="AL498" s="39"/>
      <c r="AM498" s="39" t="s">
        <v>80</v>
      </c>
      <c r="AN498" s="39">
        <f>IFERROR(Indicadores[[#This Row],[EBIT Aj]]/(Indicadores[[#This Row],[DF Ajust]]+Indicadores[[#This Row],[Dívidas CP]]),"")</f>
        <v>-1.1757069983566701</v>
      </c>
      <c r="AO498" s="39">
        <f t="shared" si="70"/>
        <v>0.53677178948858517</v>
      </c>
      <c r="AP498" s="39">
        <f t="shared" si="71"/>
        <v>1.4999528996172111</v>
      </c>
      <c r="AQ498" s="39">
        <f>IFERROR((VLOOKUP(A498,BDContábil[],15,FALSE)-VLOOKUP(A498,BDContábil[],9,FALSE))/Indicadores[[#This Row],[EBITDA Utilizado]],"")</f>
        <v>1.9623737247943511</v>
      </c>
      <c r="AR498" s="39">
        <f>IFERROR(VLOOKUP(A498,BDContábil[],23,FALSE)/Indicadores[[#This Row],[EBITDA Utilizado]],"")</f>
        <v>0</v>
      </c>
      <c r="AS498" s="39">
        <f>IFERROR((VLOOKUP(A498,BDContábil[],9,FALSE)+VLOOKUP(A498,BDContábil[],10,FALSE))/Indicadores[[#This Row],[EBITDA Utilizado]],"")</f>
        <v>-0.66783356610692046</v>
      </c>
      <c r="AT498" s="39">
        <f>Indicadores[[#This Row],[Dív Líqu/ Ebitda]]-Indicadores[[#This Row],[Ativos Reg/ Ebitda]]</f>
        <v>1.9623737247943511</v>
      </c>
      <c r="AU498" s="39">
        <f>IFERROR(VLOOKUP(A498,BDNãoCont[],11,FALSE),"")</f>
        <v>2</v>
      </c>
      <c r="AV498" s="39">
        <f>IFERROR(AC498*IF(TipoEbitda="Normal",1,IF(TipoEbitda="Aj a Provisões",1-DifEditaAjProv,1-DifEditaAjProveOutros))/(VLOOKUP(A498,BDNãoCont[],14,FALSE)+VLOOKUP(A498,BDNãoCont[],15,FALSE)),"")</f>
        <v>0.14448570695315385</v>
      </c>
      <c r="AW498" s="39">
        <f>IFERROR(Indicadores[[#This Row],[EBIT Aj]]/Indicadores[[#This Row],[Capital Investido]]*100,"")</f>
        <v>-7.4615714636230566</v>
      </c>
      <c r="AX498" s="51">
        <f>IF(Indicadores[[#This Row],[Patrimônio Líquido]]&lt;0,"",Indicadores[[#This Row],[Lucro Líquido]]/Indicadores[[#This Row],[Patrimônio Líquido]]*100)</f>
        <v>12.330865358658254</v>
      </c>
      <c r="AY498" s="51"/>
      <c r="AZ498" s="39" t="str">
        <f>IF(OR(Indicadores[[#This Row],[Rating Operacional]]="",E498&lt;&gt;"Grande", AND(Federais="Excluídas",Indicadores[[#This Row],[Federal]]), AND(Estaduais="Excluídas",Indicadores[[#This Row],[Estadual]])),"",Indicadores[[#This Row],[Ano]] &amp; " " &amp; Indicadores[[#This Row],[Rating Operacional]])</f>
        <v>2010 C</v>
      </c>
      <c r="BA498" s="39">
        <f>IFERROR(VLOOKUP(Indicadores[[#This Row],[Concatenado]],TabRankingEficiência[],13,FALSE),"")</f>
        <v>-0.62140457135831628</v>
      </c>
      <c r="BB498" s="39">
        <f>IFERROR(VLOOKUP(Indicadores[[#This Row],[Concatenado]],TabRankingEficiência[],12,FALSE),"")</f>
        <v>0.30413008598220098</v>
      </c>
      <c r="BC498" s="39">
        <f>IFERROR(VLOOKUP(Indicadores[[#This Row],[Concatenado]],TabRankingEficiência[],11,FALSE),"")</f>
        <v>1.06471303241063</v>
      </c>
    </row>
    <row r="499" spans="1:55" ht="15" hidden="1" x14ac:dyDescent="0.25">
      <c r="A499" t="str">
        <f t="shared" si="63"/>
        <v>Nova Palma2011</v>
      </c>
      <c r="B499">
        <f>'Demonstrativos a plotar'!B499</f>
        <v>2011</v>
      </c>
      <c r="C499" s="38" t="str">
        <f t="shared" si="64"/>
        <v>A</v>
      </c>
      <c r="D499" s="38" t="str">
        <f>IFERROR(VLOOKUP(Indicadores[[#This Row],[Concatenado]],TabRankingEficiência[],IF(TipoEbitda="Normal",14,IF(TipoEbitda="Recorrente",15,16)),FALSE),"")</f>
        <v>B</v>
      </c>
      <c r="E499" t="str">
        <f>IF(OR(Tamanho="Todas",VLOOKUP(AG499,Empresas[], 4,FALSE)="Mais de 200m"), "Grande","")</f>
        <v>Grande</v>
      </c>
      <c r="F499" s="71" t="b">
        <f>IF(VLOOKUP(AG499,Empresas[], 6,FALSE), TRUE,FALSE)</f>
        <v>0</v>
      </c>
      <c r="G499" t="b">
        <f>IF(VLOOKUP(AG499,Empresas[], 5,FALSE), TRUE,FALSE)</f>
        <v>0</v>
      </c>
      <c r="H499" s="71" t="b">
        <f>IF(VLOOKUP(AG499,Empresas[],7,FALSE), TRUE,FALSE)</f>
        <v>0</v>
      </c>
      <c r="I499" s="9">
        <f t="shared" si="65"/>
        <v>1</v>
      </c>
      <c r="J499" s="1">
        <f t="shared" si="66"/>
        <v>1</v>
      </c>
      <c r="K499" s="1">
        <f t="shared" si="67"/>
        <v>0</v>
      </c>
      <c r="L499" s="1">
        <f t="shared" si="68"/>
        <v>0</v>
      </c>
      <c r="M499" s="8">
        <f>IFERROR(VLOOKUP(A499,BDNãoCont[],18,FALSE),"")</f>
        <v>11122314.224370312</v>
      </c>
      <c r="N499" s="7">
        <f>IFERROR(VLOOKUP(A499,BDNãoCont[],13),"")</f>
        <v>0.10754030430257985</v>
      </c>
      <c r="O499" s="84">
        <f>IFERROR(VLOOKUP(A499,BDContábil[],21,FALSE),"")</f>
        <v>2576418.7300000093</v>
      </c>
      <c r="P499" s="84">
        <f>IFERROR(-VLOOKUP(A499,BDContábil[],11,FALSE),"")</f>
        <v>4211194.13</v>
      </c>
      <c r="Q499" s="84">
        <f>IFERROR(VLOOKUP(A499,BDNãoCont[],3,FALSE),"")</f>
        <v>3598232.0775193083</v>
      </c>
      <c r="R499" s="84">
        <f>VLOOKUP(A499,BDContábil[],15,FALSE)-VLOOKUP(A499,BDContábil[],9,FALSE)</f>
        <v>-161455.56000000003</v>
      </c>
      <c r="S499" s="84">
        <f>VLOOKUP(A499,BDContábil[],23,FALSE)</f>
        <v>-232144.72</v>
      </c>
      <c r="T499" s="84">
        <f>VLOOKUP(A499,BDContábil[],16,FALSE)</f>
        <v>6488357.3700000048</v>
      </c>
      <c r="U499" s="84">
        <f>IFERROR((1/VLOOKUP(Indicadores[[#This Row],[Concatenado]],TabRankingEficiência[],11,FALSE))*(Indicadores[[#This Row],[EBITDA Normal]]-VLOOKUP(A499,BDNãoCont[],14,FALSE)),"")</f>
        <v>1335521.9171967309</v>
      </c>
      <c r="V499" s="84">
        <f>IFERROR(VLOOKUP(A499,BDNãoCont[],14,FALSE),"")</f>
        <v>1208791.9541831943</v>
      </c>
      <c r="W499" s="84">
        <f>IFERROR(Indicadores[[#This Row],[EBITDA Normal]]-Indicadores[[#This Row],[Depreciação Regulatória]],"")</f>
        <v>1992932.7058168151</v>
      </c>
      <c r="X499" s="84">
        <f>IFERROR(Indicadores[[#This Row],[EBITDA AJ (com variações de mercado)]]-Indicadores[[#This Row],[Depreciação Regulatória]],"")</f>
        <v>1821797.2196340128</v>
      </c>
      <c r="Y499" s="84">
        <f>IFERROR(Indicadores[[#This Row],[EBITDA Recorrente]]-Indicadores[[#This Row],[Depreciação Regulatória]],"")</f>
        <v>627667.48281478463</v>
      </c>
      <c r="Z499" s="8">
        <f>VLOOKUP(A499,BDContábil[],8,FALSE)</f>
        <v>3201724.6600000095</v>
      </c>
      <c r="AA499" s="8">
        <f>IFERROR((VLOOKUP(A499,TabRankingEficiência[],12,FALSE)*VLOOKUP(A499,BDNãoCont[],15,FALSE))+VLOOKUP(A499,BDNãoCont[],14,FALSE),"")</f>
        <v>3030589.1738172071</v>
      </c>
      <c r="AB499" s="8">
        <f>IFERROR((VLOOKUP(A499,TabRankingEficiência[],13,FALSE)*VLOOKUP(A499,BDNãoCont[],15,FALSE))+VLOOKUP(A499,BDNãoCont[],14,FALSE),"")</f>
        <v>1836459.4369979789</v>
      </c>
      <c r="AC499" s="8">
        <f t="shared" si="69"/>
        <v>1836459.4369979789</v>
      </c>
      <c r="AD499" s="8">
        <f>IFERROR(AC499-IFERROR(VLOOKUP(A499,BDNãoCont[],14,FALSE),VLOOKUP(A499,BDContábil[],17,FALSE)+VLOOKUP(A499,BDContábil[],18,FALSE)),"")</f>
        <v>627667.48281478463</v>
      </c>
      <c r="AE499" s="8">
        <f>VLOOKUP(A499,BDContábil[],5,FALSE)</f>
        <v>14467.08</v>
      </c>
      <c r="AF499" s="8">
        <f>-VLOOKUP(A499,BDContábil[],10,FALSE)</f>
        <v>28952.739999999998</v>
      </c>
      <c r="AG499" t="str">
        <f>'Demonstrativos a plotar'!A499</f>
        <v>Nova Palma</v>
      </c>
      <c r="AH499" s="38" t="str">
        <f>IF(OR(IF(Reclassificado,Indicadores[[#This Row],[Ranking Financeiro Ajustado]],Indicadores[[#This Row],[Rating IFF]])="",E499&lt;&gt;"Grande",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499" s="38" t="str">
        <f>IF(OR(Indicadores[[#This Row],[Ranking Financeiro Ajustado]]="",E499&lt;&gt;"Grande",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499" s="38" t="str">
        <f>RIGHT(Indicadores[[#This Row],[Ano Ranking Financeiro]],1)</f>
        <v>A</v>
      </c>
      <c r="AK499" s="39" t="str">
        <f>IF(Indicadores[[#This Row],[Div - At Reg/ Ebitda]]&lt;1,"A",IF(Indicadores[[#This Row],[Div - At Reg/ Ebitda]]&lt;2.5,"B",IF(Indicadores[[#This Row],[Div - At Reg/ Ebitda]]&lt;3.7,"C","D")))</f>
        <v>A</v>
      </c>
      <c r="AL499" s="39"/>
      <c r="AM499" s="39" t="s">
        <v>78</v>
      </c>
      <c r="AN499" s="39">
        <f>IFERROR(Indicadores[[#This Row],[EBIT Aj]]/(Indicadores[[#This Row],[DF Ajust]]+Indicadores[[#This Row],[Dívidas CP]]),"")</f>
        <v>14.455782700499096</v>
      </c>
      <c r="AO499" s="39">
        <f t="shared" si="70"/>
        <v>42.295418014123022</v>
      </c>
      <c r="AP499" s="39">
        <f t="shared" si="71"/>
        <v>126.94057384060771</v>
      </c>
      <c r="AQ499" s="39">
        <f>IFERROR((VLOOKUP(A499,BDContábil[],15,FALSE)-VLOOKUP(A499,BDContábil[],9,FALSE))/Indicadores[[#This Row],[EBITDA Utilizado]],"")</f>
        <v>-8.7916758054796998E-2</v>
      </c>
      <c r="AR499" s="39">
        <f>IFERROR(VLOOKUP(A499,BDContábil[],23,FALSE)/Indicadores[[#This Row],[EBITDA Utilizado]],"")</f>
        <v>-0.12640884700371169</v>
      </c>
      <c r="AS499" s="39">
        <f>IFERROR((VLOOKUP(A499,BDContábil[],9,FALSE)+VLOOKUP(A499,BDContábil[],10,FALSE))/Indicadores[[#This Row],[EBITDA Utilizado]],"")</f>
        <v>0.18756255273629499</v>
      </c>
      <c r="AT499" s="39">
        <f>Indicadores[[#This Row],[Dív Líqu/ Ebitda]]-Indicadores[[#This Row],[Ativos Reg/ Ebitda]]</f>
        <v>3.8492088948914691E-2</v>
      </c>
      <c r="AU499" s="39">
        <f>IFERROR(VLOOKUP(A499,BDNãoCont[],11,FALSE),"")</f>
        <v>2</v>
      </c>
      <c r="AV499" s="39">
        <f>IFERROR(AC499*IF(TipoEbitda="Normal",1,IF(TipoEbitda="Aj a Provisões",1-DifEditaAjProv,1-DifEditaAjProveOutros))/(VLOOKUP(A499,BDNãoCont[],14,FALSE)+VLOOKUP(A499,BDNãoCont[],15,FALSE)),"")</f>
        <v>0.70030976883947538</v>
      </c>
      <c r="AW499" s="39">
        <f>IFERROR(Indicadores[[#This Row],[EBIT Aj]]/Indicadores[[#This Row],[Capital Investido]]*100,"")</f>
        <v>5.6433173002745294</v>
      </c>
      <c r="AX499" s="51">
        <f>IF(Indicadores[[#This Row],[Patrimônio Líquido]]&lt;0,"",Indicadores[[#This Row],[Lucro Líquido]]/Indicadores[[#This Row],[Patrimônio Líquido]]*100)</f>
        <v>39.708335763262795</v>
      </c>
      <c r="AY499" s="51"/>
      <c r="AZ499" s="39" t="str">
        <f>IF(OR(Indicadores[[#This Row],[Rating Operacional]]="",E499&lt;&gt;"Grande",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499" s="39">
        <f>IFERROR(VLOOKUP(Indicadores[[#This Row],[Concatenado]],TabRankingEficiência[],13,FALSE),"")</f>
        <v>0.46997917062276617</v>
      </c>
      <c r="BB499" s="39">
        <f>IFERROR(VLOOKUP(Indicadores[[#This Row],[Concatenado]],TabRankingEficiência[],12,FALSE),"")</f>
        <v>1.36410881520703</v>
      </c>
      <c r="BC499" s="39">
        <f>IFERROR(VLOOKUP(Indicadores[[#This Row],[Concatenado]],TabRankingEficiência[],11,FALSE),"")</f>
        <v>1.4922500935065099</v>
      </c>
    </row>
    <row r="500" spans="1:55" ht="15" hidden="1" x14ac:dyDescent="0.25">
      <c r="A500" t="str">
        <f t="shared" si="63"/>
        <v>Nova Palma2012</v>
      </c>
      <c r="B500">
        <f>'Demonstrativos a plotar'!B500</f>
        <v>2012</v>
      </c>
      <c r="C500" s="38" t="str">
        <f t="shared" si="64"/>
        <v>A</v>
      </c>
      <c r="D500" s="38" t="str">
        <f>IFERROR(VLOOKUP(Indicadores[[#This Row],[Concatenado]],TabRankingEficiência[],IF(TipoEbitda="Normal",14,IF(TipoEbitda="Recorrente",15,16)),FALSE),"")</f>
        <v>B</v>
      </c>
      <c r="E500" t="str">
        <f>IF(OR(Tamanho="Todas",VLOOKUP(AG500,Empresas[], 4,FALSE)="Mais de 200m"), "Grande","")</f>
        <v>Grande</v>
      </c>
      <c r="F500" s="71" t="b">
        <f>IF(VLOOKUP(AG500,Empresas[], 6,FALSE), TRUE,FALSE)</f>
        <v>0</v>
      </c>
      <c r="G500" t="b">
        <f>IF(VLOOKUP(AG500,Empresas[], 5,FALSE), TRUE,FALSE)</f>
        <v>0</v>
      </c>
      <c r="H500" s="71" t="b">
        <f>IF(VLOOKUP(AG500,Empresas[],7,FALSE), TRUE,FALSE)</f>
        <v>0</v>
      </c>
      <c r="I500" s="9">
        <f t="shared" si="65"/>
        <v>1</v>
      </c>
      <c r="J500" s="1">
        <f t="shared" si="66"/>
        <v>1</v>
      </c>
      <c r="K500" s="1">
        <f t="shared" si="67"/>
        <v>0</v>
      </c>
      <c r="L500" s="1">
        <f t="shared" si="68"/>
        <v>0</v>
      </c>
      <c r="M500" s="8">
        <f>IFERROR(VLOOKUP(A500,BDNãoCont[],18,FALSE),"")</f>
        <v>12515812.577105783</v>
      </c>
      <c r="N500" s="7">
        <f>IFERROR(VLOOKUP(A500,BDNãoCont[],13),"")</f>
        <v>0.10754030430257985</v>
      </c>
      <c r="O500" s="84">
        <f>IFERROR(VLOOKUP(A500,BDContábil[],21,FALSE),"")</f>
        <v>2854068.8799999938</v>
      </c>
      <c r="P500" s="84">
        <f>IFERROR(-VLOOKUP(A500,BDContábil[],11,FALSE),"")</f>
        <v>4021704.68</v>
      </c>
      <c r="Q500" s="84">
        <f>IFERROR(VLOOKUP(A500,BDNãoCont[],3,FALSE),"")</f>
        <v>4049049.2700237716</v>
      </c>
      <c r="R500" s="84">
        <f>VLOOKUP(A500,BDContábil[],15,FALSE)-VLOOKUP(A500,BDContábil[],9,FALSE)</f>
        <v>-173410.91000000009</v>
      </c>
      <c r="S500" s="84">
        <f>VLOOKUP(A500,BDContábil[],23,FALSE)</f>
        <v>-182348.72000000003</v>
      </c>
      <c r="T500" s="84">
        <f>VLOOKUP(A500,BDContábil[],16,FALSE)</f>
        <v>12558433.300000008</v>
      </c>
      <c r="U500" s="84">
        <f>IFERROR((1/VLOOKUP(Indicadores[[#This Row],[Concatenado]],TabRankingEficiência[],11,FALSE))*(Indicadores[[#This Row],[EBITDA Normal]]-VLOOKUP(A500,BDNãoCont[],14,FALSE)),"")</f>
        <v>1502847.4926816388</v>
      </c>
      <c r="V500" s="84">
        <f>IFERROR(VLOOKUP(A500,BDNãoCont[],14,FALSE),"")</f>
        <v>1360239.7161303749</v>
      </c>
      <c r="W500" s="84">
        <f>IFERROR(Indicadores[[#This Row],[EBITDA Normal]]-Indicadores[[#This Row],[Depreciação Regulatória]],"")</f>
        <v>2168614.3838696191</v>
      </c>
      <c r="X500" s="84">
        <f>IFERROR(Indicadores[[#This Row],[EBITDA AJ (com variações de mercado)]]-Indicadores[[#This Row],[Depreciação Regulatória]],"")</f>
        <v>1987779.2310967073</v>
      </c>
      <c r="Y500" s="84">
        <f>IFERROR(Indicadores[[#This Row],[EBITDA Recorrente]]-Indicadores[[#This Row],[Depreciação Regulatória]],"")</f>
        <v>1304754.6234642752</v>
      </c>
      <c r="Z500" s="8">
        <f>VLOOKUP(A500,BDContábil[],8,FALSE)</f>
        <v>3528854.099999994</v>
      </c>
      <c r="AA500" s="8">
        <f>IFERROR((VLOOKUP(A500,TabRankingEficiência[],12,FALSE)*VLOOKUP(A500,BDNãoCont[],15,FALSE))+VLOOKUP(A500,BDNãoCont[],14,FALSE),"")</f>
        <v>3348018.9472270822</v>
      </c>
      <c r="AB500" s="8">
        <f>IFERROR((VLOOKUP(A500,TabRankingEficiência[],13,FALSE)*VLOOKUP(A500,BDNãoCont[],15,FALSE))+VLOOKUP(A500,BDNãoCont[],14,FALSE),"")</f>
        <v>2664994.3395946501</v>
      </c>
      <c r="AC500" s="8">
        <f t="shared" si="69"/>
        <v>2664994.3395946501</v>
      </c>
      <c r="AD500" s="8">
        <f>IFERROR(AC500-IFERROR(VLOOKUP(A500,BDNãoCont[],14,FALSE),VLOOKUP(A500,BDContábil[],17,FALSE)+VLOOKUP(A500,BDContábil[],18,FALSE)),"")</f>
        <v>1304754.6234642752</v>
      </c>
      <c r="AE500" s="8">
        <f>VLOOKUP(A500,BDContábil[],5,FALSE)</f>
        <v>11994.1</v>
      </c>
      <c r="AF500" s="8">
        <f>-VLOOKUP(A500,BDContábil[],10,FALSE)</f>
        <v>216188.92</v>
      </c>
      <c r="AG500" t="str">
        <f>'Demonstrativos a plotar'!A500</f>
        <v>Nova Palma</v>
      </c>
      <c r="AH500" s="38" t="str">
        <f>IF(OR(IF(Reclassificado,Indicadores[[#This Row],[Ranking Financeiro Ajustado]],Indicadores[[#This Row],[Rating IFF]])="",E500&lt;&gt;"Grande",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500" s="38" t="str">
        <f>IF(OR(Indicadores[[#This Row],[Ranking Financeiro Ajustado]]="",E500&lt;&gt;"Grande",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500" s="38" t="str">
        <f>RIGHT(Indicadores[[#This Row],[Ano Ranking Financeiro]],1)</f>
        <v>A</v>
      </c>
      <c r="AK500" s="39" t="str">
        <f>IF(Indicadores[[#This Row],[Div - At Reg/ Ebitda]]&lt;1,"A",IF(Indicadores[[#This Row],[Div - At Reg/ Ebitda]]&lt;2.5,"B",IF(Indicadores[[#This Row],[Div - At Reg/ Ebitda]]&lt;3.7,"C","D")))</f>
        <v>A</v>
      </c>
      <c r="AL500" s="39"/>
      <c r="AM500" s="39" t="s">
        <v>78</v>
      </c>
      <c r="AN500" s="39">
        <f>IFERROR(Indicadores[[#This Row],[EBIT Aj]]/(Indicadores[[#This Row],[DF Ajust]]+Indicadores[[#This Row],[Dívidas CP]]),"")</f>
        <v>5.7180180342265388</v>
      </c>
      <c r="AO500" s="39">
        <f t="shared" si="70"/>
        <v>11.679196548431385</v>
      </c>
      <c r="AP500" s="39">
        <f t="shared" si="71"/>
        <v>222.19210608504599</v>
      </c>
      <c r="AQ500" s="39">
        <f>IFERROR((VLOOKUP(A500,BDContábil[],15,FALSE)-VLOOKUP(A500,BDContábil[],9,FALSE))/Indicadores[[#This Row],[EBITDA Utilizado]],"")</f>
        <v>-6.5069898057035336E-2</v>
      </c>
      <c r="AR500" s="39">
        <f>IFERROR(VLOOKUP(A500,BDContábil[],23,FALSE)/Indicadores[[#This Row],[EBITDA Utilizado]],"")</f>
        <v>-6.8423680039686519E-2</v>
      </c>
      <c r="AS500" s="39">
        <f>IFERROR((VLOOKUP(A500,BDContábil[],9,FALSE)+VLOOKUP(A500,BDContábil[],10,FALSE))/Indicadores[[#This Row],[EBITDA Utilizado]],"")</f>
        <v>0.1232131810268477</v>
      </c>
      <c r="AT500" s="39">
        <f>Indicadores[[#This Row],[Dív Líqu/ Ebitda]]-Indicadores[[#This Row],[Ativos Reg/ Ebitda]]</f>
        <v>3.3537819826511828E-3</v>
      </c>
      <c r="AU500" s="39">
        <f>IFERROR(VLOOKUP(A500,BDNãoCont[],11,FALSE),"")</f>
        <v>2</v>
      </c>
      <c r="AV500" s="39">
        <f>IFERROR(AC500*IF(TipoEbitda="Normal",1,IF(TipoEbitda="Aj a Provisões",1-DifEditaAjProv,1-DifEditaAjProveOutros))/(VLOOKUP(A500,BDNãoCont[],14,FALSE)+VLOOKUP(A500,BDNãoCont[],15,FALSE)),"")</f>
        <v>0.90311123407519234</v>
      </c>
      <c r="AW500" s="39">
        <f>IFERROR(Indicadores[[#This Row],[EBIT Aj]]/Indicadores[[#This Row],[Capital Investido]]*100,"")</f>
        <v>10.424849488805568</v>
      </c>
      <c r="AX500" s="51">
        <f>IF(Indicadores[[#This Row],[Patrimônio Líquido]]&lt;0,"",Indicadores[[#This Row],[Lucro Líquido]]/Indicadores[[#This Row],[Patrimônio Líquido]]*100)</f>
        <v>22.726313162008768</v>
      </c>
      <c r="AY500" s="51"/>
      <c r="AZ500" s="39" t="str">
        <f>IF(OR(Indicadores[[#This Row],[Rating Operacional]]="",E500&lt;&gt;"Grande",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00" s="39">
        <f>IFERROR(VLOOKUP(Indicadores[[#This Row],[Concatenado]],TabRankingEficiência[],13,FALSE),"")</f>
        <v>0.86818831122213636</v>
      </c>
      <c r="BB500" s="39">
        <f>IFERROR(VLOOKUP(Indicadores[[#This Row],[Concatenado]],TabRankingEficiência[],12,FALSE),"")</f>
        <v>1.3226752852165999</v>
      </c>
      <c r="BC500" s="39">
        <f>IFERROR(VLOOKUP(Indicadores[[#This Row],[Concatenado]],TabRankingEficiência[],11,FALSE),"")</f>
        <v>1.44300362773338</v>
      </c>
    </row>
    <row r="501" spans="1:55" ht="15" hidden="1" x14ac:dyDescent="0.25">
      <c r="A501" t="str">
        <f t="shared" si="63"/>
        <v>Nova Palma2013</v>
      </c>
      <c r="B501">
        <f>'Demonstrativos a plotar'!B501</f>
        <v>2013</v>
      </c>
      <c r="C501" s="38" t="str">
        <f t="shared" si="64"/>
        <v>A</v>
      </c>
      <c r="D501" s="38" t="str">
        <f>IFERROR(VLOOKUP(Indicadores[[#This Row],[Concatenado]],TabRankingEficiência[],IF(TipoEbitda="Normal",14,IF(TipoEbitda="Recorrente",15,16)),FALSE),"")</f>
        <v>B</v>
      </c>
      <c r="E501" t="str">
        <f>IF(OR(Tamanho="Todas",VLOOKUP(AG501,Empresas[], 4,FALSE)="Mais de 200m"), "Grande","")</f>
        <v>Grande</v>
      </c>
      <c r="F501" s="71" t="b">
        <f>IF(VLOOKUP(AG501,Empresas[], 6,FALSE), TRUE,FALSE)</f>
        <v>0</v>
      </c>
      <c r="G501" t="b">
        <f>IF(VLOOKUP(AG501,Empresas[], 5,FALSE), TRUE,FALSE)</f>
        <v>0</v>
      </c>
      <c r="H501" s="71" t="b">
        <f>IF(VLOOKUP(AG501,Empresas[],7,FALSE), TRUE,FALSE)</f>
        <v>0</v>
      </c>
      <c r="I501" s="9">
        <f t="shared" si="65"/>
        <v>1</v>
      </c>
      <c r="J501" s="1">
        <f t="shared" si="66"/>
        <v>1</v>
      </c>
      <c r="K501" s="1">
        <f t="shared" si="67"/>
        <v>0</v>
      </c>
      <c r="L501" s="1">
        <f t="shared" si="68"/>
        <v>0</v>
      </c>
      <c r="M501" s="8">
        <f>IFERROR(VLOOKUP(A501,BDNãoCont[],18,FALSE),"")</f>
        <v>12938768.84655644</v>
      </c>
      <c r="N501" s="7">
        <f>IFERROR(VLOOKUP(A501,BDNãoCont[],13),"")</f>
        <v>0.10754030430257985</v>
      </c>
      <c r="O501" s="84">
        <f>IFERROR(VLOOKUP(A501,BDContábil[],21,FALSE),"")</f>
        <v>1619578.9799999995</v>
      </c>
      <c r="P501" s="84">
        <f>IFERROR(-VLOOKUP(A501,BDContábil[],11,FALSE),"")</f>
        <v>4578576.93</v>
      </c>
      <c r="Q501" s="84">
        <f>IFERROR(VLOOKUP(A501,BDNãoCont[],3,FALSE),"")</f>
        <v>4246785.6011430388</v>
      </c>
      <c r="R501" s="84">
        <f>VLOOKUP(A501,BDContábil[],15,FALSE)-VLOOKUP(A501,BDContábil[],9,FALSE)</f>
        <v>189417.31999999995</v>
      </c>
      <c r="S501" s="84">
        <f>VLOOKUP(A501,BDContábil[],23,FALSE)</f>
        <v>275888.82</v>
      </c>
      <c r="T501" s="84">
        <f>VLOOKUP(A501,BDContábil[],16,FALSE)</f>
        <v>15041123.040000001</v>
      </c>
      <c r="U501" s="84">
        <f>IFERROR((1/VLOOKUP(Indicadores[[#This Row],[Concatenado]],TabRankingEficiência[],11,FALSE))*(Indicadores[[#This Row],[EBITDA Normal]]-VLOOKUP(A501,BDNãoCont[],14,FALSE)),"")</f>
        <v>1292204.7805888851</v>
      </c>
      <c r="V501" s="84">
        <f>IFERROR(VLOOKUP(A501,BDNãoCont[],14,FALSE),"")</f>
        <v>1238776.8294090459</v>
      </c>
      <c r="W501" s="84">
        <f>IFERROR(Indicadores[[#This Row],[EBITDA Normal]]-Indicadores[[#This Row],[Depreciação Regulatória]],"")</f>
        <v>1296751.8205909536</v>
      </c>
      <c r="X501" s="84">
        <f>IFERROR(Indicadores[[#This Row],[EBITDA AJ (com variações de mercado)]]-Indicadores[[#This Row],[Depreciação Regulatória]],"")</f>
        <v>1384740.3868031225</v>
      </c>
      <c r="Y501" s="84">
        <f>IFERROR(Indicadores[[#This Row],[EBITDA Recorrente]]-Indicadores[[#This Row],[Depreciação Regulatória]],"")</f>
        <v>633103.60147124599</v>
      </c>
      <c r="Z501" s="8">
        <f>VLOOKUP(A501,BDContábil[],8,FALSE)</f>
        <v>2535528.6499999994</v>
      </c>
      <c r="AA501" s="8">
        <f>IFERROR((VLOOKUP(A501,TabRankingEficiência[],12,FALSE)*VLOOKUP(A501,BDNãoCont[],15,FALSE))+VLOOKUP(A501,BDNãoCont[],14,FALSE),"")</f>
        <v>2623517.2162121683</v>
      </c>
      <c r="AB501" s="8">
        <f>IFERROR((VLOOKUP(A501,TabRankingEficiência[],13,FALSE)*VLOOKUP(A501,BDNãoCont[],15,FALSE))+VLOOKUP(A501,BDNãoCont[],14,FALSE),"")</f>
        <v>1871880.4308802919</v>
      </c>
      <c r="AC501" s="8">
        <f t="shared" si="69"/>
        <v>1871880.4308802919</v>
      </c>
      <c r="AD501" s="8">
        <f>IFERROR(AC501-IFERROR(VLOOKUP(A501,BDNãoCont[],14,FALSE),VLOOKUP(A501,BDContábil[],17,FALSE)+VLOOKUP(A501,BDContábil[],18,FALSE)),"")</f>
        <v>633103.60147124599</v>
      </c>
      <c r="AE501" s="8">
        <f>VLOOKUP(A501,BDContábil[],5,FALSE)</f>
        <v>13440.55</v>
      </c>
      <c r="AF501" s="8">
        <f>-VLOOKUP(A501,BDContábil[],10,FALSE)</f>
        <v>444515.88</v>
      </c>
      <c r="AG501" t="str">
        <f>'Demonstrativos a plotar'!A501</f>
        <v>Nova Palma</v>
      </c>
      <c r="AH501" s="38" t="str">
        <f>IF(OR(IF(Reclassificado,Indicadores[[#This Row],[Ranking Financeiro Ajustado]],Indicadores[[#This Row],[Rating IFF]])="",E501&lt;&gt;"Grande",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501" s="38" t="str">
        <f>IF(OR(Indicadores[[#This Row],[Ranking Financeiro Ajustado]]="",E501&lt;&gt;"Grande",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501" s="38" t="str">
        <f>RIGHT(Indicadores[[#This Row],[Ano Ranking Financeiro]],1)</f>
        <v>A</v>
      </c>
      <c r="AK501" s="39" t="str">
        <f>IF(Indicadores[[#This Row],[Div - At Reg/ Ebitda]]&lt;1,"A",IF(Indicadores[[#This Row],[Div - At Reg/ Ebitda]]&lt;2.5,"B",IF(Indicadores[[#This Row],[Div - At Reg/ Ebitda]]&lt;3.7,"C","D")))</f>
        <v>A</v>
      </c>
      <c r="AL501" s="39"/>
      <c r="AM501" s="39" t="s">
        <v>78</v>
      </c>
      <c r="AN501" s="39">
        <f>IFERROR(Indicadores[[#This Row],[EBIT Aj]]/(Indicadores[[#This Row],[DF Ajust]]+Indicadores[[#This Row],[Dívidas CP]]),"")</f>
        <v>1.3824537881720451</v>
      </c>
      <c r="AO501" s="39">
        <f t="shared" si="70"/>
        <v>4.0874640211521696</v>
      </c>
      <c r="AP501" s="39">
        <f t="shared" si="71"/>
        <v>139.27111843490721</v>
      </c>
      <c r="AQ501" s="39">
        <f>IFERROR((VLOOKUP(A501,BDContábil[],15,FALSE)-VLOOKUP(A501,BDContábil[],9,FALSE))/Indicadores[[#This Row],[EBITDA Utilizado]],"")</f>
        <v>0.10119092911875915</v>
      </c>
      <c r="AR501" s="39">
        <f>IFERROR(VLOOKUP(A501,BDContábil[],23,FALSE)/Indicadores[[#This Row],[EBITDA Utilizado]],"")</f>
        <v>0.14738592030168154</v>
      </c>
      <c r="AS501" s="39">
        <f>IFERROR((VLOOKUP(A501,BDContábil[],9,FALSE)+VLOOKUP(A501,BDContábil[],10,FALSE))/Indicadores[[#This Row],[EBITDA Utilizado]],"")</f>
        <v>-2.9907188021444767E-2</v>
      </c>
      <c r="AT501" s="39">
        <f>Indicadores[[#This Row],[Dív Líqu/ Ebitda]]-Indicadores[[#This Row],[Ativos Reg/ Ebitda]]</f>
        <v>-4.619499118292239E-2</v>
      </c>
      <c r="AU501" s="39">
        <f>IFERROR(VLOOKUP(A501,BDNãoCont[],11,FALSE),"")</f>
        <v>2.75</v>
      </c>
      <c r="AV501" s="39">
        <f>IFERROR(AC501*IF(TipoEbitda="Normal",1,IF(TipoEbitda="Aj a Provisões",1-DifEditaAjProv,1-DifEditaAjProveOutros))/(VLOOKUP(A501,BDNãoCont[],14,FALSE)+VLOOKUP(A501,BDNãoCont[],15,FALSE)),"")</f>
        <v>0.71757722130940194</v>
      </c>
      <c r="AW501" s="39">
        <f>IFERROR(Indicadores[[#This Row],[EBIT Aj]]/Indicadores[[#This Row],[Capital Investido]]*100,"")</f>
        <v>4.8930745187533198</v>
      </c>
      <c r="AX501" s="51">
        <f>IF(Indicadores[[#This Row],[Patrimônio Líquido]]&lt;0,"",Indicadores[[#This Row],[Lucro Líquido]]/Indicadores[[#This Row],[Patrimônio Líquido]]*100)</f>
        <v>10.767673236186754</v>
      </c>
      <c r="AY501" s="51"/>
      <c r="AZ501" s="39" t="str">
        <f>IF(OR(Indicadores[[#This Row],[Rating Operacional]]="",E501&lt;&gt;"Grande",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501" s="39">
        <f>IFERROR(VLOOKUP(Indicadores[[#This Row],[Concatenado]],TabRankingEficiência[],13,FALSE),"")</f>
        <v>0.48994061174317571</v>
      </c>
      <c r="BB501" s="39">
        <f>IFERROR(VLOOKUP(Indicadores[[#This Row],[Concatenado]],TabRankingEficiência[],12,FALSE),"")</f>
        <v>1.0716106347195</v>
      </c>
      <c r="BC501" s="39">
        <f>IFERROR(VLOOKUP(Indicadores[[#This Row],[Concatenado]],TabRankingEficiência[],11,FALSE),"")</f>
        <v>1.0035188230769401</v>
      </c>
    </row>
    <row r="502" spans="1:55" ht="15" hidden="1" x14ac:dyDescent="0.25">
      <c r="A502" t="str">
        <f t="shared" si="63"/>
        <v>Nova Palma2014</v>
      </c>
      <c r="B502">
        <f>'Demonstrativos a plotar'!B502</f>
        <v>2014</v>
      </c>
      <c r="C502" s="38" t="str">
        <f t="shared" si="64"/>
        <v>A</v>
      </c>
      <c r="D502" s="38" t="str">
        <f>IFERROR(VLOOKUP(Indicadores[[#This Row],[Concatenado]],TabRankingEficiência[],IF(TipoEbitda="Normal",14,IF(TipoEbitda="Recorrente",15,16)),FALSE),"")</f>
        <v>A</v>
      </c>
      <c r="E502" t="str">
        <f>IF(OR(Tamanho="Todas",VLOOKUP(AG502,Empresas[], 4,FALSE)="Mais de 200m"), "Grande","")</f>
        <v>Grande</v>
      </c>
      <c r="F502" s="71" t="b">
        <f>IF(VLOOKUP(AG502,Empresas[], 6,FALSE), TRUE,FALSE)</f>
        <v>0</v>
      </c>
      <c r="G502" t="b">
        <f>IF(VLOOKUP(AG502,Empresas[], 5,FALSE), TRUE,FALSE)</f>
        <v>0</v>
      </c>
      <c r="H502" s="71" t="b">
        <f>IF(VLOOKUP(AG502,Empresas[],7,FALSE), TRUE,FALSE)</f>
        <v>0</v>
      </c>
      <c r="I502" s="9">
        <f t="shared" si="65"/>
        <v>1</v>
      </c>
      <c r="J502" s="1">
        <f t="shared" si="66"/>
        <v>1</v>
      </c>
      <c r="K502" s="1">
        <f t="shared" si="67"/>
        <v>0</v>
      </c>
      <c r="L502" s="1">
        <f t="shared" si="68"/>
        <v>0</v>
      </c>
      <c r="M502" s="8">
        <f>IFERROR(VLOOKUP(A502,BDNãoCont[],18,FALSE),"")</f>
        <v>15052844.967185374</v>
      </c>
      <c r="N502" s="7">
        <f>IFERROR(VLOOKUP(A502,BDNãoCont[],13),"")</f>
        <v>0.10754030430257985</v>
      </c>
      <c r="O502" s="84">
        <f>IFERROR(VLOOKUP(A502,BDContábil[],21,FALSE),"")</f>
        <v>3561365.210000006</v>
      </c>
      <c r="P502" s="84">
        <f>IFERROR(-VLOOKUP(A502,BDContábil[],11,FALSE),"")</f>
        <v>4456220.71</v>
      </c>
      <c r="Q502" s="84">
        <f>IFERROR(VLOOKUP(A502,BDNãoCont[],3,FALSE),"")</f>
        <v>4944186.3860968128</v>
      </c>
      <c r="R502" s="84">
        <f>VLOOKUP(A502,BDContábil[],15,FALSE)-VLOOKUP(A502,BDContábil[],9,FALSE)</f>
        <v>871132.90999999992</v>
      </c>
      <c r="S502" s="84">
        <f>VLOOKUP(A502,BDContábil[],23,FALSE)</f>
        <v>1077500.9900000002</v>
      </c>
      <c r="T502" s="84">
        <f>VLOOKUP(A502,BDContábil[],16,FALSE)</f>
        <v>17122479.270000003</v>
      </c>
      <c r="U502" s="84">
        <f>IFERROR((1/VLOOKUP(Indicadores[[#This Row],[Concatenado]],TabRankingEficiência[],11,FALSE))*(Indicadores[[#This Row],[EBITDA Normal]]-VLOOKUP(A502,BDNãoCont[],14,FALSE)),"")</f>
        <v>1399956.4282104664</v>
      </c>
      <c r="V502" s="84">
        <f>IFERROR(VLOOKUP(A502,BDNãoCont[],14,FALSE),"")</f>
        <v>1368631.5338173937</v>
      </c>
      <c r="W502" s="84">
        <f>IFERROR(Indicadores[[#This Row],[EBITDA Normal]]-Indicadores[[#This Row],[Depreciação Regulatória]],"")</f>
        <v>2986347.3161826124</v>
      </c>
      <c r="X502" s="84">
        <f>IFERROR(Indicadores[[#This Row],[EBITDA AJ (com variações de mercado)]]-Indicadores[[#This Row],[Depreciação Regulatória]],"")</f>
        <v>3335897.6565878028</v>
      </c>
      <c r="Y502" s="84">
        <f>IFERROR(Indicadores[[#This Row],[EBITDA Recorrente]]-Indicadores[[#This Row],[Depreciação Regulatória]],"")</f>
        <v>2355156.8396198894</v>
      </c>
      <c r="Z502" s="8">
        <f>VLOOKUP(A502,BDContábil[],8,FALSE)</f>
        <v>4354978.8500000061</v>
      </c>
      <c r="AA502" s="8">
        <f>IFERROR((VLOOKUP(A502,TabRankingEficiência[],12,FALSE)*VLOOKUP(A502,BDNãoCont[],15,FALSE))+VLOOKUP(A502,BDNãoCont[],14,FALSE),"")</f>
        <v>4704529.1904051965</v>
      </c>
      <c r="AB502" s="8">
        <f>IFERROR((VLOOKUP(A502,TabRankingEficiência[],13,FALSE)*VLOOKUP(A502,BDNãoCont[],15,FALSE))+VLOOKUP(A502,BDNãoCont[],14,FALSE),"")</f>
        <v>3723788.3734372831</v>
      </c>
      <c r="AC502" s="8">
        <f t="shared" si="69"/>
        <v>3723788.3734372831</v>
      </c>
      <c r="AD502" s="8">
        <f>IFERROR(AC502-IFERROR(VLOOKUP(A502,BDNãoCont[],14,FALSE),VLOOKUP(A502,BDContábil[],17,FALSE)+VLOOKUP(A502,BDContábil[],18,FALSE)),"")</f>
        <v>2355156.8396198894</v>
      </c>
      <c r="AE502" s="8">
        <f>VLOOKUP(A502,BDContábil[],5,FALSE)</f>
        <v>10107.16</v>
      </c>
      <c r="AF502" s="8">
        <f>-VLOOKUP(A502,BDContábil[],10,FALSE)</f>
        <v>919542.11</v>
      </c>
      <c r="AG502" t="str">
        <f>'Demonstrativos a plotar'!A502</f>
        <v>Nova Palma</v>
      </c>
      <c r="AH502" s="38" t="str">
        <f>IF(OR(IF(Reclassificado,Indicadores[[#This Row],[Ranking Financeiro Ajustado]],Indicadores[[#This Row],[Rating IFF]])="",E502&lt;&gt;"Grande",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502" s="38" t="str">
        <f>IF(OR(Indicadores[[#This Row],[Ranking Financeiro Ajustado]]="",E502&lt;&gt;"Grande",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502" s="38" t="str">
        <f>RIGHT(Indicadores[[#This Row],[Ano Ranking Financeiro]],1)</f>
        <v>A</v>
      </c>
      <c r="AK502" s="39" t="str">
        <f>IF(Indicadores[[#This Row],[Div - At Reg/ Ebitda]]&lt;1,"A",IF(Indicadores[[#This Row],[Div - At Reg/ Ebitda]]&lt;2.5,"B",IF(Indicadores[[#This Row],[Div - At Reg/ Ebitda]]&lt;3.7,"C","D")))</f>
        <v>A</v>
      </c>
      <c r="AL502" s="39"/>
      <c r="AM502" s="39" t="s">
        <v>78</v>
      </c>
      <c r="AN502" s="39">
        <f>IFERROR(Indicadores[[#This Row],[EBIT Aj]]/(Indicadores[[#This Row],[DF Ajust]]+Indicadores[[#This Row],[Dívidas CP]]),"")</f>
        <v>2.5333821212164125</v>
      </c>
      <c r="AO502" s="39">
        <f t="shared" si="70"/>
        <v>4.0055841418960973</v>
      </c>
      <c r="AP502" s="39">
        <f t="shared" si="71"/>
        <v>368.43073360244455</v>
      </c>
      <c r="AQ502" s="39">
        <f>IFERROR((VLOOKUP(A502,BDContábil[],15,FALSE)-VLOOKUP(A502,BDContábil[],9,FALSE))/Indicadores[[#This Row],[EBITDA Utilizado]],"")</f>
        <v>0.23393727640754494</v>
      </c>
      <c r="AR502" s="39">
        <f>IFERROR(VLOOKUP(A502,BDContábil[],23,FALSE)/Indicadores[[#This Row],[EBITDA Utilizado]],"")</f>
        <v>0.28935612928116033</v>
      </c>
      <c r="AS502" s="39">
        <f>IFERROR((VLOOKUP(A502,BDContábil[],9,FALSE)+VLOOKUP(A502,BDContábil[],10,FALSE))/Indicadores[[#This Row],[EBITDA Utilizado]],"")</f>
        <v>-0.20541814767360683</v>
      </c>
      <c r="AT502" s="39">
        <f>Indicadores[[#This Row],[Dív Líqu/ Ebitda]]-Indicadores[[#This Row],[Ativos Reg/ Ebitda]]</f>
        <v>-5.5418852873615393E-2</v>
      </c>
      <c r="AU502" s="39">
        <f>IFERROR(VLOOKUP(A502,BDNãoCont[],11,FALSE),"")</f>
        <v>3</v>
      </c>
      <c r="AV502" s="39">
        <f>IFERROR(AC502*IF(TipoEbitda="Normal",1,IF(TipoEbitda="Aj a Provisões",1-DifEditaAjProv,1-DifEditaAjProveOutros))/(VLOOKUP(A502,BDNãoCont[],14,FALSE)+VLOOKUP(A502,BDNãoCont[],15,FALSE)),"")</f>
        <v>1.3049870280486717</v>
      </c>
      <c r="AW502" s="39">
        <f>IFERROR(Indicadores[[#This Row],[EBIT Aj]]/Indicadores[[#This Row],[Capital Investido]]*100,"")</f>
        <v>15.645925037785489</v>
      </c>
      <c r="AX502" s="51">
        <f>IF(Indicadores[[#This Row],[Patrimônio Líquido]]&lt;0,"",Indicadores[[#This Row],[Lucro Líquido]]/Indicadores[[#This Row],[Patrimônio Líquido]]*100)</f>
        <v>20.79935477708425</v>
      </c>
      <c r="AY502" s="51"/>
      <c r="AZ502" s="39" t="str">
        <f>IF(OR(Indicadores[[#This Row],[Rating Operacional]]="",E502&lt;&gt;"Grande",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502" s="39">
        <f>IFERROR(VLOOKUP(Indicadores[[#This Row],[Concatenado]],TabRankingEficiência[],13,FALSE),"")</f>
        <v>1.6823072390818428</v>
      </c>
      <c r="BB502" s="39">
        <f>IFERROR(VLOOKUP(Indicadores[[#This Row],[Concatenado]],TabRankingEficiência[],12,FALSE),"")</f>
        <v>2.3828581953037</v>
      </c>
      <c r="BC502" s="39">
        <f>IFERROR(VLOOKUP(Indicadores[[#This Row],[Concatenado]],TabRankingEficiência[],11,FALSE),"")</f>
        <v>2.1331716159195002</v>
      </c>
    </row>
    <row r="503" spans="1:55" ht="15" hidden="1" x14ac:dyDescent="0.25">
      <c r="A503" t="str">
        <f t="shared" si="63"/>
        <v>Nova Palma2015</v>
      </c>
      <c r="B503">
        <f>'Demonstrativos a plotar'!B503</f>
        <v>2015</v>
      </c>
      <c r="C503" s="38" t="str">
        <f t="shared" si="64"/>
        <v>A</v>
      </c>
      <c r="D503" s="38" t="str">
        <f>IFERROR(VLOOKUP(Indicadores[[#This Row],[Concatenado]],TabRankingEficiência[],IF(TipoEbitda="Normal",14,IF(TipoEbitda="Recorrente",15,16)),FALSE),"")</f>
        <v>D</v>
      </c>
      <c r="E503" t="str">
        <f>IF(OR(Tamanho="Todas",VLOOKUP(AG503,Empresas[], 4,FALSE)="Mais de 200m"), "Grande","")</f>
        <v>Grande</v>
      </c>
      <c r="F503" s="71" t="b">
        <f>IF(VLOOKUP(AG503,Empresas[], 6,FALSE), TRUE,FALSE)</f>
        <v>0</v>
      </c>
      <c r="G503" t="b">
        <f>IF(VLOOKUP(AG503,Empresas[], 5,FALSE), TRUE,FALSE)</f>
        <v>0</v>
      </c>
      <c r="H503" s="71" t="b">
        <f>IF(VLOOKUP(AG503,Empresas[],7,FALSE), TRUE,FALSE)</f>
        <v>0</v>
      </c>
      <c r="I503" s="9">
        <f t="shared" si="65"/>
        <v>1</v>
      </c>
      <c r="J503" s="1">
        <f t="shared" si="66"/>
        <v>1</v>
      </c>
      <c r="K503" s="1">
        <f t="shared" si="67"/>
        <v>0</v>
      </c>
      <c r="L503" s="1">
        <f t="shared" si="68"/>
        <v>0</v>
      </c>
      <c r="M503" s="8">
        <f>IFERROR(VLOOKUP(A503,BDNãoCont[],18,FALSE),"")</f>
        <v>15736486.60957887</v>
      </c>
      <c r="N503" s="7">
        <f>IFERROR(VLOOKUP(A503,BDNãoCont[],13),"")</f>
        <v>0.10754030430257985</v>
      </c>
      <c r="O503" s="84">
        <f>IFERROR(VLOOKUP(A503,BDContábil[],21,FALSE),"")</f>
        <v>3275694.1199999973</v>
      </c>
      <c r="P503" s="84">
        <f>IFERROR(-VLOOKUP(A503,BDContábil[],11,FALSE),"")</f>
        <v>4567443.5199999996</v>
      </c>
      <c r="Q503" s="84">
        <f>IFERROR(VLOOKUP(A503,BDNãoCont[],3,FALSE),"")</f>
        <v>5168732.0921516586</v>
      </c>
      <c r="R503" s="84">
        <f>VLOOKUP(A503,BDContábil[],15,FALSE)-VLOOKUP(A503,BDContábil[],9,FALSE)</f>
        <v>185731.41999999998</v>
      </c>
      <c r="S503" s="84">
        <f>VLOOKUP(A503,BDContábil[],23,FALSE)</f>
        <v>2388859.7699999996</v>
      </c>
      <c r="T503" s="84">
        <f>VLOOKUP(A503,BDContábil[],16,FALSE)</f>
        <v>18509533.110000003</v>
      </c>
      <c r="U503" s="84">
        <f>IFERROR((1/VLOOKUP(Indicadores[[#This Row],[Concatenado]],TabRankingEficiência[],11,FALSE))*(Indicadores[[#This Row],[EBITDA Normal]]-VLOOKUP(A503,BDNãoCont[],14,FALSE)),"")</f>
        <v>1463537.0087275878</v>
      </c>
      <c r="V503" s="84">
        <f>IFERROR(VLOOKUP(A503,BDNãoCont[],14,FALSE),"")</f>
        <v>1430789.4522474406</v>
      </c>
      <c r="W503" s="84">
        <f>IFERROR(Indicadores[[#This Row],[EBITDA Normal]]-Indicadores[[#This Row],[Depreciação Regulatória]],"")</f>
        <v>2585029.2777525568</v>
      </c>
      <c r="X503" s="84">
        <f>IFERROR(Indicadores[[#This Row],[EBITDA AJ (com variações de mercado)]]-Indicadores[[#This Row],[Depreciação Regulatória]],"")</f>
        <v>95007.752061925596</v>
      </c>
      <c r="Y503" s="84">
        <f>IFERROR(Indicadores[[#This Row],[EBITDA Recorrente]]-Indicadores[[#This Row],[Depreciação Regulatória]],"")</f>
        <v>1988993.2712945568</v>
      </c>
      <c r="Z503" s="8">
        <f>VLOOKUP(A503,BDContábil[],8,FALSE)</f>
        <v>4015818.7299999972</v>
      </c>
      <c r="AA503" s="8">
        <f>IFERROR((VLOOKUP(A503,TabRankingEficiência[],12,FALSE)*VLOOKUP(A503,BDNãoCont[],15,FALSE))+VLOOKUP(A503,BDNãoCont[],14,FALSE),"")</f>
        <v>1525797.2043093662</v>
      </c>
      <c r="AB503" s="8">
        <f>IFERROR((VLOOKUP(A503,TabRankingEficiência[],13,FALSE)*VLOOKUP(A503,BDNãoCont[],15,FALSE))+VLOOKUP(A503,BDNãoCont[],14,FALSE),"")</f>
        <v>3419782.7235419974</v>
      </c>
      <c r="AC503" s="8">
        <f t="shared" si="69"/>
        <v>3419782.7235419974</v>
      </c>
      <c r="AD503" s="8">
        <f>IFERROR(AC503-IFERROR(VLOOKUP(A503,BDNãoCont[],14,FALSE),VLOOKUP(A503,BDContábil[],17,FALSE)+VLOOKUP(A503,BDContábil[],18,FALSE)),"")</f>
        <v>1988993.2712945568</v>
      </c>
      <c r="AE503" s="8">
        <f>VLOOKUP(A503,BDContábil[],5,FALSE)</f>
        <v>137431.67000000001</v>
      </c>
      <c r="AF503" s="8">
        <f>-VLOOKUP(A503,BDContábil[],10,FALSE)</f>
        <v>459431.15</v>
      </c>
      <c r="AG503" t="str">
        <f>'Demonstrativos a plotar'!A503</f>
        <v>Nova Palma</v>
      </c>
      <c r="AH503" s="38" t="str">
        <f>IF(OR(IF(Reclassificado,Indicadores[[#This Row],[Ranking Financeiro Ajustado]],Indicadores[[#This Row],[Rating IFF]])="",E503&lt;&gt;"Grande",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503" s="38" t="str">
        <f>IF(OR(Indicadores[[#This Row],[Ranking Financeiro Ajustado]]="",E503&lt;&gt;"Grande",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503" s="38" t="str">
        <f>RIGHT(Indicadores[[#This Row],[Ano Ranking Financeiro]],1)</f>
        <v>A</v>
      </c>
      <c r="AK503" s="39" t="str">
        <f>IF(Indicadores[[#This Row],[Div - At Reg/ Ebitda]]&lt;1,"A",IF(Indicadores[[#This Row],[Div - At Reg/ Ebitda]]&lt;2.5,"B",IF(Indicadores[[#This Row],[Div - At Reg/ Ebitda]]&lt;3.7,"C","D")))</f>
        <v>A</v>
      </c>
      <c r="AL503" s="39"/>
      <c r="AM503" s="39" t="s">
        <v>78</v>
      </c>
      <c r="AN503" s="39">
        <f>IFERROR(Indicadores[[#This Row],[EBIT Aj]]/(Indicadores[[#This Row],[DF Ajust]]+Indicadores[[#This Row],[Dívidas CP]]),"")</f>
        <v>3.3324127498753509</v>
      </c>
      <c r="AO503" s="39">
        <f t="shared" si="70"/>
        <v>5.7295958283043946</v>
      </c>
      <c r="AP503" s="39">
        <f t="shared" si="71"/>
        <v>24.883512828898876</v>
      </c>
      <c r="AQ503" s="39">
        <f>IFERROR((VLOOKUP(A503,BDContábil[],15,FALSE)-VLOOKUP(A503,BDContábil[],9,FALSE))/Indicadores[[#This Row],[EBITDA Utilizado]],"")</f>
        <v>5.4310883180212974E-2</v>
      </c>
      <c r="AR503" s="39">
        <f>IFERROR(VLOOKUP(A503,BDContábil[],23,FALSE)/Indicadores[[#This Row],[EBITDA Utilizado]],"")</f>
        <v>0.69854138789430686</v>
      </c>
      <c r="AS503" s="39">
        <f>IFERROR((VLOOKUP(A503,BDContábil[],9,FALSE)+VLOOKUP(A503,BDContábil[],10,FALSE))/Indicadores[[#This Row],[EBITDA Utilizado]],"")</f>
        <v>-3.1842786166020778E-2</v>
      </c>
      <c r="AT503" s="39">
        <f>Indicadores[[#This Row],[Dív Líqu/ Ebitda]]-Indicadores[[#This Row],[Ativos Reg/ Ebitda]]</f>
        <v>-0.64423050471409393</v>
      </c>
      <c r="AU503" s="39">
        <f>IFERROR(VLOOKUP(A503,BDNãoCont[],11,FALSE),"")</f>
        <v>3</v>
      </c>
      <c r="AV503" s="39">
        <f>IFERROR(AC503*IF(TipoEbitda="Normal",1,IF(TipoEbitda="Aj a Provisões",1-DifEditaAjProv,1-DifEditaAjProveOutros))/(VLOOKUP(A503,BDNãoCont[],14,FALSE)+VLOOKUP(A503,BDNãoCont[],15,FALSE)),"")</f>
        <v>1.1463850907489836</v>
      </c>
      <c r="AW503" s="39">
        <f>IFERROR(Indicadores[[#This Row],[EBIT Aj]]/Indicadores[[#This Row],[Capital Investido]]*100,"")</f>
        <v>12.639373200901449</v>
      </c>
      <c r="AX503" s="51">
        <f>IF(Indicadores[[#This Row],[Patrimônio Líquido]]&lt;0,"",Indicadores[[#This Row],[Lucro Líquido]]/Indicadores[[#This Row],[Patrimônio Líquido]]*100)</f>
        <v>17.697335208472996</v>
      </c>
      <c r="AY503" s="51"/>
      <c r="AZ503" s="39" t="str">
        <f>IF(OR(Indicadores[[#This Row],[Rating Operacional]]="",E503&lt;&gt;"Grande",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503" s="39">
        <f>IFERROR(VLOOKUP(Indicadores[[#This Row],[Concatenado]],TabRankingEficiência[],13,FALSE),"")</f>
        <v>1.3590317595144981</v>
      </c>
      <c r="BB503" s="39">
        <f>IFERROR(VLOOKUP(Indicadores[[#This Row],[Concatenado]],TabRankingEficiência[],12,FALSE),"")</f>
        <v>6.4916535573897594E-2</v>
      </c>
      <c r="BC503" s="39">
        <f>IFERROR(VLOOKUP(Indicadores[[#This Row],[Concatenado]],TabRankingEficiência[],11,FALSE),"")</f>
        <v>1.76628897140087</v>
      </c>
    </row>
    <row r="504" spans="1:55" ht="15" hidden="1" x14ac:dyDescent="0.25">
      <c r="A504" t="str">
        <f t="shared" si="63"/>
        <v>Panambi2007</v>
      </c>
      <c r="B504">
        <f>'Demonstrativos a plotar'!B504</f>
        <v>2007</v>
      </c>
      <c r="C504" s="38" t="str">
        <f t="shared" si="64"/>
        <v/>
      </c>
      <c r="D504" s="38" t="str">
        <f>IFERROR(VLOOKUP(Indicadores[[#This Row],[Concatenado]],TabRankingEficiência[],IF(TipoEbitda="Normal",14,IF(TipoEbitda="Recorrente",15,16)),FALSE),"")</f>
        <v/>
      </c>
      <c r="E504" t="str">
        <f>IF(OR(Tamanho="Todas",VLOOKUP(AG504,Empresas[], 4,FALSE)="Mais de 200m"), "Grande","")</f>
        <v>Grande</v>
      </c>
      <c r="F504" s="71" t="b">
        <f>IF(VLOOKUP(AG504,Empresas[], 6,FALSE), TRUE,FALSE)</f>
        <v>0</v>
      </c>
      <c r="G504" t="b">
        <f>IF(VLOOKUP(AG504,Empresas[], 5,FALSE), TRUE,FALSE)</f>
        <v>0</v>
      </c>
      <c r="H504" s="71" t="b">
        <f>IF(VLOOKUP(AG504,Empresas[],7,FALSE), TRUE,FALSE)</f>
        <v>0</v>
      </c>
      <c r="I504" s="9" t="str">
        <f t="shared" si="65"/>
        <v/>
      </c>
      <c r="J504" s="1" t="str">
        <f t="shared" si="66"/>
        <v/>
      </c>
      <c r="K504" s="1" t="str">
        <f t="shared" si="67"/>
        <v/>
      </c>
      <c r="L504" s="1" t="str">
        <f t="shared" si="68"/>
        <v/>
      </c>
      <c r="M504" s="8" t="str">
        <f>IFERROR(VLOOKUP(A504,BDNãoCont[],18,FALSE),"")</f>
        <v/>
      </c>
      <c r="N504" s="7">
        <f>IFERROR(VLOOKUP(A504,BDNãoCont[],13),"")</f>
        <v>0.10754030430257985</v>
      </c>
      <c r="O504" s="84">
        <f>IFERROR(VLOOKUP(A504,BDContábil[],21,FALSE),"")</f>
        <v>1341471.7600000012</v>
      </c>
      <c r="P504" s="84">
        <f>IFERROR(-VLOOKUP(A504,BDContábil[],11,FALSE),"")</f>
        <v>4678061.1400000006</v>
      </c>
      <c r="Q504" s="84" t="str">
        <f>IFERROR(VLOOKUP(A504,BDNãoCont[],3,FALSE),"")</f>
        <v/>
      </c>
      <c r="R504" s="84">
        <f>VLOOKUP(A504,BDContábil[],15,FALSE)-VLOOKUP(A504,BDContábil[],9,FALSE)</f>
        <v>-901918.08000000007</v>
      </c>
      <c r="S504" s="84">
        <f>VLOOKUP(A504,BDContábil[],23,FALSE)</f>
        <v>12412.479999999981</v>
      </c>
      <c r="T504" s="84">
        <f>VLOOKUP(A504,BDContábil[],16,FALSE)</f>
        <v>10285551.160000009</v>
      </c>
      <c r="U504" s="84" t="str">
        <f>IFERROR((1/VLOOKUP(Indicadores[[#This Row],[Concatenado]],TabRankingEficiência[],11,FALSE))*(Indicadores[[#This Row],[EBITDA Normal]]-VLOOKUP(A504,BDNãoCont[],14,FALSE)),"")</f>
        <v/>
      </c>
      <c r="V504" s="84" t="str">
        <f>IFERROR(VLOOKUP(A504,BDNãoCont[],14,FALSE),"")</f>
        <v/>
      </c>
      <c r="W504" s="84" t="str">
        <f>IFERROR(Indicadores[[#This Row],[EBITDA Normal]]-Indicadores[[#This Row],[Depreciação Regulatória]],"")</f>
        <v/>
      </c>
      <c r="X504" s="84" t="str">
        <f>IFERROR(Indicadores[[#This Row],[EBITDA AJ (com variações de mercado)]]-Indicadores[[#This Row],[Depreciação Regulatória]],"")</f>
        <v/>
      </c>
      <c r="Y504" s="84" t="str">
        <f>IFERROR(Indicadores[[#This Row],[EBITDA Recorrente]]-Indicadores[[#This Row],[Depreciação Regulatória]],"")</f>
        <v/>
      </c>
      <c r="Z504" s="8">
        <f>VLOOKUP(A504,BDContábil[],8,FALSE)</f>
        <v>3121849.3100000015</v>
      </c>
      <c r="AA504" s="8" t="str">
        <f>IFERROR((VLOOKUP(A504,TabRankingEficiência[],12,FALSE)*VLOOKUP(A504,BDNãoCont[],15,FALSE))+VLOOKUP(A504,BDNãoCont[],14,FALSE),"")</f>
        <v/>
      </c>
      <c r="AB504" s="8" t="str">
        <f>IFERROR((VLOOKUP(A504,TabRankingEficiência[],13,FALSE)*VLOOKUP(A504,BDNãoCont[],15,FALSE))+VLOOKUP(A504,BDNãoCont[],14,FALSE),"")</f>
        <v/>
      </c>
      <c r="AC504" s="8" t="str">
        <f t="shared" si="69"/>
        <v/>
      </c>
      <c r="AD504" s="8" t="str">
        <f>IFERROR(AC504-IFERROR(VLOOKUP(A504,BDNãoCont[],14,FALSE),VLOOKUP(A504,BDContábil[],17,FALSE)+VLOOKUP(A504,BDContábil[],18,FALSE)),"")</f>
        <v/>
      </c>
      <c r="AE504" s="8">
        <f>VLOOKUP(A504,BDContábil[],5,FALSE)</f>
        <v>56980.5</v>
      </c>
      <c r="AF504" s="8">
        <f>-VLOOKUP(A504,BDContábil[],10,FALSE)</f>
        <v>61495.11</v>
      </c>
      <c r="AG504" t="str">
        <f>'Demonstrativos a plotar'!A504</f>
        <v>Panambi</v>
      </c>
      <c r="AH504" s="38" t="str">
        <f>IF(OR(IF(Reclassificado,Indicadores[[#This Row],[Ranking Financeiro Ajustado]],Indicadores[[#This Row],[Rating IFF]])="",E504&lt;&gt;"Grande",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04" s="38" t="str">
        <f>IF(OR(Indicadores[[#This Row],[Ranking Financeiro Ajustado]]="",E504&lt;&gt;"Grande",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04" s="38" t="str">
        <f>RIGHT(Indicadores[[#This Row],[Ano Ranking Financeiro]],1)</f>
        <v/>
      </c>
      <c r="AK504" s="39" t="e">
        <f>IF(Indicadores[[#This Row],[Div - At Reg/ Ebitda]]&lt;1,"A",IF(Indicadores[[#This Row],[Div - At Reg/ Ebitda]]&lt;2.5,"B",IF(Indicadores[[#This Row],[Div - At Reg/ Ebitda]]&lt;3.7,"C","D")))</f>
        <v>#VALUE!</v>
      </c>
      <c r="AL504" s="39"/>
      <c r="AM504" s="39" t="s">
        <v>840</v>
      </c>
      <c r="AN504" s="39" t="str">
        <f>IFERROR(Indicadores[[#This Row],[EBIT Aj]]/(Indicadores[[#This Row],[DF Ajust]]+Indicadores[[#This Row],[Dívidas CP]]),"")</f>
        <v/>
      </c>
      <c r="AO504" s="39" t="str">
        <f t="shared" si="70"/>
        <v/>
      </c>
      <c r="AP504" s="39" t="str">
        <f t="shared" si="71"/>
        <v/>
      </c>
      <c r="AQ504" s="39" t="str">
        <f>IFERROR((VLOOKUP(A504,BDContábil[],15,FALSE)-VLOOKUP(A504,BDContábil[],9,FALSE))/Indicadores[[#This Row],[EBITDA Utilizado]],"")</f>
        <v/>
      </c>
      <c r="AR504" s="39" t="str">
        <f>IFERROR(VLOOKUP(A504,BDContábil[],23,FALSE)/Indicadores[[#This Row],[EBITDA Utilizado]],"")</f>
        <v/>
      </c>
      <c r="AS504" s="39" t="str">
        <f>IFERROR((VLOOKUP(A504,BDContábil[],9,FALSE)+VLOOKUP(A504,BDContábil[],10,FALSE))/Indicadores[[#This Row],[EBITDA Utilizado]],"")</f>
        <v/>
      </c>
      <c r="AT504" s="39" t="e">
        <f>Indicadores[[#This Row],[Dív Líqu/ Ebitda]]-Indicadores[[#This Row],[Ativos Reg/ Ebitda]]</f>
        <v>#VALUE!</v>
      </c>
      <c r="AU504" s="39" t="str">
        <f>IFERROR(VLOOKUP(A504,BDNãoCont[],11,FALSE),"")</f>
        <v/>
      </c>
      <c r="AV504" s="39" t="str">
        <f>IFERROR(AC504*IF(TipoEbitda="Normal",1,IF(TipoEbitda="Aj a Provisões",1-DifEditaAjProv,1-DifEditaAjProveOutros))/(VLOOKUP(A504,BDNãoCont[],14,FALSE)+VLOOKUP(A504,BDNãoCont[],15,FALSE)),"")</f>
        <v/>
      </c>
      <c r="AW504" s="39" t="str">
        <f>IFERROR(Indicadores[[#This Row],[EBIT Aj]]/Indicadores[[#This Row],[Capital Investido]]*100,"")</f>
        <v/>
      </c>
      <c r="AX504" s="51">
        <f>IF(Indicadores[[#This Row],[Patrimônio Líquido]]&lt;0,"",Indicadores[[#This Row],[Lucro Líquido]]/Indicadores[[#This Row],[Patrimônio Líquido]]*100)</f>
        <v>13.042293399083146</v>
      </c>
      <c r="AY504" s="51"/>
      <c r="AZ504" s="39" t="str">
        <f>IF(OR(Indicadores[[#This Row],[Rating Operacional]]="",E504&lt;&gt;"Grande",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04" s="39" t="str">
        <f>IFERROR(VLOOKUP(Indicadores[[#This Row],[Concatenado]],TabRankingEficiência[],13,FALSE),"")</f>
        <v/>
      </c>
      <c r="BB504" s="39" t="str">
        <f>IFERROR(VLOOKUP(Indicadores[[#This Row],[Concatenado]],TabRankingEficiência[],12,FALSE),"")</f>
        <v/>
      </c>
      <c r="BC504" s="39" t="str">
        <f>IFERROR(VLOOKUP(Indicadores[[#This Row],[Concatenado]],TabRankingEficiência[],11,FALSE),"")</f>
        <v/>
      </c>
    </row>
    <row r="505" spans="1:55" ht="15" hidden="1" x14ac:dyDescent="0.25">
      <c r="A505" t="str">
        <f t="shared" si="63"/>
        <v>Panambi2008</v>
      </c>
      <c r="B505">
        <f>'Demonstrativos a plotar'!B505</f>
        <v>2008</v>
      </c>
      <c r="C505" s="38" t="str">
        <f t="shared" si="64"/>
        <v/>
      </c>
      <c r="D505" s="38" t="str">
        <f>IFERROR(VLOOKUP(Indicadores[[#This Row],[Concatenado]],TabRankingEficiência[],IF(TipoEbitda="Normal",14,IF(TipoEbitda="Recorrente",15,16)),FALSE),"")</f>
        <v/>
      </c>
      <c r="E505" t="str">
        <f>IF(OR(Tamanho="Todas",VLOOKUP(AG505,Empresas[], 4,FALSE)="Mais de 200m"), "Grande","")</f>
        <v>Grande</v>
      </c>
      <c r="F505" s="71" t="b">
        <f>IF(VLOOKUP(AG505,Empresas[], 6,FALSE), TRUE,FALSE)</f>
        <v>0</v>
      </c>
      <c r="G505" t="b">
        <f>IF(VLOOKUP(AG505,Empresas[], 5,FALSE), TRUE,FALSE)</f>
        <v>0</v>
      </c>
      <c r="H505" s="71" t="b">
        <f>IF(VLOOKUP(AG505,Empresas[],7,FALSE), TRUE,FALSE)</f>
        <v>0</v>
      </c>
      <c r="I505" s="9" t="str">
        <f t="shared" si="65"/>
        <v/>
      </c>
      <c r="J505" s="1" t="str">
        <f t="shared" si="66"/>
        <v/>
      </c>
      <c r="K505" s="1" t="str">
        <f t="shared" si="67"/>
        <v/>
      </c>
      <c r="L505" s="1" t="str">
        <f t="shared" si="68"/>
        <v/>
      </c>
      <c r="M505" s="8" t="str">
        <f>IFERROR(VLOOKUP(A505,BDNãoCont[],18,FALSE),"")</f>
        <v/>
      </c>
      <c r="N505" s="7">
        <f>IFERROR(VLOOKUP(A505,BDNãoCont[],13),"")</f>
        <v>0.10754030430257985</v>
      </c>
      <c r="O505" s="84">
        <f>IFERROR(VLOOKUP(A505,BDContábil[],21,FALSE),"")</f>
        <v>2625046.3299999982</v>
      </c>
      <c r="P505" s="84">
        <f>IFERROR(-VLOOKUP(A505,BDContábil[],11,FALSE),"")</f>
        <v>4888797.8400000008</v>
      </c>
      <c r="Q505" s="84" t="str">
        <f>IFERROR(VLOOKUP(A505,BDNãoCont[],3,FALSE),"")</f>
        <v/>
      </c>
      <c r="R505" s="84">
        <f>VLOOKUP(A505,BDContábil[],15,FALSE)-VLOOKUP(A505,BDContábil[],9,FALSE)</f>
        <v>-1176560.3900000001</v>
      </c>
      <c r="S505" s="84">
        <f>VLOOKUP(A505,BDContábil[],23,FALSE)</f>
        <v>-83538.369999999966</v>
      </c>
      <c r="T505" s="84">
        <f>VLOOKUP(A505,BDContábil[],16,FALSE)</f>
        <v>9210061.7200000081</v>
      </c>
      <c r="U505" s="84" t="str">
        <f>IFERROR((1/VLOOKUP(Indicadores[[#This Row],[Concatenado]],TabRankingEficiência[],11,FALSE))*(Indicadores[[#This Row],[EBITDA Normal]]-VLOOKUP(A505,BDNãoCont[],14,FALSE)),"")</f>
        <v/>
      </c>
      <c r="V505" s="84" t="str">
        <f>IFERROR(VLOOKUP(A505,BDNãoCont[],14,FALSE),"")</f>
        <v/>
      </c>
      <c r="W505" s="84" t="str">
        <f>IFERROR(Indicadores[[#This Row],[EBITDA Normal]]-Indicadores[[#This Row],[Depreciação Regulatória]],"")</f>
        <v/>
      </c>
      <c r="X505" s="84" t="str">
        <f>IFERROR(Indicadores[[#This Row],[EBITDA AJ (com variações de mercado)]]-Indicadores[[#This Row],[Depreciação Regulatória]],"")</f>
        <v/>
      </c>
      <c r="Y505" s="84" t="str">
        <f>IFERROR(Indicadores[[#This Row],[EBITDA Recorrente]]-Indicadores[[#This Row],[Depreciação Regulatória]],"")</f>
        <v/>
      </c>
      <c r="Z505" s="8">
        <f>VLOOKUP(A505,BDContábil[],8,FALSE)</f>
        <v>4043633.9099999983</v>
      </c>
      <c r="AA505" s="8" t="str">
        <f>IFERROR((VLOOKUP(A505,TabRankingEficiência[],12,FALSE)*VLOOKUP(A505,BDNãoCont[],15,FALSE))+VLOOKUP(A505,BDNãoCont[],14,FALSE),"")</f>
        <v/>
      </c>
      <c r="AB505" s="8" t="str">
        <f>IFERROR((VLOOKUP(A505,TabRankingEficiência[],13,FALSE)*VLOOKUP(A505,BDNãoCont[],15,FALSE))+VLOOKUP(A505,BDNãoCont[],14,FALSE),"")</f>
        <v/>
      </c>
      <c r="AC505" s="8" t="str">
        <f t="shared" si="69"/>
        <v/>
      </c>
      <c r="AD505" s="8" t="str">
        <f>IFERROR(AC505-IFERROR(VLOOKUP(A505,BDNãoCont[],14,FALSE),VLOOKUP(A505,BDContábil[],17,FALSE)+VLOOKUP(A505,BDContábil[],18,FALSE)),"")</f>
        <v/>
      </c>
      <c r="AE505" s="8">
        <f>VLOOKUP(A505,BDContábil[],5,FALSE)</f>
        <v>35726.94</v>
      </c>
      <c r="AF505" s="8">
        <f>-VLOOKUP(A505,BDContábil[],10,FALSE)</f>
        <v>65149.229999999996</v>
      </c>
      <c r="AG505" t="str">
        <f>'Demonstrativos a plotar'!A505</f>
        <v>Panambi</v>
      </c>
      <c r="AH505" s="38" t="str">
        <f>IF(OR(IF(Reclassificado,Indicadores[[#This Row],[Ranking Financeiro Ajustado]],Indicadores[[#This Row],[Rating IFF]])="",E505&lt;&gt;"Grande",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05" s="38" t="str">
        <f>IF(OR(Indicadores[[#This Row],[Ranking Financeiro Ajustado]]="",E505&lt;&gt;"Grande",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05" s="38" t="str">
        <f>RIGHT(Indicadores[[#This Row],[Ano Ranking Financeiro]],1)</f>
        <v/>
      </c>
      <c r="AK505" s="39" t="e">
        <f>IF(Indicadores[[#This Row],[Div - At Reg/ Ebitda]]&lt;1,"A",IF(Indicadores[[#This Row],[Div - At Reg/ Ebitda]]&lt;2.5,"B",IF(Indicadores[[#This Row],[Div - At Reg/ Ebitda]]&lt;3.7,"C","D")))</f>
        <v>#VALUE!</v>
      </c>
      <c r="AL505" s="39"/>
      <c r="AM505" s="39" t="s">
        <v>840</v>
      </c>
      <c r="AN505" s="39" t="str">
        <f>IFERROR(Indicadores[[#This Row],[EBIT Aj]]/(Indicadores[[#This Row],[DF Ajust]]+Indicadores[[#This Row],[Dívidas CP]]),"")</f>
        <v/>
      </c>
      <c r="AO505" s="39" t="str">
        <f t="shared" si="70"/>
        <v/>
      </c>
      <c r="AP505" s="39" t="str">
        <f t="shared" si="71"/>
        <v/>
      </c>
      <c r="AQ505" s="39" t="str">
        <f>IFERROR((VLOOKUP(A505,BDContábil[],15,FALSE)-VLOOKUP(A505,BDContábil[],9,FALSE))/Indicadores[[#This Row],[EBITDA Utilizado]],"")</f>
        <v/>
      </c>
      <c r="AR505" s="39" t="str">
        <f>IFERROR(VLOOKUP(A505,BDContábil[],23,FALSE)/Indicadores[[#This Row],[EBITDA Utilizado]],"")</f>
        <v/>
      </c>
      <c r="AS505" s="39" t="str">
        <f>IFERROR((VLOOKUP(A505,BDContábil[],9,FALSE)+VLOOKUP(A505,BDContábil[],10,FALSE))/Indicadores[[#This Row],[EBITDA Utilizado]],"")</f>
        <v/>
      </c>
      <c r="AT505" s="39" t="e">
        <f>Indicadores[[#This Row],[Dív Líqu/ Ebitda]]-Indicadores[[#This Row],[Ativos Reg/ Ebitda]]</f>
        <v>#VALUE!</v>
      </c>
      <c r="AU505" s="39" t="str">
        <f>IFERROR(VLOOKUP(A505,BDNãoCont[],11,FALSE),"")</f>
        <v/>
      </c>
      <c r="AV505" s="39" t="str">
        <f>IFERROR(AC505*IF(TipoEbitda="Normal",1,IF(TipoEbitda="Aj a Provisões",1-DifEditaAjProv,1-DifEditaAjProveOutros))/(VLOOKUP(A505,BDNãoCont[],14,FALSE)+VLOOKUP(A505,BDNãoCont[],15,FALSE)),"")</f>
        <v/>
      </c>
      <c r="AW505" s="39" t="str">
        <f>IFERROR(Indicadores[[#This Row],[EBIT Aj]]/Indicadores[[#This Row],[Capital Investido]]*100,"")</f>
        <v/>
      </c>
      <c r="AX505" s="51">
        <f>IF(Indicadores[[#This Row],[Patrimônio Líquido]]&lt;0,"",Indicadores[[#This Row],[Lucro Líquido]]/Indicadores[[#This Row],[Patrimônio Líquido]]*100)</f>
        <v>28.501940701435341</v>
      </c>
      <c r="AY505" s="51"/>
      <c r="AZ505" s="39" t="str">
        <f>IF(OR(Indicadores[[#This Row],[Rating Operacional]]="",E505&lt;&gt;"Grande",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05" s="39" t="str">
        <f>IFERROR(VLOOKUP(Indicadores[[#This Row],[Concatenado]],TabRankingEficiência[],13,FALSE),"")</f>
        <v/>
      </c>
      <c r="BB505" s="39" t="str">
        <f>IFERROR(VLOOKUP(Indicadores[[#This Row],[Concatenado]],TabRankingEficiência[],12,FALSE),"")</f>
        <v/>
      </c>
      <c r="BC505" s="39" t="str">
        <f>IFERROR(VLOOKUP(Indicadores[[#This Row],[Concatenado]],TabRankingEficiência[],11,FALSE),"")</f>
        <v/>
      </c>
    </row>
    <row r="506" spans="1:55" ht="15" hidden="1" x14ac:dyDescent="0.25">
      <c r="A506" t="str">
        <f t="shared" si="63"/>
        <v>Panambi2009</v>
      </c>
      <c r="B506">
        <f>'Demonstrativos a plotar'!B506</f>
        <v>2009</v>
      </c>
      <c r="C506" s="38" t="str">
        <f t="shared" si="64"/>
        <v>A</v>
      </c>
      <c r="D506" s="38" t="str">
        <f>IFERROR(VLOOKUP(Indicadores[[#This Row],[Concatenado]],TabRankingEficiência[],IF(TipoEbitda="Normal",14,IF(TipoEbitda="Recorrente",15,16)),FALSE),"")</f>
        <v>B</v>
      </c>
      <c r="E506" t="str">
        <f>IF(OR(Tamanho="Todas",VLOOKUP(AG506,Empresas[], 4,FALSE)="Mais de 200m"), "Grande","")</f>
        <v>Grande</v>
      </c>
      <c r="F506" s="71" t="b">
        <f>IF(VLOOKUP(AG506,Empresas[], 6,FALSE), TRUE,FALSE)</f>
        <v>0</v>
      </c>
      <c r="G506" t="b">
        <f>IF(VLOOKUP(AG506,Empresas[], 5,FALSE), TRUE,FALSE)</f>
        <v>0</v>
      </c>
      <c r="H506" s="71" t="b">
        <f>IF(VLOOKUP(AG506,Empresas[],7,FALSE), TRUE,FALSE)</f>
        <v>0</v>
      </c>
      <c r="I506" s="9">
        <f t="shared" si="65"/>
        <v>1</v>
      </c>
      <c r="J506" s="1">
        <f t="shared" si="66"/>
        <v>1</v>
      </c>
      <c r="K506" s="1">
        <f t="shared" si="67"/>
        <v>0</v>
      </c>
      <c r="L506" s="1">
        <f t="shared" si="68"/>
        <v>0</v>
      </c>
      <c r="M506" s="8">
        <f>IFERROR(VLOOKUP(A506,BDNãoCont[],18,FALSE),"")</f>
        <v>12314157.459490871</v>
      </c>
      <c r="N506" s="7">
        <f>IFERROR(VLOOKUP(A506,BDNãoCont[],13),"")</f>
        <v>0.10754030430257985</v>
      </c>
      <c r="O506" s="84">
        <f>IFERROR(VLOOKUP(A506,BDContábil[],21,FALSE),"")</f>
        <v>1496224.6199999996</v>
      </c>
      <c r="P506" s="84">
        <f>IFERROR(-VLOOKUP(A506,BDContábil[],11,FALSE),"")</f>
        <v>4959771.4000000004</v>
      </c>
      <c r="Q506" s="84">
        <f>IFERROR(VLOOKUP(A506,BDNãoCont[],3,FALSE),"")</f>
        <v>4290813.3035607813</v>
      </c>
      <c r="R506" s="84">
        <f>VLOOKUP(A506,BDContábil[],15,FALSE)-VLOOKUP(A506,BDContábil[],9,FALSE)</f>
        <v>-1075961</v>
      </c>
      <c r="S506" s="84">
        <f>VLOOKUP(A506,BDContábil[],23,FALSE)</f>
        <v>278518.74</v>
      </c>
      <c r="T506" s="84">
        <f>VLOOKUP(A506,BDContábil[],16,FALSE)</f>
        <v>10346286.340000007</v>
      </c>
      <c r="U506" s="84">
        <f>IFERROR((1/VLOOKUP(Indicadores[[#This Row],[Concatenado]],TabRankingEficiência[],11,FALSE))*(Indicadores[[#This Row],[EBITDA Normal]]-VLOOKUP(A506,BDNãoCont[],14,FALSE)),"")</f>
        <v>1722212.8822163001</v>
      </c>
      <c r="V506" s="84">
        <f>IFERROR(VLOOKUP(A506,BDNãoCont[],14,FALSE),"")</f>
        <v>786953.1069368762</v>
      </c>
      <c r="W506" s="84">
        <f>IFERROR(Indicadores[[#This Row],[EBITDA Normal]]-Indicadores[[#This Row],[Depreciação Regulatória]],"")</f>
        <v>2380251.0630631237</v>
      </c>
      <c r="X506" s="84">
        <f>IFERROR(Indicadores[[#This Row],[EBITDA AJ (com variações de mercado)]]-Indicadores[[#This Row],[Depreciação Regulatória]],"")</f>
        <v>2322541.5911758002</v>
      </c>
      <c r="Y506" s="84">
        <f>IFERROR(Indicadores[[#This Row],[EBITDA Recorrente]]-Indicadores[[#This Row],[Depreciação Regulatória]],"")</f>
        <v>1239803.3459510149</v>
      </c>
      <c r="Z506" s="8">
        <f>VLOOKUP(A506,BDContábil[],8,FALSE)</f>
        <v>3167204.17</v>
      </c>
      <c r="AA506" s="8">
        <f>IFERROR((VLOOKUP(A506,TabRankingEficiência[],12,FALSE)*VLOOKUP(A506,BDNãoCont[],15,FALSE))+VLOOKUP(A506,BDNãoCont[],14,FALSE),"")</f>
        <v>3109494.6981126764</v>
      </c>
      <c r="AB506" s="8">
        <f>IFERROR((VLOOKUP(A506,TabRankingEficiência[],13,FALSE)*VLOOKUP(A506,BDNãoCont[],15,FALSE))+VLOOKUP(A506,BDNãoCont[],14,FALSE),"")</f>
        <v>2026756.4528878911</v>
      </c>
      <c r="AC506" s="8">
        <f t="shared" si="69"/>
        <v>2026756.4528878911</v>
      </c>
      <c r="AD506" s="8">
        <f>IFERROR(AC506-IFERROR(VLOOKUP(A506,BDNãoCont[],14,FALSE),VLOOKUP(A506,BDContábil[],17,FALSE)+VLOOKUP(A506,BDContábil[],18,FALSE)),"")</f>
        <v>1239803.3459510149</v>
      </c>
      <c r="AE506" s="8">
        <f>VLOOKUP(A506,BDContábil[],5,FALSE)</f>
        <v>21610.05</v>
      </c>
      <c r="AF506" s="8">
        <f>-VLOOKUP(A506,BDContábil[],10,FALSE)</f>
        <v>66011.63</v>
      </c>
      <c r="AG506" t="str">
        <f>'Demonstrativos a plotar'!A506</f>
        <v>Panambi</v>
      </c>
      <c r="AH506" s="38" t="str">
        <f>IF(OR(IF(Reclassificado,Indicadores[[#This Row],[Ranking Financeiro Ajustado]],Indicadores[[#This Row],[Rating IFF]])="",E506&lt;&gt;"Grande",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06" s="38" t="str">
        <f>IF(OR(Indicadores[[#This Row],[Ranking Financeiro Ajustado]]="",E506&lt;&gt;"Grande",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06" s="38" t="str">
        <f>RIGHT(Indicadores[[#This Row],[Ano Ranking Financeiro]],1)</f>
        <v>A</v>
      </c>
      <c r="AK506" s="39" t="str">
        <f>IF(Indicadores[[#This Row],[Div - At Reg/ Ebitda]]&lt;1,"A",IF(Indicadores[[#This Row],[Div - At Reg/ Ebitda]]&lt;2.5,"B",IF(Indicadores[[#This Row],[Div - At Reg/ Ebitda]]&lt;3.7,"C","D")))</f>
        <v>A</v>
      </c>
      <c r="AL506" s="39"/>
      <c r="AM506" s="39" t="s">
        <v>78</v>
      </c>
      <c r="AN506" s="39">
        <f>IFERROR(Indicadores[[#This Row],[EBIT Aj]]/(Indicadores[[#This Row],[DF Ajust]]+Indicadores[[#This Row],[Dívidas CP]]),"")</f>
        <v>14.149504391504646</v>
      </c>
      <c r="AO506" s="39">
        <f t="shared" si="70"/>
        <v>23.130764588032218</v>
      </c>
      <c r="AP506" s="39">
        <f t="shared" si="71"/>
        <v>93.787679940022869</v>
      </c>
      <c r="AQ506" s="39">
        <f>IFERROR((VLOOKUP(A506,BDContábil[],15,FALSE)-VLOOKUP(A506,BDContábil[],9,FALSE))/Indicadores[[#This Row],[EBITDA Utilizado]],"")</f>
        <v>-0.53087829002191222</v>
      </c>
      <c r="AR506" s="39">
        <f>IFERROR(VLOOKUP(A506,BDContábil[],23,FALSE)/Indicadores[[#This Row],[EBITDA Utilizado]],"")</f>
        <v>0.13742092179015555</v>
      </c>
      <c r="AS506" s="39">
        <f>IFERROR((VLOOKUP(A506,BDContábil[],9,FALSE)+VLOOKUP(A506,BDContábil[],10,FALSE))/Indicadores[[#This Row],[EBITDA Utilizado]],"")</f>
        <v>0.56642156898735219</v>
      </c>
      <c r="AT506" s="39">
        <f>Indicadores[[#This Row],[Dív Líqu/ Ebitda]]-Indicadores[[#This Row],[Ativos Reg/ Ebitda]]</f>
        <v>-0.66829921181206775</v>
      </c>
      <c r="AU506" s="39">
        <f>IFERROR(VLOOKUP(A506,BDNãoCont[],11,FALSE),"")</f>
        <v>2</v>
      </c>
      <c r="AV506" s="39">
        <f>IFERROR(AC506*IF(TipoEbitda="Normal",1,IF(TipoEbitda="Aj a Provisões",1-DifEditaAjProv,1-DifEditaAjProveOutros))/(VLOOKUP(A506,BDNãoCont[],14,FALSE)+VLOOKUP(A506,BDNãoCont[],15,FALSE)),"")</f>
        <v>0.78370334972013966</v>
      </c>
      <c r="AW506" s="39">
        <f>IFERROR(Indicadores[[#This Row],[EBIT Aj]]/Indicadores[[#This Row],[Capital Investido]]*100,"")</f>
        <v>10.068113470446677</v>
      </c>
      <c r="AX506" s="51">
        <f>IF(Indicadores[[#This Row],[Patrimônio Líquido]]&lt;0,"",Indicadores[[#This Row],[Lucro Líquido]]/Indicadores[[#This Row],[Patrimônio Líquido]]*100)</f>
        <v>14.461465407306701</v>
      </c>
      <c r="AY506" s="51"/>
      <c r="AZ506" s="39" t="str">
        <f>IF(OR(Indicadores[[#This Row],[Rating Operacional]]="",E506&lt;&gt;"Grande",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06" s="39">
        <f>IFERROR(VLOOKUP(Indicadores[[#This Row],[Concatenado]],TabRankingEficiência[],13,FALSE),"")</f>
        <v>0.71988972025780473</v>
      </c>
      <c r="BB506" s="39">
        <f>IFERROR(VLOOKUP(Indicadores[[#This Row],[Concatenado]],TabRankingEficiência[],12,FALSE),"")</f>
        <v>1.34857985487702</v>
      </c>
      <c r="BC506" s="39">
        <f>IFERROR(VLOOKUP(Indicadores[[#This Row],[Concatenado]],TabRankingEficiência[],11,FALSE),"")</f>
        <v>1.38208875780792</v>
      </c>
    </row>
    <row r="507" spans="1:55" ht="15" hidden="1" x14ac:dyDescent="0.25">
      <c r="A507" t="str">
        <f t="shared" si="63"/>
        <v>Panambi2010</v>
      </c>
      <c r="B507">
        <f>'Demonstrativos a plotar'!B507</f>
        <v>2010</v>
      </c>
      <c r="C507" s="38" t="str">
        <f t="shared" si="64"/>
        <v>A</v>
      </c>
      <c r="D507" s="38" t="str">
        <f>IFERROR(VLOOKUP(Indicadores[[#This Row],[Concatenado]],TabRankingEficiência[],IF(TipoEbitda="Normal",14,IF(TipoEbitda="Recorrente",15,16)),FALSE),"")</f>
        <v>B</v>
      </c>
      <c r="E507" t="str">
        <f>IF(OR(Tamanho="Todas",VLOOKUP(AG507,Empresas[], 4,FALSE)="Mais de 200m"), "Grande","")</f>
        <v>Grande</v>
      </c>
      <c r="F507" s="71" t="b">
        <f>IF(VLOOKUP(AG507,Empresas[], 6,FALSE), TRUE,FALSE)</f>
        <v>0</v>
      </c>
      <c r="G507" t="b">
        <f>IF(VLOOKUP(AG507,Empresas[], 5,FALSE), TRUE,FALSE)</f>
        <v>0</v>
      </c>
      <c r="H507" s="71" t="b">
        <f>IF(VLOOKUP(AG507,Empresas[],7,FALSE), TRUE,FALSE)</f>
        <v>0</v>
      </c>
      <c r="I507" s="9">
        <f t="shared" si="65"/>
        <v>1</v>
      </c>
      <c r="J507" s="1">
        <f t="shared" si="66"/>
        <v>1</v>
      </c>
      <c r="K507" s="1">
        <f t="shared" si="67"/>
        <v>0</v>
      </c>
      <c r="L507" s="1">
        <f t="shared" si="68"/>
        <v>0</v>
      </c>
      <c r="M507" s="8">
        <f>IFERROR(VLOOKUP(A507,BDNãoCont[],18,FALSE),"")</f>
        <v>13159113.629775036</v>
      </c>
      <c r="N507" s="7">
        <f>IFERROR(VLOOKUP(A507,BDNãoCont[],13),"")</f>
        <v>0.10754030430257985</v>
      </c>
      <c r="O507" s="84">
        <f>IFERROR(VLOOKUP(A507,BDContábil[],21,FALSE),"")</f>
        <v>2345609.2599999947</v>
      </c>
      <c r="P507" s="84">
        <f>IFERROR(-VLOOKUP(A507,BDContábil[],11,FALSE),"")</f>
        <v>4867825.5</v>
      </c>
      <c r="Q507" s="84">
        <f>IFERROR(VLOOKUP(A507,BDNãoCont[],3,FALSE),"")</f>
        <v>4585234.5165676642</v>
      </c>
      <c r="R507" s="84">
        <f>VLOOKUP(A507,BDContábil[],15,FALSE)-VLOOKUP(A507,BDContábil[],9,FALSE)</f>
        <v>-127871.15999999997</v>
      </c>
      <c r="S507" s="84">
        <f>VLOOKUP(A507,BDContábil[],23,FALSE)</f>
        <v>-152389.02999999991</v>
      </c>
      <c r="T507" s="84">
        <f>VLOOKUP(A507,BDContábil[],16,FALSE)</f>
        <v>10873727.139999999</v>
      </c>
      <c r="U507" s="84">
        <f>IFERROR((1/VLOOKUP(Indicadores[[#This Row],[Concatenado]],TabRankingEficiência[],11,FALSE))*(Indicadores[[#This Row],[EBITDA Normal]]-VLOOKUP(A507,BDNãoCont[],14,FALSE)),"")</f>
        <v>1840385.3508488364</v>
      </c>
      <c r="V507" s="84">
        <f>IFERROR(VLOOKUP(A507,BDNãoCont[],14,FALSE),"")</f>
        <v>840951.18886964512</v>
      </c>
      <c r="W507" s="84">
        <f>IFERROR(Indicadores[[#This Row],[EBITDA Normal]]-Indicadores[[#This Row],[Depreciação Regulatória]],"")</f>
        <v>2450733.7211303497</v>
      </c>
      <c r="X507" s="84">
        <f>IFERROR(Indicadores[[#This Row],[EBITDA AJ (com variações de mercado)]]-Indicadores[[#This Row],[Depreciação Regulatória]],"")</f>
        <v>2330175.8023519488</v>
      </c>
      <c r="Y507" s="84">
        <f>IFERROR(Indicadores[[#This Row],[EBITDA Recorrente]]-Indicadores[[#This Row],[Depreciação Regulatória]],"")</f>
        <v>1548775.2414334889</v>
      </c>
      <c r="Z507" s="8">
        <f>VLOOKUP(A507,BDContábil[],8,FALSE)</f>
        <v>3291684.9099999946</v>
      </c>
      <c r="AA507" s="8">
        <f>IFERROR((VLOOKUP(A507,TabRankingEficiência[],12,FALSE)*VLOOKUP(A507,BDNãoCont[],15,FALSE))+VLOOKUP(A507,BDNãoCont[],14,FALSE),"")</f>
        <v>3171126.9912215937</v>
      </c>
      <c r="AB507" s="8">
        <f>IFERROR((VLOOKUP(A507,TabRankingEficiência[],13,FALSE)*VLOOKUP(A507,BDNãoCont[],15,FALSE))+VLOOKUP(A507,BDNãoCont[],14,FALSE),"")</f>
        <v>2389726.430303134</v>
      </c>
      <c r="AC507" s="8">
        <f t="shared" si="69"/>
        <v>2389726.430303134</v>
      </c>
      <c r="AD507" s="8">
        <f>IFERROR(AC507-IFERROR(VLOOKUP(A507,BDNãoCont[],14,FALSE),VLOOKUP(A507,BDContábil[],17,FALSE)+VLOOKUP(A507,BDContábil[],18,FALSE)),"")</f>
        <v>1548775.2414334889</v>
      </c>
      <c r="AE507" s="8">
        <f>VLOOKUP(A507,BDContábil[],5,FALSE)</f>
        <v>13138.429999999998</v>
      </c>
      <c r="AF507" s="8">
        <f>-VLOOKUP(A507,BDContábil[],10,FALSE)</f>
        <v>439910.45</v>
      </c>
      <c r="AG507" t="str">
        <f>'Demonstrativos a plotar'!A507</f>
        <v>Panambi</v>
      </c>
      <c r="AH507" s="38" t="str">
        <f>IF(OR(IF(Reclassificado,Indicadores[[#This Row],[Ranking Financeiro Ajustado]],Indicadores[[#This Row],[Rating IFF]])="",E507&lt;&gt;"Grande",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507" s="38" t="str">
        <f>IF(OR(Indicadores[[#This Row],[Ranking Financeiro Ajustado]]="",E507&lt;&gt;"Grande",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507" s="38" t="str">
        <f>RIGHT(Indicadores[[#This Row],[Ano Ranking Financeiro]],1)</f>
        <v>A</v>
      </c>
      <c r="AK507" s="39" t="str">
        <f>IF(Indicadores[[#This Row],[Div - At Reg/ Ebitda]]&lt;1,"A",IF(Indicadores[[#This Row],[Div - At Reg/ Ebitda]]&lt;2.5,"B",IF(Indicadores[[#This Row],[Div - At Reg/ Ebitda]]&lt;3.7,"C","D")))</f>
        <v>A</v>
      </c>
      <c r="AL507" s="39"/>
      <c r="AM507" s="39" t="s">
        <v>78</v>
      </c>
      <c r="AN507" s="39">
        <f>IFERROR(Indicadores[[#This Row],[EBIT Aj]]/(Indicadores[[#This Row],[DF Ajust]]+Indicadores[[#This Row],[Dívidas CP]]),"")</f>
        <v>3.4185610202446344</v>
      </c>
      <c r="AO507" s="39">
        <f t="shared" si="70"/>
        <v>5.2747651209360322</v>
      </c>
      <c r="AP507" s="39">
        <f t="shared" si="71"/>
        <v>181.88827967292394</v>
      </c>
      <c r="AQ507" s="39">
        <f>IFERROR((VLOOKUP(A507,BDContábil[],15,FALSE)-VLOOKUP(A507,BDContábil[],9,FALSE))/Indicadores[[#This Row],[EBITDA Utilizado]],"")</f>
        <v>-5.3508702242448594E-2</v>
      </c>
      <c r="AR507" s="39">
        <f>IFERROR(VLOOKUP(A507,BDContábil[],23,FALSE)/Indicadores[[#This Row],[EBITDA Utilizado]],"")</f>
        <v>-6.3768399624165154E-2</v>
      </c>
      <c r="AS507" s="39">
        <f>IFERROR((VLOOKUP(A507,BDContábil[],9,FALSE)+VLOOKUP(A507,BDContábil[],10,FALSE))/Indicadores[[#This Row],[EBITDA Utilizado]],"")</f>
        <v>8.3687838684795124E-2</v>
      </c>
      <c r="AT507" s="39">
        <f>Indicadores[[#This Row],[Dív Líqu/ Ebitda]]-Indicadores[[#This Row],[Ativos Reg/ Ebitda]]</f>
        <v>1.0259697381716559E-2</v>
      </c>
      <c r="AU507" s="39">
        <f>IFERROR(VLOOKUP(A507,BDNãoCont[],11,FALSE),"")</f>
        <v>2</v>
      </c>
      <c r="AV507" s="39">
        <f>IFERROR(AC507*IF(TipoEbitda="Normal",1,IF(TipoEbitda="Aj a Provisões",1-DifEditaAjProv,1-DifEditaAjProveOutros))/(VLOOKUP(A507,BDNãoCont[],14,FALSE)+VLOOKUP(A507,BDNãoCont[],15,FALSE)),"")</f>
        <v>0.86472176635835785</v>
      </c>
      <c r="AW507" s="39">
        <f>IFERROR(Indicadores[[#This Row],[EBIT Aj]]/Indicadores[[#This Row],[Capital Investido]]*100,"")</f>
        <v>11.769601547699123</v>
      </c>
      <c r="AX507" s="51">
        <f>IF(Indicadores[[#This Row],[Patrimônio Líquido]]&lt;0,"",Indicadores[[#This Row],[Lucro Líquido]]/Indicadores[[#This Row],[Patrimônio Líquido]]*100)</f>
        <v>21.571345591075726</v>
      </c>
      <c r="AY507" s="51"/>
      <c r="AZ507" s="39" t="str">
        <f>IF(OR(Indicadores[[#This Row],[Rating Operacional]]="",E507&lt;&gt;"Grande",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07" s="39">
        <f>IFERROR(VLOOKUP(Indicadores[[#This Row],[Concatenado]],TabRankingEficiência[],13,FALSE),"")</f>
        <v>0.84154943133979676</v>
      </c>
      <c r="BB507" s="39">
        <f>IFERROR(VLOOKUP(Indicadores[[#This Row],[Concatenado]],TabRankingEficiência[],12,FALSE),"")</f>
        <v>1.2661347295144301</v>
      </c>
      <c r="BC507" s="39">
        <f>IFERROR(VLOOKUP(Indicadores[[#This Row],[Concatenado]],TabRankingEficiência[],11,FALSE),"")</f>
        <v>1.3316416151649999</v>
      </c>
    </row>
    <row r="508" spans="1:55" ht="15" hidden="1" x14ac:dyDescent="0.25">
      <c r="A508" t="str">
        <f t="shared" si="63"/>
        <v>Panambi2011</v>
      </c>
      <c r="B508">
        <f>'Demonstrativos a plotar'!B508</f>
        <v>2011</v>
      </c>
      <c r="C508" s="38" t="str">
        <f t="shared" si="64"/>
        <v>A</v>
      </c>
      <c r="D508" s="38" t="str">
        <f>IFERROR(VLOOKUP(Indicadores[[#This Row],[Concatenado]],TabRankingEficiência[],IF(TipoEbitda="Normal",14,IF(TipoEbitda="Recorrente",15,16)),FALSE),"")</f>
        <v>B</v>
      </c>
      <c r="E508" t="str">
        <f>IF(OR(Tamanho="Todas",VLOOKUP(AG508,Empresas[], 4,FALSE)="Mais de 200m"), "Grande","")</f>
        <v>Grande</v>
      </c>
      <c r="F508" s="71" t="b">
        <f>IF(VLOOKUP(AG508,Empresas[], 6,FALSE), TRUE,FALSE)</f>
        <v>0</v>
      </c>
      <c r="G508" t="b">
        <f>IF(VLOOKUP(AG508,Empresas[], 5,FALSE), TRUE,FALSE)</f>
        <v>0</v>
      </c>
      <c r="H508" s="71" t="b">
        <f>IF(VLOOKUP(AG508,Empresas[],7,FALSE), TRUE,FALSE)</f>
        <v>0</v>
      </c>
      <c r="I508" s="9">
        <f t="shared" si="65"/>
        <v>1</v>
      </c>
      <c r="J508" s="1">
        <f t="shared" si="66"/>
        <v>1</v>
      </c>
      <c r="K508" s="1">
        <f t="shared" si="67"/>
        <v>0</v>
      </c>
      <c r="L508" s="1">
        <f t="shared" si="68"/>
        <v>0</v>
      </c>
      <c r="M508" s="8">
        <f>IFERROR(VLOOKUP(A508,BDNãoCont[],18,FALSE),"")</f>
        <v>14869089.27992329</v>
      </c>
      <c r="N508" s="7">
        <f>IFERROR(VLOOKUP(A508,BDNãoCont[],13),"")</f>
        <v>0.10754030430257985</v>
      </c>
      <c r="O508" s="84">
        <f>IFERROR(VLOOKUP(A508,BDContábil[],21,FALSE),"")</f>
        <v>2809372.4300000113</v>
      </c>
      <c r="P508" s="84">
        <f>IFERROR(-VLOOKUP(A508,BDContábil[],11,FALSE),"")</f>
        <v>5192545.5</v>
      </c>
      <c r="Q508" s="84">
        <f>IFERROR(VLOOKUP(A508,BDNãoCont[],3,FALSE),"")</f>
        <v>5181067.9134166017</v>
      </c>
      <c r="R508" s="84">
        <f>VLOOKUP(A508,BDContábil[],15,FALSE)-VLOOKUP(A508,BDContábil[],9,FALSE)</f>
        <v>970746.07000000018</v>
      </c>
      <c r="S508" s="84">
        <f>VLOOKUP(A508,BDContábil[],23,FALSE)</f>
        <v>-22116.459999999963</v>
      </c>
      <c r="T508" s="84">
        <f>VLOOKUP(A508,BDContábil[],16,FALSE)</f>
        <v>15709298.469999995</v>
      </c>
      <c r="U508" s="84">
        <f>IFERROR((1/VLOOKUP(Indicadores[[#This Row],[Concatenado]],TabRankingEficiência[],11,FALSE))*(Indicadores[[#This Row],[EBITDA Normal]]-VLOOKUP(A508,BDNãoCont[],14,FALSE)),"")</f>
        <v>2079536.2727100451</v>
      </c>
      <c r="V508" s="84">
        <f>IFERROR(VLOOKUP(A508,BDNãoCont[],14,FALSE),"")</f>
        <v>950229.52602729015</v>
      </c>
      <c r="W508" s="84">
        <f>IFERROR(Indicadores[[#This Row],[EBITDA Normal]]-Indicadores[[#This Row],[Depreciação Regulatória]],"")</f>
        <v>3048442.7839727211</v>
      </c>
      <c r="X508" s="84">
        <f>IFERROR(Indicadores[[#This Row],[EBITDA AJ (com variações de mercado)]]-Indicadores[[#This Row],[Depreciação Regulatória]],"")</f>
        <v>2928199.0940130618</v>
      </c>
      <c r="Y508" s="84">
        <f>IFERROR(Indicadores[[#This Row],[EBITDA Recorrente]]-Indicadores[[#This Row],[Depreciação Regulatória]],"")</f>
        <v>2243195.1400365848</v>
      </c>
      <c r="Z508" s="8">
        <f>VLOOKUP(A508,BDContábil[],8,FALSE)</f>
        <v>3998672.3100000112</v>
      </c>
      <c r="AA508" s="8">
        <f>IFERROR((VLOOKUP(A508,TabRankingEficiência[],12,FALSE)*VLOOKUP(A508,BDNãoCont[],15,FALSE))+VLOOKUP(A508,BDNãoCont[],14,FALSE),"")</f>
        <v>3878428.620040352</v>
      </c>
      <c r="AB508" s="8">
        <f>IFERROR((VLOOKUP(A508,TabRankingEficiência[],13,FALSE)*VLOOKUP(A508,BDNãoCont[],15,FALSE))+VLOOKUP(A508,BDNãoCont[],14,FALSE),"")</f>
        <v>3193424.666063875</v>
      </c>
      <c r="AC508" s="8">
        <f t="shared" si="69"/>
        <v>3193424.666063875</v>
      </c>
      <c r="AD508" s="8">
        <f>IFERROR(AC508-IFERROR(VLOOKUP(A508,BDNãoCont[],14,FALSE),VLOOKUP(A508,BDContábil[],17,FALSE)+VLOOKUP(A508,BDContábil[],18,FALSE)),"")</f>
        <v>2243195.1400365848</v>
      </c>
      <c r="AE508" s="8">
        <f>VLOOKUP(A508,BDContábil[],5,FALSE)</f>
        <v>118442.37000000001</v>
      </c>
      <c r="AF508" s="8">
        <f>-VLOOKUP(A508,BDContábil[],10,FALSE)</f>
        <v>505710.08999999997</v>
      </c>
      <c r="AG508" t="str">
        <f>'Demonstrativos a plotar'!A508</f>
        <v>Panambi</v>
      </c>
      <c r="AH508" s="38" t="str">
        <f>IF(OR(IF(Reclassificado,Indicadores[[#This Row],[Ranking Financeiro Ajustado]],Indicadores[[#This Row],[Rating IFF]])="",E508&lt;&gt;"Grande",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508" s="38" t="str">
        <f>IF(OR(Indicadores[[#This Row],[Ranking Financeiro Ajustado]]="",E508&lt;&gt;"Grande",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508" s="38" t="str">
        <f>RIGHT(Indicadores[[#This Row],[Ano Ranking Financeiro]],1)</f>
        <v>A</v>
      </c>
      <c r="AK508" s="39" t="str">
        <f>IF(Indicadores[[#This Row],[Div - At Reg/ Ebitda]]&lt;1,"A",IF(Indicadores[[#This Row],[Div - At Reg/ Ebitda]]&lt;2.5,"B",IF(Indicadores[[#This Row],[Div - At Reg/ Ebitda]]&lt;3.7,"C","D")))</f>
        <v>A</v>
      </c>
      <c r="AL508" s="39"/>
      <c r="AM508" s="39" t="s">
        <v>78</v>
      </c>
      <c r="AN508" s="39">
        <f>IFERROR(Indicadores[[#This Row],[EBIT Aj]]/(Indicadores[[#This Row],[DF Ajust]]+Indicadores[[#This Row],[Dívidas CP]]),"")</f>
        <v>3.5939858989526132</v>
      </c>
      <c r="AO508" s="39">
        <f t="shared" si="70"/>
        <v>5.1164176554937795</v>
      </c>
      <c r="AP508" s="39">
        <f t="shared" si="71"/>
        <v>26.961843688739719</v>
      </c>
      <c r="AQ508" s="39">
        <f>IFERROR((VLOOKUP(A508,BDContábil[],15,FALSE)-VLOOKUP(A508,BDContábil[],9,FALSE))/Indicadores[[#This Row],[EBITDA Utilizado]],"")</f>
        <v>0.30398276819115144</v>
      </c>
      <c r="AR508" s="39">
        <f>IFERROR(VLOOKUP(A508,BDContábil[],23,FALSE)/Indicadores[[#This Row],[EBITDA Utilizado]],"")</f>
        <v>-6.925624466745316E-3</v>
      </c>
      <c r="AS508" s="39">
        <f>IFERROR((VLOOKUP(A508,BDContábil[],9,FALSE)+VLOOKUP(A508,BDContábil[],10,FALSE))/Indicadores[[#This Row],[EBITDA Utilizado]],"")</f>
        <v>4.3508613644941664E-2</v>
      </c>
      <c r="AT508" s="39">
        <f>Indicadores[[#This Row],[Dív Líqu/ Ebitda]]-Indicadores[[#This Row],[Ativos Reg/ Ebitda]]</f>
        <v>0.31090839265789677</v>
      </c>
      <c r="AU508" s="39">
        <f>IFERROR(VLOOKUP(A508,BDNãoCont[],11,FALSE),"")</f>
        <v>2</v>
      </c>
      <c r="AV508" s="39">
        <f>IFERROR(AC508*IF(TipoEbitda="Normal",1,IF(TipoEbitda="Aj a Provisões",1-DifEditaAjProv,1-DifEditaAjProveOutros))/(VLOOKUP(A508,BDNãoCont[],14,FALSE)+VLOOKUP(A508,BDNãoCont[],15,FALSE)),"")</f>
        <v>1.022650293908862</v>
      </c>
      <c r="AW508" s="39">
        <f>IFERROR(Indicadores[[#This Row],[EBIT Aj]]/Indicadores[[#This Row],[Capital Investido]]*100,"")</f>
        <v>15.086298143796991</v>
      </c>
      <c r="AX508" s="51">
        <f>IF(Indicadores[[#This Row],[Patrimônio Líquido]]&lt;0,"",Indicadores[[#This Row],[Lucro Líquido]]/Indicadores[[#This Row],[Patrimônio Líquido]]*100)</f>
        <v>17.883500242643315</v>
      </c>
      <c r="AY508" s="51"/>
      <c r="AZ508" s="39" t="str">
        <f>IF(OR(Indicadores[[#This Row],[Rating Operacional]]="",E508&lt;&gt;"Grande",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08" s="39">
        <f>IFERROR(VLOOKUP(Indicadores[[#This Row],[Concatenado]],TabRankingEficiência[],13,FALSE),"")</f>
        <v>1.0786996970527811</v>
      </c>
      <c r="BB508" s="39">
        <f>IFERROR(VLOOKUP(Indicadores[[#This Row],[Concatenado]],TabRankingEficiência[],12,FALSE),"")</f>
        <v>1.4081019610137899</v>
      </c>
      <c r="BC508" s="39">
        <f>IFERROR(VLOOKUP(Indicadores[[#This Row],[Concatenado]],TabRankingEficiência[],11,FALSE),"")</f>
        <v>1.4659243139817899</v>
      </c>
    </row>
    <row r="509" spans="1:55" ht="15" hidden="1" x14ac:dyDescent="0.25">
      <c r="A509" t="str">
        <f t="shared" si="63"/>
        <v>Panambi2012</v>
      </c>
      <c r="B509">
        <f>'Demonstrativos a plotar'!B509</f>
        <v>2012</v>
      </c>
      <c r="C509" s="38" t="str">
        <f t="shared" si="64"/>
        <v>A</v>
      </c>
      <c r="D509" s="38" t="str">
        <f>IFERROR(VLOOKUP(Indicadores[[#This Row],[Concatenado]],TabRankingEficiência[],IF(TipoEbitda="Normal",14,IF(TipoEbitda="Recorrente",15,16)),FALSE),"")</f>
        <v>B</v>
      </c>
      <c r="E509" t="str">
        <f>IF(OR(Tamanho="Todas",VLOOKUP(AG509,Empresas[], 4,FALSE)="Mais de 200m"), "Grande","")</f>
        <v>Grande</v>
      </c>
      <c r="F509" s="71" t="b">
        <f>IF(VLOOKUP(AG509,Empresas[], 6,FALSE), TRUE,FALSE)</f>
        <v>0</v>
      </c>
      <c r="G509" t="b">
        <f>IF(VLOOKUP(AG509,Empresas[], 5,FALSE), TRUE,FALSE)</f>
        <v>0</v>
      </c>
      <c r="H509" s="71" t="b">
        <f>IF(VLOOKUP(AG509,Empresas[],7,FALSE), TRUE,FALSE)</f>
        <v>0</v>
      </c>
      <c r="I509" s="9">
        <f t="shared" si="65"/>
        <v>1</v>
      </c>
      <c r="J509" s="1">
        <f t="shared" si="66"/>
        <v>1</v>
      </c>
      <c r="K509" s="1">
        <f t="shared" si="67"/>
        <v>0</v>
      </c>
      <c r="L509" s="1">
        <f t="shared" si="68"/>
        <v>0</v>
      </c>
      <c r="M509" s="8">
        <f>IFERROR(VLOOKUP(A509,BDNãoCont[],18,FALSE),"")</f>
        <v>16452624.654203013</v>
      </c>
      <c r="N509" s="7">
        <f>IFERROR(VLOOKUP(A509,BDNãoCont[],13),"")</f>
        <v>0.10754030430257985</v>
      </c>
      <c r="O509" s="84">
        <f>IFERROR(VLOOKUP(A509,BDContábil[],21,FALSE),"")</f>
        <v>1568677.1200000024</v>
      </c>
      <c r="P509" s="84">
        <f>IFERROR(-VLOOKUP(A509,BDContábil[],11,FALSE),"")</f>
        <v>5661360.5500000007</v>
      </c>
      <c r="Q509" s="84">
        <f>IFERROR(VLOOKUP(A509,BDNãoCont[],3,FALSE),"")</f>
        <v>5732843.7594678216</v>
      </c>
      <c r="R509" s="84">
        <f>VLOOKUP(A509,BDContábil[],15,FALSE)-VLOOKUP(A509,BDContábil[],9,FALSE)</f>
        <v>10374372.739999998</v>
      </c>
      <c r="S509" s="84">
        <f>VLOOKUP(A509,BDContábil[],23,FALSE)</f>
        <v>866216.3600000001</v>
      </c>
      <c r="T509" s="84">
        <f>VLOOKUP(A509,BDContábil[],16,FALSE)</f>
        <v>12122837.24000001</v>
      </c>
      <c r="U509" s="84">
        <f>IFERROR((1/VLOOKUP(Indicadores[[#This Row],[Concatenado]],TabRankingEficiência[],11,FALSE))*(Indicadores[[#This Row],[EBITDA Normal]]-VLOOKUP(A509,BDNãoCont[],14,FALSE)),"")</f>
        <v>2301003.7059677574</v>
      </c>
      <c r="V509" s="84">
        <f>IFERROR(VLOOKUP(A509,BDNãoCont[],14,FALSE),"")</f>
        <v>1051427.5240903585</v>
      </c>
      <c r="W509" s="84">
        <f>IFERROR(Indicadores[[#This Row],[EBITDA Normal]]-Indicadores[[#This Row],[Depreciação Regulatória]],"")</f>
        <v>2334172.4159096438</v>
      </c>
      <c r="X509" s="84">
        <f>IFERROR(Indicadores[[#This Row],[EBITDA AJ (com variações de mercado)]]-Indicadores[[#This Row],[Depreciação Regulatória]],"")</f>
        <v>2504237.254973927</v>
      </c>
      <c r="Y509" s="84">
        <f>IFERROR(Indicadores[[#This Row],[EBITDA Recorrente]]-Indicadores[[#This Row],[Depreciação Regulatória]],"")</f>
        <v>2546292.321382917</v>
      </c>
      <c r="Z509" s="8">
        <f>VLOOKUP(A509,BDContábil[],8,FALSE)</f>
        <v>3385599.9400000023</v>
      </c>
      <c r="AA509" s="8">
        <f>IFERROR((VLOOKUP(A509,TabRankingEficiência[],12,FALSE)*VLOOKUP(A509,BDNãoCont[],15,FALSE))+VLOOKUP(A509,BDNãoCont[],14,FALSE),"")</f>
        <v>3555664.7790642856</v>
      </c>
      <c r="AB509" s="8">
        <f>IFERROR((VLOOKUP(A509,TabRankingEficiência[],13,FALSE)*VLOOKUP(A509,BDNãoCont[],15,FALSE))+VLOOKUP(A509,BDNãoCont[],14,FALSE),"")</f>
        <v>3597719.8454732755</v>
      </c>
      <c r="AC509" s="8">
        <f t="shared" si="69"/>
        <v>3597719.8454732755</v>
      </c>
      <c r="AD509" s="8">
        <f>IFERROR(AC509-IFERROR(VLOOKUP(A509,BDNãoCont[],14,FALSE),VLOOKUP(A509,BDContábil[],17,FALSE)+VLOOKUP(A509,BDContábil[],18,FALSE)),"")</f>
        <v>2546292.321382917</v>
      </c>
      <c r="AE509" s="8">
        <f>VLOOKUP(A509,BDContábil[],5,FALSE)</f>
        <v>665209.86999999988</v>
      </c>
      <c r="AF509" s="8">
        <f>-VLOOKUP(A509,BDContábil[],10,FALSE)</f>
        <v>1231217.46</v>
      </c>
      <c r="AG509" t="str">
        <f>'Demonstrativos a plotar'!A509</f>
        <v>Panambi</v>
      </c>
      <c r="AH509" s="38" t="str">
        <f>IF(OR(IF(Reclassificado,Indicadores[[#This Row],[Ranking Financeiro Ajustado]],Indicadores[[#This Row],[Rating IFF]])="",E509&lt;&gt;"Grande",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509" s="38" t="str">
        <f>IF(OR(Indicadores[[#This Row],[Ranking Financeiro Ajustado]]="",E509&lt;&gt;"Grande",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509" s="38" t="str">
        <f>RIGHT(Indicadores[[#This Row],[Ano Ranking Financeiro]],1)</f>
        <v>B</v>
      </c>
      <c r="AK509" s="39" t="str">
        <f>IF(Indicadores[[#This Row],[Div - At Reg/ Ebitda]]&lt;1,"A",IF(Indicadores[[#This Row],[Div - At Reg/ Ebitda]]&lt;2.5,"B",IF(Indicadores[[#This Row],[Div - At Reg/ Ebitda]]&lt;3.7,"C","D")))</f>
        <v>C</v>
      </c>
      <c r="AL509" s="39" t="s">
        <v>79</v>
      </c>
      <c r="AM509" s="39" t="s">
        <v>79</v>
      </c>
      <c r="AN509" s="39">
        <f>IFERROR(Indicadores[[#This Row],[EBIT Aj]]/(Indicadores[[#This Row],[DF Ajust]]+Indicadores[[#This Row],[Dívidas CP]]),"")</f>
        <v>1.3426785625278439</v>
      </c>
      <c r="AO509" s="39">
        <f t="shared" si="70"/>
        <v>1.8971039852464453</v>
      </c>
      <c r="AP509" s="39">
        <f t="shared" si="71"/>
        <v>5.4083981728552466</v>
      </c>
      <c r="AQ509" s="39">
        <f>IFERROR((VLOOKUP(A509,BDContábil[],15,FALSE)-VLOOKUP(A509,BDContábil[],9,FALSE))/Indicadores[[#This Row],[EBITDA Utilizado]],"")</f>
        <v>2.8835966071825312</v>
      </c>
      <c r="AR509" s="39">
        <f>IFERROR(VLOOKUP(A509,BDContábil[],23,FALSE)/Indicadores[[#This Row],[EBITDA Utilizado]],"")</f>
        <v>0.24076815238682112</v>
      </c>
      <c r="AS509" s="39">
        <f>IFERROR((VLOOKUP(A509,BDContábil[],9,FALSE)+VLOOKUP(A509,BDContábil[],10,FALSE))/Indicadores[[#This Row],[EBITDA Utilizado]],"")</f>
        <v>0.18572179844428727</v>
      </c>
      <c r="AT509" s="39">
        <f>Indicadores[[#This Row],[Dív Líqu/ Ebitda]]-Indicadores[[#This Row],[Ativos Reg/ Ebitda]]</f>
        <v>2.6428284547957102</v>
      </c>
      <c r="AU509" s="39">
        <f>IFERROR(VLOOKUP(A509,BDNãoCont[],11,FALSE),"")</f>
        <v>2</v>
      </c>
      <c r="AV509" s="39">
        <f>IFERROR(AC509*IF(TipoEbitda="Normal",1,IF(TipoEbitda="Aj a Provisões",1-DifEditaAjProv,1-DifEditaAjProveOutros))/(VLOOKUP(A509,BDNãoCont[],14,FALSE)+VLOOKUP(A509,BDNãoCont[],15,FALSE)),"")</f>
        <v>1.0412307684042272</v>
      </c>
      <c r="AW509" s="39">
        <f>IFERROR(Indicadores[[#This Row],[EBIT Aj]]/Indicadores[[#This Row],[Capital Investido]]*100,"")</f>
        <v>15.476511346367081</v>
      </c>
      <c r="AX509" s="51">
        <f>IF(Indicadores[[#This Row],[Patrimônio Líquido]]&lt;0,"",Indicadores[[#This Row],[Lucro Líquido]]/Indicadores[[#This Row],[Patrimônio Líquido]]*100)</f>
        <v>12.939851364365932</v>
      </c>
      <c r="AY509" s="51"/>
      <c r="AZ509" s="39" t="str">
        <f>IF(OR(Indicadores[[#This Row],[Rating Operacional]]="",E509&lt;&gt;"Grande",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09" s="39">
        <f>IFERROR(VLOOKUP(Indicadores[[#This Row],[Concatenado]],TabRankingEficiência[],13,FALSE),"")</f>
        <v>1.1066007009562087</v>
      </c>
      <c r="BB509" s="39">
        <f>IFERROR(VLOOKUP(Indicadores[[#This Row],[Concatenado]],TabRankingEficiência[],12,FALSE),"")</f>
        <v>1.0883238654270999</v>
      </c>
      <c r="BC509" s="39">
        <f>IFERROR(VLOOKUP(Indicadores[[#This Row],[Concatenado]],TabRankingEficiência[],11,FALSE),"")</f>
        <v>1.01441488766657</v>
      </c>
    </row>
    <row r="510" spans="1:55" ht="15" hidden="1" x14ac:dyDescent="0.25">
      <c r="A510" t="str">
        <f t="shared" si="63"/>
        <v>Panambi2013</v>
      </c>
      <c r="B510">
        <f>'Demonstrativos a plotar'!B510</f>
        <v>2013</v>
      </c>
      <c r="C510" s="38" t="str">
        <f t="shared" si="64"/>
        <v>B</v>
      </c>
      <c r="D510" s="38" t="str">
        <f>IFERROR(VLOOKUP(Indicadores[[#This Row],[Concatenado]],TabRankingEficiência[],IF(TipoEbitda="Normal",14,IF(TipoEbitda="Recorrente",15,16)),FALSE),"")</f>
        <v>B</v>
      </c>
      <c r="E510" t="str">
        <f>IF(OR(Tamanho="Todas",VLOOKUP(AG510,Empresas[], 4,FALSE)="Mais de 200m"), "Grande","")</f>
        <v>Grande</v>
      </c>
      <c r="F510" s="71" t="b">
        <f>IF(VLOOKUP(AG510,Empresas[], 6,FALSE), TRUE,FALSE)</f>
        <v>0</v>
      </c>
      <c r="G510" t="b">
        <f>IF(VLOOKUP(AG510,Empresas[], 5,FALSE), TRUE,FALSE)</f>
        <v>0</v>
      </c>
      <c r="H510" s="71" t="b">
        <f>IF(VLOOKUP(AG510,Empresas[],7,FALSE), TRUE,FALSE)</f>
        <v>0</v>
      </c>
      <c r="I510" s="9">
        <f t="shared" si="65"/>
        <v>0</v>
      </c>
      <c r="J510" s="1">
        <f t="shared" si="66"/>
        <v>1</v>
      </c>
      <c r="K510" s="1">
        <f t="shared" si="67"/>
        <v>0</v>
      </c>
      <c r="L510" s="1">
        <f t="shared" si="68"/>
        <v>0</v>
      </c>
      <c r="M510" s="8">
        <f>IFERROR(VLOOKUP(A510,BDNãoCont[],18,FALSE),"")</f>
        <v>20327503.812139295</v>
      </c>
      <c r="N510" s="7">
        <f>IFERROR(VLOOKUP(A510,BDNãoCont[],13),"")</f>
        <v>0.10754030430257985</v>
      </c>
      <c r="O510" s="84">
        <f>IFERROR(VLOOKUP(A510,BDContábil[],21,FALSE),"")</f>
        <v>1379948.0099999984</v>
      </c>
      <c r="P510" s="84">
        <f>IFERROR(-VLOOKUP(A510,BDContábil[],11,FALSE),"")</f>
        <v>6734078.3200000003</v>
      </c>
      <c r="Q510" s="84">
        <f>IFERROR(VLOOKUP(A510,BDNãoCont[],3,FALSE),"")</f>
        <v>6076663.058417337</v>
      </c>
      <c r="R510" s="84">
        <f>VLOOKUP(A510,BDContábil[],15,FALSE)-VLOOKUP(A510,BDContábil[],9,FALSE)</f>
        <v>13855845.239999998</v>
      </c>
      <c r="S510" s="84">
        <f>VLOOKUP(A510,BDContábil[],23,FALSE)</f>
        <v>923514.15000000014</v>
      </c>
      <c r="T510" s="84">
        <f>VLOOKUP(A510,BDContábil[],16,FALSE)</f>
        <v>17341721.190000001</v>
      </c>
      <c r="U510" s="84">
        <f>IFERROR((1/VLOOKUP(Indicadores[[#This Row],[Concatenado]],TabRankingEficiência[],11,FALSE))*(Indicadores[[#This Row],[EBITDA Normal]]-VLOOKUP(A510,BDNãoCont[],14,FALSE)),"")</f>
        <v>2396954.9780167216</v>
      </c>
      <c r="V510" s="84">
        <f>IFERROR(VLOOKUP(A510,BDNãoCont[],14,FALSE),"")</f>
        <v>1164412.2628663543</v>
      </c>
      <c r="W510" s="84">
        <f>IFERROR(Indicadores[[#This Row],[EBITDA Normal]]-Indicadores[[#This Row],[Depreciação Regulatória]],"")</f>
        <v>3464241.8071336439</v>
      </c>
      <c r="X510" s="84">
        <f>IFERROR(Indicadores[[#This Row],[EBITDA AJ (com variações de mercado)]]-Indicadores[[#This Row],[Depreciação Regulatória]],"")</f>
        <v>3324086.3736652434</v>
      </c>
      <c r="Y510" s="84">
        <f>IFERROR(Indicadores[[#This Row],[EBITDA Recorrente]]-Indicadores[[#This Row],[Depreciação Regulatória]],"")</f>
        <v>2012071.2133577953</v>
      </c>
      <c r="Z510" s="8">
        <f>VLOOKUP(A510,BDContábil[],8,FALSE)</f>
        <v>4628654.0699999984</v>
      </c>
      <c r="AA510" s="8">
        <f>IFERROR((VLOOKUP(A510,TabRankingEficiência[],12,FALSE)*VLOOKUP(A510,BDNãoCont[],15,FALSE))+VLOOKUP(A510,BDNãoCont[],14,FALSE),"")</f>
        <v>4488498.6365315979</v>
      </c>
      <c r="AB510" s="8">
        <f>IFERROR((VLOOKUP(A510,TabRankingEficiência[],13,FALSE)*VLOOKUP(A510,BDNãoCont[],15,FALSE))+VLOOKUP(A510,BDNãoCont[],14,FALSE),"")</f>
        <v>3176483.4762241496</v>
      </c>
      <c r="AC510" s="8">
        <f t="shared" si="69"/>
        <v>3176483.4762241496</v>
      </c>
      <c r="AD510" s="8">
        <f>IFERROR(AC510-IFERROR(VLOOKUP(A510,BDNãoCont[],14,FALSE),VLOOKUP(A510,BDContábil[],17,FALSE)+VLOOKUP(A510,BDContábil[],18,FALSE)),"")</f>
        <v>2012071.2133577953</v>
      </c>
      <c r="AE510" s="8">
        <f>VLOOKUP(A510,BDContábil[],5,FALSE)</f>
        <v>1165863.2</v>
      </c>
      <c r="AF510" s="8">
        <f>-VLOOKUP(A510,BDContábil[],10,FALSE)</f>
        <v>1730490.75</v>
      </c>
      <c r="AG510" t="str">
        <f>'Demonstrativos a plotar'!A510</f>
        <v>Panambi</v>
      </c>
      <c r="AH510" s="38" t="str">
        <f>IF(OR(IF(Reclassificado,Indicadores[[#This Row],[Ranking Financeiro Ajustado]],Indicadores[[#This Row],[Rating IFF]])="",E510&lt;&gt;"Grande",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D</v>
      </c>
      <c r="AI510" s="38" t="str">
        <f>IF(OR(Indicadores[[#This Row],[Ranking Financeiro Ajustado]]="",E510&lt;&gt;"Grande", AND(Federais="Excluídas",Indicadores[[#This Row],[Federal]]), AND(Estaduais="Excluídas",Indicadores[[#This Row],[Estadual]])),"",Indicadores[[#This Row],[Ano]] &amp; " " &amp; Indicadores[[#This Row],[Ranking Financeiro Ajustado]])</f>
        <v>2013 D</v>
      </c>
      <c r="AJ510" s="38" t="str">
        <f>RIGHT(Indicadores[[#This Row],[Ano Ranking Financeiro]],1)</f>
        <v>D</v>
      </c>
      <c r="AK510" s="39" t="str">
        <f>IF(Indicadores[[#This Row],[Div - At Reg/ Ebitda]]&lt;1,"A",IF(Indicadores[[#This Row],[Div - At Reg/ Ebitda]]&lt;2.5,"B",IF(Indicadores[[#This Row],[Div - At Reg/ Ebitda]]&lt;3.7,"C","D")))</f>
        <v>D</v>
      </c>
      <c r="AL510" s="39" t="s">
        <v>576</v>
      </c>
      <c r="AM510" s="39" t="s">
        <v>576</v>
      </c>
      <c r="AN510" s="39">
        <f>IFERROR(Indicadores[[#This Row],[EBIT Aj]]/(Indicadores[[#This Row],[DF Ajust]]+Indicadores[[#This Row],[Dívidas CP]]),"")</f>
        <v>0.69469106611013309</v>
      </c>
      <c r="AO510" s="39">
        <f t="shared" si="70"/>
        <v>1.0967179878771893</v>
      </c>
      <c r="AP510" s="39">
        <f t="shared" si="71"/>
        <v>2.7245764993904515</v>
      </c>
      <c r="AQ510" s="39">
        <f>IFERROR((VLOOKUP(A510,BDContábil[],15,FALSE)-VLOOKUP(A510,BDContábil[],9,FALSE))/Indicadores[[#This Row],[EBITDA Utilizado]],"")</f>
        <v>4.3620076552295766</v>
      </c>
      <c r="AR510" s="39">
        <f>IFERROR(VLOOKUP(A510,BDContábil[],23,FALSE)/Indicadores[[#This Row],[EBITDA Utilizado]],"")</f>
        <v>0.29073475650431246</v>
      </c>
      <c r="AS510" s="39">
        <f>IFERROR((VLOOKUP(A510,BDContábil[],9,FALSE)+VLOOKUP(A510,BDContábil[],10,FALSE))/Indicadores[[#This Row],[EBITDA Utilizado]],"")</f>
        <v>-0.37771061898492192</v>
      </c>
      <c r="AT510" s="39">
        <f>Indicadores[[#This Row],[Dív Líqu/ Ebitda]]-Indicadores[[#This Row],[Ativos Reg/ Ebitda]]</f>
        <v>4.0712728987252644</v>
      </c>
      <c r="AU510" s="39">
        <f>IFERROR(VLOOKUP(A510,BDNãoCont[],11,FALSE),"")</f>
        <v>2.5833333333333335</v>
      </c>
      <c r="AV510" s="39">
        <f>IFERROR(AC510*IF(TipoEbitda="Normal",1,IF(TipoEbitda="Aj a Provisões",1-DifEditaAjProv,1-DifEditaAjProveOutros))/(VLOOKUP(A510,BDNãoCont[],14,FALSE)+VLOOKUP(A510,BDNãoCont[],15,FALSE)),"")</f>
        <v>0.86538501545095803</v>
      </c>
      <c r="AW510" s="39">
        <f>IFERROR(Indicadores[[#This Row],[EBIT Aj]]/Indicadores[[#This Row],[Capital Investido]]*100,"")</f>
        <v>9.8982700087170326</v>
      </c>
      <c r="AX510" s="51">
        <f>IF(Indicadores[[#This Row],[Patrimônio Líquido]]&lt;0,"",Indicadores[[#This Row],[Lucro Líquido]]/Indicadores[[#This Row],[Patrimônio Líquido]]*100)</f>
        <v>7.9573878214334179</v>
      </c>
      <c r="AY510" s="51"/>
      <c r="AZ510" s="39" t="str">
        <f>IF(OR(Indicadores[[#This Row],[Rating Operacional]]="",E510&lt;&gt;"Grande",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510" s="39">
        <f>IFERROR(VLOOKUP(Indicadores[[#This Row],[Concatenado]],TabRankingEficiência[],13,FALSE),"")</f>
        <v>0.83942803783564457</v>
      </c>
      <c r="BB510" s="39">
        <f>IFERROR(VLOOKUP(Indicadores[[#This Row],[Concatenado]],TabRankingEficiência[],12,FALSE),"")</f>
        <v>1.38679549894531</v>
      </c>
      <c r="BC510" s="39">
        <f>IFERROR(VLOOKUP(Indicadores[[#This Row],[Concatenado]],TabRankingEficiência[],11,FALSE),"")</f>
        <v>1.44526778304364</v>
      </c>
    </row>
    <row r="511" spans="1:55" ht="15" hidden="1" x14ac:dyDescent="0.25">
      <c r="A511" t="str">
        <f t="shared" si="63"/>
        <v>Panambi2014</v>
      </c>
      <c r="B511">
        <f>'Demonstrativos a plotar'!B511</f>
        <v>2014</v>
      </c>
      <c r="C511" s="38" t="str">
        <f t="shared" si="64"/>
        <v>C</v>
      </c>
      <c r="D511" s="38" t="str">
        <f>IFERROR(VLOOKUP(Indicadores[[#This Row],[Concatenado]],TabRankingEficiência[],IF(TipoEbitda="Normal",14,IF(TipoEbitda="Recorrente",15,16)),FALSE),"")</f>
        <v>B</v>
      </c>
      <c r="E511" t="str">
        <f>IF(OR(Tamanho="Todas",VLOOKUP(AG511,Empresas[], 4,FALSE)="Mais de 200m"), "Grande","")</f>
        <v>Grande</v>
      </c>
      <c r="F511" s="71" t="b">
        <f>IF(VLOOKUP(AG511,Empresas[], 6,FALSE), TRUE,FALSE)</f>
        <v>0</v>
      </c>
      <c r="G511" t="b">
        <f>IF(VLOOKUP(AG511,Empresas[], 5,FALSE), TRUE,FALSE)</f>
        <v>0</v>
      </c>
      <c r="H511" s="71" t="b">
        <f>IF(VLOOKUP(AG511,Empresas[],7,FALSE), TRUE,FALSE)</f>
        <v>0</v>
      </c>
      <c r="I511" s="9">
        <f t="shared" si="65"/>
        <v>0</v>
      </c>
      <c r="J511" s="1">
        <f t="shared" si="66"/>
        <v>0</v>
      </c>
      <c r="K511" s="1">
        <f t="shared" si="67"/>
        <v>1</v>
      </c>
      <c r="L511" s="1">
        <f t="shared" si="68"/>
        <v>0</v>
      </c>
      <c r="M511" s="8">
        <f>IFERROR(VLOOKUP(A511,BDNãoCont[],18,FALSE),"")</f>
        <v>26323220.568591975</v>
      </c>
      <c r="N511" s="7">
        <f>IFERROR(VLOOKUP(A511,BDNãoCont[],13),"")</f>
        <v>0.10754030430257985</v>
      </c>
      <c r="O511" s="84">
        <f>IFERROR(VLOOKUP(A511,BDContábil[],21,FALSE),"")</f>
        <v>1505044.65</v>
      </c>
      <c r="P511" s="84">
        <f>IFERROR(-VLOOKUP(A511,BDContábil[],11,FALSE),"")</f>
        <v>7014221.2100000009</v>
      </c>
      <c r="Q511" s="84">
        <f>IFERROR(VLOOKUP(A511,BDNãoCont[],3,FALSE),"")</f>
        <v>6961427.934635371</v>
      </c>
      <c r="R511" s="84">
        <f>VLOOKUP(A511,BDContábil[],15,FALSE)-VLOOKUP(A511,BDContábil[],9,FALSE)</f>
        <v>13883507.82</v>
      </c>
      <c r="S511" s="84">
        <f>VLOOKUP(A511,BDContábil[],23,FALSE)</f>
        <v>1055941.4600000002</v>
      </c>
      <c r="T511" s="84">
        <f>VLOOKUP(A511,BDContábil[],16,FALSE)</f>
        <v>17871933.780000016</v>
      </c>
      <c r="U511" s="84">
        <f>IFERROR((1/VLOOKUP(Indicadores[[#This Row],[Concatenado]],TabRankingEficiência[],11,FALSE))*(Indicadores[[#This Row],[EBITDA Normal]]-VLOOKUP(A511,BDNãoCont[],14,FALSE)),"")</f>
        <v>2704422.0628580204</v>
      </c>
      <c r="V511" s="84">
        <f>IFERROR(VLOOKUP(A511,BDNãoCont[],14,FALSE),"")</f>
        <v>1381667.0658392308</v>
      </c>
      <c r="W511" s="84">
        <f>IFERROR(Indicadores[[#This Row],[EBITDA Normal]]-Indicadores[[#This Row],[Depreciação Regulatória]],"")</f>
        <v>3937157.5941607673</v>
      </c>
      <c r="X511" s="84">
        <f>IFERROR(Indicadores[[#This Row],[EBITDA AJ (com variações de mercado)]]-Indicadores[[#This Row],[Depreciação Regulatória]],"")</f>
        <v>3907081.4875319907</v>
      </c>
      <c r="Y511" s="84">
        <f>IFERROR(Indicadores[[#This Row],[EBITDA Recorrente]]-Indicadores[[#This Row],[Depreciação Regulatória]],"")</f>
        <v>2887592.4562384943</v>
      </c>
      <c r="Z511" s="8">
        <f>VLOOKUP(A511,BDContábil[],8,FALSE)</f>
        <v>5318824.6599999983</v>
      </c>
      <c r="AA511" s="8">
        <f>IFERROR((VLOOKUP(A511,TabRankingEficiência[],12,FALSE)*VLOOKUP(A511,BDNãoCont[],15,FALSE))+VLOOKUP(A511,BDNãoCont[],14,FALSE),"")</f>
        <v>5288748.5533712218</v>
      </c>
      <c r="AB511" s="8">
        <f>IFERROR((VLOOKUP(A511,TabRankingEficiência[],13,FALSE)*VLOOKUP(A511,BDNãoCont[],15,FALSE))+VLOOKUP(A511,BDNãoCont[],14,FALSE),"")</f>
        <v>4269259.5220777253</v>
      </c>
      <c r="AC511" s="8">
        <f t="shared" si="69"/>
        <v>4269259.5220777253</v>
      </c>
      <c r="AD511" s="8">
        <f>IFERROR(AC511-IFERROR(VLOOKUP(A511,BDNãoCont[],14,FALSE),VLOOKUP(A511,BDContábil[],17,FALSE)+VLOOKUP(A511,BDContábil[],18,FALSE)),"")</f>
        <v>2887592.4562384943</v>
      </c>
      <c r="AE511" s="8">
        <f>VLOOKUP(A511,BDContábil[],5,FALSE)</f>
        <v>1172455.92</v>
      </c>
      <c r="AF511" s="8">
        <f>-VLOOKUP(A511,BDContábil[],10,FALSE)</f>
        <v>4919880.92</v>
      </c>
      <c r="AG511" t="str">
        <f>'Demonstrativos a plotar'!A511</f>
        <v>Panambi</v>
      </c>
      <c r="AH511" s="38" t="str">
        <f>IF(OR(IF(Reclassificado,Indicadores[[#This Row],[Ranking Financeiro Ajustado]],Indicadores[[#This Row],[Rating IFF]])="",E511&lt;&gt;"Grande",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511" s="38" t="str">
        <f>IF(OR(Indicadores[[#This Row],[Ranking Financeiro Ajustado]]="",E511&lt;&gt;"Grande",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511" s="38" t="str">
        <f>RIGHT(Indicadores[[#This Row],[Ano Ranking Financeiro]],1)</f>
        <v>C</v>
      </c>
      <c r="AK511" s="39" t="str">
        <f>IF(Indicadores[[#This Row],[Div - At Reg/ Ebitda]]&lt;1,"A",IF(Indicadores[[#This Row],[Div - At Reg/ Ebitda]]&lt;2.5,"B",IF(Indicadores[[#This Row],[Div - At Reg/ Ebitda]]&lt;3.7,"C","D")))</f>
        <v>C</v>
      </c>
      <c r="AL511" s="39"/>
      <c r="AM511" s="39" t="s">
        <v>80</v>
      </c>
      <c r="AN511" s="39">
        <f>IFERROR(Indicadores[[#This Row],[EBIT Aj]]/(Indicadores[[#This Row],[DF Ajust]]+Indicadores[[#This Row],[Dívidas CP]]),"")</f>
        <v>0.4739712415898682</v>
      </c>
      <c r="AO511" s="39">
        <f t="shared" si="70"/>
        <v>0.70075894261908955</v>
      </c>
      <c r="AP511" s="39">
        <f t="shared" si="71"/>
        <v>3.6412964012137237</v>
      </c>
      <c r="AQ511" s="39">
        <f>IFERROR((VLOOKUP(A511,BDContábil[],15,FALSE)-VLOOKUP(A511,BDContábil[],9,FALSE))/Indicadores[[#This Row],[EBITDA Utilizado]],"")</f>
        <v>3.2519709210002063</v>
      </c>
      <c r="AR511" s="39">
        <f>IFERROR(VLOOKUP(A511,BDContábil[],23,FALSE)/Indicadores[[#This Row],[EBITDA Utilizado]],"")</f>
        <v>0.24733597349596212</v>
      </c>
      <c r="AS511" s="39">
        <f>IFERROR((VLOOKUP(A511,BDContábil[],9,FALSE)+VLOOKUP(A511,BDContábil[],10,FALSE))/Indicadores[[#This Row],[EBITDA Utilizado]],"")</f>
        <v>-1.1252012193585601</v>
      </c>
      <c r="AT511" s="39">
        <f>Indicadores[[#This Row],[Dív Líqu/ Ebitda]]-Indicadores[[#This Row],[Ativos Reg/ Ebitda]]</f>
        <v>3.0046349475042442</v>
      </c>
      <c r="AU511" s="39">
        <f>IFERROR(VLOOKUP(A511,BDNãoCont[],11,FALSE),"")</f>
        <v>3</v>
      </c>
      <c r="AV511" s="39">
        <f>IFERROR(AC511*IF(TipoEbitda="Normal",1,IF(TipoEbitda="Aj a Provisões",1-DifEditaAjProv,1-DifEditaAjProveOutros))/(VLOOKUP(A511,BDNãoCont[],14,FALSE)+VLOOKUP(A511,BDNãoCont[],15,FALSE)),"")</f>
        <v>1.0137345539430458</v>
      </c>
      <c r="AW511" s="39">
        <f>IFERROR(Indicadores[[#This Row],[EBIT Aj]]/Indicadores[[#This Row],[Capital Investido]]*100,"")</f>
        <v>10.969753677040101</v>
      </c>
      <c r="AX511" s="51">
        <f>IF(Indicadores[[#This Row],[Patrimônio Líquido]]&lt;0,"",Indicadores[[#This Row],[Lucro Líquido]]/Indicadores[[#This Row],[Patrimônio Líquido]]*100)</f>
        <v>8.4212747681745199</v>
      </c>
      <c r="AY511" s="51"/>
      <c r="AZ511" s="39" t="str">
        <f>IF(OR(Indicadores[[#This Row],[Rating Operacional]]="",E511&lt;&gt;"Grande",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511" s="39">
        <f>IFERROR(VLOOKUP(Indicadores[[#This Row],[Concatenado]],TabRankingEficiência[],13,FALSE),"")</f>
        <v>1.0677299581498463</v>
      </c>
      <c r="BB511" s="39">
        <f>IFERROR(VLOOKUP(Indicadores[[#This Row],[Concatenado]],TabRankingEficiência[],12,FALSE),"")</f>
        <v>1.4447010845168999</v>
      </c>
      <c r="BC511" s="39">
        <f>IFERROR(VLOOKUP(Indicadores[[#This Row],[Concatenado]],TabRankingEficiência[],11,FALSE),"")</f>
        <v>1.4558221692659901</v>
      </c>
    </row>
    <row r="512" spans="1:55" ht="15" hidden="1" x14ac:dyDescent="0.25">
      <c r="A512" t="str">
        <f t="shared" si="63"/>
        <v>Panambi2015</v>
      </c>
      <c r="B512">
        <f>'Demonstrativos a plotar'!B512</f>
        <v>2015</v>
      </c>
      <c r="C512" s="38" t="str">
        <f t="shared" si="64"/>
        <v>C</v>
      </c>
      <c r="D512" s="38" t="str">
        <f>IFERROR(VLOOKUP(Indicadores[[#This Row],[Concatenado]],TabRankingEficiência[],IF(TipoEbitda="Normal",14,IF(TipoEbitda="Recorrente",15,16)),FALSE),"")</f>
        <v>B</v>
      </c>
      <c r="E512" t="str">
        <f>IF(OR(Tamanho="Todas",VLOOKUP(AG512,Empresas[], 4,FALSE)="Mais de 200m"), "Grande","")</f>
        <v>Grande</v>
      </c>
      <c r="F512" s="71" t="b">
        <f>IF(VLOOKUP(AG512,Empresas[], 6,FALSE), TRUE,FALSE)</f>
        <v>0</v>
      </c>
      <c r="G512" t="b">
        <f>IF(VLOOKUP(AG512,Empresas[], 5,FALSE), TRUE,FALSE)</f>
        <v>0</v>
      </c>
      <c r="H512" s="71" t="b">
        <f>IF(VLOOKUP(AG512,Empresas[],7,FALSE), TRUE,FALSE)</f>
        <v>0</v>
      </c>
      <c r="I512" s="9">
        <f t="shared" si="65"/>
        <v>0</v>
      </c>
      <c r="J512" s="1">
        <f t="shared" si="66"/>
        <v>0</v>
      </c>
      <c r="K512" s="1">
        <f t="shared" si="67"/>
        <v>1</v>
      </c>
      <c r="L512" s="1">
        <f t="shared" si="68"/>
        <v>0</v>
      </c>
      <c r="M512" s="8">
        <f>IFERROR(VLOOKUP(A512,BDNãoCont[],18,FALSE),"")</f>
        <v>28640261.418646444</v>
      </c>
      <c r="N512" s="7">
        <f>IFERROR(VLOOKUP(A512,BDNãoCont[],13),"")</f>
        <v>0.10754030430257985</v>
      </c>
      <c r="O512" s="84">
        <f>IFERROR(VLOOKUP(A512,BDContábil[],21,FALSE),"")</f>
        <v>1794941.0499999998</v>
      </c>
      <c r="P512" s="84">
        <f>IFERROR(-VLOOKUP(A512,BDContábil[],11,FALSE),"")</f>
        <v>7216185.8699999992</v>
      </c>
      <c r="Q512" s="84">
        <f>IFERROR(VLOOKUP(A512,BDNãoCont[],3,FALSE),"")</f>
        <v>7574191.5916214092</v>
      </c>
      <c r="R512" s="84">
        <f>VLOOKUP(A512,BDContábil[],15,FALSE)-VLOOKUP(A512,BDContábil[],9,FALSE)</f>
        <v>11590560.57</v>
      </c>
      <c r="S512" s="84">
        <f>VLOOKUP(A512,BDContábil[],23,FALSE)</f>
        <v>2449892.6499999994</v>
      </c>
      <c r="T512" s="84">
        <f>VLOOKUP(A512,BDContábil[],16,FALSE)</f>
        <v>19140178.409999989</v>
      </c>
      <c r="U512" s="84">
        <f>IFERROR((1/VLOOKUP(Indicadores[[#This Row],[Concatenado]],TabRankingEficiência[],11,FALSE))*(Indicadores[[#This Row],[EBITDA Normal]]-VLOOKUP(A512,BDNãoCont[],14,FALSE)),"")</f>
        <v>2942472.5934468014</v>
      </c>
      <c r="V512" s="84">
        <f>IFERROR(VLOOKUP(A512,BDNãoCont[],14,FALSE),"")</f>
        <v>1503285.1263794438</v>
      </c>
      <c r="W512" s="84">
        <f>IFERROR(Indicadores[[#This Row],[EBITDA Normal]]-Indicadores[[#This Row],[Depreciação Regulatória]],"")</f>
        <v>3090792.0736205564</v>
      </c>
      <c r="X512" s="84">
        <f>IFERROR(Indicadores[[#This Row],[EBITDA AJ (com variações de mercado)]]-Indicadores[[#This Row],[Depreciação Regulatória]],"")</f>
        <v>3263554.4334098804</v>
      </c>
      <c r="Y512" s="84">
        <f>IFERROR(Indicadores[[#This Row],[EBITDA Recorrente]]-Indicadores[[#This Row],[Depreciação Regulatória]],"")</f>
        <v>3298522.818656662</v>
      </c>
      <c r="Z512" s="8">
        <f>VLOOKUP(A512,BDContábil[],8,FALSE)</f>
        <v>4594077.2</v>
      </c>
      <c r="AA512" s="8">
        <f>IFERROR((VLOOKUP(A512,TabRankingEficiência[],12,FALSE)*VLOOKUP(A512,BDNãoCont[],15,FALSE))+VLOOKUP(A512,BDNãoCont[],14,FALSE),"")</f>
        <v>4766839.5597893242</v>
      </c>
      <c r="AB512" s="8">
        <f>IFERROR((VLOOKUP(A512,TabRankingEficiência[],13,FALSE)*VLOOKUP(A512,BDNãoCont[],15,FALSE))+VLOOKUP(A512,BDNãoCont[],14,FALSE),"")</f>
        <v>4801807.9450361058</v>
      </c>
      <c r="AC512" s="8">
        <f t="shared" si="69"/>
        <v>4801807.9450361058</v>
      </c>
      <c r="AD512" s="8">
        <f>IFERROR(AC512-IFERROR(VLOOKUP(A512,BDNãoCont[],14,FALSE),VLOOKUP(A512,BDContábil[],17,FALSE)+VLOOKUP(A512,BDContábil[],18,FALSE)),"")</f>
        <v>3298522.818656662</v>
      </c>
      <c r="AE512" s="8">
        <f>VLOOKUP(A512,BDContábil[],5,FALSE)</f>
        <v>1449006.9700000002</v>
      </c>
      <c r="AF512" s="8">
        <f>-VLOOKUP(A512,BDContábil[],10,FALSE)</f>
        <v>5497717.9199999999</v>
      </c>
      <c r="AG512" t="str">
        <f>'Demonstrativos a plotar'!A512</f>
        <v>Panambi</v>
      </c>
      <c r="AH512" s="38" t="str">
        <f>IF(OR(IF(Reclassificado,Indicadores[[#This Row],[Ranking Financeiro Ajustado]],Indicadores[[#This Row],[Rating IFF]])="",E512&lt;&gt;"Grande",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C</v>
      </c>
      <c r="AI512" s="38" t="str">
        <f>IF(OR(Indicadores[[#This Row],[Ranking Financeiro Ajustado]]="",E512&lt;&gt;"Grande", AND(Federais="Excluídas",Indicadores[[#This Row],[Federal]]), AND(Estaduais="Excluídas",Indicadores[[#This Row],[Estadual]])),"",Indicadores[[#This Row],[Ano]] &amp; " " &amp; Indicadores[[#This Row],[Ranking Financeiro Ajustado]])</f>
        <v>2015 C</v>
      </c>
      <c r="AJ512" s="38" t="str">
        <f>RIGHT(Indicadores[[#This Row],[Ano Ranking Financeiro]],1)</f>
        <v>C</v>
      </c>
      <c r="AK512" s="39" t="str">
        <f>IF(Indicadores[[#This Row],[Div - At Reg/ Ebitda]]&lt;1,"A",IF(Indicadores[[#This Row],[Div - At Reg/ Ebitda]]&lt;2.5,"B",IF(Indicadores[[#This Row],[Div - At Reg/ Ebitda]]&lt;3.7,"C","D")))</f>
        <v>B</v>
      </c>
      <c r="AL512" s="39"/>
      <c r="AM512" s="39" t="s">
        <v>80</v>
      </c>
      <c r="AN512" s="39">
        <f>IFERROR(Indicadores[[#This Row],[EBIT Aj]]/(Indicadores[[#This Row],[DF Ajust]]+Indicadores[[#This Row],[Dívidas CP]]),"")</f>
        <v>0.47483135878966148</v>
      </c>
      <c r="AO512" s="39">
        <f t="shared" si="70"/>
        <v>0.69123335400088159</v>
      </c>
      <c r="AP512" s="39">
        <f t="shared" si="71"/>
        <v>3.3138611783462335</v>
      </c>
      <c r="AQ512" s="39">
        <f>IFERROR((VLOOKUP(A512,BDContábil[],15,FALSE)-VLOOKUP(A512,BDContábil[],9,FALSE))/Indicadores[[#This Row],[EBITDA Utilizado]],"")</f>
        <v>2.4137909517980209</v>
      </c>
      <c r="AR512" s="39">
        <f>IFERROR(VLOOKUP(A512,BDContábil[],23,FALSE)/Indicadores[[#This Row],[EBITDA Utilizado]],"")</f>
        <v>0.51020213178925422</v>
      </c>
      <c r="AS512" s="39">
        <f>IFERROR((VLOOKUP(A512,BDContábil[],9,FALSE)+VLOOKUP(A512,BDContábil[],10,FALSE))/Indicadores[[#This Row],[EBITDA Utilizado]],"")</f>
        <v>-1.0616653911096121</v>
      </c>
      <c r="AT512" s="39">
        <f>Indicadores[[#This Row],[Dív Líqu/ Ebitda]]-Indicadores[[#This Row],[Ativos Reg/ Ebitda]]</f>
        <v>1.9035888200087667</v>
      </c>
      <c r="AU512" s="39">
        <f>IFERROR(VLOOKUP(A512,BDNãoCont[],11,FALSE),"")</f>
        <v>3</v>
      </c>
      <c r="AV512" s="39">
        <f>IFERROR(AC512*IF(TipoEbitda="Normal",1,IF(TipoEbitda="Aj a Provisões",1-DifEditaAjProv,1-DifEditaAjProveOutros))/(VLOOKUP(A512,BDNãoCont[],14,FALSE)+VLOOKUP(A512,BDNãoCont[],15,FALSE)),"")</f>
        <v>1.0479450853219454</v>
      </c>
      <c r="AW512" s="39">
        <f>IFERROR(Indicadores[[#This Row],[EBIT Aj]]/Indicadores[[#This Row],[Capital Investido]]*100,"")</f>
        <v>11.517083487614871</v>
      </c>
      <c r="AX512" s="51">
        <f>IF(Indicadores[[#This Row],[Patrimônio Líquido]]&lt;0,"",Indicadores[[#This Row],[Lucro Líquido]]/Indicadores[[#This Row],[Patrimônio Líquido]]*100)</f>
        <v>9.3778700049222845</v>
      </c>
      <c r="AY512" s="51"/>
      <c r="AZ512" s="39" t="str">
        <f>IF(OR(Indicadores[[#This Row],[Rating Operacional]]="",E512&lt;&gt;"Grande",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512" s="39">
        <f>IFERROR(VLOOKUP(Indicadores[[#This Row],[Concatenado]],TabRankingEficiência[],13,FALSE),"")</f>
        <v>1.1210037556246537</v>
      </c>
      <c r="BB512" s="39">
        <f>IFERROR(VLOOKUP(Indicadores[[#This Row],[Concatenado]],TabRankingEficiência[],12,FALSE),"")</f>
        <v>1.10911974167512</v>
      </c>
      <c r="BC512" s="39">
        <f>IFERROR(VLOOKUP(Indicadores[[#This Row],[Concatenado]],TabRankingEficiência[],11,FALSE),"")</f>
        <v>1.05040641007297</v>
      </c>
    </row>
    <row r="513" spans="1:55" ht="15" hidden="1" x14ac:dyDescent="0.25">
      <c r="A513" t="str">
        <f t="shared" si="63"/>
        <v>RGE2007</v>
      </c>
      <c r="B513">
        <f>'Demonstrativos a plotar'!B513</f>
        <v>2007</v>
      </c>
      <c r="C513" s="38" t="str">
        <f t="shared" si="64"/>
        <v/>
      </c>
      <c r="D513" s="38" t="str">
        <f>IFERROR(VLOOKUP(Indicadores[[#This Row],[Concatenado]],TabRankingEficiência[],IF(TipoEbitda="Normal",14,IF(TipoEbitda="Recorrente",15,16)),FALSE),"")</f>
        <v/>
      </c>
      <c r="E513" t="str">
        <f>IF(OR(Tamanho="Todas",VLOOKUP(AG513,Empresas[], 4,FALSE)="Mais de 200m"), "Grande","")</f>
        <v>Grande</v>
      </c>
      <c r="F513" s="71" t="b">
        <f>IF(VLOOKUP(AG513,Empresas[], 6,FALSE), TRUE,FALSE)</f>
        <v>0</v>
      </c>
      <c r="G513" t="b">
        <f>IF(VLOOKUP(AG513,Empresas[], 5,FALSE), TRUE,FALSE)</f>
        <v>0</v>
      </c>
      <c r="H513" s="71" t="b">
        <f>IF(VLOOKUP(AG513,Empresas[],7,FALSE), TRUE,FALSE)</f>
        <v>0</v>
      </c>
      <c r="I513" s="9" t="str">
        <f t="shared" si="65"/>
        <v/>
      </c>
      <c r="J513" s="1" t="str">
        <f t="shared" si="66"/>
        <v/>
      </c>
      <c r="K513" s="1" t="str">
        <f t="shared" si="67"/>
        <v/>
      </c>
      <c r="L513" s="1" t="str">
        <f t="shared" si="68"/>
        <v/>
      </c>
      <c r="M513" s="8" t="str">
        <f>IFERROR(VLOOKUP(A513,BDNãoCont[],18,FALSE),"")</f>
        <v/>
      </c>
      <c r="N513" s="7">
        <f>IFERROR(VLOOKUP(A513,BDNãoCont[],13),"")</f>
        <v>0.10754030430257985</v>
      </c>
      <c r="O513" s="84">
        <f>IFERROR(VLOOKUP(A513,BDContábil[],21,FALSE),"")</f>
        <v>162002377.38</v>
      </c>
      <c r="P513" s="84">
        <f>IFERROR(-VLOOKUP(A513,BDContábil[],11,FALSE),"")</f>
        <v>131475109.11000001</v>
      </c>
      <c r="Q513" s="84" t="str">
        <f>IFERROR(VLOOKUP(A513,BDNãoCont[],3,FALSE),"")</f>
        <v/>
      </c>
      <c r="R513" s="84">
        <f>VLOOKUP(A513,BDContábil[],15,FALSE)-VLOOKUP(A513,BDContábil[],9,FALSE)</f>
        <v>779468140.98000002</v>
      </c>
      <c r="S513" s="84">
        <f>VLOOKUP(A513,BDContábil[],23,FALSE)</f>
        <v>7797533.1800000016</v>
      </c>
      <c r="T513" s="84">
        <f>VLOOKUP(A513,BDContábil[],16,FALSE)</f>
        <v>1319326995.249999</v>
      </c>
      <c r="U513" s="84" t="str">
        <f>IFERROR((1/VLOOKUP(Indicadores[[#This Row],[Concatenado]],TabRankingEficiência[],11,FALSE))*(Indicadores[[#This Row],[EBITDA Normal]]-VLOOKUP(A513,BDNãoCont[],14,FALSE)),"")</f>
        <v/>
      </c>
      <c r="V513" s="84" t="str">
        <f>IFERROR(VLOOKUP(A513,BDNãoCont[],14,FALSE),"")</f>
        <v/>
      </c>
      <c r="W513" s="84" t="str">
        <f>IFERROR(Indicadores[[#This Row],[EBITDA Normal]]-Indicadores[[#This Row],[Depreciação Regulatória]],"")</f>
        <v/>
      </c>
      <c r="X513" s="84" t="str">
        <f>IFERROR(Indicadores[[#This Row],[EBITDA AJ (com variações de mercado)]]-Indicadores[[#This Row],[Depreciação Regulatória]],"")</f>
        <v/>
      </c>
      <c r="Y513" s="84" t="str">
        <f>IFERROR(Indicadores[[#This Row],[EBITDA Recorrente]]-Indicadores[[#This Row],[Depreciação Regulatória]],"")</f>
        <v/>
      </c>
      <c r="Z513" s="8">
        <f>VLOOKUP(A513,BDContábil[],8,FALSE)</f>
        <v>368359736.08000004</v>
      </c>
      <c r="AA513" s="8" t="str">
        <f>IFERROR((VLOOKUP(A513,TabRankingEficiência[],12,FALSE)*VLOOKUP(A513,BDNãoCont[],15,FALSE))+VLOOKUP(A513,BDNãoCont[],14,FALSE),"")</f>
        <v/>
      </c>
      <c r="AB513" s="8" t="str">
        <f>IFERROR((VLOOKUP(A513,TabRankingEficiência[],13,FALSE)*VLOOKUP(A513,BDNãoCont[],15,FALSE))+VLOOKUP(A513,BDNãoCont[],14,FALSE),"")</f>
        <v/>
      </c>
      <c r="AC513" s="8" t="str">
        <f t="shared" si="69"/>
        <v/>
      </c>
      <c r="AD513" s="8" t="str">
        <f>IFERROR(AC513-IFERROR(VLOOKUP(A513,BDNãoCont[],14,FALSE),VLOOKUP(A513,BDContábil[],17,FALSE)+VLOOKUP(A513,BDContábil[],18,FALSE)),"")</f>
        <v/>
      </c>
      <c r="AE513" s="8">
        <f>VLOOKUP(A513,BDContábil[],5,FALSE)</f>
        <v>76098721</v>
      </c>
      <c r="AF513" s="8">
        <f>-VLOOKUP(A513,BDContábil[],10,FALSE)</f>
        <v>262459790.96000001</v>
      </c>
      <c r="AG513" t="str">
        <f>'Demonstrativos a plotar'!A513</f>
        <v>RGE</v>
      </c>
      <c r="AH513" s="38" t="str">
        <f>IF(OR(IF(Reclassificado,Indicadores[[#This Row],[Ranking Financeiro Ajustado]],Indicadores[[#This Row],[Rating IFF]])="",E513&lt;&gt;"Grande",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13" s="38" t="str">
        <f>IF(OR(Indicadores[[#This Row],[Ranking Financeiro Ajustado]]="",E513&lt;&gt;"Grande",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13" s="38" t="str">
        <f>RIGHT(Indicadores[[#This Row],[Ano Ranking Financeiro]],1)</f>
        <v/>
      </c>
      <c r="AK513" s="39" t="e">
        <f>IF(Indicadores[[#This Row],[Div - At Reg/ Ebitda]]&lt;1,"A",IF(Indicadores[[#This Row],[Div - At Reg/ Ebitda]]&lt;2.5,"B",IF(Indicadores[[#This Row],[Div - At Reg/ Ebitda]]&lt;3.7,"C","D")))</f>
        <v>#VALUE!</v>
      </c>
      <c r="AL513" s="39"/>
      <c r="AM513" s="39" t="s">
        <v>840</v>
      </c>
      <c r="AN513" s="39" t="str">
        <f>IFERROR(Indicadores[[#This Row],[EBIT Aj]]/(Indicadores[[#This Row],[DF Ajust]]+Indicadores[[#This Row],[Dívidas CP]]),"")</f>
        <v/>
      </c>
      <c r="AO513" s="39" t="str">
        <f t="shared" si="70"/>
        <v/>
      </c>
      <c r="AP513" s="39" t="str">
        <f t="shared" si="71"/>
        <v/>
      </c>
      <c r="AQ513" s="39" t="str">
        <f>IFERROR((VLOOKUP(A513,BDContábil[],15,FALSE)-VLOOKUP(A513,BDContábil[],9,FALSE))/Indicadores[[#This Row],[EBITDA Utilizado]],"")</f>
        <v/>
      </c>
      <c r="AR513" s="39" t="str">
        <f>IFERROR(VLOOKUP(A513,BDContábil[],23,FALSE)/Indicadores[[#This Row],[EBITDA Utilizado]],"")</f>
        <v/>
      </c>
      <c r="AS513" s="39" t="str">
        <f>IFERROR((VLOOKUP(A513,BDContábil[],9,FALSE)+VLOOKUP(A513,BDContábil[],10,FALSE))/Indicadores[[#This Row],[EBITDA Utilizado]],"")</f>
        <v/>
      </c>
      <c r="AT513" s="39" t="e">
        <f>Indicadores[[#This Row],[Dív Líqu/ Ebitda]]-Indicadores[[#This Row],[Ativos Reg/ Ebitda]]</f>
        <v>#VALUE!</v>
      </c>
      <c r="AU513" s="39" t="str">
        <f>IFERROR(VLOOKUP(A513,BDNãoCont[],11,FALSE),"")</f>
        <v/>
      </c>
      <c r="AV513" s="39" t="str">
        <f>IFERROR(AC513*IF(TipoEbitda="Normal",1,IF(TipoEbitda="Aj a Provisões",1-DifEditaAjProv,1-DifEditaAjProveOutros))/(VLOOKUP(A513,BDNãoCont[],14,FALSE)+VLOOKUP(A513,BDNãoCont[],15,FALSE)),"")</f>
        <v/>
      </c>
      <c r="AW513" s="39" t="str">
        <f>IFERROR(Indicadores[[#This Row],[EBIT Aj]]/Indicadores[[#This Row],[Capital Investido]]*100,"")</f>
        <v/>
      </c>
      <c r="AX513" s="51">
        <f>IF(Indicadores[[#This Row],[Patrimônio Líquido]]&lt;0,"",Indicadores[[#This Row],[Lucro Líquido]]/Indicadores[[#This Row],[Patrimônio Líquido]]*100)</f>
        <v>12.279167936626825</v>
      </c>
      <c r="AY513" s="51"/>
      <c r="AZ513" s="39" t="str">
        <f>IF(OR(Indicadores[[#This Row],[Rating Operacional]]="",E513&lt;&gt;"Grande",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13" s="39" t="str">
        <f>IFERROR(VLOOKUP(Indicadores[[#This Row],[Concatenado]],TabRankingEficiência[],13,FALSE),"")</f>
        <v/>
      </c>
      <c r="BB513" s="39" t="str">
        <f>IFERROR(VLOOKUP(Indicadores[[#This Row],[Concatenado]],TabRankingEficiência[],12,FALSE),"")</f>
        <v/>
      </c>
      <c r="BC513" s="39" t="str">
        <f>IFERROR(VLOOKUP(Indicadores[[#This Row],[Concatenado]],TabRankingEficiência[],11,FALSE),"")</f>
        <v/>
      </c>
    </row>
    <row r="514" spans="1:55" ht="15" hidden="1" x14ac:dyDescent="0.25">
      <c r="A514" t="str">
        <f t="shared" si="63"/>
        <v>RGE2008</v>
      </c>
      <c r="B514">
        <f>'Demonstrativos a plotar'!B514</f>
        <v>2008</v>
      </c>
      <c r="C514" s="38" t="str">
        <f t="shared" si="64"/>
        <v>C</v>
      </c>
      <c r="D514" s="38" t="str">
        <f>IFERROR(VLOOKUP(Indicadores[[#This Row],[Concatenado]],TabRankingEficiência[],IF(TipoEbitda="Normal",14,IF(TipoEbitda="Recorrente",15,16)),FALSE),"")</f>
        <v>B</v>
      </c>
      <c r="E514" t="str">
        <f>IF(OR(Tamanho="Todas",VLOOKUP(AG514,Empresas[], 4,FALSE)="Mais de 200m"), "Grande","")</f>
        <v>Grande</v>
      </c>
      <c r="F514" s="71" t="b">
        <f>IF(VLOOKUP(AG514,Empresas[], 6,FALSE), TRUE,FALSE)</f>
        <v>0</v>
      </c>
      <c r="G514" t="b">
        <f>IF(VLOOKUP(AG514,Empresas[], 5,FALSE), TRUE,FALSE)</f>
        <v>0</v>
      </c>
      <c r="H514" s="71" t="b">
        <f>IF(VLOOKUP(AG514,Empresas[],7,FALSE), TRUE,FALSE)</f>
        <v>0</v>
      </c>
      <c r="I514" s="9">
        <f t="shared" si="65"/>
        <v>0</v>
      </c>
      <c r="J514" s="1">
        <f t="shared" si="66"/>
        <v>0</v>
      </c>
      <c r="K514" s="1">
        <f t="shared" si="67"/>
        <v>1</v>
      </c>
      <c r="L514" s="1">
        <f t="shared" si="68"/>
        <v>0</v>
      </c>
      <c r="M514" s="8">
        <f>IFERROR(VLOOKUP(A514,BDNãoCont[],18,FALSE),"")</f>
        <v>1316634230.6001005</v>
      </c>
      <c r="N514" s="7">
        <f>IFERROR(VLOOKUP(A514,BDNãoCont[],13),"")</f>
        <v>0.10754030430257985</v>
      </c>
      <c r="O514" s="84">
        <f>IFERROR(VLOOKUP(A514,BDContábil[],21,FALSE),"")</f>
        <v>164032827.57000038</v>
      </c>
      <c r="P514" s="84">
        <f>IFERROR(-VLOOKUP(A514,BDContábil[],11,FALSE),"")</f>
        <v>140889193.48999998</v>
      </c>
      <c r="Q514" s="84">
        <f>IFERROR(VLOOKUP(A514,BDNãoCont[],3,FALSE),"")</f>
        <v>216326281.71784475</v>
      </c>
      <c r="R514" s="84">
        <f>VLOOKUP(A514,BDContábil[],15,FALSE)-VLOOKUP(A514,BDContábil[],9,FALSE)</f>
        <v>865837778.80999994</v>
      </c>
      <c r="S514" s="84">
        <f>VLOOKUP(A514,BDContábil[],23,FALSE)</f>
        <v>28601887.110000007</v>
      </c>
      <c r="T514" s="84">
        <f>VLOOKUP(A514,BDContábil[],16,FALSE)</f>
        <v>1178194415.5800006</v>
      </c>
      <c r="U514" s="84">
        <f>IFERROR((1/VLOOKUP(Indicadores[[#This Row],[Concatenado]],TabRankingEficiência[],11,FALSE))*(Indicadores[[#This Row],[EBITDA Normal]]-VLOOKUP(A514,BDNãoCont[],14,FALSE)),"")</f>
        <v>189102736.94713679</v>
      </c>
      <c r="V514" s="84">
        <f>IFERROR(VLOOKUP(A514,BDNãoCont[],14,FALSE),"")</f>
        <v>113085008.14380513</v>
      </c>
      <c r="W514" s="84">
        <f>IFERROR(Indicadores[[#This Row],[EBITDA Normal]]-Indicadores[[#This Row],[Depreciação Regulatória]],"")</f>
        <v>251260151.87619525</v>
      </c>
      <c r="X514" s="84">
        <f>IFERROR(Indicadores[[#This Row],[EBITDA AJ (com variações de mercado)]]-Indicadores[[#This Row],[Depreciação Regulatória]],"")</f>
        <v>308262571.89780408</v>
      </c>
      <c r="Y514" s="84">
        <f>IFERROR(Indicadores[[#This Row],[EBITDA Recorrente]]-Indicadores[[#This Row],[Depreciação Regulatória]],"")</f>
        <v>273844929.6594103</v>
      </c>
      <c r="Z514" s="8">
        <f>VLOOKUP(A514,BDContábil[],8,FALSE)</f>
        <v>364345160.0200004</v>
      </c>
      <c r="AA514" s="8">
        <f>IFERROR((VLOOKUP(A514,TabRankingEficiência[],12,FALSE)*VLOOKUP(A514,BDNãoCont[],15,FALSE))+VLOOKUP(A514,BDNãoCont[],14,FALSE),"")</f>
        <v>421347580.04160923</v>
      </c>
      <c r="AB514" s="8">
        <f>IFERROR((VLOOKUP(A514,TabRankingEficiência[],13,FALSE)*VLOOKUP(A514,BDNãoCont[],15,FALSE))+VLOOKUP(A514,BDNãoCont[],14,FALSE),"")</f>
        <v>386929937.80321544</v>
      </c>
      <c r="AC514" s="8">
        <f t="shared" si="69"/>
        <v>386929937.80321544</v>
      </c>
      <c r="AD514" s="8">
        <f>IFERROR(AC514-IFERROR(VLOOKUP(A514,BDNãoCont[],14,FALSE),VLOOKUP(A514,BDContábil[],17,FALSE)+VLOOKUP(A514,BDContábil[],18,FALSE)),"")</f>
        <v>273844929.6594103</v>
      </c>
      <c r="AE514" s="8">
        <f>VLOOKUP(A514,BDContábil[],5,FALSE)</f>
        <v>102937630.41</v>
      </c>
      <c r="AF514" s="8">
        <f>-VLOOKUP(A514,BDContábil[],10,FALSE)</f>
        <v>318485852.91999996</v>
      </c>
      <c r="AG514" t="str">
        <f>'Demonstrativos a plotar'!A514</f>
        <v>RGE</v>
      </c>
      <c r="AH514" s="38" t="str">
        <f>IF(OR(IF(Reclassificado,Indicadores[[#This Row],[Ranking Financeiro Ajustado]],Indicadores[[#This Row],[Rating IFF]])="",E514&lt;&gt;"Grande",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C</v>
      </c>
      <c r="AI514" s="38" t="str">
        <f>IF(OR(Indicadores[[#This Row],[Ranking Financeiro Ajustado]]="",E514&lt;&gt;"Grande", AND(Federais="Excluídas",Indicadores[[#This Row],[Federal]]), AND(Estaduais="Excluídas",Indicadores[[#This Row],[Estadual]])),"",Indicadores[[#This Row],[Ano]] &amp; " " &amp; Indicadores[[#This Row],[Ranking Financeiro Ajustado]])</f>
        <v>2008 C</v>
      </c>
      <c r="AJ514" s="38" t="str">
        <f>RIGHT(Indicadores[[#This Row],[Ano Ranking Financeiro]],1)</f>
        <v>C</v>
      </c>
      <c r="AK514" s="39" t="str">
        <f>IF(Indicadores[[#This Row],[Div - At Reg/ Ebitda]]&lt;1,"A",IF(Indicadores[[#This Row],[Div - At Reg/ Ebitda]]&lt;2.5,"B",IF(Indicadores[[#This Row],[Div - At Reg/ Ebitda]]&lt;3.7,"C","D")))</f>
        <v>B</v>
      </c>
      <c r="AL514" s="39"/>
      <c r="AM514" s="39" t="s">
        <v>80</v>
      </c>
      <c r="AN514" s="39">
        <f>IFERROR(Indicadores[[#This Row],[EBIT Aj]]/(Indicadores[[#This Row],[DF Ajust]]+Indicadores[[#This Row],[Dívidas CP]]),"")</f>
        <v>0.64980937344911383</v>
      </c>
      <c r="AO514" s="39">
        <f t="shared" si="70"/>
        <v>0.91814992070630774</v>
      </c>
      <c r="AP514" s="39">
        <f t="shared" si="71"/>
        <v>3.7588774509581744</v>
      </c>
      <c r="AQ514" s="39">
        <f>IFERROR((VLOOKUP(A514,BDContábil[],15,FALSE)-VLOOKUP(A514,BDContábil[],9,FALSE))/Indicadores[[#This Row],[EBITDA Utilizado]],"")</f>
        <v>2.2377120357390052</v>
      </c>
      <c r="AR514" s="39">
        <f>IFERROR(VLOOKUP(A514,BDContábil[],23,FALSE)/Indicadores[[#This Row],[EBITDA Utilizado]],"")</f>
        <v>7.3920067473678741E-2</v>
      </c>
      <c r="AS514" s="39">
        <f>IFERROR((VLOOKUP(A514,BDContábil[],9,FALSE)+VLOOKUP(A514,BDContábil[],10,FALSE))/Indicadores[[#This Row],[EBITDA Utilizado]],"")</f>
        <v>-0.71460209049686563</v>
      </c>
      <c r="AT514" s="39">
        <f>Indicadores[[#This Row],[Dív Líqu/ Ebitda]]-Indicadores[[#This Row],[Ativos Reg/ Ebitda]]</f>
        <v>2.1637919682653264</v>
      </c>
      <c r="AU514" s="39">
        <f>IFERROR(VLOOKUP(A514,BDNãoCont[],11,FALSE),"")</f>
        <v>2</v>
      </c>
      <c r="AV514" s="39">
        <f>IFERROR(AC514*IF(TipoEbitda="Normal",1,IF(TipoEbitda="Aj a Provisões",1-DifEditaAjProv,1-DifEditaAjProveOutros))/(VLOOKUP(A514,BDNãoCont[],14,FALSE)+VLOOKUP(A514,BDNãoCont[],15,FALSE)),"")</f>
        <v>1.2423244007956955</v>
      </c>
      <c r="AW514" s="39">
        <f>IFERROR(Indicadores[[#This Row],[EBIT Aj]]/Indicadores[[#This Row],[Capital Investido]]*100,"")</f>
        <v>20.798861467743869</v>
      </c>
      <c r="AX514" s="51">
        <f>IF(Indicadores[[#This Row],[Patrimônio Líquido]]&lt;0,"",Indicadores[[#This Row],[Lucro Líquido]]/Indicadores[[#This Row],[Patrimônio Líquido]]*100)</f>
        <v>13.922390515596733</v>
      </c>
      <c r="AY514" s="51"/>
      <c r="AZ514" s="39" t="str">
        <f>IF(OR(Indicadores[[#This Row],[Rating Operacional]]="",E514&lt;&gt;"Grande",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514" s="39">
        <f>IFERROR(VLOOKUP(Indicadores[[#This Row],[Concatenado]],TabRankingEficiência[],13,FALSE),"")</f>
        <v>1.4481277959124721</v>
      </c>
      <c r="BB514" s="39">
        <f>IFERROR(VLOOKUP(Indicadores[[#This Row],[Concatenado]],TabRankingEficiência[],12,FALSE),"")</f>
        <v>1.63013278850875</v>
      </c>
      <c r="BC514" s="39">
        <f>IFERROR(VLOOKUP(Indicadores[[#This Row],[Concatenado]],TabRankingEficiência[],11,FALSE),"")</f>
        <v>1.32869653783189</v>
      </c>
    </row>
    <row r="515" spans="1:55" ht="15" hidden="1" x14ac:dyDescent="0.25">
      <c r="A515" t="str">
        <f t="shared" ref="A515:A565" si="72">CONCATENATE(AG515,B515)</f>
        <v>RGE2009</v>
      </c>
      <c r="B515">
        <f>'Demonstrativos a plotar'!B515</f>
        <v>2009</v>
      </c>
      <c r="C515" s="38" t="str">
        <f t="shared" ref="C515:C565" si="73">IF(J515="","",IF(Tipo&lt;&gt;"Quatro níveis",IF(J515=1,"A",IF(K515=1,"B","C")),IF(I515=1,"A",IF(J515=1,"B",IF(K515=1,"C","D")))))</f>
        <v>A</v>
      </c>
      <c r="D515" s="38" t="str">
        <f>IFERROR(VLOOKUP(Indicadores[[#This Row],[Concatenado]],TabRankingEficiência[],IF(TipoEbitda="Normal",14,IF(TipoEbitda="Recorrente",15,16)),FALSE),"")</f>
        <v>B</v>
      </c>
      <c r="E515" t="str">
        <f>IF(OR(Tamanho="Todas",VLOOKUP(AG515,Empresas[], 4,FALSE)="Mais de 200m"), "Grande","")</f>
        <v>Grande</v>
      </c>
      <c r="F515" s="71" t="b">
        <f>IF(VLOOKUP(AG515,Empresas[], 6,FALSE), TRUE,FALSE)</f>
        <v>0</v>
      </c>
      <c r="G515" t="b">
        <f>IF(VLOOKUP(AG515,Empresas[], 5,FALSE), TRUE,FALSE)</f>
        <v>0</v>
      </c>
      <c r="H515" s="71" t="b">
        <f>IF(VLOOKUP(AG515,Empresas[],7,FALSE), TRUE,FALSE)</f>
        <v>0</v>
      </c>
      <c r="I515" s="9">
        <f t="shared" ref="I515:I565" si="74">IF(AN515="","",IF(AN515&gt;1,1,0))</f>
        <v>1</v>
      </c>
      <c r="J515" s="1">
        <f t="shared" ref="J515:J565" si="75">IF(AO515="","",IF(AO515&gt;1,1,0))</f>
        <v>1</v>
      </c>
      <c r="K515" s="1">
        <f t="shared" ref="K515:K565" si="76">IF(J515="","",IF(J515=1,0,IF(AP515&gt;1,1,0)))</f>
        <v>0</v>
      </c>
      <c r="L515" s="1">
        <f t="shared" ref="L515:L565" si="77">IF(AP515="","",IF(AP515&lt;1,1,0))</f>
        <v>0</v>
      </c>
      <c r="M515" s="8">
        <f>IFERROR(VLOOKUP(A515,BDNãoCont[],18,FALSE),"")</f>
        <v>1392065607.655371</v>
      </c>
      <c r="N515" s="7">
        <f>IFERROR(VLOOKUP(A515,BDNãoCont[],13),"")</f>
        <v>0.10754030430257985</v>
      </c>
      <c r="O515" s="84">
        <f>IFERROR(VLOOKUP(A515,BDContábil[],21,FALSE),"")</f>
        <v>163372873.78000003</v>
      </c>
      <c r="P515" s="84">
        <f>IFERROR(-VLOOKUP(A515,BDContábil[],11,FALSE),"")</f>
        <v>149425749.53</v>
      </c>
      <c r="Q515" s="84">
        <f>IFERROR(VLOOKUP(A515,BDNãoCont[],3,FALSE),"")</f>
        <v>236906498.16881961</v>
      </c>
      <c r="R515" s="84">
        <f>VLOOKUP(A515,BDContábil[],15,FALSE)-VLOOKUP(A515,BDContábil[],9,FALSE)</f>
        <v>787875001.31000006</v>
      </c>
      <c r="S515" s="84">
        <f>VLOOKUP(A515,BDContábil[],23,FALSE)</f>
        <v>-15076067.319999997</v>
      </c>
      <c r="T515" s="84">
        <f>VLOOKUP(A515,BDContábil[],16,FALSE)</f>
        <v>1228583830.3000011</v>
      </c>
      <c r="U515" s="84">
        <f>IFERROR((1/VLOOKUP(Indicadores[[#This Row],[Concatenado]],TabRankingEficiência[],11,FALSE))*(Indicadores[[#This Row],[EBITDA Normal]]-VLOOKUP(A515,BDNãoCont[],14,FALSE)),"")</f>
        <v>197657006.00849393</v>
      </c>
      <c r="V515" s="84">
        <f>IFERROR(VLOOKUP(A515,BDNãoCont[],14,FALSE),"")</f>
        <v>123763398.67191865</v>
      </c>
      <c r="W515" s="84">
        <f>IFERROR(Indicadores[[#This Row],[EBITDA Normal]]-Indicadores[[#This Row],[Depreciação Regulatória]],"")</f>
        <v>251804217.37808132</v>
      </c>
      <c r="X515" s="84">
        <f>IFERROR(Indicadores[[#This Row],[EBITDA AJ (com variações de mercado)]]-Indicadores[[#This Row],[Depreciação Regulatória]],"")</f>
        <v>269947318.96023548</v>
      </c>
      <c r="Y515" s="84">
        <f>IFERROR(Indicadores[[#This Row],[EBITDA Recorrente]]-Indicadores[[#This Row],[Depreciação Regulatória]],"")</f>
        <v>285618643.76007307</v>
      </c>
      <c r="Z515" s="8">
        <f>VLOOKUP(A515,BDContábil[],8,FALSE)</f>
        <v>375567616.04999995</v>
      </c>
      <c r="AA515" s="8">
        <f>IFERROR((VLOOKUP(A515,TabRankingEficiência[],12,FALSE)*VLOOKUP(A515,BDNãoCont[],15,FALSE))+VLOOKUP(A515,BDNãoCont[],14,FALSE),"")</f>
        <v>393710717.63215411</v>
      </c>
      <c r="AB515" s="8">
        <f>IFERROR((VLOOKUP(A515,TabRankingEficiência[],13,FALSE)*VLOOKUP(A515,BDNãoCont[],15,FALSE))+VLOOKUP(A515,BDNãoCont[],14,FALSE),"")</f>
        <v>409382042.4319917</v>
      </c>
      <c r="AC515" s="8">
        <f t="shared" ref="AC515:AC565" si="78">IF(TipoEbitda="Normal",Z515,IF(TipoEbitda="Recorrente",AB515,AA515))</f>
        <v>409382042.4319917</v>
      </c>
      <c r="AD515" s="8">
        <f>IFERROR(AC515-IFERROR(VLOOKUP(A515,BDNãoCont[],14,FALSE),VLOOKUP(A515,BDContábil[],17,FALSE)+VLOOKUP(A515,BDContábil[],18,FALSE)),"")</f>
        <v>285618643.76007307</v>
      </c>
      <c r="AE515" s="8">
        <f>VLOOKUP(A515,BDContábil[],5,FALSE)</f>
        <v>84621084.530000001</v>
      </c>
      <c r="AF515" s="8">
        <f>-VLOOKUP(A515,BDContábil[],10,FALSE)</f>
        <v>89651791.75</v>
      </c>
      <c r="AG515" t="str">
        <f>'Demonstrativos a plotar'!A515</f>
        <v>RGE</v>
      </c>
      <c r="AH515" s="38" t="str">
        <f>IF(OR(IF(Reclassificado,Indicadores[[#This Row],[Ranking Financeiro Ajustado]],Indicadores[[#This Row],[Rating IFF]])="",E515&lt;&gt;"Grande",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15" s="38" t="str">
        <f>IF(OR(Indicadores[[#This Row],[Ranking Financeiro Ajustado]]="",E515&lt;&gt;"Grande",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15" s="38" t="str">
        <f>RIGHT(Indicadores[[#This Row],[Ano Ranking Financeiro]],1)</f>
        <v>A</v>
      </c>
      <c r="AK515" s="39" t="str">
        <f>IF(Indicadores[[#This Row],[Div - At Reg/ Ebitda]]&lt;1,"A",IF(Indicadores[[#This Row],[Div - At Reg/ Ebitda]]&lt;2.5,"B",IF(Indicadores[[#This Row],[Div - At Reg/ Ebitda]]&lt;3.7,"C","D")))</f>
        <v>B</v>
      </c>
      <c r="AL515" s="39"/>
      <c r="AM515" s="39" t="s">
        <v>78</v>
      </c>
      <c r="AN515" s="39">
        <f>IFERROR(Indicadores[[#This Row],[EBIT Aj]]/(Indicadores[[#This Row],[DF Ajust]]+Indicadores[[#This Row],[Dívidas CP]]),"")</f>
        <v>1.6389162206812753</v>
      </c>
      <c r="AO515" s="39">
        <f t="shared" ref="AO515:AO565" si="79">IFERROR(AC515/(AE515+AF515),"")</f>
        <v>2.3490863935374975</v>
      </c>
      <c r="AP515" s="39">
        <f t="shared" ref="AP515:AP565" si="80">IFERROR(AC515/AE515,"")</f>
        <v>4.8378255219224577</v>
      </c>
      <c r="AQ515" s="39">
        <f>IFERROR((VLOOKUP(A515,BDContábil[],15,FALSE)-VLOOKUP(A515,BDContábil[],9,FALSE))/Indicadores[[#This Row],[EBITDA Utilizado]],"")</f>
        <v>1.9245470481057685</v>
      </c>
      <c r="AR515" s="39">
        <f>IFERROR(VLOOKUP(A515,BDContábil[],23,FALSE)/Indicadores[[#This Row],[EBITDA Utilizado]],"")</f>
        <v>-3.6826401154380135E-2</v>
      </c>
      <c r="AS515" s="39">
        <f>IFERROR((VLOOKUP(A515,BDContábil[],9,FALSE)+VLOOKUP(A515,BDContábil[],10,FALSE))/Indicadores[[#This Row],[EBITDA Utilizado]],"")</f>
        <v>4.7844266406125392E-3</v>
      </c>
      <c r="AT515" s="39">
        <f>Indicadores[[#This Row],[Dív Líqu/ Ebitda]]-Indicadores[[#This Row],[Ativos Reg/ Ebitda]]</f>
        <v>1.9613734492601487</v>
      </c>
      <c r="AU515" s="39">
        <f>IFERROR(VLOOKUP(A515,BDNãoCont[],11,FALSE),"")</f>
        <v>2</v>
      </c>
      <c r="AV515" s="39">
        <f>IFERROR(AC515*IF(TipoEbitda="Normal",1,IF(TipoEbitda="Aj a Provisões",1-DifEditaAjProv,1-DifEditaAjProveOutros))/(VLOOKUP(A515,BDNãoCont[],14,FALSE)+VLOOKUP(A515,BDNãoCont[],15,FALSE)),"")</f>
        <v>1.2357621088793942</v>
      </c>
      <c r="AW515" s="39">
        <f>IFERROR(Indicadores[[#This Row],[EBIT Aj]]/Indicadores[[#This Row],[Capital Investido]]*100,"")</f>
        <v>20.517613695027993</v>
      </c>
      <c r="AX515" s="51">
        <f>IF(Indicadores[[#This Row],[Patrimônio Líquido]]&lt;0,"",Indicadores[[#This Row],[Lucro Líquido]]/Indicadores[[#This Row],[Patrimônio Líquido]]*100)</f>
        <v>13.297657819581337</v>
      </c>
      <c r="AY515" s="51"/>
      <c r="AZ515" s="39" t="str">
        <f>IF(OR(Indicadores[[#This Row],[Rating Operacional]]="",E515&lt;&gt;"Grande",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15" s="39">
        <f>IFERROR(VLOOKUP(Indicadores[[#This Row],[Concatenado]],TabRankingEficiência[],13,FALSE),"")</f>
        <v>1.4450216034391175</v>
      </c>
      <c r="BB515" s="39">
        <f>IFERROR(VLOOKUP(Indicadores[[#This Row],[Concatenado]],TabRankingEficiência[],12,FALSE),"")</f>
        <v>1.3657361527691001</v>
      </c>
      <c r="BC515" s="39">
        <f>IFERROR(VLOOKUP(Indicadores[[#This Row],[Concatenado]],TabRankingEficiência[],11,FALSE),"")</f>
        <v>1.2739453180185301</v>
      </c>
    </row>
    <row r="516" spans="1:55" ht="15" hidden="1" x14ac:dyDescent="0.25">
      <c r="A516" t="str">
        <f t="shared" si="72"/>
        <v>RGE2010</v>
      </c>
      <c r="B516">
        <f>'Demonstrativos a plotar'!B516</f>
        <v>2010</v>
      </c>
      <c r="C516" s="38" t="str">
        <f t="shared" si="73"/>
        <v>C</v>
      </c>
      <c r="D516" s="38" t="str">
        <f>IFERROR(VLOOKUP(Indicadores[[#This Row],[Concatenado]],TabRankingEficiência[],IF(TipoEbitda="Normal",14,IF(TipoEbitda="Recorrente",15,16)),FALSE),"")</f>
        <v>B</v>
      </c>
      <c r="E516" t="str">
        <f>IF(OR(Tamanho="Todas",VLOOKUP(AG516,Empresas[], 4,FALSE)="Mais de 200m"), "Grande","")</f>
        <v>Grande</v>
      </c>
      <c r="F516" s="71" t="b">
        <f>IF(VLOOKUP(AG516,Empresas[], 6,FALSE), TRUE,FALSE)</f>
        <v>0</v>
      </c>
      <c r="G516" t="b">
        <f>IF(VLOOKUP(AG516,Empresas[], 5,FALSE), TRUE,FALSE)</f>
        <v>0</v>
      </c>
      <c r="H516" s="71" t="b">
        <f>IF(VLOOKUP(AG516,Empresas[],7,FALSE), TRUE,FALSE)</f>
        <v>0</v>
      </c>
      <c r="I516" s="9">
        <f t="shared" si="74"/>
        <v>0</v>
      </c>
      <c r="J516" s="1">
        <f t="shared" si="75"/>
        <v>0</v>
      </c>
      <c r="K516" s="1">
        <f t="shared" si="76"/>
        <v>1</v>
      </c>
      <c r="L516" s="1">
        <f t="shared" si="77"/>
        <v>0</v>
      </c>
      <c r="M516" s="8">
        <f>IFERROR(VLOOKUP(A516,BDNãoCont[],18,FALSE),"")</f>
        <v>1468491484.6032112</v>
      </c>
      <c r="N516" s="7">
        <f>IFERROR(VLOOKUP(A516,BDNãoCont[],13),"")</f>
        <v>0.10754030430257985</v>
      </c>
      <c r="O516" s="84">
        <f>IFERROR(VLOOKUP(A516,BDContábil[],21,FALSE),"")</f>
        <v>237130867.02000061</v>
      </c>
      <c r="P516" s="84">
        <f>IFERROR(-VLOOKUP(A516,BDContábil[],11,FALSE),"")</f>
        <v>178419465.69</v>
      </c>
      <c r="Q516" s="84">
        <f>IFERROR(VLOOKUP(A516,BDNãoCont[],3,FALSE),"")</f>
        <v>252550934.47256941</v>
      </c>
      <c r="R516" s="84">
        <f>VLOOKUP(A516,BDContábil[],15,FALSE)-VLOOKUP(A516,BDContábil[],9,FALSE)</f>
        <v>989818710.37999988</v>
      </c>
      <c r="S516" s="84">
        <f>VLOOKUP(A516,BDContábil[],23,FALSE)</f>
        <v>23951076.679999989</v>
      </c>
      <c r="T516" s="84">
        <f>VLOOKUP(A516,BDContábil[],16,FALSE)</f>
        <v>1280863380.6400011</v>
      </c>
      <c r="U516" s="84">
        <f>IFERROR((1/VLOOKUP(Indicadores[[#This Row],[Concatenado]],TabRankingEficiência[],11,FALSE))*(Indicadores[[#This Row],[EBITDA Normal]]-VLOOKUP(A516,BDNãoCont[],14,FALSE)),"")</f>
        <v>207731045.04154515</v>
      </c>
      <c r="V516" s="84">
        <f>IFERROR(VLOOKUP(A516,BDNãoCont[],14,FALSE),"")</f>
        <v>131913963.85749947</v>
      </c>
      <c r="W516" s="84">
        <f>IFERROR(Indicadores[[#This Row],[EBITDA Normal]]-Indicadores[[#This Row],[Depreciação Regulatória]],"")</f>
        <v>336380891.54250115</v>
      </c>
      <c r="X516" s="84">
        <f>IFERROR(Indicadores[[#This Row],[EBITDA AJ (com variações de mercado)]]-Indicadores[[#This Row],[Depreciação Regulatória]],"")</f>
        <v>324484654.47648793</v>
      </c>
      <c r="Y516" s="84">
        <f>IFERROR(Indicadores[[#This Row],[EBITDA Recorrente]]-Indicadores[[#This Row],[Depreciação Regulatória]],"")</f>
        <v>276794766.81394434</v>
      </c>
      <c r="Z516" s="8">
        <f>VLOOKUP(A516,BDContábil[],8,FALSE)</f>
        <v>468294855.40000063</v>
      </c>
      <c r="AA516" s="8">
        <f>IFERROR((VLOOKUP(A516,TabRankingEficiência[],12,FALSE)*VLOOKUP(A516,BDNãoCont[],15,FALSE))+VLOOKUP(A516,BDNãoCont[],14,FALSE),"")</f>
        <v>456398618.33398741</v>
      </c>
      <c r="AB516" s="8">
        <f>IFERROR((VLOOKUP(A516,TabRankingEficiência[],13,FALSE)*VLOOKUP(A516,BDNãoCont[],15,FALSE))+VLOOKUP(A516,BDNãoCont[],14,FALSE),"")</f>
        <v>408708730.67144382</v>
      </c>
      <c r="AC516" s="8">
        <f t="shared" si="78"/>
        <v>408708730.67144382</v>
      </c>
      <c r="AD516" s="8">
        <f>IFERROR(AC516-IFERROR(VLOOKUP(A516,BDNãoCont[],14,FALSE),VLOOKUP(A516,BDContábil[],17,FALSE)+VLOOKUP(A516,BDContábil[],18,FALSE)),"")</f>
        <v>276794766.81394434</v>
      </c>
      <c r="AE516" s="8">
        <f>VLOOKUP(A516,BDContábil[],5,FALSE)</f>
        <v>92344229.100000009</v>
      </c>
      <c r="AF516" s="8">
        <f>-VLOOKUP(A516,BDContábil[],10,FALSE)</f>
        <v>442906739.31999999</v>
      </c>
      <c r="AG516" t="str">
        <f>'Demonstrativos a plotar'!A516</f>
        <v>RGE</v>
      </c>
      <c r="AH516" s="38" t="str">
        <f>IF(OR(IF(Reclassificado,Indicadores[[#This Row],[Ranking Financeiro Ajustado]],Indicadores[[#This Row],[Rating IFF]])="",E516&lt;&gt;"Grande",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516" s="38" t="str">
        <f>IF(OR(Indicadores[[#This Row],[Ranking Financeiro Ajustado]]="",E516&lt;&gt;"Grande",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516" s="38" t="str">
        <f>RIGHT(Indicadores[[#This Row],[Ano Ranking Financeiro]],1)</f>
        <v>C</v>
      </c>
      <c r="AK516" s="39" t="str">
        <f>IF(Indicadores[[#This Row],[Div - At Reg/ Ebitda]]&lt;1,"A",IF(Indicadores[[#This Row],[Div - At Reg/ Ebitda]]&lt;2.5,"B",IF(Indicadores[[#This Row],[Div - At Reg/ Ebitda]]&lt;3.7,"C","D")))</f>
        <v>B</v>
      </c>
      <c r="AL516" s="39"/>
      <c r="AM516" s="39" t="s">
        <v>80</v>
      </c>
      <c r="AN516" s="39">
        <f>IFERROR(Indicadores[[#This Row],[EBIT Aj]]/(Indicadores[[#This Row],[DF Ajust]]+Indicadores[[#This Row],[Dívidas CP]]),"")</f>
        <v>0.51713080992830529</v>
      </c>
      <c r="AO516" s="39">
        <f t="shared" si="79"/>
        <v>0.76358335581887038</v>
      </c>
      <c r="AP516" s="39">
        <f t="shared" si="80"/>
        <v>4.4259260665747844</v>
      </c>
      <c r="AQ516" s="39">
        <f>IFERROR((VLOOKUP(A516,BDContábil[],15,FALSE)-VLOOKUP(A516,BDContábil[],9,FALSE))/Indicadores[[#This Row],[EBITDA Utilizado]],"")</f>
        <v>2.4218193449253804</v>
      </c>
      <c r="AR516" s="39">
        <f>IFERROR(VLOOKUP(A516,BDContábil[],23,FALSE)/Indicadores[[#This Row],[EBITDA Utilizado]],"")</f>
        <v>5.8601822967305241E-2</v>
      </c>
      <c r="AS516" s="39">
        <f>IFERROR((VLOOKUP(A516,BDContábil[],9,FALSE)+VLOOKUP(A516,BDContábil[],10,FALSE))/Indicadores[[#This Row],[EBITDA Utilizado]],"")</f>
        <v>-0.64247494409677564</v>
      </c>
      <c r="AT516" s="39">
        <f>Indicadores[[#This Row],[Dív Líqu/ Ebitda]]-Indicadores[[#This Row],[Ativos Reg/ Ebitda]]</f>
        <v>2.3632175219580751</v>
      </c>
      <c r="AU516" s="39">
        <f>IFERROR(VLOOKUP(A516,BDNãoCont[],11,FALSE),"")</f>
        <v>2</v>
      </c>
      <c r="AV516" s="39">
        <f>IFERROR(AC516*IF(TipoEbitda="Normal",1,IF(TipoEbitda="Aj a Provisões",1-DifEditaAjProv,1-DifEditaAjProveOutros))/(VLOOKUP(A516,BDNãoCont[],14,FALSE)+VLOOKUP(A516,BDNãoCont[],15,FALSE)),"")</f>
        <v>1.1675304279529595</v>
      </c>
      <c r="AW516" s="39">
        <f>IFERROR(Indicadores[[#This Row],[EBIT Aj]]/Indicadores[[#This Row],[Capital Investido]]*100,"")</f>
        <v>18.84891875207126</v>
      </c>
      <c r="AX516" s="51">
        <f>IF(Indicadores[[#This Row],[Patrimônio Líquido]]&lt;0,"",Indicadores[[#This Row],[Lucro Líquido]]/Indicadores[[#This Row],[Patrimônio Líquido]]*100)</f>
        <v>18.51336142512833</v>
      </c>
      <c r="AY516" s="51"/>
      <c r="AZ516" s="39" t="str">
        <f>IF(OR(Indicadores[[#This Row],[Rating Operacional]]="",E516&lt;&gt;"Grande",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16" s="39">
        <f>IFERROR(VLOOKUP(Indicadores[[#This Row],[Concatenado]],TabRankingEficiência[],13,FALSE),"")</f>
        <v>1.3324670212660938</v>
      </c>
      <c r="BB516" s="39">
        <f>IFERROR(VLOOKUP(Indicadores[[#This Row],[Concatenado]],TabRankingEficiência[],12,FALSE),"")</f>
        <v>1.5620421801091</v>
      </c>
      <c r="BC516" s="39">
        <f>IFERROR(VLOOKUP(Indicadores[[#This Row],[Concatenado]],TabRankingEficiência[],11,FALSE),"")</f>
        <v>1.6193096774496401</v>
      </c>
    </row>
    <row r="517" spans="1:55" ht="15" hidden="1" x14ac:dyDescent="0.25">
      <c r="A517" t="str">
        <f t="shared" si="72"/>
        <v>RGE2011</v>
      </c>
      <c r="B517">
        <f>'Demonstrativos a plotar'!B517</f>
        <v>2011</v>
      </c>
      <c r="C517" s="38" t="str">
        <f t="shared" si="73"/>
        <v>C</v>
      </c>
      <c r="D517" s="38" t="str">
        <f>IFERROR(VLOOKUP(Indicadores[[#This Row],[Concatenado]],TabRankingEficiência[],IF(TipoEbitda="Normal",14,IF(TipoEbitda="Recorrente",15,16)),FALSE),"")</f>
        <v>B</v>
      </c>
      <c r="E517" t="str">
        <f>IF(OR(Tamanho="Todas",VLOOKUP(AG517,Empresas[], 4,FALSE)="Mais de 200m"), "Grande","")</f>
        <v>Grande</v>
      </c>
      <c r="F517" s="71" t="b">
        <f>IF(VLOOKUP(AG517,Empresas[], 6,FALSE), TRUE,FALSE)</f>
        <v>0</v>
      </c>
      <c r="G517" t="b">
        <f>IF(VLOOKUP(AG517,Empresas[], 5,FALSE), TRUE,FALSE)</f>
        <v>0</v>
      </c>
      <c r="H517" s="71" t="b">
        <f>IF(VLOOKUP(AG517,Empresas[],7,FALSE), TRUE,FALSE)</f>
        <v>0</v>
      </c>
      <c r="I517" s="9">
        <f t="shared" si="74"/>
        <v>0</v>
      </c>
      <c r="J517" s="1">
        <f t="shared" si="75"/>
        <v>0</v>
      </c>
      <c r="K517" s="1">
        <f t="shared" si="76"/>
        <v>1</v>
      </c>
      <c r="L517" s="1">
        <f t="shared" si="77"/>
        <v>0</v>
      </c>
      <c r="M517" s="8">
        <f>IFERROR(VLOOKUP(A517,BDNãoCont[],18,FALSE),"")</f>
        <v>1600847564.3981655</v>
      </c>
      <c r="N517" s="7">
        <f>IFERROR(VLOOKUP(A517,BDNãoCont[],13),"")</f>
        <v>0.10754030430257985</v>
      </c>
      <c r="O517" s="84">
        <f>IFERROR(VLOOKUP(A517,BDContábil[],21,FALSE),"")</f>
        <v>221731489.48999965</v>
      </c>
      <c r="P517" s="84">
        <f>IFERROR(-VLOOKUP(A517,BDContábil[],11,FALSE),"")</f>
        <v>192459190.12</v>
      </c>
      <c r="Q517" s="84">
        <f>IFERROR(VLOOKUP(A517,BDNãoCont[],3,FALSE),"")</f>
        <v>275313512.25106668</v>
      </c>
      <c r="R517" s="84">
        <f>VLOOKUP(A517,BDContábil[],15,FALSE)-VLOOKUP(A517,BDContábil[],9,FALSE)</f>
        <v>892821460.92999995</v>
      </c>
      <c r="S517" s="84">
        <f>VLOOKUP(A517,BDContábil[],23,FALSE)</f>
        <v>-16452433.509999998</v>
      </c>
      <c r="T517" s="84">
        <f>VLOOKUP(A517,BDContábil[],16,FALSE)</f>
        <v>1306620750.1099999</v>
      </c>
      <c r="U517" s="84">
        <f>IFERROR((1/VLOOKUP(Indicadores[[#This Row],[Concatenado]],TabRankingEficiência[],11,FALSE))*(Indicadores[[#This Row],[EBITDA Normal]]-VLOOKUP(A517,BDNãoCont[],14,FALSE)),"")</f>
        <v>226453977.43320692</v>
      </c>
      <c r="V517" s="84">
        <f>IFERROR(VLOOKUP(A517,BDNãoCont[],14,FALSE),"")</f>
        <v>143803454.06527519</v>
      </c>
      <c r="W517" s="84">
        <f>IFERROR(Indicadores[[#This Row],[EBITDA Normal]]-Indicadores[[#This Row],[Depreciação Regulatória]],"")</f>
        <v>333657945.67472452</v>
      </c>
      <c r="X517" s="84">
        <f>IFERROR(Indicadores[[#This Row],[EBITDA AJ (com variações de mercado)]]-Indicadores[[#This Row],[Depreciação Regulatória]],"")</f>
        <v>338813232.17942655</v>
      </c>
      <c r="Y517" s="84">
        <f>IFERROR(Indicadores[[#This Row],[EBITDA Recorrente]]-Indicadores[[#This Row],[Depreciação Regulatória]],"")</f>
        <v>301038073.70157039</v>
      </c>
      <c r="Z517" s="8">
        <f>VLOOKUP(A517,BDContábil[],8,FALSE)</f>
        <v>477461399.73999971</v>
      </c>
      <c r="AA517" s="8">
        <f>IFERROR((VLOOKUP(A517,TabRankingEficiência[],12,FALSE)*VLOOKUP(A517,BDNãoCont[],15,FALSE))+VLOOKUP(A517,BDNãoCont[],14,FALSE),"")</f>
        <v>482616686.24470174</v>
      </c>
      <c r="AB517" s="8">
        <f>IFERROR((VLOOKUP(A517,TabRankingEficiência[],13,FALSE)*VLOOKUP(A517,BDNãoCont[],15,FALSE))+VLOOKUP(A517,BDNãoCont[],14,FALSE),"")</f>
        <v>444841527.76684558</v>
      </c>
      <c r="AC517" s="8">
        <f t="shared" si="78"/>
        <v>444841527.76684558</v>
      </c>
      <c r="AD517" s="8">
        <f>IFERROR(AC517-IFERROR(VLOOKUP(A517,BDNãoCont[],14,FALSE),VLOOKUP(A517,BDContábil[],17,FALSE)+VLOOKUP(A517,BDContábil[],18,FALSE)),"")</f>
        <v>301038073.70157039</v>
      </c>
      <c r="AE517" s="8">
        <f>VLOOKUP(A517,BDContábil[],5,FALSE)</f>
        <v>113823856.29000002</v>
      </c>
      <c r="AF517" s="8">
        <f>-VLOOKUP(A517,BDContábil[],10,FALSE)</f>
        <v>360709638.27999997</v>
      </c>
      <c r="AG517" t="str">
        <f>'Demonstrativos a plotar'!A517</f>
        <v>RGE</v>
      </c>
      <c r="AH517" s="38" t="str">
        <f>IF(OR(IF(Reclassificado,Indicadores[[#This Row],[Ranking Financeiro Ajustado]],Indicadores[[#This Row],[Rating IFF]])="",E517&lt;&gt;"Grande",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C</v>
      </c>
      <c r="AI517" s="38" t="str">
        <f>IF(OR(Indicadores[[#This Row],[Ranking Financeiro Ajustado]]="",E517&lt;&gt;"Grande", AND(Federais="Excluídas",Indicadores[[#This Row],[Federal]]), AND(Estaduais="Excluídas",Indicadores[[#This Row],[Estadual]])),"",Indicadores[[#This Row],[Ano]] &amp; " " &amp; Indicadores[[#This Row],[Ranking Financeiro Ajustado]])</f>
        <v>2011 C</v>
      </c>
      <c r="AJ517" s="38" t="str">
        <f>RIGHT(Indicadores[[#This Row],[Ano Ranking Financeiro]],1)</f>
        <v>C</v>
      </c>
      <c r="AK517" s="39" t="str">
        <f>IF(Indicadores[[#This Row],[Div - At Reg/ Ebitda]]&lt;1,"A",IF(Indicadores[[#This Row],[Div - At Reg/ Ebitda]]&lt;2.5,"B",IF(Indicadores[[#This Row],[Div - At Reg/ Ebitda]]&lt;3.7,"C","D")))</f>
        <v>B</v>
      </c>
      <c r="AL517" s="39"/>
      <c r="AM517" s="39" t="s">
        <v>80</v>
      </c>
      <c r="AN517" s="39">
        <f>IFERROR(Indicadores[[#This Row],[EBIT Aj]]/(Indicadores[[#This Row],[DF Ajust]]+Indicadores[[#This Row],[Dívidas CP]]),"")</f>
        <v>0.63438740815199357</v>
      </c>
      <c r="AO517" s="39">
        <f t="shared" si="79"/>
        <v>0.93742914432192004</v>
      </c>
      <c r="AP517" s="39">
        <f t="shared" si="80"/>
        <v>3.9081572375608142</v>
      </c>
      <c r="AQ517" s="39">
        <f>IFERROR((VLOOKUP(A517,BDContábil[],15,FALSE)-VLOOKUP(A517,BDContábil[],9,FALSE))/Indicadores[[#This Row],[EBITDA Utilizado]],"")</f>
        <v>2.0070551088430615</v>
      </c>
      <c r="AR517" s="39">
        <f>IFERROR(VLOOKUP(A517,BDContábil[],23,FALSE)/Indicadores[[#This Row],[EBITDA Utilizado]],"")</f>
        <v>-3.6984931673517671E-2</v>
      </c>
      <c r="AS517" s="39">
        <f>IFERROR((VLOOKUP(A517,BDContábil[],9,FALSE)+VLOOKUP(A517,BDContábil[],10,FALSE))/Indicadores[[#This Row],[EBITDA Utilizado]],"")</f>
        <v>-0.62611783418292299</v>
      </c>
      <c r="AT517" s="39">
        <f>Indicadores[[#This Row],[Dív Líqu/ Ebitda]]-Indicadores[[#This Row],[Ativos Reg/ Ebitda]]</f>
        <v>2.0440400405165793</v>
      </c>
      <c r="AU517" s="39">
        <f>IFERROR(VLOOKUP(A517,BDNãoCont[],11,FALSE),"")</f>
        <v>2</v>
      </c>
      <c r="AV517" s="39">
        <f>IFERROR(AC517*IF(TipoEbitda="Normal",1,IF(TipoEbitda="Aj a Provisões",1-DifEditaAjProv,1-DifEditaAjProveOutros))/(VLOOKUP(A517,BDNãoCont[],14,FALSE)+VLOOKUP(A517,BDNãoCont[],15,FALSE)),"")</f>
        <v>1.1656846279326982</v>
      </c>
      <c r="AW517" s="39">
        <f>IFERROR(Indicadores[[#This Row],[EBIT Aj]]/Indicadores[[#This Row],[Capital Investido]]*100,"")</f>
        <v>18.804918119405382</v>
      </c>
      <c r="AX517" s="51">
        <f>IF(Indicadores[[#This Row],[Patrimônio Líquido]]&lt;0,"",Indicadores[[#This Row],[Lucro Líquido]]/Indicadores[[#This Row],[Patrimônio Líquido]]*100)</f>
        <v>16.969842968691019</v>
      </c>
      <c r="AY517" s="51"/>
      <c r="AZ517" s="39" t="str">
        <f>IF(OR(Indicadores[[#This Row],[Rating Operacional]]="",E517&lt;&gt;"Grande",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17" s="39">
        <f>IFERROR(VLOOKUP(Indicadores[[#This Row],[Concatenado]],TabRankingEficiência[],13,FALSE),"")</f>
        <v>1.3293565302764887</v>
      </c>
      <c r="BB517" s="39">
        <f>IFERROR(VLOOKUP(Indicadores[[#This Row],[Concatenado]],TabRankingEficiência[],12,FALSE),"")</f>
        <v>1.49616816638385</v>
      </c>
      <c r="BC517" s="39">
        <f>IFERROR(VLOOKUP(Indicadores[[#This Row],[Concatenado]],TabRankingEficiência[],11,FALSE),"")</f>
        <v>1.47340289385351</v>
      </c>
    </row>
    <row r="518" spans="1:55" ht="15" hidden="1" x14ac:dyDescent="0.25">
      <c r="A518" t="str">
        <f t="shared" si="72"/>
        <v>RGE2012</v>
      </c>
      <c r="B518">
        <f>'Demonstrativos a plotar'!B518</f>
        <v>2012</v>
      </c>
      <c r="C518" s="38" t="str">
        <f t="shared" si="73"/>
        <v>B</v>
      </c>
      <c r="D518" s="38" t="str">
        <f>IFERROR(VLOOKUP(Indicadores[[#This Row],[Concatenado]],TabRankingEficiência[],IF(TipoEbitda="Normal",14,IF(TipoEbitda="Recorrente",15,16)),FALSE),"")</f>
        <v>B</v>
      </c>
      <c r="E518" t="str">
        <f>IF(OR(Tamanho="Todas",VLOOKUP(AG518,Empresas[], 4,FALSE)="Mais de 200m"), "Grande","")</f>
        <v>Grande</v>
      </c>
      <c r="F518" s="71" t="b">
        <f>IF(VLOOKUP(AG518,Empresas[], 6,FALSE), TRUE,FALSE)</f>
        <v>0</v>
      </c>
      <c r="G518" t="b">
        <f>IF(VLOOKUP(AG518,Empresas[], 5,FALSE), TRUE,FALSE)</f>
        <v>0</v>
      </c>
      <c r="H518" s="71" t="b">
        <f>IF(VLOOKUP(AG518,Empresas[],7,FALSE), TRUE,FALSE)</f>
        <v>0</v>
      </c>
      <c r="I518" s="9">
        <f t="shared" si="74"/>
        <v>0</v>
      </c>
      <c r="J518" s="1">
        <f t="shared" si="75"/>
        <v>1</v>
      </c>
      <c r="K518" s="1">
        <f t="shared" si="76"/>
        <v>0</v>
      </c>
      <c r="L518" s="1">
        <f t="shared" si="77"/>
        <v>0</v>
      </c>
      <c r="M518" s="8">
        <f>IFERROR(VLOOKUP(A518,BDNãoCont[],18,FALSE),"")</f>
        <v>1838422248.9615631</v>
      </c>
      <c r="N518" s="7">
        <f>IFERROR(VLOOKUP(A518,BDNãoCont[],13),"")</f>
        <v>0.10754030430257985</v>
      </c>
      <c r="O518" s="84">
        <f>IFERROR(VLOOKUP(A518,BDContábil[],21,FALSE),"")</f>
        <v>298220630.06999987</v>
      </c>
      <c r="P518" s="84">
        <f>IFERROR(-VLOOKUP(A518,BDContábil[],11,FALSE),"")</f>
        <v>189932984.30000001</v>
      </c>
      <c r="Q518" s="84">
        <f>IFERROR(VLOOKUP(A518,BDNãoCont[],3,FALSE),"")</f>
        <v>316171569.12275773</v>
      </c>
      <c r="R518" s="84">
        <f>VLOOKUP(A518,BDContábil[],15,FALSE)-VLOOKUP(A518,BDContábil[],9,FALSE)</f>
        <v>1259940660.8400002</v>
      </c>
      <c r="S518" s="84">
        <f>VLOOKUP(A518,BDContábil[],23,FALSE)</f>
        <v>19502661.229999971</v>
      </c>
      <c r="T518" s="84">
        <f>VLOOKUP(A518,BDContábil[],16,FALSE)</f>
        <v>1392808903.1499991</v>
      </c>
      <c r="U518" s="84">
        <f>IFERROR((1/VLOOKUP(Indicadores[[#This Row],[Concatenado]],TabRankingEficiência[],11,FALSE))*(Indicadores[[#This Row],[EBITDA Normal]]-VLOOKUP(A518,BDNãoCont[],14,FALSE)),"")</f>
        <v>260061007.50915918</v>
      </c>
      <c r="V518" s="84">
        <f>IFERROR(VLOOKUP(A518,BDNãoCont[],14,FALSE),"")</f>
        <v>165144686.67134699</v>
      </c>
      <c r="W518" s="84">
        <f>IFERROR(Indicadores[[#This Row],[EBITDA Normal]]-Indicadores[[#This Row],[Depreciação Regulatória]],"")</f>
        <v>416871844.93865299</v>
      </c>
      <c r="X518" s="84">
        <f>IFERROR(Indicadores[[#This Row],[EBITDA AJ (com variações de mercado)]]-Indicadores[[#This Row],[Depreciação Regulatória]],"")</f>
        <v>445180055.31262481</v>
      </c>
      <c r="Y518" s="84">
        <f>IFERROR(Indicadores[[#This Row],[EBITDA Recorrente]]-Indicadores[[#This Row],[Depreciação Regulatória]],"")</f>
        <v>374802995.10925508</v>
      </c>
      <c r="Z518" s="8">
        <f>VLOOKUP(A518,BDContábil[],8,FALSE)</f>
        <v>582016531.61000001</v>
      </c>
      <c r="AA518" s="8">
        <f>IFERROR((VLOOKUP(A518,TabRankingEficiência[],12,FALSE)*VLOOKUP(A518,BDNãoCont[],15,FALSE))+VLOOKUP(A518,BDNãoCont[],14,FALSE),"")</f>
        <v>610324741.98397183</v>
      </c>
      <c r="AB518" s="8">
        <f>IFERROR((VLOOKUP(A518,TabRankingEficiência[],13,FALSE)*VLOOKUP(A518,BDNãoCont[],15,FALSE))+VLOOKUP(A518,BDNãoCont[],14,FALSE),"")</f>
        <v>539947681.7806021</v>
      </c>
      <c r="AC518" s="8">
        <f t="shared" si="78"/>
        <v>539947681.7806021</v>
      </c>
      <c r="AD518" s="8">
        <f>IFERROR(AC518-IFERROR(VLOOKUP(A518,BDNãoCont[],14,FALSE),VLOOKUP(A518,BDContábil[],17,FALSE)+VLOOKUP(A518,BDContábil[],18,FALSE)),"")</f>
        <v>374802995.10925508</v>
      </c>
      <c r="AE518" s="8">
        <f>VLOOKUP(A518,BDContábil[],5,FALSE)</f>
        <v>84462614.769999996</v>
      </c>
      <c r="AF518" s="8">
        <f>-VLOOKUP(A518,BDContábil[],10,FALSE)</f>
        <v>373883808.09999996</v>
      </c>
      <c r="AG518" t="str">
        <f>'Demonstrativos a plotar'!A518</f>
        <v>RGE</v>
      </c>
      <c r="AH518" s="38" t="str">
        <f>IF(OR(IF(Reclassificado,Indicadores[[#This Row],[Ranking Financeiro Ajustado]],Indicadores[[#This Row],[Rating IFF]])="",E518&lt;&gt;"Grande",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518" s="38" t="str">
        <f>IF(OR(Indicadores[[#This Row],[Ranking Financeiro Ajustado]]="",E518&lt;&gt;"Grande",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518" s="38" t="str">
        <f>RIGHT(Indicadores[[#This Row],[Ano Ranking Financeiro]],1)</f>
        <v>B</v>
      </c>
      <c r="AK518" s="39" t="str">
        <f>IF(Indicadores[[#This Row],[Div - At Reg/ Ebitda]]&lt;1,"A",IF(Indicadores[[#This Row],[Div - At Reg/ Ebitda]]&lt;2.5,"B",IF(Indicadores[[#This Row],[Div - At Reg/ Ebitda]]&lt;3.7,"C","D")))</f>
        <v>B</v>
      </c>
      <c r="AL518" s="39"/>
      <c r="AM518" s="39" t="s">
        <v>79</v>
      </c>
      <c r="AN518" s="39">
        <f>IFERROR(Indicadores[[#This Row],[EBIT Aj]]/(Indicadores[[#This Row],[DF Ajust]]+Indicadores[[#This Row],[Dívidas CP]]),"")</f>
        <v>0.81772863582609401</v>
      </c>
      <c r="AO518" s="39">
        <f t="shared" si="79"/>
        <v>1.1780340258786017</v>
      </c>
      <c r="AP518" s="39">
        <f t="shared" si="80"/>
        <v>6.3927417266317494</v>
      </c>
      <c r="AQ518" s="39">
        <f>IFERROR((VLOOKUP(A518,BDContábil[],15,FALSE)-VLOOKUP(A518,BDContábil[],9,FALSE))/Indicadores[[#This Row],[EBITDA Utilizado]],"")</f>
        <v>2.333449523637281</v>
      </c>
      <c r="AR518" s="39">
        <f>IFERROR(VLOOKUP(A518,BDContábil[],23,FALSE)/Indicadores[[#This Row],[EBITDA Utilizado]],"")</f>
        <v>3.6119538777693139E-2</v>
      </c>
      <c r="AS518" s="39">
        <f>IFERROR((VLOOKUP(A518,BDContábil[],9,FALSE)+VLOOKUP(A518,BDContábil[],10,FALSE))/Indicadores[[#This Row],[EBITDA Utilizado]],"")</f>
        <v>-0.10021973299625711</v>
      </c>
      <c r="AT518" s="39">
        <f>Indicadores[[#This Row],[Dív Líqu/ Ebitda]]-Indicadores[[#This Row],[Ativos Reg/ Ebitda]]</f>
        <v>2.2973299848595881</v>
      </c>
      <c r="AU518" s="39">
        <f>IFERROR(VLOOKUP(A518,BDNãoCont[],11,FALSE),"")</f>
        <v>2</v>
      </c>
      <c r="AV518" s="39">
        <f>IFERROR(AC518*IF(TipoEbitda="Normal",1,IF(TipoEbitda="Aj a Provisões",1-DifEditaAjProv,1-DifEditaAjProveOutros))/(VLOOKUP(A518,BDNãoCont[],14,FALSE)+VLOOKUP(A518,BDNãoCont[],15,FALSE)),"")</f>
        <v>1.2320607970280602</v>
      </c>
      <c r="AW518" s="39">
        <f>IFERROR(Indicadores[[#This Row],[EBIT Aj]]/Indicadores[[#This Row],[Capital Investido]]*100,"")</f>
        <v>20.387209484706975</v>
      </c>
      <c r="AX518" s="51">
        <f>IF(Indicadores[[#This Row],[Patrimônio Líquido]]&lt;0,"",Indicadores[[#This Row],[Lucro Líquido]]/Indicadores[[#This Row],[Patrimônio Líquido]]*100)</f>
        <v>21.411453458944674</v>
      </c>
      <c r="AY518" s="51"/>
      <c r="AZ518" s="39" t="str">
        <f>IF(OR(Indicadores[[#This Row],[Rating Operacional]]="",E518&lt;&gt;"Grande",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18" s="39">
        <f>IFERROR(VLOOKUP(Indicadores[[#This Row],[Concatenado]],TabRankingEficiência[],13,FALSE),"")</f>
        <v>1.4412118090874704</v>
      </c>
      <c r="BB518" s="39">
        <f>IFERROR(VLOOKUP(Indicadores[[#This Row],[Concatenado]],TabRankingEficiência[],12,FALSE),"")</f>
        <v>1.7118293110217599</v>
      </c>
      <c r="BC518" s="39">
        <f>IFERROR(VLOOKUP(Indicadores[[#This Row],[Concatenado]],TabRankingEficiência[],11,FALSE),"")</f>
        <v>1.60297712037423</v>
      </c>
    </row>
    <row r="519" spans="1:55" ht="15" hidden="1" x14ac:dyDescent="0.25">
      <c r="A519" t="str">
        <f t="shared" si="72"/>
        <v>RGE2013</v>
      </c>
      <c r="B519">
        <f>'Demonstrativos a plotar'!B519</f>
        <v>2013</v>
      </c>
      <c r="C519" s="38" t="str">
        <f t="shared" si="73"/>
        <v>A</v>
      </c>
      <c r="D519" s="38" t="str">
        <f>IFERROR(VLOOKUP(Indicadores[[#This Row],[Concatenado]],TabRankingEficiência[],IF(TipoEbitda="Normal",14,IF(TipoEbitda="Recorrente",15,16)),FALSE),"")</f>
        <v>B</v>
      </c>
      <c r="E519" t="str">
        <f>IF(OR(Tamanho="Todas",VLOOKUP(AG519,Empresas[], 4,FALSE)="Mais de 200m"), "Grande","")</f>
        <v>Grande</v>
      </c>
      <c r="F519" s="71" t="b">
        <f>IF(VLOOKUP(AG519,Empresas[], 6,FALSE), TRUE,FALSE)</f>
        <v>0</v>
      </c>
      <c r="G519" t="b">
        <f>IF(VLOOKUP(AG519,Empresas[], 5,FALSE), TRUE,FALSE)</f>
        <v>0</v>
      </c>
      <c r="H519" s="71" t="b">
        <f>IF(VLOOKUP(AG519,Empresas[],7,FALSE), TRUE,FALSE)</f>
        <v>0</v>
      </c>
      <c r="I519" s="9">
        <f t="shared" si="74"/>
        <v>1</v>
      </c>
      <c r="J519" s="1">
        <f t="shared" si="75"/>
        <v>1</v>
      </c>
      <c r="K519" s="1">
        <f t="shared" si="76"/>
        <v>0</v>
      </c>
      <c r="L519" s="1">
        <f t="shared" si="77"/>
        <v>0</v>
      </c>
      <c r="M519" s="8">
        <f>IFERROR(VLOOKUP(A519,BDNãoCont[],18,FALSE),"")</f>
        <v>1832659464.037014</v>
      </c>
      <c r="N519" s="7">
        <f>IFERROR(VLOOKUP(A519,BDNãoCont[],13),"")</f>
        <v>0.10754030430257985</v>
      </c>
      <c r="O519" s="84">
        <f>IFERROR(VLOOKUP(A519,BDContábil[],21,FALSE),"")</f>
        <v>139372658.55000058</v>
      </c>
      <c r="P519" s="84">
        <f>IFERROR(-VLOOKUP(A519,BDContábil[],11,FALSE),"")</f>
        <v>198066425.31999999</v>
      </c>
      <c r="Q519" s="84">
        <f>IFERROR(VLOOKUP(A519,BDNãoCont[],3,FALSE),"")</f>
        <v>322743375.21605045</v>
      </c>
      <c r="R519" s="84">
        <f>VLOOKUP(A519,BDContábil[],15,FALSE)-VLOOKUP(A519,BDContábil[],9,FALSE)</f>
        <v>1328386061.3199999</v>
      </c>
      <c r="S519" s="84">
        <f>VLOOKUP(A519,BDContábil[],23,FALSE)</f>
        <v>46510007.650000006</v>
      </c>
      <c r="T519" s="84">
        <f>VLOOKUP(A519,BDContábil[],16,FALSE)</f>
        <v>1336346915.8400004</v>
      </c>
      <c r="U519" s="84">
        <f>IFERROR((1/VLOOKUP(Indicadores[[#This Row],[Concatenado]],TabRankingEficiência[],11,FALSE))*(Indicadores[[#This Row],[EBITDA Normal]]-VLOOKUP(A519,BDNãoCont[],14,FALSE)),"")</f>
        <v>221274350.2858074</v>
      </c>
      <c r="V519" s="84">
        <f>IFERROR(VLOOKUP(A519,BDNãoCont[],14,FALSE),"")</f>
        <v>139428961.43499768</v>
      </c>
      <c r="W519" s="84">
        <f>IFERROR(Indicadores[[#This Row],[EBITDA Normal]]-Indicadores[[#This Row],[Depreciação Regulatória]],"")</f>
        <v>263741018.38500285</v>
      </c>
      <c r="X519" s="84">
        <f>IFERROR(Indicadores[[#This Row],[EBITDA AJ (com variações de mercado)]]-Indicadores[[#This Row],[Depreciação Regulatória]],"")</f>
        <v>344590435.19390088</v>
      </c>
      <c r="Y519" s="84">
        <f>IFERROR(Indicadores[[#This Row],[EBITDA Recorrente]]-Indicadores[[#This Row],[Depreciação Regulatória]],"")</f>
        <v>322460529.60091549</v>
      </c>
      <c r="Z519" s="8">
        <f>VLOOKUP(A519,BDContábil[],8,FALSE)</f>
        <v>403169979.82000053</v>
      </c>
      <c r="AA519" s="8">
        <f>IFERROR((VLOOKUP(A519,TabRankingEficiência[],12,FALSE)*VLOOKUP(A519,BDNãoCont[],15,FALSE))+VLOOKUP(A519,BDNãoCont[],14,FALSE),"")</f>
        <v>484019396.62889856</v>
      </c>
      <c r="AB519" s="8">
        <f>IFERROR((VLOOKUP(A519,TabRankingEficiência[],13,FALSE)*VLOOKUP(A519,BDNãoCont[],15,FALSE))+VLOOKUP(A519,BDNãoCont[],14,FALSE),"")</f>
        <v>461889491.03591317</v>
      </c>
      <c r="AC519" s="8">
        <f t="shared" si="78"/>
        <v>461889491.03591317</v>
      </c>
      <c r="AD519" s="8">
        <f>IFERROR(AC519-IFERROR(VLOOKUP(A519,BDNãoCont[],14,FALSE),VLOOKUP(A519,BDContábil[],17,FALSE)+VLOOKUP(A519,BDContábil[],18,FALSE)),"")</f>
        <v>322460529.60091549</v>
      </c>
      <c r="AE519" s="8">
        <f>VLOOKUP(A519,BDContábil[],5,FALSE)</f>
        <v>73812068.159999996</v>
      </c>
      <c r="AF519" s="8">
        <f>-VLOOKUP(A519,BDContábil[],10,FALSE)</f>
        <v>192762606.81</v>
      </c>
      <c r="AG519" t="str">
        <f>'Demonstrativos a plotar'!A519</f>
        <v>RGE</v>
      </c>
      <c r="AH519" s="38" t="str">
        <f>IF(OR(IF(Reclassificado,Indicadores[[#This Row],[Ranking Financeiro Ajustado]],Indicadores[[#This Row],[Rating IFF]])="",E519&lt;&gt;"Grande",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B</v>
      </c>
      <c r="AI519" s="38" t="str">
        <f>IF(OR(Indicadores[[#This Row],[Ranking Financeiro Ajustado]]="",E519&lt;&gt;"Grande", AND(Federais="Excluídas",Indicadores[[#This Row],[Federal]]), AND(Estaduais="Excluídas",Indicadores[[#This Row],[Estadual]])),"",Indicadores[[#This Row],[Ano]] &amp; " " &amp; Indicadores[[#This Row],[Ranking Financeiro Ajustado]])</f>
        <v>2013 B</v>
      </c>
      <c r="AJ519" s="38" t="str">
        <f>RIGHT(Indicadores[[#This Row],[Ano Ranking Financeiro]],1)</f>
        <v>B</v>
      </c>
      <c r="AK519" s="39" t="str">
        <f>IF(Indicadores[[#This Row],[Div - At Reg/ Ebitda]]&lt;1,"A",IF(Indicadores[[#This Row],[Div - At Reg/ Ebitda]]&lt;2.5,"B",IF(Indicadores[[#This Row],[Div - At Reg/ Ebitda]]&lt;3.7,"C","D")))</f>
        <v>C</v>
      </c>
      <c r="AL519" s="39" t="s">
        <v>79</v>
      </c>
      <c r="AM519" s="39" t="s">
        <v>79</v>
      </c>
      <c r="AN519" s="39">
        <f>IFERROR(Indicadores[[#This Row],[EBIT Aj]]/(Indicadores[[#This Row],[DF Ajust]]+Indicadores[[#This Row],[Dívidas CP]]),"")</f>
        <v>1.2096442756132211</v>
      </c>
      <c r="AO519" s="39">
        <f t="shared" si="79"/>
        <v>1.7326833131762935</v>
      </c>
      <c r="AP519" s="39">
        <f t="shared" si="80"/>
        <v>6.2576419080236381</v>
      </c>
      <c r="AQ519" s="39">
        <f>IFERROR((VLOOKUP(A519,BDContábil[],15,FALSE)-VLOOKUP(A519,BDContábil[],9,FALSE))/Indicadores[[#This Row],[EBITDA Utilizado]],"")</f>
        <v>2.8759824310804989</v>
      </c>
      <c r="AR519" s="39">
        <f>IFERROR(VLOOKUP(A519,BDContábil[],23,FALSE)/Indicadores[[#This Row],[EBITDA Utilizado]],"")</f>
        <v>0.10069509818395873</v>
      </c>
      <c r="AS519" s="39">
        <f>IFERROR((VLOOKUP(A519,BDContábil[],9,FALSE)+VLOOKUP(A519,BDContábil[],10,FALSE))/Indicadores[[#This Row],[EBITDA Utilizado]],"")</f>
        <v>0.41303917400702772</v>
      </c>
      <c r="AT519" s="39">
        <f>Indicadores[[#This Row],[Dív Líqu/ Ebitda]]-Indicadores[[#This Row],[Ativos Reg/ Ebitda]]</f>
        <v>2.7752873328965402</v>
      </c>
      <c r="AU519" s="39">
        <f>IFERROR(VLOOKUP(A519,BDNãoCont[],11,FALSE),"")</f>
        <v>2.5833333333333335</v>
      </c>
      <c r="AV519" s="39">
        <f>IFERROR(AC519*IF(TipoEbitda="Normal",1,IF(TipoEbitda="Aj a Provisões",1-DifEditaAjProv,1-DifEditaAjProveOutros))/(VLOOKUP(A519,BDNãoCont[],14,FALSE)+VLOOKUP(A519,BDNãoCont[],15,FALSE)),"")</f>
        <v>1.2424172750393343</v>
      </c>
      <c r="AW519" s="39">
        <f>IFERROR(Indicadores[[#This Row],[EBIT Aj]]/Indicadores[[#This Row],[Capital Investido]]*100,"")</f>
        <v>17.595223549638288</v>
      </c>
      <c r="AX519" s="51">
        <f>IF(Indicadores[[#This Row],[Patrimônio Líquido]]&lt;0,"",Indicadores[[#This Row],[Lucro Líquido]]/Indicadores[[#This Row],[Patrimônio Líquido]]*100)</f>
        <v>10.429377050074889</v>
      </c>
      <c r="AY519" s="51"/>
      <c r="AZ519" s="39" t="str">
        <f>IF(OR(Indicadores[[#This Row],[Rating Operacional]]="",E519&lt;&gt;"Grande",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519" s="39">
        <f>IFERROR(VLOOKUP(Indicadores[[#This Row],[Concatenado]],TabRankingEficiência[],13,FALSE),"")</f>
        <v>1.457288335372287</v>
      </c>
      <c r="BB519" s="39">
        <f>IFERROR(VLOOKUP(Indicadores[[#This Row],[Concatenado]],TabRankingEficiência[],12,FALSE),"")</f>
        <v>1.5572995005324399</v>
      </c>
      <c r="BC519" s="39">
        <f>IFERROR(VLOOKUP(Indicadores[[#This Row],[Concatenado]],TabRankingEficiência[],11,FALSE),"")</f>
        <v>1.1919186206821699</v>
      </c>
    </row>
    <row r="520" spans="1:55" ht="15" hidden="1" x14ac:dyDescent="0.25">
      <c r="A520" t="str">
        <f t="shared" si="72"/>
        <v>RGE2014</v>
      </c>
      <c r="B520">
        <f>'Demonstrativos a plotar'!B520</f>
        <v>2014</v>
      </c>
      <c r="C520" s="38" t="str">
        <f t="shared" si="73"/>
        <v>A</v>
      </c>
      <c r="D520" s="38" t="str">
        <f>IFERROR(VLOOKUP(Indicadores[[#This Row],[Concatenado]],TabRankingEficiência[],IF(TipoEbitda="Normal",14,IF(TipoEbitda="Recorrente",15,16)),FALSE),"")</f>
        <v>B</v>
      </c>
      <c r="E520" t="str">
        <f>IF(OR(Tamanho="Todas",VLOOKUP(AG520,Empresas[], 4,FALSE)="Mais de 200m"), "Grande","")</f>
        <v>Grande</v>
      </c>
      <c r="F520" s="71" t="b">
        <f>IF(VLOOKUP(AG520,Empresas[], 6,FALSE), TRUE,FALSE)</f>
        <v>0</v>
      </c>
      <c r="G520" t="b">
        <f>IF(VLOOKUP(AG520,Empresas[], 5,FALSE), TRUE,FALSE)</f>
        <v>0</v>
      </c>
      <c r="H520" s="71" t="b">
        <f>IF(VLOOKUP(AG520,Empresas[],7,FALSE), TRUE,FALSE)</f>
        <v>0</v>
      </c>
      <c r="I520" s="9">
        <f t="shared" si="74"/>
        <v>1</v>
      </c>
      <c r="J520" s="1">
        <f t="shared" si="75"/>
        <v>1</v>
      </c>
      <c r="K520" s="1">
        <f t="shared" si="76"/>
        <v>0</v>
      </c>
      <c r="L520" s="1">
        <f t="shared" si="77"/>
        <v>0</v>
      </c>
      <c r="M520" s="8">
        <f>IFERROR(VLOOKUP(A520,BDNãoCont[],18,FALSE),"")</f>
        <v>1815632996.2050214</v>
      </c>
      <c r="N520" s="7">
        <f>IFERROR(VLOOKUP(A520,BDNãoCont[],13),"")</f>
        <v>0.10754030430257985</v>
      </c>
      <c r="O520" s="84">
        <f>IFERROR(VLOOKUP(A520,BDContábil[],21,FALSE),"")</f>
        <v>113307881.15999974</v>
      </c>
      <c r="P520" s="84">
        <f>IFERROR(-VLOOKUP(A520,BDContábil[],11,FALSE),"")</f>
        <v>235480632.04999998</v>
      </c>
      <c r="Q520" s="84">
        <f>IFERROR(VLOOKUP(A520,BDNãoCont[],3,FALSE),"")</f>
        <v>330465969.63357186</v>
      </c>
      <c r="R520" s="84">
        <f>VLOOKUP(A520,BDContábil[],15,FALSE)-VLOOKUP(A520,BDContábil[],9,FALSE)</f>
        <v>1523728234.05</v>
      </c>
      <c r="S520" s="84">
        <f>VLOOKUP(A520,BDContábil[],23,FALSE)</f>
        <v>157756011.96000001</v>
      </c>
      <c r="T520" s="84">
        <f>VLOOKUP(A520,BDContábil[],16,FALSE)</f>
        <v>1318109900.9300005</v>
      </c>
      <c r="U520" s="84">
        <f>IFERROR((1/VLOOKUP(Indicadores[[#This Row],[Concatenado]],TabRankingEficiência[],11,FALSE))*(Indicadores[[#This Row],[EBITDA Normal]]-VLOOKUP(A520,BDNãoCont[],14,FALSE)),"")</f>
        <v>192226001.66304633</v>
      </c>
      <c r="V520" s="84">
        <f>IFERROR(VLOOKUP(A520,BDNãoCont[],14,FALSE),"")</f>
        <v>119808034.08611335</v>
      </c>
      <c r="W520" s="84">
        <f>IFERROR(Indicadores[[#This Row],[EBITDA Normal]]-Indicadores[[#This Row],[Depreciação Regulatória]],"")</f>
        <v>245262935.41388643</v>
      </c>
      <c r="X520" s="84">
        <f>IFERROR(Indicadores[[#This Row],[EBITDA AJ (com variações de mercado)]]-Indicadores[[#This Row],[Depreciação Regulatória]],"")</f>
        <v>263542394.01777411</v>
      </c>
      <c r="Y520" s="84">
        <f>IFERROR(Indicadores[[#This Row],[EBITDA Recorrente]]-Indicadores[[#This Row],[Depreciação Regulatória]],"")</f>
        <v>254301613.26132864</v>
      </c>
      <c r="Z520" s="8">
        <f>VLOOKUP(A520,BDContábil[],8,FALSE)</f>
        <v>365070969.49999976</v>
      </c>
      <c r="AA520" s="8">
        <f>IFERROR((VLOOKUP(A520,TabRankingEficiência[],12,FALSE)*VLOOKUP(A520,BDNãoCont[],15,FALSE))+VLOOKUP(A520,BDNãoCont[],14,FALSE),"")</f>
        <v>383350428.10388744</v>
      </c>
      <c r="AB520" s="8">
        <f>IFERROR((VLOOKUP(A520,TabRankingEficiência[],13,FALSE)*VLOOKUP(A520,BDNãoCont[],15,FALSE))+VLOOKUP(A520,BDNãoCont[],14,FALSE),"")</f>
        <v>374109647.34744197</v>
      </c>
      <c r="AC520" s="8">
        <f t="shared" si="78"/>
        <v>374109647.34744197</v>
      </c>
      <c r="AD520" s="8">
        <f>IFERROR(AC520-IFERROR(VLOOKUP(A520,BDNãoCont[],14,FALSE),VLOOKUP(A520,BDContábil[],17,FALSE)+VLOOKUP(A520,BDContábil[],18,FALSE)),"")</f>
        <v>254301613.26132864</v>
      </c>
      <c r="AE520" s="8">
        <f>VLOOKUP(A520,BDContábil[],5,FALSE)</f>
        <v>77325693.75</v>
      </c>
      <c r="AF520" s="8">
        <f>-VLOOKUP(A520,BDContábil[],10,FALSE)</f>
        <v>136315317.25999999</v>
      </c>
      <c r="AG520" t="str">
        <f>'Demonstrativos a plotar'!A520</f>
        <v>RGE</v>
      </c>
      <c r="AH520" s="38" t="str">
        <f>IF(OR(IF(Reclassificado,Indicadores[[#This Row],[Ranking Financeiro Ajustado]],Indicadores[[#This Row],[Rating IFF]])="",E520&lt;&gt;"Grande",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C</v>
      </c>
      <c r="AI520" s="38" t="str">
        <f>IF(OR(Indicadores[[#This Row],[Ranking Financeiro Ajustado]]="",E520&lt;&gt;"Grande", AND(Federais="Excluídas",Indicadores[[#This Row],[Federal]]), AND(Estaduais="Excluídas",Indicadores[[#This Row],[Estadual]])),"",Indicadores[[#This Row],[Ano]] &amp; " " &amp; Indicadores[[#This Row],[Ranking Financeiro Ajustado]])</f>
        <v>2014 C</v>
      </c>
      <c r="AJ520" s="38" t="str">
        <f>RIGHT(Indicadores[[#This Row],[Ano Ranking Financeiro]],1)</f>
        <v>C</v>
      </c>
      <c r="AK520" s="39" t="str">
        <f>IF(Indicadores[[#This Row],[Div - At Reg/ Ebitda]]&lt;1,"A",IF(Indicadores[[#This Row],[Div - At Reg/ Ebitda]]&lt;2.5,"B",IF(Indicadores[[#This Row],[Div - At Reg/ Ebitda]]&lt;3.7,"C","D")))</f>
        <v>C</v>
      </c>
      <c r="AL520" s="39" t="s">
        <v>80</v>
      </c>
      <c r="AM520" s="39" t="s">
        <v>80</v>
      </c>
      <c r="AN520" s="39">
        <f>IFERROR(Indicadores[[#This Row],[EBIT Aj]]/(Indicadores[[#This Row],[DF Ajust]]+Indicadores[[#This Row],[Dívidas CP]]),"")</f>
        <v>1.1903220831014765</v>
      </c>
      <c r="AO520" s="39">
        <f t="shared" si="79"/>
        <v>1.7511134476419925</v>
      </c>
      <c r="AP520" s="39">
        <f t="shared" si="80"/>
        <v>4.8381026952951451</v>
      </c>
      <c r="AQ520" s="39">
        <f>IFERROR((VLOOKUP(A520,BDContábil[],15,FALSE)-VLOOKUP(A520,BDContábil[],9,FALSE))/Indicadores[[#This Row],[EBITDA Utilizado]],"")</f>
        <v>4.0729455785321882</v>
      </c>
      <c r="AR520" s="39">
        <f>IFERROR(VLOOKUP(A520,BDContábil[],23,FALSE)/Indicadores[[#This Row],[EBITDA Utilizado]],"")</f>
        <v>0.4216838915503543</v>
      </c>
      <c r="AS520" s="39">
        <f>IFERROR((VLOOKUP(A520,BDContábil[],9,FALSE)+VLOOKUP(A520,BDContábil[],10,FALSE))/Indicadores[[#This Row],[EBITDA Utilizado]],"")</f>
        <v>8.3031544763001966E-2</v>
      </c>
      <c r="AT520" s="39">
        <f>Indicadores[[#This Row],[Dív Líqu/ Ebitda]]-Indicadores[[#This Row],[Ativos Reg/ Ebitda]]</f>
        <v>3.651261686981834</v>
      </c>
      <c r="AU520" s="39">
        <f>IFERROR(VLOOKUP(A520,BDNãoCont[],11,FALSE),"")</f>
        <v>3</v>
      </c>
      <c r="AV520" s="39">
        <f>IFERROR(AC520*IF(TipoEbitda="Normal",1,IF(TipoEbitda="Aj a Provisões",1-DifEditaAjProv,1-DifEditaAjProveOutros))/(VLOOKUP(A520,BDNãoCont[],14,FALSE)+VLOOKUP(A520,BDNãoCont[],15,FALSE)),"")</f>
        <v>1.1632591288219503</v>
      </c>
      <c r="AW520" s="39">
        <f>IFERROR(Indicadores[[#This Row],[EBIT Aj]]/Indicadores[[#This Row],[Capital Investido]]*100,"")</f>
        <v>14.006223382856659</v>
      </c>
      <c r="AX520" s="51">
        <f>IF(Indicadores[[#This Row],[Patrimônio Líquido]]&lt;0,"",Indicadores[[#This Row],[Lucro Líquido]]/Indicadores[[#This Row],[Patrimônio Líquido]]*100)</f>
        <v>8.5962392877903948</v>
      </c>
      <c r="AY520" s="51"/>
      <c r="AZ520" s="39" t="str">
        <f>IF(OR(Indicadores[[#This Row],[Rating Operacional]]="",E520&lt;&gt;"Grande",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520" s="39">
        <f>IFERROR(VLOOKUP(Indicadores[[#This Row],[Concatenado]],TabRankingEficiência[],13,FALSE),"")</f>
        <v>1.3229303583632332</v>
      </c>
      <c r="BB520" s="39">
        <f>IFERROR(VLOOKUP(Indicadores[[#This Row],[Concatenado]],TabRankingEficiência[],12,FALSE),"")</f>
        <v>1.37100283907187</v>
      </c>
      <c r="BC520" s="39">
        <f>IFERROR(VLOOKUP(Indicadores[[#This Row],[Concatenado]],TabRankingEficiência[],11,FALSE),"")</f>
        <v>1.2759092593717301</v>
      </c>
    </row>
    <row r="521" spans="1:55" ht="15" hidden="1" x14ac:dyDescent="0.25">
      <c r="A521" t="str">
        <f t="shared" si="72"/>
        <v>RGE2015</v>
      </c>
      <c r="B521">
        <f>'Demonstrativos a plotar'!B521</f>
        <v>2015</v>
      </c>
      <c r="C521" s="38" t="str">
        <f t="shared" si="73"/>
        <v>B</v>
      </c>
      <c r="D521" s="38" t="str">
        <f>IFERROR(VLOOKUP(Indicadores[[#This Row],[Concatenado]],TabRankingEficiência[],IF(TipoEbitda="Normal",14,IF(TipoEbitda="Recorrente",15,16)),FALSE),"")</f>
        <v>B</v>
      </c>
      <c r="E521" t="str">
        <f>IF(OR(Tamanho="Todas",VLOOKUP(AG521,Empresas[], 4,FALSE)="Mais de 200m"), "Grande","")</f>
        <v>Grande</v>
      </c>
      <c r="F521" s="71" t="b">
        <f>IF(VLOOKUP(AG521,Empresas[], 6,FALSE), TRUE,FALSE)</f>
        <v>0</v>
      </c>
      <c r="G521" t="b">
        <f>IF(VLOOKUP(AG521,Empresas[], 5,FALSE), TRUE,FALSE)</f>
        <v>0</v>
      </c>
      <c r="H521" s="71" t="b">
        <f>IF(VLOOKUP(AG521,Empresas[],7,FALSE), TRUE,FALSE)</f>
        <v>0</v>
      </c>
      <c r="I521" s="9">
        <f t="shared" si="74"/>
        <v>0</v>
      </c>
      <c r="J521" s="1">
        <f t="shared" si="75"/>
        <v>1</v>
      </c>
      <c r="K521" s="1">
        <f t="shared" si="76"/>
        <v>0</v>
      </c>
      <c r="L521" s="1">
        <f t="shared" si="77"/>
        <v>0</v>
      </c>
      <c r="M521" s="8">
        <f>IFERROR(VLOOKUP(A521,BDNãoCont[],18,FALSE),"")</f>
        <v>2137235254.4787276</v>
      </c>
      <c r="N521" s="7">
        <f>IFERROR(VLOOKUP(A521,BDNãoCont[],13),"")</f>
        <v>0.10754030430257985</v>
      </c>
      <c r="O521" s="84">
        <f>IFERROR(VLOOKUP(A521,BDContábil[],21,FALSE),"")</f>
        <v>73000065.810000509</v>
      </c>
      <c r="P521" s="84">
        <f>IFERROR(-VLOOKUP(A521,BDContábil[],11,FALSE),"")</f>
        <v>250462130.72999999</v>
      </c>
      <c r="Q521" s="84">
        <f>IFERROR(VLOOKUP(A521,BDNãoCont[],3,FALSE),"")</f>
        <v>389001258.61482912</v>
      </c>
      <c r="R521" s="84">
        <f>VLOOKUP(A521,BDContábil[],15,FALSE)-VLOOKUP(A521,BDContábil[],9,FALSE)</f>
        <v>1553747521.02</v>
      </c>
      <c r="S521" s="84">
        <f>VLOOKUP(A521,BDContábil[],23,FALSE)</f>
        <v>296981403.38999999</v>
      </c>
      <c r="T521" s="84">
        <f>VLOOKUP(A521,BDContábil[],16,FALSE)</f>
        <v>1525427894.700001</v>
      </c>
      <c r="U521" s="84">
        <f>IFERROR((1/VLOOKUP(Indicadores[[#This Row],[Concatenado]],TabRankingEficiência[],11,FALSE))*(Indicadores[[#This Row],[EBITDA Normal]]-VLOOKUP(A521,BDNãoCont[],14,FALSE)),"")</f>
        <v>226274907.12224352</v>
      </c>
      <c r="V521" s="84">
        <f>IFERROR(VLOOKUP(A521,BDNãoCont[],14,FALSE),"")</f>
        <v>141029577.42772621</v>
      </c>
      <c r="W521" s="84">
        <f>IFERROR(Indicadores[[#This Row],[EBITDA Normal]]-Indicadores[[#This Row],[Depreciação Regulatória]],"")</f>
        <v>229446070.48227423</v>
      </c>
      <c r="X521" s="84">
        <f>IFERROR(Indicadores[[#This Row],[EBITDA AJ (com variações de mercado)]]-Indicadores[[#This Row],[Depreciação Regulatória]],"")</f>
        <v>309009696.06736529</v>
      </c>
      <c r="Y521" s="84">
        <f>IFERROR(Indicadores[[#This Row],[EBITDA Recorrente]]-Indicadores[[#This Row],[Depreciação Regulatória]],"")</f>
        <v>350321043.28431106</v>
      </c>
      <c r="Z521" s="8">
        <f>VLOOKUP(A521,BDContábil[],8,FALSE)</f>
        <v>370475647.91000044</v>
      </c>
      <c r="AA521" s="8">
        <f>IFERROR((VLOOKUP(A521,TabRankingEficiência[],12,FALSE)*VLOOKUP(A521,BDNãoCont[],15,FALSE))+VLOOKUP(A521,BDNãoCont[],14,FALSE),"")</f>
        <v>450039273.4950915</v>
      </c>
      <c r="AB521" s="8">
        <f>IFERROR((VLOOKUP(A521,TabRankingEficiência[],13,FALSE)*VLOOKUP(A521,BDNãoCont[],15,FALSE))+VLOOKUP(A521,BDNãoCont[],14,FALSE),"")</f>
        <v>491350620.71203727</v>
      </c>
      <c r="AC521" s="8">
        <f t="shared" si="78"/>
        <v>491350620.71203727</v>
      </c>
      <c r="AD521" s="8">
        <f>IFERROR(AC521-IFERROR(VLOOKUP(A521,BDNãoCont[],14,FALSE),VLOOKUP(A521,BDContábil[],17,FALSE)+VLOOKUP(A521,BDContábil[],18,FALSE)),"")</f>
        <v>350321043.28431106</v>
      </c>
      <c r="AE521" s="8">
        <f>VLOOKUP(A521,BDContábil[],5,FALSE)</f>
        <v>141013177.40000001</v>
      </c>
      <c r="AF521" s="8">
        <f>-VLOOKUP(A521,BDContábil[],10,FALSE)</f>
        <v>275595500.14999998</v>
      </c>
      <c r="AG521" t="str">
        <f>'Demonstrativos a plotar'!A521</f>
        <v>RGE</v>
      </c>
      <c r="AH521" s="38" t="str">
        <f>IF(OR(IF(Reclassificado,Indicadores[[#This Row],[Ranking Financeiro Ajustado]],Indicadores[[#This Row],[Rating IFF]])="",E521&lt;&gt;"Grande",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521" s="38" t="str">
        <f>IF(OR(Indicadores[[#This Row],[Ranking Financeiro Ajustado]]="",E521&lt;&gt;"Grande",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521" s="38" t="str">
        <f>RIGHT(Indicadores[[#This Row],[Ano Ranking Financeiro]],1)</f>
        <v>B</v>
      </c>
      <c r="AK521" s="39" t="str">
        <f>IF(Indicadores[[#This Row],[Div - At Reg/ Ebitda]]&lt;1,"A",IF(Indicadores[[#This Row],[Div - At Reg/ Ebitda]]&lt;2.5,"B",IF(Indicadores[[#This Row],[Div - At Reg/ Ebitda]]&lt;3.7,"C","D")))</f>
        <v>C</v>
      </c>
      <c r="AL521" s="39"/>
      <c r="AM521" s="39" t="s">
        <v>79</v>
      </c>
      <c r="AN521" s="39">
        <f>IFERROR(Indicadores[[#This Row],[EBIT Aj]]/(Indicadores[[#This Row],[DF Ajust]]+Indicadores[[#This Row],[Dívidas CP]]),"")</f>
        <v>0.84088753346302236</v>
      </c>
      <c r="AO521" s="39">
        <f t="shared" si="79"/>
        <v>1.179405632166812</v>
      </c>
      <c r="AP521" s="39">
        <f t="shared" si="80"/>
        <v>3.4844305317528237</v>
      </c>
      <c r="AQ521" s="39">
        <f>IFERROR((VLOOKUP(A521,BDContábil[],15,FALSE)-VLOOKUP(A521,BDContábil[],9,FALSE))/Indicadores[[#This Row],[EBITDA Utilizado]],"")</f>
        <v>3.1621971267043434</v>
      </c>
      <c r="AR521" s="39">
        <f>IFERROR(VLOOKUP(A521,BDContábil[],23,FALSE)/Indicadores[[#This Row],[EBITDA Utilizado]],"")</f>
        <v>0.60441849642854117</v>
      </c>
      <c r="AS521" s="39">
        <f>IFERROR((VLOOKUP(A521,BDContábil[],9,FALSE)+VLOOKUP(A521,BDContábil[],10,FALSE))/Indicadores[[#This Row],[EBITDA Utilizado]],"")</f>
        <v>0.8496232664467519</v>
      </c>
      <c r="AT521" s="39">
        <f>Indicadores[[#This Row],[Dív Líqu/ Ebitda]]-Indicadores[[#This Row],[Ativos Reg/ Ebitda]]</f>
        <v>2.5577786302758021</v>
      </c>
      <c r="AU521" s="39">
        <f>IFERROR(VLOOKUP(A521,BDNãoCont[],11,FALSE),"")</f>
        <v>3</v>
      </c>
      <c r="AV521" s="39">
        <f>IFERROR(AC521*IF(TipoEbitda="Normal",1,IF(TipoEbitda="Aj a Provisões",1-DifEditaAjProv,1-DifEditaAjProveOutros))/(VLOOKUP(A521,BDNãoCont[],14,FALSE)+VLOOKUP(A521,BDNãoCont[],15,FALSE)),"")</f>
        <v>1.2979106858509548</v>
      </c>
      <c r="AW521" s="39">
        <f>IFERROR(Indicadores[[#This Row],[EBIT Aj]]/Indicadores[[#This Row],[Capital Investido]]*100,"")</f>
        <v>16.391318763350387</v>
      </c>
      <c r="AX521" s="51">
        <f>IF(Indicadores[[#This Row],[Patrimônio Líquido]]&lt;0,"",Indicadores[[#This Row],[Lucro Líquido]]/Indicadores[[#This Row],[Patrimônio Líquido]]*100)</f>
        <v>4.785546800581951</v>
      </c>
      <c r="AY521" s="51"/>
      <c r="AZ521" s="39" t="str">
        <f>IF(OR(Indicadores[[#This Row],[Rating Operacional]]="",E521&lt;&gt;"Grande",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521" s="39">
        <f>IFERROR(VLOOKUP(Indicadores[[#This Row],[Concatenado]],TabRankingEficiência[],13,FALSE),"")</f>
        <v>1.5482098644939939</v>
      </c>
      <c r="BB521" s="39">
        <f>IFERROR(VLOOKUP(Indicadores[[#This Row],[Concatenado]],TabRankingEficiência[],12,FALSE),"")</f>
        <v>1.3656383732778501</v>
      </c>
      <c r="BC521" s="39">
        <f>IFERROR(VLOOKUP(Indicadores[[#This Row],[Concatenado]],TabRankingEficiência[],11,FALSE),"")</f>
        <v>1.0140146488197099</v>
      </c>
    </row>
    <row r="522" spans="1:55" ht="15" hidden="1" x14ac:dyDescent="0.25">
      <c r="A522" t="str">
        <f t="shared" si="72"/>
        <v>Santa Cruz2007</v>
      </c>
      <c r="B522">
        <f>'Demonstrativos a plotar'!B522</f>
        <v>2007</v>
      </c>
      <c r="C522" s="38" t="str">
        <f t="shared" si="73"/>
        <v/>
      </c>
      <c r="D522" s="38" t="str">
        <f>IFERROR(VLOOKUP(Indicadores[[#This Row],[Concatenado]],TabRankingEficiência[],IF(TipoEbitda="Normal",14,IF(TipoEbitda="Recorrente",15,16)),FALSE),"")</f>
        <v/>
      </c>
      <c r="E522" t="str">
        <f>IF(OR(Tamanho="Todas",VLOOKUP(AG522,Empresas[], 4,FALSE)="Mais de 200m"), "Grande","")</f>
        <v>Grande</v>
      </c>
      <c r="F522" s="71" t="b">
        <f>IF(VLOOKUP(AG522,Empresas[], 6,FALSE), TRUE,FALSE)</f>
        <v>0</v>
      </c>
      <c r="G522" t="b">
        <f>IF(VLOOKUP(AG522,Empresas[], 5,FALSE), TRUE,FALSE)</f>
        <v>0</v>
      </c>
      <c r="H522" s="71" t="b">
        <f>IF(VLOOKUP(AG522,Empresas[],7,FALSE), TRUE,FALSE)</f>
        <v>0</v>
      </c>
      <c r="I522" s="9" t="str">
        <f t="shared" si="74"/>
        <v/>
      </c>
      <c r="J522" s="1" t="str">
        <f t="shared" si="75"/>
        <v/>
      </c>
      <c r="K522" s="1" t="str">
        <f t="shared" si="76"/>
        <v/>
      </c>
      <c r="L522" s="1" t="str">
        <f t="shared" si="77"/>
        <v/>
      </c>
      <c r="M522" s="8" t="str">
        <f>IFERROR(VLOOKUP(A522,BDNãoCont[],18,FALSE),"")</f>
        <v/>
      </c>
      <c r="N522" s="7">
        <f>IFERROR(VLOOKUP(A522,BDNãoCont[],13),"")</f>
        <v>0.10754030430257985</v>
      </c>
      <c r="O522" s="84">
        <f>IFERROR(VLOOKUP(A522,BDContábil[],21,FALSE),"")</f>
        <v>46262516.529999949</v>
      </c>
      <c r="P522" s="84">
        <f>IFERROR(-VLOOKUP(A522,BDContábil[],11,FALSE),"")</f>
        <v>37090623.689999998</v>
      </c>
      <c r="Q522" s="84" t="str">
        <f>IFERROR(VLOOKUP(A522,BDNãoCont[],3,FALSE),"")</f>
        <v/>
      </c>
      <c r="R522" s="84">
        <f>VLOOKUP(A522,BDContábil[],15,FALSE)-VLOOKUP(A522,BDContábil[],9,FALSE)</f>
        <v>-37385548.710000001</v>
      </c>
      <c r="S522" s="84">
        <f>VLOOKUP(A522,BDContábil[],23,FALSE)</f>
        <v>1763207.2699999998</v>
      </c>
      <c r="T522" s="84">
        <f>VLOOKUP(A522,BDContábil[],16,FALSE)</f>
        <v>120134048.84999999</v>
      </c>
      <c r="U522" s="84" t="str">
        <f>IFERROR((1/VLOOKUP(Indicadores[[#This Row],[Concatenado]],TabRankingEficiência[],11,FALSE))*(Indicadores[[#This Row],[EBITDA Normal]]-VLOOKUP(A522,BDNãoCont[],14,FALSE)),"")</f>
        <v/>
      </c>
      <c r="V522" s="84" t="str">
        <f>IFERROR(VLOOKUP(A522,BDNãoCont[],14,FALSE),"")</f>
        <v/>
      </c>
      <c r="W522" s="84" t="str">
        <f>IFERROR(Indicadores[[#This Row],[EBITDA Normal]]-Indicadores[[#This Row],[Depreciação Regulatória]],"")</f>
        <v/>
      </c>
      <c r="X522" s="84" t="str">
        <f>IFERROR(Indicadores[[#This Row],[EBITDA AJ (com variações de mercado)]]-Indicadores[[#This Row],[Depreciação Regulatória]],"")</f>
        <v/>
      </c>
      <c r="Y522" s="84" t="str">
        <f>IFERROR(Indicadores[[#This Row],[EBITDA Recorrente]]-Indicadores[[#This Row],[Depreciação Regulatória]],"")</f>
        <v/>
      </c>
      <c r="Z522" s="8">
        <f>VLOOKUP(A522,BDContábil[],8,FALSE)</f>
        <v>50957431.649999946</v>
      </c>
      <c r="AA522" s="8" t="str">
        <f>IFERROR((VLOOKUP(A522,TabRankingEficiência[],12,FALSE)*VLOOKUP(A522,BDNãoCont[],15,FALSE))+VLOOKUP(A522,BDNãoCont[],14,FALSE),"")</f>
        <v/>
      </c>
      <c r="AB522" s="8" t="str">
        <f>IFERROR((VLOOKUP(A522,TabRankingEficiência[],13,FALSE)*VLOOKUP(A522,BDNãoCont[],15,FALSE))+VLOOKUP(A522,BDNãoCont[],14,FALSE),"")</f>
        <v/>
      </c>
      <c r="AC522" s="8" t="str">
        <f t="shared" si="78"/>
        <v/>
      </c>
      <c r="AD522" s="8" t="str">
        <f>IFERROR(AC522-IFERROR(VLOOKUP(A522,BDNãoCont[],14,FALSE),VLOOKUP(A522,BDContábil[],17,FALSE)+VLOOKUP(A522,BDContábil[],18,FALSE)),"")</f>
        <v/>
      </c>
      <c r="AE522" s="8">
        <f>VLOOKUP(A522,BDContábil[],5,FALSE)</f>
        <v>692494.66</v>
      </c>
      <c r="AF522" s="8">
        <f>-VLOOKUP(A522,BDContábil[],10,FALSE)</f>
        <v>1280864.4300000002</v>
      </c>
      <c r="AG522" t="str">
        <f>'Demonstrativos a plotar'!A522</f>
        <v>Santa Cruz</v>
      </c>
      <c r="AH522" s="38" t="str">
        <f>IF(OR(IF(Reclassificado,Indicadores[[#This Row],[Ranking Financeiro Ajustado]],Indicadores[[#This Row],[Rating IFF]])="",E522&lt;&gt;"Grande",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22" s="38" t="str">
        <f>IF(OR(Indicadores[[#This Row],[Ranking Financeiro Ajustado]]="",E522&lt;&gt;"Grande",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22" s="38" t="str">
        <f>RIGHT(Indicadores[[#This Row],[Ano Ranking Financeiro]],1)</f>
        <v/>
      </c>
      <c r="AK522" s="39" t="e">
        <f>IF(Indicadores[[#This Row],[Div - At Reg/ Ebitda]]&lt;1,"A",IF(Indicadores[[#This Row],[Div - At Reg/ Ebitda]]&lt;2.5,"B",IF(Indicadores[[#This Row],[Div - At Reg/ Ebitda]]&lt;3.7,"C","D")))</f>
        <v>#VALUE!</v>
      </c>
      <c r="AL522" s="39"/>
      <c r="AM522" s="39" t="s">
        <v>840</v>
      </c>
      <c r="AN522" s="39" t="str">
        <f>IFERROR(Indicadores[[#This Row],[EBIT Aj]]/(Indicadores[[#This Row],[DF Ajust]]+Indicadores[[#This Row],[Dívidas CP]]),"")</f>
        <v/>
      </c>
      <c r="AO522" s="39" t="str">
        <f t="shared" si="79"/>
        <v/>
      </c>
      <c r="AP522" s="39" t="str">
        <f t="shared" si="80"/>
        <v/>
      </c>
      <c r="AQ522" s="39" t="str">
        <f>IFERROR((VLOOKUP(A522,BDContábil[],15,FALSE)-VLOOKUP(A522,BDContábil[],9,FALSE))/Indicadores[[#This Row],[EBITDA Utilizado]],"")</f>
        <v/>
      </c>
      <c r="AR522" s="39" t="str">
        <f>IFERROR(VLOOKUP(A522,BDContábil[],23,FALSE)/Indicadores[[#This Row],[EBITDA Utilizado]],"")</f>
        <v/>
      </c>
      <c r="AS522" s="39" t="str">
        <f>IFERROR((VLOOKUP(A522,BDContábil[],9,FALSE)+VLOOKUP(A522,BDContábil[],10,FALSE))/Indicadores[[#This Row],[EBITDA Utilizado]],"")</f>
        <v/>
      </c>
      <c r="AT522" s="39" t="e">
        <f>Indicadores[[#This Row],[Dív Líqu/ Ebitda]]-Indicadores[[#This Row],[Ativos Reg/ Ebitda]]</f>
        <v>#VALUE!</v>
      </c>
      <c r="AU522" s="39" t="str">
        <f>IFERROR(VLOOKUP(A522,BDNãoCont[],11,FALSE),"")</f>
        <v/>
      </c>
      <c r="AV522" s="39" t="str">
        <f>IFERROR(AC522*IF(TipoEbitda="Normal",1,IF(TipoEbitda="Aj a Provisões",1-DifEditaAjProv,1-DifEditaAjProveOutros))/(VLOOKUP(A522,BDNãoCont[],14,FALSE)+VLOOKUP(A522,BDNãoCont[],15,FALSE)),"")</f>
        <v/>
      </c>
      <c r="AW522" s="39" t="str">
        <f>IFERROR(Indicadores[[#This Row],[EBIT Aj]]/Indicadores[[#This Row],[Capital Investido]]*100,"")</f>
        <v/>
      </c>
      <c r="AX522" s="51">
        <f>IF(Indicadores[[#This Row],[Patrimônio Líquido]]&lt;0,"",Indicadores[[#This Row],[Lucro Líquido]]/Indicadores[[#This Row],[Patrimônio Líquido]]*100)</f>
        <v>38.509079626346043</v>
      </c>
      <c r="AY522" s="51"/>
      <c r="AZ522" s="39" t="str">
        <f>IF(OR(Indicadores[[#This Row],[Rating Operacional]]="",E522&lt;&gt;"Grande",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22" s="39" t="str">
        <f>IFERROR(VLOOKUP(Indicadores[[#This Row],[Concatenado]],TabRankingEficiência[],13,FALSE),"")</f>
        <v/>
      </c>
      <c r="BB522" s="39" t="str">
        <f>IFERROR(VLOOKUP(Indicadores[[#This Row],[Concatenado]],TabRankingEficiência[],12,FALSE),"")</f>
        <v/>
      </c>
      <c r="BC522" s="39" t="str">
        <f>IFERROR(VLOOKUP(Indicadores[[#This Row],[Concatenado]],TabRankingEficiência[],11,FALSE),"")</f>
        <v/>
      </c>
    </row>
    <row r="523" spans="1:55" ht="15" hidden="1" x14ac:dyDescent="0.25">
      <c r="A523" t="str">
        <f t="shared" si="72"/>
        <v>Santa Cruz2008</v>
      </c>
      <c r="B523">
        <f>'Demonstrativos a plotar'!B523</f>
        <v>2008</v>
      </c>
      <c r="C523" s="38" t="str">
        <f t="shared" si="73"/>
        <v>A</v>
      </c>
      <c r="D523" s="38" t="str">
        <f>IFERROR(VLOOKUP(Indicadores[[#This Row],[Concatenado]],TabRankingEficiência[],IF(TipoEbitda="Normal",14,IF(TipoEbitda="Recorrente",15,16)),FALSE),"")</f>
        <v>B</v>
      </c>
      <c r="E523" t="str">
        <f>IF(OR(Tamanho="Todas",VLOOKUP(AG523,Empresas[], 4,FALSE)="Mais de 200m"), "Grande","")</f>
        <v>Grande</v>
      </c>
      <c r="F523" s="71" t="b">
        <f>IF(VLOOKUP(AG523,Empresas[], 6,FALSE), TRUE,FALSE)</f>
        <v>0</v>
      </c>
      <c r="G523" t="b">
        <f>IF(VLOOKUP(AG523,Empresas[], 5,FALSE), TRUE,FALSE)</f>
        <v>0</v>
      </c>
      <c r="H523" s="71" t="b">
        <f>IF(VLOOKUP(AG523,Empresas[],7,FALSE), TRUE,FALSE)</f>
        <v>0</v>
      </c>
      <c r="I523" s="9">
        <f t="shared" si="74"/>
        <v>1</v>
      </c>
      <c r="J523" s="1">
        <f t="shared" si="75"/>
        <v>1</v>
      </c>
      <c r="K523" s="1">
        <f t="shared" si="76"/>
        <v>0</v>
      </c>
      <c r="L523" s="1">
        <f t="shared" si="77"/>
        <v>0</v>
      </c>
      <c r="M523" s="8">
        <f>IFERROR(VLOOKUP(A523,BDNãoCont[],18,FALSE),"")</f>
        <v>117834691.63070549</v>
      </c>
      <c r="N523" s="7">
        <f>IFERROR(VLOOKUP(A523,BDNãoCont[],13),"")</f>
        <v>0.10754030430257985</v>
      </c>
      <c r="O523" s="84">
        <f>IFERROR(VLOOKUP(A523,BDContábil[],21,FALSE),"")</f>
        <v>29390979.159999989</v>
      </c>
      <c r="P523" s="84">
        <f>IFERROR(-VLOOKUP(A523,BDContábil[],11,FALSE),"")</f>
        <v>34415342.689999998</v>
      </c>
      <c r="Q523" s="84">
        <f>IFERROR(VLOOKUP(A523,BDNãoCont[],3,FALSE),"")</f>
        <v>38682208.281890437</v>
      </c>
      <c r="R523" s="84">
        <f>VLOOKUP(A523,BDContábil[],15,FALSE)-VLOOKUP(A523,BDContábil[],9,FALSE)</f>
        <v>25166141.280000001</v>
      </c>
      <c r="S523" s="84">
        <f>VLOOKUP(A523,BDContábil[],23,FALSE)</f>
        <v>3343555.5200000009</v>
      </c>
      <c r="T523" s="84">
        <f>VLOOKUP(A523,BDContábil[],16,FALSE)</f>
        <v>80134048.849999964</v>
      </c>
      <c r="U523" s="84">
        <f>IFERROR((1/VLOOKUP(Indicadores[[#This Row],[Concatenado]],TabRankingEficiência[],11,FALSE))*(Indicadores[[#This Row],[EBITDA Normal]]-VLOOKUP(A523,BDNãoCont[],14,FALSE)),"")</f>
        <v>16329038.147998601</v>
      </c>
      <c r="V523" s="84">
        <f>IFERROR(VLOOKUP(A523,BDNãoCont[],14,FALSE),"")</f>
        <v>13031513.964200776</v>
      </c>
      <c r="W523" s="84">
        <f>IFERROR(Indicadores[[#This Row],[EBITDA Normal]]-Indicadores[[#This Row],[Depreciação Regulatória]],"")</f>
        <v>34273278.585799202</v>
      </c>
      <c r="X523" s="84">
        <f>IFERROR(Indicadores[[#This Row],[EBITDA AJ (com variações de mercado)]]-Indicadores[[#This Row],[Depreciação Regulatória]],"")</f>
        <v>26243456.655668844</v>
      </c>
      <c r="Y523" s="84">
        <f>IFERROR(Indicadores[[#This Row],[EBITDA Recorrente]]-Indicadores[[#This Row],[Depreciação Regulatória]],"")</f>
        <v>22283967.386290584</v>
      </c>
      <c r="Z523" s="8">
        <f>VLOOKUP(A523,BDContábil[],8,FALSE)</f>
        <v>47304792.549999982</v>
      </c>
      <c r="AA523" s="8">
        <f>IFERROR((VLOOKUP(A523,TabRankingEficiência[],12,FALSE)*VLOOKUP(A523,BDNãoCont[],15,FALSE))+VLOOKUP(A523,BDNãoCont[],14,FALSE),"")</f>
        <v>39274970.61986962</v>
      </c>
      <c r="AB523" s="8">
        <f>IFERROR((VLOOKUP(A523,TabRankingEficiência[],13,FALSE)*VLOOKUP(A523,BDNãoCont[],15,FALSE))+VLOOKUP(A523,BDNãoCont[],14,FALSE),"")</f>
        <v>35315481.35049136</v>
      </c>
      <c r="AC523" s="8">
        <f t="shared" si="78"/>
        <v>35315481.35049136</v>
      </c>
      <c r="AD523" s="8">
        <f>IFERROR(AC523-IFERROR(VLOOKUP(A523,BDNãoCont[],14,FALSE),VLOOKUP(A523,BDContábil[],17,FALSE)+VLOOKUP(A523,BDContábil[],18,FALSE)),"")</f>
        <v>22283967.386290584</v>
      </c>
      <c r="AE523" s="8">
        <f>VLOOKUP(A523,BDContábil[],5,FALSE)</f>
        <v>2684184.62</v>
      </c>
      <c r="AF523" s="8">
        <f>-VLOOKUP(A523,BDContábil[],10,FALSE)</f>
        <v>858540.71000000008</v>
      </c>
      <c r="AG523" t="str">
        <f>'Demonstrativos a plotar'!A523</f>
        <v>Santa Cruz</v>
      </c>
      <c r="AH523" s="38" t="str">
        <f>IF(OR(IF(Reclassificado,Indicadores[[#This Row],[Ranking Financeiro Ajustado]],Indicadores[[#This Row],[Rating IFF]])="",E523&lt;&gt;"Grande",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523" s="38" t="str">
        <f>IF(OR(Indicadores[[#This Row],[Ranking Financeiro Ajustado]]="",E523&lt;&gt;"Grande",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523" s="38" t="str">
        <f>RIGHT(Indicadores[[#This Row],[Ano Ranking Financeiro]],1)</f>
        <v>A</v>
      </c>
      <c r="AK523" s="39" t="str">
        <f>IF(Indicadores[[#This Row],[Div - At Reg/ Ebitda]]&lt;1,"A",IF(Indicadores[[#This Row],[Div - At Reg/ Ebitda]]&lt;2.5,"B",IF(Indicadores[[#This Row],[Div - At Reg/ Ebitda]]&lt;3.7,"C","D")))</f>
        <v>A</v>
      </c>
      <c r="AL523" s="39"/>
      <c r="AM523" s="39" t="s">
        <v>78</v>
      </c>
      <c r="AN523" s="39">
        <f>IFERROR(Indicadores[[#This Row],[EBIT Aj]]/(Indicadores[[#This Row],[DF Ajust]]+Indicadores[[#This Row],[Dívidas CP]]),"")</f>
        <v>6.2900635275302541</v>
      </c>
      <c r="AO523" s="39">
        <f t="shared" si="79"/>
        <v>9.9684502920499796</v>
      </c>
      <c r="AP523" s="39">
        <f t="shared" si="80"/>
        <v>13.156874936006211</v>
      </c>
      <c r="AQ523" s="39">
        <f>IFERROR((VLOOKUP(A523,BDContábil[],15,FALSE)-VLOOKUP(A523,BDContábil[],9,FALSE))/Indicadores[[#This Row],[EBITDA Utilizado]],"")</f>
        <v>0.71260932366280361</v>
      </c>
      <c r="AR523" s="39">
        <f>IFERROR(VLOOKUP(A523,BDContábil[],23,FALSE)/Indicadores[[#This Row],[EBITDA Utilizado]],"")</f>
        <v>9.4676764754148837E-2</v>
      </c>
      <c r="AS523" s="39">
        <f>IFERROR((VLOOKUP(A523,BDContábil[],9,FALSE)+VLOOKUP(A523,BDContábil[],10,FALSE))/Indicadores[[#This Row],[EBITDA Utilizado]],"")</f>
        <v>0.52204866605176503</v>
      </c>
      <c r="AT523" s="39">
        <f>Indicadores[[#This Row],[Dív Líqu/ Ebitda]]-Indicadores[[#This Row],[Ativos Reg/ Ebitda]]</f>
        <v>0.61793255890865473</v>
      </c>
      <c r="AU523" s="39">
        <f>IFERROR(VLOOKUP(A523,BDNãoCont[],11,FALSE),"")</f>
        <v>2</v>
      </c>
      <c r="AV523" s="39">
        <f>IFERROR(AC523*IF(TipoEbitda="Normal",1,IF(TipoEbitda="Aj a Provisões",1-DifEditaAjProv,1-DifEditaAjProveOutros))/(VLOOKUP(A523,BDNãoCont[],14,FALSE)+VLOOKUP(A523,BDNãoCont[],15,FALSE)),"")</f>
        <v>1.1670257584193355</v>
      </c>
      <c r="AW523" s="39">
        <f>IFERROR(Indicadores[[#This Row],[EBIT Aj]]/Indicadores[[#This Row],[Capital Investido]]*100,"")</f>
        <v>18.911211187388385</v>
      </c>
      <c r="AX523" s="51">
        <f>IF(Indicadores[[#This Row],[Patrimônio Líquido]]&lt;0,"",Indicadores[[#This Row],[Lucro Líquido]]/Indicadores[[#This Row],[Patrimônio Líquido]]*100)</f>
        <v>36.677267131498496</v>
      </c>
      <c r="AY523" s="51"/>
      <c r="AZ523" s="39" t="str">
        <f>IF(OR(Indicadores[[#This Row],[Rating Operacional]]="",E523&lt;&gt;"Grande",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523" s="39">
        <f>IFERROR(VLOOKUP(Indicadores[[#This Row],[Concatenado]],TabRankingEficiência[],13,FALSE),"")</f>
        <v>1.3646834051315668</v>
      </c>
      <c r="BB523" s="39">
        <f>IFERROR(VLOOKUP(Indicadores[[#This Row],[Concatenado]],TabRankingEficiência[],12,FALSE),"")</f>
        <v>1.607164880941</v>
      </c>
      <c r="BC523" s="39">
        <f>IFERROR(VLOOKUP(Indicadores[[#This Row],[Concatenado]],TabRankingEficiência[],11,FALSE),"")</f>
        <v>2.0989159480896902</v>
      </c>
    </row>
    <row r="524" spans="1:55" ht="15" hidden="1" x14ac:dyDescent="0.25">
      <c r="A524" t="str">
        <f t="shared" si="72"/>
        <v>Santa Cruz2009</v>
      </c>
      <c r="B524">
        <f>'Demonstrativos a plotar'!B524</f>
        <v>2009</v>
      </c>
      <c r="C524" s="38" t="str">
        <f t="shared" si="73"/>
        <v>A</v>
      </c>
      <c r="D524" s="38" t="str">
        <f>IFERROR(VLOOKUP(Indicadores[[#This Row],[Concatenado]],TabRankingEficiência[],IF(TipoEbitda="Normal",14,IF(TipoEbitda="Recorrente",15,16)),FALSE),"")</f>
        <v>A</v>
      </c>
      <c r="E524" t="str">
        <f>IF(OR(Tamanho="Todas",VLOOKUP(AG524,Empresas[], 4,FALSE)="Mais de 200m"), "Grande","")</f>
        <v>Grande</v>
      </c>
      <c r="F524" s="71" t="b">
        <f>IF(VLOOKUP(AG524,Empresas[], 6,FALSE), TRUE,FALSE)</f>
        <v>0</v>
      </c>
      <c r="G524" t="b">
        <f>IF(VLOOKUP(AG524,Empresas[], 5,FALSE), TRUE,FALSE)</f>
        <v>0</v>
      </c>
      <c r="H524" s="71" t="b">
        <f>IF(VLOOKUP(AG524,Empresas[],7,FALSE), TRUE,FALSE)</f>
        <v>0</v>
      </c>
      <c r="I524" s="9">
        <f t="shared" si="74"/>
        <v>1</v>
      </c>
      <c r="J524" s="1">
        <f t="shared" si="75"/>
        <v>1</v>
      </c>
      <c r="K524" s="1">
        <f t="shared" si="76"/>
        <v>0</v>
      </c>
      <c r="L524" s="1">
        <f t="shared" si="77"/>
        <v>0</v>
      </c>
      <c r="M524" s="8">
        <f>IFERROR(VLOOKUP(A524,BDNãoCont[],18,FALSE),"")</f>
        <v>115370757.94404665</v>
      </c>
      <c r="N524" s="7">
        <f>IFERROR(VLOOKUP(A524,BDNãoCont[],13),"")</f>
        <v>0.10754030430257985</v>
      </c>
      <c r="O524" s="84">
        <f>IFERROR(VLOOKUP(A524,BDContábil[],21,FALSE),"")</f>
        <v>30286950.310000014</v>
      </c>
      <c r="P524" s="84">
        <f>IFERROR(-VLOOKUP(A524,BDContábil[],11,FALSE),"")</f>
        <v>27206359.23</v>
      </c>
      <c r="Q524" s="84">
        <f>IFERROR(VLOOKUP(A524,BDNãoCont[],3,FALSE),"")</f>
        <v>41434437.523666367</v>
      </c>
      <c r="R524" s="84">
        <f>VLOOKUP(A524,BDContábil[],15,FALSE)-VLOOKUP(A524,BDContábil[],9,FALSE)</f>
        <v>34436259.75</v>
      </c>
      <c r="S524" s="84">
        <f>VLOOKUP(A524,BDContábil[],23,FALSE)</f>
        <v>-4866719.7400000021</v>
      </c>
      <c r="T524" s="84">
        <f>VLOOKUP(A524,BDContábil[],16,FALSE)</f>
        <v>80134048.850000218</v>
      </c>
      <c r="U524" s="84">
        <f>IFERROR((1/VLOOKUP(Indicadores[[#This Row],[Concatenado]],TabRankingEficiência[],11,FALSE))*(Indicadores[[#This Row],[EBITDA Normal]]-VLOOKUP(A524,BDNãoCont[],14,FALSE)),"")</f>
        <v>15263181.399069684</v>
      </c>
      <c r="V524" s="84">
        <f>IFERROR(VLOOKUP(A524,BDNãoCont[],14,FALSE),"")</f>
        <v>14474797.041945335</v>
      </c>
      <c r="W524" s="84">
        <f>IFERROR(Indicadores[[#This Row],[EBITDA Normal]]-Indicadores[[#This Row],[Depreciação Regulatória]],"")</f>
        <v>31916825.668054681</v>
      </c>
      <c r="X524" s="84">
        <f>IFERROR(Indicadores[[#This Row],[EBITDA AJ (com variações de mercado)]]-Indicadores[[#This Row],[Depreciação Regulatória]],"")</f>
        <v>36081288.432139978</v>
      </c>
      <c r="Y524" s="84">
        <f>IFERROR(Indicadores[[#This Row],[EBITDA Recorrente]]-Indicadores[[#This Row],[Depreciação Regulatória]],"")</f>
        <v>33033460.313946534</v>
      </c>
      <c r="Z524" s="8">
        <f>VLOOKUP(A524,BDContábil[],8,FALSE)</f>
        <v>46391622.710000016</v>
      </c>
      <c r="AA524" s="8">
        <f>IFERROR((VLOOKUP(A524,TabRankingEficiência[],12,FALSE)*VLOOKUP(A524,BDNãoCont[],15,FALSE))+VLOOKUP(A524,BDNãoCont[],14,FALSE),"")</f>
        <v>50556085.474085316</v>
      </c>
      <c r="AB524" s="8">
        <f>IFERROR((VLOOKUP(A524,TabRankingEficiência[],13,FALSE)*VLOOKUP(A524,BDNãoCont[],15,FALSE))+VLOOKUP(A524,BDNãoCont[],14,FALSE),"")</f>
        <v>47508257.355891868</v>
      </c>
      <c r="AC524" s="8">
        <f t="shared" si="78"/>
        <v>47508257.355891868</v>
      </c>
      <c r="AD524" s="8">
        <f>IFERROR(AC524-IFERROR(VLOOKUP(A524,BDNãoCont[],14,FALSE),VLOOKUP(A524,BDContábil[],17,FALSE)+VLOOKUP(A524,BDContábil[],18,FALSE)),"")</f>
        <v>33033460.313946534</v>
      </c>
      <c r="AE524" s="8">
        <f>VLOOKUP(A524,BDContábil[],5,FALSE)</f>
        <v>4360756.71</v>
      </c>
      <c r="AF524" s="8">
        <f>-VLOOKUP(A524,BDContábil[],10,FALSE)</f>
        <v>867074.47000000009</v>
      </c>
      <c r="AG524" t="str">
        <f>'Demonstrativos a plotar'!A524</f>
        <v>Santa Cruz</v>
      </c>
      <c r="AH524" s="38" t="str">
        <f>IF(OR(IF(Reclassificado,Indicadores[[#This Row],[Ranking Financeiro Ajustado]],Indicadores[[#This Row],[Rating IFF]])="",E524&lt;&gt;"Grande",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24" s="38" t="str">
        <f>IF(OR(Indicadores[[#This Row],[Ranking Financeiro Ajustado]]="",E524&lt;&gt;"Grande",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24" s="38" t="str">
        <f>RIGHT(Indicadores[[#This Row],[Ano Ranking Financeiro]],1)</f>
        <v>A</v>
      </c>
      <c r="AK524" s="39" t="str">
        <f>IF(Indicadores[[#This Row],[Div - At Reg/ Ebitda]]&lt;1,"A",IF(Indicadores[[#This Row],[Div - At Reg/ Ebitda]]&lt;2.5,"B",IF(Indicadores[[#This Row],[Div - At Reg/ Ebitda]]&lt;3.7,"C","D")))</f>
        <v>A</v>
      </c>
      <c r="AL524" s="39"/>
      <c r="AM524" s="39" t="s">
        <v>78</v>
      </c>
      <c r="AN524" s="39">
        <f>IFERROR(Indicadores[[#This Row],[EBIT Aj]]/(Indicadores[[#This Row],[DF Ajust]]+Indicadores[[#This Row],[Dívidas CP]]),"")</f>
        <v>6.3187695196283169</v>
      </c>
      <c r="AO524" s="39">
        <f t="shared" si="79"/>
        <v>9.0875653249177546</v>
      </c>
      <c r="AP524" s="39">
        <f t="shared" si="80"/>
        <v>10.894498481638951</v>
      </c>
      <c r="AQ524" s="39">
        <f>IFERROR((VLOOKUP(A524,BDContábil[],15,FALSE)-VLOOKUP(A524,BDContábil[],9,FALSE))/Indicadores[[#This Row],[EBITDA Utilizado]],"")</f>
        <v>0.72484788259086275</v>
      </c>
      <c r="AR524" s="39">
        <f>IFERROR(VLOOKUP(A524,BDContábil[],23,FALSE)/Indicadores[[#This Row],[EBITDA Utilizado]],"")</f>
        <v>-0.10243944970539826</v>
      </c>
      <c r="AS524" s="39">
        <f>IFERROR((VLOOKUP(A524,BDContábil[],9,FALSE)+VLOOKUP(A524,BDContábil[],10,FALSE))/Indicadores[[#This Row],[EBITDA Utilizado]],"")</f>
        <v>0.2601369835020334</v>
      </c>
      <c r="AT524" s="39">
        <f>Indicadores[[#This Row],[Dív Líqu/ Ebitda]]-Indicadores[[#This Row],[Ativos Reg/ Ebitda]]</f>
        <v>0.82728733229626106</v>
      </c>
      <c r="AU524" s="39">
        <f>IFERROR(VLOOKUP(A524,BDNãoCont[],11,FALSE),"")</f>
        <v>2</v>
      </c>
      <c r="AV524" s="39">
        <f>IFERROR(AC524*IF(TipoEbitda="Normal",1,IF(TipoEbitda="Aj a Provisões",1-DifEditaAjProv,1-DifEditaAjProveOutros))/(VLOOKUP(A524,BDNãoCont[],14,FALSE)+VLOOKUP(A524,BDNãoCont[],15,FALSE)),"")</f>
        <v>1.5500195931587168</v>
      </c>
      <c r="AW524" s="39">
        <f>IFERROR(Indicadores[[#This Row],[EBIT Aj]]/Indicadores[[#This Row],[Capital Investido]]*100,"")</f>
        <v>28.632437632044805</v>
      </c>
      <c r="AX524" s="51">
        <f>IF(Indicadores[[#This Row],[Patrimônio Líquido]]&lt;0,"",Indicadores[[#This Row],[Lucro Líquido]]/Indicadores[[#This Row],[Patrimônio Líquido]]*100)</f>
        <v>37.795357584755223</v>
      </c>
      <c r="AY524" s="51"/>
      <c r="AZ524" s="39" t="str">
        <f>IF(OR(Indicadores[[#This Row],[Rating Operacional]]="",E524&lt;&gt;"Grande",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524" s="39">
        <f>IFERROR(VLOOKUP(Indicadores[[#This Row],[Concatenado]],TabRankingEficiência[],13,FALSE),"")</f>
        <v>2.1642578597096005</v>
      </c>
      <c r="BB524" s="39">
        <f>IFERROR(VLOOKUP(Indicadores[[#This Row],[Concatenado]],TabRankingEficiência[],12,FALSE),"")</f>
        <v>2.3639428426679001</v>
      </c>
      <c r="BC524" s="39">
        <f>IFERROR(VLOOKUP(Indicadores[[#This Row],[Concatenado]],TabRankingEficiência[],11,FALSE),"")</f>
        <v>2.0910991511900701</v>
      </c>
    </row>
    <row r="525" spans="1:55" ht="15" hidden="1" x14ac:dyDescent="0.25">
      <c r="A525" t="str">
        <f t="shared" si="72"/>
        <v>Santa Cruz2010</v>
      </c>
      <c r="B525">
        <f>'Demonstrativos a plotar'!B525</f>
        <v>2010</v>
      </c>
      <c r="C525" s="38" t="str">
        <f t="shared" si="73"/>
        <v>C</v>
      </c>
      <c r="D525" s="38" t="str">
        <f>IFERROR(VLOOKUP(Indicadores[[#This Row],[Concatenado]],TabRankingEficiência[],IF(TipoEbitda="Normal",14,IF(TipoEbitda="Recorrente",15,16)),FALSE),"")</f>
        <v>A</v>
      </c>
      <c r="E525" t="str">
        <f>IF(OR(Tamanho="Todas",VLOOKUP(AG525,Empresas[], 4,FALSE)="Mais de 200m"), "Grande","")</f>
        <v>Grande</v>
      </c>
      <c r="F525" s="71" t="b">
        <f>IF(VLOOKUP(AG525,Empresas[], 6,FALSE), TRUE,FALSE)</f>
        <v>0</v>
      </c>
      <c r="G525" t="b">
        <f>IF(VLOOKUP(AG525,Empresas[], 5,FALSE), TRUE,FALSE)</f>
        <v>0</v>
      </c>
      <c r="H525" s="71" t="b">
        <f>IF(VLOOKUP(AG525,Empresas[],7,FALSE), TRUE,FALSE)</f>
        <v>0</v>
      </c>
      <c r="I525" s="9">
        <f t="shared" si="74"/>
        <v>0</v>
      </c>
      <c r="J525" s="1">
        <f t="shared" si="75"/>
        <v>0</v>
      </c>
      <c r="K525" s="1">
        <f t="shared" si="76"/>
        <v>1</v>
      </c>
      <c r="L525" s="1">
        <f t="shared" si="77"/>
        <v>0</v>
      </c>
      <c r="M525" s="8">
        <f>IFERROR(VLOOKUP(A525,BDNãoCont[],18,FALSE),"")</f>
        <v>120245827.50583546</v>
      </c>
      <c r="N525" s="7">
        <f>IFERROR(VLOOKUP(A525,BDNãoCont[],13),"")</f>
        <v>0.10754030430257985</v>
      </c>
      <c r="O525" s="84">
        <f>IFERROR(VLOOKUP(A525,BDContábil[],21,FALSE),"")</f>
        <v>25935500.990000047</v>
      </c>
      <c r="P525" s="84">
        <f>IFERROR(-VLOOKUP(A525,BDContábil[],11,FALSE),"")</f>
        <v>35097217.969999999</v>
      </c>
      <c r="Q525" s="84">
        <f>IFERROR(VLOOKUP(A525,BDNãoCont[],3,FALSE),"")</f>
        <v>43535580.363890678</v>
      </c>
      <c r="R525" s="84">
        <f>VLOOKUP(A525,BDContábil[],15,FALSE)-VLOOKUP(A525,BDContábil[],9,FALSE)</f>
        <v>72147538.689999998</v>
      </c>
      <c r="S525" s="84">
        <f>VLOOKUP(A525,BDContábil[],23,FALSE)</f>
        <v>15039450.589999998</v>
      </c>
      <c r="T525" s="84">
        <f>VLOOKUP(A525,BDContábil[],16,FALSE)</f>
        <v>93110529.719999939</v>
      </c>
      <c r="U525" s="84">
        <f>IFERROR((1/VLOOKUP(Indicadores[[#This Row],[Concatenado]],TabRankingEficiência[],11,FALSE))*(Indicadores[[#This Row],[EBITDA Normal]]-VLOOKUP(A525,BDNãoCont[],14,FALSE)),"")</f>
        <v>15839376.953858169</v>
      </c>
      <c r="V525" s="84">
        <f>IFERROR(VLOOKUP(A525,BDNãoCont[],14,FALSE),"")</f>
        <v>15254904.185399447</v>
      </c>
      <c r="W525" s="84">
        <f>IFERROR(Indicadores[[#This Row],[EBITDA Normal]]-Indicadores[[#This Row],[Depreciação Regulatória]],"")</f>
        <v>18887171.454600606</v>
      </c>
      <c r="X525" s="84">
        <f>IFERROR(Indicadores[[#This Row],[EBITDA AJ (com variações de mercado)]]-Indicadores[[#This Row],[Depreciação Regulatória]],"")</f>
        <v>31211000.168528806</v>
      </c>
      <c r="Y525" s="84">
        <f>IFERROR(Indicadores[[#This Row],[EBITDA Recorrente]]-Indicadores[[#This Row],[Depreciação Regulatória]],"")</f>
        <v>25890253.846443016</v>
      </c>
      <c r="Z525" s="8">
        <f>VLOOKUP(A525,BDContábil[],8,FALSE)</f>
        <v>34142075.640000053</v>
      </c>
      <c r="AA525" s="8">
        <f>IFERROR((VLOOKUP(A525,TabRankingEficiência[],12,FALSE)*VLOOKUP(A525,BDNãoCont[],15,FALSE))+VLOOKUP(A525,BDNãoCont[],14,FALSE),"")</f>
        <v>46465904.353928253</v>
      </c>
      <c r="AB525" s="8">
        <f>IFERROR((VLOOKUP(A525,TabRankingEficiência[],13,FALSE)*VLOOKUP(A525,BDNãoCont[],15,FALSE))+VLOOKUP(A525,BDNãoCont[],14,FALSE),"")</f>
        <v>41145158.031842463</v>
      </c>
      <c r="AC525" s="8">
        <f t="shared" si="78"/>
        <v>41145158.031842463</v>
      </c>
      <c r="AD525" s="8">
        <f>IFERROR(AC525-IFERROR(VLOOKUP(A525,BDNãoCont[],14,FALSE),VLOOKUP(A525,BDContábil[],17,FALSE)+VLOOKUP(A525,BDContábil[],18,FALSE)),"")</f>
        <v>25890253.846443016</v>
      </c>
      <c r="AE525" s="8">
        <f>VLOOKUP(A525,BDContábil[],5,FALSE)</f>
        <v>6058171.25</v>
      </c>
      <c r="AF525" s="8">
        <f>-VLOOKUP(A525,BDContábil[],10,FALSE)</f>
        <v>48343814.039999999</v>
      </c>
      <c r="AG525" t="str">
        <f>'Demonstrativos a plotar'!A525</f>
        <v>Santa Cruz</v>
      </c>
      <c r="AH525" s="38" t="str">
        <f>IF(OR(IF(Reclassificado,Indicadores[[#This Row],[Ranking Financeiro Ajustado]],Indicadores[[#This Row],[Rating IFF]])="",E525&lt;&gt;"Grande",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C</v>
      </c>
      <c r="AI525" s="38" t="str">
        <f>IF(OR(Indicadores[[#This Row],[Ranking Financeiro Ajustado]]="",E525&lt;&gt;"Grande", AND(Federais="Excluídas",Indicadores[[#This Row],[Federal]]), AND(Estaduais="Excluídas",Indicadores[[#This Row],[Estadual]])),"",Indicadores[[#This Row],[Ano]] &amp; " " &amp; Indicadores[[#This Row],[Ranking Financeiro Ajustado]])</f>
        <v>2010 C</v>
      </c>
      <c r="AJ525" s="38" t="str">
        <f>RIGHT(Indicadores[[#This Row],[Ano Ranking Financeiro]],1)</f>
        <v>C</v>
      </c>
      <c r="AK525" s="39" t="str">
        <f>IF(Indicadores[[#This Row],[Div - At Reg/ Ebitda]]&lt;1,"A",IF(Indicadores[[#This Row],[Div - At Reg/ Ebitda]]&lt;2.5,"B",IF(Indicadores[[#This Row],[Div - At Reg/ Ebitda]]&lt;3.7,"C","D")))</f>
        <v>B</v>
      </c>
      <c r="AL525" s="39"/>
      <c r="AM525" s="39" t="s">
        <v>80</v>
      </c>
      <c r="AN525" s="39">
        <f>IFERROR(Indicadores[[#This Row],[EBIT Aj]]/(Indicadores[[#This Row],[DF Ajust]]+Indicadores[[#This Row],[Dívidas CP]]),"")</f>
        <v>0.47590641606974737</v>
      </c>
      <c r="AO525" s="39">
        <f t="shared" si="79"/>
        <v>0.75631721549334041</v>
      </c>
      <c r="AP525" s="39">
        <f t="shared" si="80"/>
        <v>6.7916795900813245</v>
      </c>
      <c r="AQ525" s="39">
        <f>IFERROR((VLOOKUP(A525,BDContábil[],15,FALSE)-VLOOKUP(A525,BDContábil[],9,FALSE))/Indicadores[[#This Row],[EBITDA Utilizado]],"")</f>
        <v>1.7534879470912379</v>
      </c>
      <c r="AR525" s="39">
        <f>IFERROR(VLOOKUP(A525,BDContábil[],23,FALSE)/Indicadores[[#This Row],[EBITDA Utilizado]],"")</f>
        <v>0.36552176026060917</v>
      </c>
      <c r="AS525" s="39">
        <f>IFERROR((VLOOKUP(A525,BDContábil[],9,FALSE)+VLOOKUP(A525,BDContábil[],10,FALSE))/Indicadores[[#This Row],[EBITDA Utilizado]],"")</f>
        <v>-1.0819477355160021</v>
      </c>
      <c r="AT525" s="39">
        <f>Indicadores[[#This Row],[Dív Líqu/ Ebitda]]-Indicadores[[#This Row],[Ativos Reg/ Ebitda]]</f>
        <v>1.3879661868306288</v>
      </c>
      <c r="AU525" s="39">
        <f>IFERROR(VLOOKUP(A525,BDNãoCont[],11,FALSE),"")</f>
        <v>2</v>
      </c>
      <c r="AV525" s="39">
        <f>IFERROR(AC525*IF(TipoEbitda="Normal",1,IF(TipoEbitda="Aj a Provisões",1-DifEditaAjProv,1-DifEditaAjProveOutros))/(VLOOKUP(A525,BDNãoCont[],14,FALSE)+VLOOKUP(A525,BDNãoCont[],15,FALSE)),"")</f>
        <v>1.283860223310503</v>
      </c>
      <c r="AW525" s="39">
        <f>IFERROR(Indicadores[[#This Row],[EBIT Aj]]/Indicadores[[#This Row],[Capital Investido]]*100,"")</f>
        <v>21.531103725978831</v>
      </c>
      <c r="AX525" s="51">
        <f>IF(Indicadores[[#This Row],[Patrimônio Líquido]]&lt;0,"",Indicadores[[#This Row],[Lucro Líquido]]/Indicadores[[#This Row],[Patrimônio Líquido]]*100)</f>
        <v>27.854530597122313</v>
      </c>
      <c r="AY525" s="51"/>
      <c r="AZ525" s="39" t="str">
        <f>IF(OR(Indicadores[[#This Row],[Rating Operacional]]="",E525&lt;&gt;"Grande", AND(Federais="Excluídas",Indicadores[[#This Row],[Federal]]), AND(Estaduais="Excluídas",Indicadores[[#This Row],[Estadual]])),"",Indicadores[[#This Row],[Ano]] &amp; " " &amp; Indicadores[[#This Row],[Rating Operacional]])</f>
        <v>2010 A</v>
      </c>
      <c r="BA525" s="39">
        <f>IFERROR(VLOOKUP(Indicadores[[#This Row],[Concatenado]],TabRankingEficiência[],13,FALSE),"")</f>
        <v>1.6345500160660444</v>
      </c>
      <c r="BB525" s="39">
        <f>IFERROR(VLOOKUP(Indicadores[[#This Row],[Concatenado]],TabRankingEficiência[],12,FALSE),"")</f>
        <v>1.97046893126214</v>
      </c>
      <c r="BC525" s="39">
        <f>IFERROR(VLOOKUP(Indicadores[[#This Row],[Concatenado]],TabRankingEficiência[],11,FALSE),"")</f>
        <v>1.1924188375351501</v>
      </c>
    </row>
    <row r="526" spans="1:55" ht="15" hidden="1" x14ac:dyDescent="0.25">
      <c r="A526" t="str">
        <f t="shared" si="72"/>
        <v>Santa Cruz2011</v>
      </c>
      <c r="B526">
        <f>'Demonstrativos a plotar'!B526</f>
        <v>2011</v>
      </c>
      <c r="C526" s="38" t="str">
        <f t="shared" si="73"/>
        <v>A</v>
      </c>
      <c r="D526" s="38" t="str">
        <f>IFERROR(VLOOKUP(Indicadores[[#This Row],[Concatenado]],TabRankingEficiência[],IF(TipoEbitda="Normal",14,IF(TipoEbitda="Recorrente",15,16)),FALSE),"")</f>
        <v>A</v>
      </c>
      <c r="E526" t="str">
        <f>IF(OR(Tamanho="Todas",VLOOKUP(AG526,Empresas[], 4,FALSE)="Mais de 200m"), "Grande","")</f>
        <v>Grande</v>
      </c>
      <c r="F526" s="71" t="b">
        <f>IF(VLOOKUP(AG526,Empresas[], 6,FALSE), TRUE,FALSE)</f>
        <v>0</v>
      </c>
      <c r="G526" t="b">
        <f>IF(VLOOKUP(AG526,Empresas[], 5,FALSE), TRUE,FALSE)</f>
        <v>0</v>
      </c>
      <c r="H526" s="71" t="b">
        <f>IF(VLOOKUP(AG526,Empresas[],7,FALSE), TRUE,FALSE)</f>
        <v>0</v>
      </c>
      <c r="I526" s="9">
        <f t="shared" si="74"/>
        <v>1</v>
      </c>
      <c r="J526" s="1">
        <f t="shared" si="75"/>
        <v>1</v>
      </c>
      <c r="K526" s="1">
        <f t="shared" si="76"/>
        <v>0</v>
      </c>
      <c r="L526" s="1">
        <f t="shared" si="77"/>
        <v>0</v>
      </c>
      <c r="M526" s="8">
        <f>IFERROR(VLOOKUP(A526,BDNãoCont[],18,FALSE),"")</f>
        <v>135846040.08111724</v>
      </c>
      <c r="N526" s="7">
        <f>IFERROR(VLOOKUP(A526,BDNãoCont[],13),"")</f>
        <v>0.10754030430257985</v>
      </c>
      <c r="O526" s="84">
        <f>IFERROR(VLOOKUP(A526,BDContábil[],21,FALSE),"")</f>
        <v>27982298.049999967</v>
      </c>
      <c r="P526" s="84">
        <f>IFERROR(-VLOOKUP(A526,BDContábil[],11,FALSE),"")</f>
        <v>38162387.179999992</v>
      </c>
      <c r="Q526" s="84">
        <f>IFERROR(VLOOKUP(A526,BDNãoCont[],3,FALSE),"")</f>
        <v>49183712.381045282</v>
      </c>
      <c r="R526" s="84">
        <f>VLOOKUP(A526,BDContábil[],15,FALSE)-VLOOKUP(A526,BDContábil[],9,FALSE)</f>
        <v>86304399.469999999</v>
      </c>
      <c r="S526" s="84">
        <f>VLOOKUP(A526,BDContábil[],23,FALSE)</f>
        <v>10725771.98</v>
      </c>
      <c r="T526" s="84">
        <f>VLOOKUP(A526,BDContábil[],16,FALSE)</f>
        <v>104278511.98999998</v>
      </c>
      <c r="U526" s="84">
        <f>IFERROR((1/VLOOKUP(Indicadores[[#This Row],[Concatenado]],TabRankingEficiência[],11,FALSE))*(Indicadores[[#This Row],[EBITDA Normal]]-VLOOKUP(A526,BDNãoCont[],14,FALSE)),"")</f>
        <v>17894314.339142881</v>
      </c>
      <c r="V526" s="84">
        <f>IFERROR(VLOOKUP(A526,BDNãoCont[],14,FALSE),"")</f>
        <v>17234014.421854336</v>
      </c>
      <c r="W526" s="84">
        <f>IFERROR(Indicadores[[#This Row],[EBITDA Normal]]-Indicadores[[#This Row],[Depreciação Regulatória]],"")</f>
        <v>38715379.75814563</v>
      </c>
      <c r="X526" s="84">
        <f>IFERROR(Indicadores[[#This Row],[EBITDA AJ (com variações de mercado)]]-Indicadores[[#This Row],[Depreciação Regulatória]],"")</f>
        <v>38002510.41154781</v>
      </c>
      <c r="Y526" s="84">
        <f>IFERROR(Indicadores[[#This Row],[EBITDA Recorrente]]-Indicadores[[#This Row],[Depreciação Regulatória]],"")</f>
        <v>30748480.682573896</v>
      </c>
      <c r="Z526" s="8">
        <f>VLOOKUP(A526,BDContábil[],8,FALSE)</f>
        <v>55949394.17999997</v>
      </c>
      <c r="AA526" s="8">
        <f>IFERROR((VLOOKUP(A526,TabRankingEficiência[],12,FALSE)*VLOOKUP(A526,BDNãoCont[],15,FALSE))+VLOOKUP(A526,BDNãoCont[],14,FALSE),"")</f>
        <v>55236524.833402142</v>
      </c>
      <c r="AB526" s="8">
        <f>IFERROR((VLOOKUP(A526,TabRankingEficiência[],13,FALSE)*VLOOKUP(A526,BDNãoCont[],15,FALSE))+VLOOKUP(A526,BDNãoCont[],14,FALSE),"")</f>
        <v>47982495.104428232</v>
      </c>
      <c r="AC526" s="8">
        <f t="shared" si="78"/>
        <v>47982495.104428232</v>
      </c>
      <c r="AD526" s="8">
        <f>IFERROR(AC526-IFERROR(VLOOKUP(A526,BDNãoCont[],14,FALSE),VLOOKUP(A526,BDContábil[],17,FALSE)+VLOOKUP(A526,BDContábil[],18,FALSE)),"")</f>
        <v>30748480.682573896</v>
      </c>
      <c r="AE526" s="8">
        <f>VLOOKUP(A526,BDContábil[],5,FALSE)</f>
        <v>10171066.029999999</v>
      </c>
      <c r="AF526" s="8">
        <f>-VLOOKUP(A526,BDContábil[],10,FALSE)</f>
        <v>14091265.75</v>
      </c>
      <c r="AG526" t="str">
        <f>'Demonstrativos a plotar'!A526</f>
        <v>Santa Cruz</v>
      </c>
      <c r="AH526" s="38" t="str">
        <f>IF(OR(IF(Reclassificado,Indicadores[[#This Row],[Ranking Financeiro Ajustado]],Indicadores[[#This Row],[Rating IFF]])="",E526&lt;&gt;"Grande",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526" s="38" t="str">
        <f>IF(OR(Indicadores[[#This Row],[Ranking Financeiro Ajustado]]="",E526&lt;&gt;"Grande",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526" s="38" t="str">
        <f>RIGHT(Indicadores[[#This Row],[Ano Ranking Financeiro]],1)</f>
        <v>A</v>
      </c>
      <c r="AK526" s="39" t="str">
        <f>IF(Indicadores[[#This Row],[Div - At Reg/ Ebitda]]&lt;1,"A",IF(Indicadores[[#This Row],[Div - At Reg/ Ebitda]]&lt;2.5,"B",IF(Indicadores[[#This Row],[Div - At Reg/ Ebitda]]&lt;3.7,"C","D")))</f>
        <v>B</v>
      </c>
      <c r="AL526" s="39"/>
      <c r="AM526" s="39" t="s">
        <v>78</v>
      </c>
      <c r="AN526" s="39">
        <f>IFERROR(Indicadores[[#This Row],[EBIT Aj]]/(Indicadores[[#This Row],[DF Ajust]]+Indicadores[[#This Row],[Dívidas CP]]),"")</f>
        <v>1.2673341112217655</v>
      </c>
      <c r="AO526" s="39">
        <f t="shared" si="79"/>
        <v>1.9776539015092238</v>
      </c>
      <c r="AP526" s="39">
        <f t="shared" si="80"/>
        <v>4.7175482848013948</v>
      </c>
      <c r="AQ526" s="39">
        <f>IFERROR((VLOOKUP(A526,BDContábil[],15,FALSE)-VLOOKUP(A526,BDContábil[],9,FALSE))/Indicadores[[#This Row],[EBITDA Utilizado]],"")</f>
        <v>1.7986642687540253</v>
      </c>
      <c r="AR526" s="39">
        <f>IFERROR(VLOOKUP(A526,BDContábil[],23,FALSE)/Indicadores[[#This Row],[EBITDA Utilizado]],"")</f>
        <v>0.22353510288818088</v>
      </c>
      <c r="AS526" s="39">
        <f>IFERROR((VLOOKUP(A526,BDContábil[],9,FALSE)+VLOOKUP(A526,BDContábil[],10,FALSE))/Indicadores[[#This Row],[EBITDA Utilizado]],"")</f>
        <v>3.7601625260906699E-2</v>
      </c>
      <c r="AT526" s="39">
        <f>Indicadores[[#This Row],[Dív Líqu/ Ebitda]]-Indicadores[[#This Row],[Ativos Reg/ Ebitda]]</f>
        <v>1.5751291658658444</v>
      </c>
      <c r="AU526" s="39">
        <f>IFERROR(VLOOKUP(A526,BDNãoCont[],11,FALSE),"")</f>
        <v>2</v>
      </c>
      <c r="AV526" s="39">
        <f>IFERROR(AC526*IF(TipoEbitda="Normal",1,IF(TipoEbitda="Aj a Provisões",1-DifEditaAjProv,1-DifEditaAjProveOutros))/(VLOOKUP(A526,BDNãoCont[],14,FALSE)+VLOOKUP(A526,BDNãoCont[],15,FALSE)),"")</f>
        <v>1.3252715313983154</v>
      </c>
      <c r="AW526" s="39">
        <f>IFERROR(Indicadores[[#This Row],[EBIT Aj]]/Indicadores[[#This Row],[Capital Investido]]*100,"")</f>
        <v>22.634800885041013</v>
      </c>
      <c r="AX526" s="51">
        <f>IF(Indicadores[[#This Row],[Patrimônio Líquido]]&lt;0,"",Indicadores[[#This Row],[Lucro Líquido]]/Indicadores[[#This Row],[Patrimônio Líquido]]*100)</f>
        <v>26.834193848760897</v>
      </c>
      <c r="AY526" s="51"/>
      <c r="AZ526" s="39" t="str">
        <f>IF(OR(Indicadores[[#This Row],[Rating Operacional]]="",E526&lt;&gt;"Grande", AND(Federais="Excluídas",Indicadores[[#This Row],[Federal]]), AND(Estaduais="Excluídas",Indicadores[[#This Row],[Estadual]])),"",Indicadores[[#This Row],[Ano]] &amp; " " &amp; Indicadores[[#This Row],[Rating Operacional]])</f>
        <v>2011 A</v>
      </c>
      <c r="BA526" s="39">
        <f>IFERROR(VLOOKUP(Indicadores[[#This Row],[Concatenado]],TabRankingEficiência[],13,FALSE),"")</f>
        <v>1.7183380202499834</v>
      </c>
      <c r="BB526" s="39">
        <f>IFERROR(VLOOKUP(Indicadores[[#This Row],[Concatenado]],TabRankingEficiência[],12,FALSE),"")</f>
        <v>2.1237198409649101</v>
      </c>
      <c r="BC526" s="39">
        <f>IFERROR(VLOOKUP(Indicadores[[#This Row],[Concatenado]],TabRankingEficiência[],11,FALSE),"")</f>
        <v>2.16355759848578</v>
      </c>
    </row>
    <row r="527" spans="1:55" ht="15" hidden="1" x14ac:dyDescent="0.25">
      <c r="A527" t="str">
        <f t="shared" si="72"/>
        <v>Santa Cruz2012</v>
      </c>
      <c r="B527">
        <f>'Demonstrativos a plotar'!B527</f>
        <v>2012</v>
      </c>
      <c r="C527" s="38" t="str">
        <f t="shared" si="73"/>
        <v>B</v>
      </c>
      <c r="D527" s="38" t="str">
        <f>IFERROR(VLOOKUP(Indicadores[[#This Row],[Concatenado]],TabRankingEficiência[],IF(TipoEbitda="Normal",14,IF(TipoEbitda="Recorrente",15,16)),FALSE),"")</f>
        <v>B</v>
      </c>
      <c r="E527" t="str">
        <f>IF(OR(Tamanho="Todas",VLOOKUP(AG527,Empresas[], 4,FALSE)="Mais de 200m"), "Grande","")</f>
        <v>Grande</v>
      </c>
      <c r="F527" s="71" t="b">
        <f>IF(VLOOKUP(AG527,Empresas[], 6,FALSE), TRUE,FALSE)</f>
        <v>0</v>
      </c>
      <c r="G527" t="b">
        <f>IF(VLOOKUP(AG527,Empresas[], 5,FALSE), TRUE,FALSE)</f>
        <v>0</v>
      </c>
      <c r="H527" s="71" t="b">
        <f>IF(VLOOKUP(AG527,Empresas[],7,FALSE), TRUE,FALSE)</f>
        <v>0</v>
      </c>
      <c r="I527" s="9">
        <f t="shared" si="74"/>
        <v>0</v>
      </c>
      <c r="J527" s="1">
        <f t="shared" si="75"/>
        <v>1</v>
      </c>
      <c r="K527" s="1">
        <f t="shared" si="76"/>
        <v>0</v>
      </c>
      <c r="L527" s="1">
        <f t="shared" si="77"/>
        <v>0</v>
      </c>
      <c r="M527" s="8">
        <f>IFERROR(VLOOKUP(A527,BDNãoCont[],18,FALSE),"")</f>
        <v>137221990.64284557</v>
      </c>
      <c r="N527" s="7">
        <f>IFERROR(VLOOKUP(A527,BDNãoCont[],13),"")</f>
        <v>0.10754030430257985</v>
      </c>
      <c r="O527" s="84">
        <f>IFERROR(VLOOKUP(A527,BDContábil[],21,FALSE),"")</f>
        <v>17023503.730000012</v>
      </c>
      <c r="P527" s="84">
        <f>IFERROR(-VLOOKUP(A527,BDContábil[],11,FALSE),"")</f>
        <v>35796119.260000005</v>
      </c>
      <c r="Q527" s="84">
        <f>IFERROR(VLOOKUP(A527,BDNãoCont[],3,FALSE),"")</f>
        <v>49681881.901762798</v>
      </c>
      <c r="R527" s="84">
        <f>VLOOKUP(A527,BDContábil[],15,FALSE)-VLOOKUP(A527,BDContábil[],9,FALSE)</f>
        <v>106630235.15000001</v>
      </c>
      <c r="S527" s="84">
        <f>VLOOKUP(A527,BDContábil[],23,FALSE)</f>
        <v>4262651.1000000089</v>
      </c>
      <c r="T527" s="84">
        <f>VLOOKUP(A527,BDContábil[],16,FALSE)</f>
        <v>81362459.249999985</v>
      </c>
      <c r="U527" s="84">
        <f>IFERROR((1/VLOOKUP(Indicadores[[#This Row],[Concatenado]],TabRankingEficiência[],11,FALSE))*(Indicadores[[#This Row],[EBITDA Normal]]-VLOOKUP(A527,BDNãoCont[],14,FALSE)),"")</f>
        <v>18075561.377842173</v>
      </c>
      <c r="V527" s="84">
        <f>IFERROR(VLOOKUP(A527,BDNãoCont[],14,FALSE),"")</f>
        <v>17408573.443305567</v>
      </c>
      <c r="W527" s="84">
        <f>IFERROR(Indicadores[[#This Row],[EBITDA Normal]]-Indicadores[[#This Row],[Depreciação Regulatória]],"")</f>
        <v>27690387.996694446</v>
      </c>
      <c r="X527" s="84">
        <f>IFERROR(Indicadores[[#This Row],[EBITDA AJ (com variações de mercado)]]-Indicadores[[#This Row],[Depreciação Regulatória]],"")</f>
        <v>32020377.878167398</v>
      </c>
      <c r="Y527" s="84">
        <f>IFERROR(Indicadores[[#This Row],[EBITDA Recorrente]]-Indicadores[[#This Row],[Depreciação Regulatória]],"")</f>
        <v>33903726.788652867</v>
      </c>
      <c r="Z527" s="8">
        <f>VLOOKUP(A527,BDContábil[],8,FALSE)</f>
        <v>45098961.440000013</v>
      </c>
      <c r="AA527" s="8">
        <f>IFERROR((VLOOKUP(A527,TabRankingEficiência[],12,FALSE)*VLOOKUP(A527,BDNãoCont[],15,FALSE))+VLOOKUP(A527,BDNãoCont[],14,FALSE),"")</f>
        <v>49428951.321472965</v>
      </c>
      <c r="AB527" s="8">
        <f>IFERROR((VLOOKUP(A527,TabRankingEficiência[],13,FALSE)*VLOOKUP(A527,BDNãoCont[],15,FALSE))+VLOOKUP(A527,BDNãoCont[],14,FALSE),"")</f>
        <v>51312300.231958434</v>
      </c>
      <c r="AC527" s="8">
        <f t="shared" si="78"/>
        <v>51312300.231958434</v>
      </c>
      <c r="AD527" s="8">
        <f>IFERROR(AC527-IFERROR(VLOOKUP(A527,BDNãoCont[],14,FALSE),VLOOKUP(A527,BDContábil[],17,FALSE)+VLOOKUP(A527,BDContábil[],18,FALSE)),"")</f>
        <v>33903726.788652867</v>
      </c>
      <c r="AE527" s="8">
        <f>VLOOKUP(A527,BDContábil[],5,FALSE)</f>
        <v>10128669.41</v>
      </c>
      <c r="AF527" s="8">
        <f>-VLOOKUP(A527,BDContábil[],10,FALSE)</f>
        <v>25441435.18</v>
      </c>
      <c r="AG527" t="str">
        <f>'Demonstrativos a plotar'!A527</f>
        <v>Santa Cruz</v>
      </c>
      <c r="AH527" s="38" t="str">
        <f>IF(OR(IF(Reclassificado,Indicadores[[#This Row],[Ranking Financeiro Ajustado]],Indicadores[[#This Row],[Rating IFF]])="",E527&lt;&gt;"Grande",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527" s="38" t="str">
        <f>IF(OR(Indicadores[[#This Row],[Ranking Financeiro Ajustado]]="",E527&lt;&gt;"Grande",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527" s="38" t="str">
        <f>RIGHT(Indicadores[[#This Row],[Ano Ranking Financeiro]],1)</f>
        <v>B</v>
      </c>
      <c r="AK527" s="39" t="str">
        <f>IF(Indicadores[[#This Row],[Div - At Reg/ Ebitda]]&lt;1,"A",IF(Indicadores[[#This Row],[Div - At Reg/ Ebitda]]&lt;2.5,"B",IF(Indicadores[[#This Row],[Div - At Reg/ Ebitda]]&lt;3.7,"C","D")))</f>
        <v>B</v>
      </c>
      <c r="AL527" s="39"/>
      <c r="AM527" s="39" t="s">
        <v>79</v>
      </c>
      <c r="AN527" s="39">
        <f>IFERROR(Indicadores[[#This Row],[EBIT Aj]]/(Indicadores[[#This Row],[DF Ajust]]+Indicadores[[#This Row],[Dívidas CP]]),"")</f>
        <v>0.95315229402458346</v>
      </c>
      <c r="AO527" s="39">
        <f t="shared" si="79"/>
        <v>1.4425681572604685</v>
      </c>
      <c r="AP527" s="39">
        <f t="shared" si="80"/>
        <v>5.0660455144579979</v>
      </c>
      <c r="AQ527" s="39">
        <f>IFERROR((VLOOKUP(A527,BDContábil[],15,FALSE)-VLOOKUP(A527,BDContábil[],9,FALSE))/Indicadores[[#This Row],[EBITDA Utilizado]],"")</f>
        <v>2.0780638300753536</v>
      </c>
      <c r="AR527" s="39">
        <f>IFERROR(VLOOKUP(A527,BDContábil[],23,FALSE)/Indicadores[[#This Row],[EBITDA Utilizado]],"")</f>
        <v>8.3072695644720598E-2</v>
      </c>
      <c r="AS527" s="39">
        <f>IFERROR((VLOOKUP(A527,BDContábil[],9,FALSE)+VLOOKUP(A527,BDContábil[],10,FALSE))/Indicadores[[#This Row],[EBITDA Utilizado]],"")</f>
        <v>5.4925477658564779E-2</v>
      </c>
      <c r="AT527" s="39">
        <f>Indicadores[[#This Row],[Dív Líqu/ Ebitda]]-Indicadores[[#This Row],[Ativos Reg/ Ebitda]]</f>
        <v>1.994991134430633</v>
      </c>
      <c r="AU527" s="39">
        <f>IFERROR(VLOOKUP(A527,BDNãoCont[],11,FALSE),"")</f>
        <v>2.9166666666666665</v>
      </c>
      <c r="AV527" s="39">
        <f>IFERROR(AC527*IF(TipoEbitda="Normal",1,IF(TipoEbitda="Aj a Provisões",1-DifEditaAjProv,1-DifEditaAjProveOutros))/(VLOOKUP(A527,BDNãoCont[],14,FALSE)+VLOOKUP(A527,BDNãoCont[],15,FALSE)),"")</f>
        <v>1.4030294686348999</v>
      </c>
      <c r="AW527" s="39">
        <f>IFERROR(Indicadores[[#This Row],[EBIT Aj]]/Indicadores[[#This Row],[Capital Investido]]*100,"")</f>
        <v>24.707211016123331</v>
      </c>
      <c r="AX527" s="51">
        <f>IF(Indicadores[[#This Row],[Patrimônio Líquido]]&lt;0,"",Indicadores[[#This Row],[Lucro Líquido]]/Indicadores[[#This Row],[Patrimônio Líquido]]*100)</f>
        <v>20.923044714875694</v>
      </c>
      <c r="AY527" s="51"/>
      <c r="AZ527" s="39" t="str">
        <f>IF(OR(Indicadores[[#This Row],[Rating Operacional]]="",E527&lt;&gt;"Grande",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27" s="39">
        <f>IFERROR(VLOOKUP(Indicadores[[#This Row],[Concatenado]],TabRankingEficiência[],13,FALSE),"")</f>
        <v>1.8756666020155717</v>
      </c>
      <c r="BB527" s="39">
        <f>IFERROR(VLOOKUP(Indicadores[[#This Row],[Concatenado]],TabRankingEficiência[],12,FALSE),"")</f>
        <v>1.7714734944743</v>
      </c>
      <c r="BC527" s="39">
        <f>IFERROR(VLOOKUP(Indicadores[[#This Row],[Concatenado]],TabRankingEficiência[],11,FALSE),"")</f>
        <v>1.53192409452016</v>
      </c>
    </row>
    <row r="528" spans="1:55" ht="15" hidden="1" x14ac:dyDescent="0.25">
      <c r="A528" t="str">
        <f t="shared" si="72"/>
        <v>Santa Cruz2013</v>
      </c>
      <c r="B528">
        <f>'Demonstrativos a plotar'!B528</f>
        <v>2013</v>
      </c>
      <c r="C528" s="38" t="str">
        <f t="shared" si="73"/>
        <v>A</v>
      </c>
      <c r="D528" s="38" t="str">
        <f>IFERROR(VLOOKUP(Indicadores[[#This Row],[Concatenado]],TabRankingEficiência[],IF(TipoEbitda="Normal",14,IF(TipoEbitda="Recorrente",15,16)),FALSE),"")</f>
        <v>A</v>
      </c>
      <c r="E528" t="str">
        <f>IF(OR(Tamanho="Todas",VLOOKUP(AG528,Empresas[], 4,FALSE)="Mais de 200m"), "Grande","")</f>
        <v>Grande</v>
      </c>
      <c r="F528" s="71" t="b">
        <f>IF(VLOOKUP(AG528,Empresas[], 6,FALSE), TRUE,FALSE)</f>
        <v>0</v>
      </c>
      <c r="G528" t="b">
        <f>IF(VLOOKUP(AG528,Empresas[], 5,FALSE), TRUE,FALSE)</f>
        <v>0</v>
      </c>
      <c r="H528" s="71" t="b">
        <f>IF(VLOOKUP(AG528,Empresas[],7,FALSE), TRUE,FALSE)</f>
        <v>0</v>
      </c>
      <c r="I528" s="9">
        <f t="shared" si="74"/>
        <v>1</v>
      </c>
      <c r="J528" s="1">
        <f t="shared" si="75"/>
        <v>1</v>
      </c>
      <c r="K528" s="1">
        <f t="shared" si="76"/>
        <v>0</v>
      </c>
      <c r="L528" s="1">
        <f t="shared" si="77"/>
        <v>0</v>
      </c>
      <c r="M528" s="8">
        <f>IFERROR(VLOOKUP(A528,BDNãoCont[],18,FALSE),"")</f>
        <v>150523299.89874005</v>
      </c>
      <c r="N528" s="7">
        <f>IFERROR(VLOOKUP(A528,BDNãoCont[],13),"")</f>
        <v>0.10754030430257985</v>
      </c>
      <c r="O528" s="84">
        <f>IFERROR(VLOOKUP(A528,BDContábil[],21,FALSE),"")</f>
        <v>17411517.26000005</v>
      </c>
      <c r="P528" s="84">
        <f>IFERROR(-VLOOKUP(A528,BDContábil[],11,FALSE),"")</f>
        <v>35183298.340000004</v>
      </c>
      <c r="Q528" s="84">
        <f>IFERROR(VLOOKUP(A528,BDNãoCont[],3,FALSE),"")</f>
        <v>61933759.41020681</v>
      </c>
      <c r="R528" s="84">
        <f>VLOOKUP(A528,BDContábil[],15,FALSE)-VLOOKUP(A528,BDContábil[],9,FALSE)</f>
        <v>104083736.50999999</v>
      </c>
      <c r="S528" s="84">
        <f>VLOOKUP(A528,BDContábil[],23,FALSE)</f>
        <v>29657403.98</v>
      </c>
      <c r="T528" s="84">
        <f>VLOOKUP(A528,BDContábil[],16,FALSE)</f>
        <v>91621396.469999999</v>
      </c>
      <c r="U528" s="84">
        <f>IFERROR((1/VLOOKUP(Indicadores[[#This Row],[Concatenado]],TabRankingEficiência[],11,FALSE))*(Indicadores[[#This Row],[EBITDA Normal]]-VLOOKUP(A528,BDNãoCont[],14,FALSE)),"")</f>
        <v>14751389.670631496</v>
      </c>
      <c r="V528" s="84">
        <f>IFERROR(VLOOKUP(A528,BDNãoCont[],14,FALSE),"")</f>
        <v>15876566.708720682</v>
      </c>
      <c r="W528" s="84">
        <f>IFERROR(Indicadores[[#This Row],[EBITDA Normal]]-Indicadores[[#This Row],[Depreciação Regulatória]],"")</f>
        <v>29886303.941279367</v>
      </c>
      <c r="X528" s="84">
        <f>IFERROR(Indicadores[[#This Row],[EBITDA AJ (com variações de mercado)]]-Indicadores[[#This Row],[Depreciação Regulatória]],"")</f>
        <v>42863618.761332497</v>
      </c>
      <c r="Y528" s="84">
        <f>IFERROR(Indicadores[[#This Row],[EBITDA Recorrente]]-Indicadores[[#This Row],[Depreciação Regulatória]],"")</f>
        <v>38975670.640942678</v>
      </c>
      <c r="Z528" s="8">
        <f>VLOOKUP(A528,BDContábil[],8,FALSE)</f>
        <v>45762870.650000051</v>
      </c>
      <c r="AA528" s="8">
        <f>IFERROR((VLOOKUP(A528,TabRankingEficiência[],12,FALSE)*VLOOKUP(A528,BDNãoCont[],15,FALSE))+VLOOKUP(A528,BDNãoCont[],14,FALSE),"")</f>
        <v>58740185.470053181</v>
      </c>
      <c r="AB528" s="8">
        <f>IFERROR((VLOOKUP(A528,TabRankingEficiência[],13,FALSE)*VLOOKUP(A528,BDNãoCont[],15,FALSE))+VLOOKUP(A528,BDNãoCont[],14,FALSE),"")</f>
        <v>54852237.349663362</v>
      </c>
      <c r="AC528" s="8">
        <f t="shared" si="78"/>
        <v>54852237.349663362</v>
      </c>
      <c r="AD528" s="8">
        <f>IFERROR(AC528-IFERROR(VLOOKUP(A528,BDNãoCont[],14,FALSE),VLOOKUP(A528,BDContábil[],17,FALSE)+VLOOKUP(A528,BDContábil[],18,FALSE)),"")</f>
        <v>38975670.640942678</v>
      </c>
      <c r="AE528" s="8">
        <f>VLOOKUP(A528,BDContábil[],5,FALSE)</f>
        <v>9075551.2199999988</v>
      </c>
      <c r="AF528" s="8">
        <f>-VLOOKUP(A528,BDContábil[],10,FALSE)</f>
        <v>7823239</v>
      </c>
      <c r="AG528" t="str">
        <f>'Demonstrativos a plotar'!A528</f>
        <v>Santa Cruz</v>
      </c>
      <c r="AH528" s="38" t="str">
        <f>IF(OR(IF(Reclassificado,Indicadores[[#This Row],[Ranking Financeiro Ajustado]],Indicadores[[#This Row],[Rating IFF]])="",E528&lt;&gt;"Grande",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528" s="38" t="str">
        <f>IF(OR(Indicadores[[#This Row],[Ranking Financeiro Ajustado]]="",E528&lt;&gt;"Grande",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528" s="38" t="str">
        <f>RIGHT(Indicadores[[#This Row],[Ano Ranking Financeiro]],1)</f>
        <v>A</v>
      </c>
      <c r="AK528" s="39" t="str">
        <f>IF(Indicadores[[#This Row],[Div - At Reg/ Ebitda]]&lt;1,"A",IF(Indicadores[[#This Row],[Div - At Reg/ Ebitda]]&lt;2.5,"B",IF(Indicadores[[#This Row],[Div - At Reg/ Ebitda]]&lt;3.7,"C","D")))</f>
        <v>B</v>
      </c>
      <c r="AL528" s="39"/>
      <c r="AM528" s="39" t="s">
        <v>78</v>
      </c>
      <c r="AN528" s="39">
        <f>IFERROR(Indicadores[[#This Row],[EBIT Aj]]/(Indicadores[[#This Row],[DF Ajust]]+Indicadores[[#This Row],[Dívidas CP]]),"")</f>
        <v>2.3064178046789601</v>
      </c>
      <c r="AO528" s="39">
        <f t="shared" si="79"/>
        <v>3.2459268761585567</v>
      </c>
      <c r="AP528" s="39">
        <f t="shared" si="80"/>
        <v>6.0439565619754578</v>
      </c>
      <c r="AQ528" s="39">
        <f>IFERROR((VLOOKUP(A528,BDContábil[],15,FALSE)-VLOOKUP(A528,BDContábil[],9,FALSE))/Indicadores[[#This Row],[EBITDA Utilizado]],"")</f>
        <v>1.8975294635021625</v>
      </c>
      <c r="AR528" s="39">
        <f>IFERROR(VLOOKUP(A528,BDContábil[],23,FALSE)/Indicadores[[#This Row],[EBITDA Utilizado]],"")</f>
        <v>0.54067810928011328</v>
      </c>
      <c r="AS528" s="39">
        <f>IFERROR((VLOOKUP(A528,BDContábil[],9,FALSE)+VLOOKUP(A528,BDContábil[],10,FALSE))/Indicadores[[#This Row],[EBITDA Utilizado]],"")</f>
        <v>0.74418093832321175</v>
      </c>
      <c r="AT528" s="39">
        <f>Indicadores[[#This Row],[Dív Líqu/ Ebitda]]-Indicadores[[#This Row],[Ativos Reg/ Ebitda]]</f>
        <v>1.3568513542220493</v>
      </c>
      <c r="AU528" s="39">
        <f>IFERROR(VLOOKUP(A528,BDNãoCont[],11,FALSE),"")</f>
        <v>3</v>
      </c>
      <c r="AV528" s="39">
        <f>IFERROR(AC528*IF(TipoEbitda="Normal",1,IF(TipoEbitda="Aj a Provisões",1-DifEditaAjProv,1-DifEditaAjProveOutros))/(VLOOKUP(A528,BDNãoCont[],14,FALSE)+VLOOKUP(A528,BDNãoCont[],15,FALSE)),"")</f>
        <v>1.7376242007594844</v>
      </c>
      <c r="AW528" s="39">
        <f>IFERROR(Indicadores[[#This Row],[EBIT Aj]]/Indicadores[[#This Row],[Capital Investido]]*100,"")</f>
        <v>25.893446839899447</v>
      </c>
      <c r="AX528" s="51">
        <f>IF(Indicadores[[#This Row],[Patrimônio Líquido]]&lt;0,"",Indicadores[[#This Row],[Lucro Líquido]]/Indicadores[[#This Row],[Patrimônio Líquido]]*100)</f>
        <v>19.003767603237943</v>
      </c>
      <c r="AY528" s="51"/>
      <c r="AZ528" s="39" t="str">
        <f>IF(OR(Indicadores[[#This Row],[Rating Operacional]]="",E528&lt;&gt;"Grande",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528" s="39">
        <f>IFERROR(VLOOKUP(Indicadores[[#This Row],[Concatenado]],TabRankingEficiência[],13,FALSE),"")</f>
        <v>2.6421694175512851</v>
      </c>
      <c r="BB528" s="39">
        <f>IFERROR(VLOOKUP(Indicadores[[#This Row],[Concatenado]],TabRankingEficiência[],12,FALSE),"")</f>
        <v>2.9057342889643998</v>
      </c>
      <c r="BC528" s="39">
        <f>IFERROR(VLOOKUP(Indicadores[[#This Row],[Concatenado]],TabRankingEficiência[],11,FALSE),"")</f>
        <v>2.0259992182824602</v>
      </c>
    </row>
    <row r="529" spans="1:55" ht="15" hidden="1" x14ac:dyDescent="0.25">
      <c r="A529" t="str">
        <f t="shared" si="72"/>
        <v>Santa Cruz2014</v>
      </c>
      <c r="B529">
        <f>'Demonstrativos a plotar'!B529</f>
        <v>2014</v>
      </c>
      <c r="C529" s="38" t="str">
        <f t="shared" si="73"/>
        <v>A</v>
      </c>
      <c r="D529" s="38" t="str">
        <f>IFERROR(VLOOKUP(Indicadores[[#This Row],[Concatenado]],TabRankingEficiência[],IF(TipoEbitda="Normal",14,IF(TipoEbitda="Recorrente",15,16)),FALSE),"")</f>
        <v>A</v>
      </c>
      <c r="E529" t="str">
        <f>IF(OR(Tamanho="Todas",VLOOKUP(AG529,Empresas[], 4,FALSE)="Mais de 200m"), "Grande","")</f>
        <v>Grande</v>
      </c>
      <c r="F529" s="71" t="b">
        <f>IF(VLOOKUP(AG529,Empresas[], 6,FALSE), TRUE,FALSE)</f>
        <v>0</v>
      </c>
      <c r="G529" t="b">
        <f>IF(VLOOKUP(AG529,Empresas[], 5,FALSE), TRUE,FALSE)</f>
        <v>0</v>
      </c>
      <c r="H529" s="71" t="b">
        <f>IF(VLOOKUP(AG529,Empresas[],7,FALSE), TRUE,FALSE)</f>
        <v>0</v>
      </c>
      <c r="I529" s="9">
        <f t="shared" si="74"/>
        <v>1</v>
      </c>
      <c r="J529" s="1">
        <f t="shared" si="75"/>
        <v>1</v>
      </c>
      <c r="K529" s="1">
        <f t="shared" si="76"/>
        <v>0</v>
      </c>
      <c r="L529" s="1">
        <f t="shared" si="77"/>
        <v>0</v>
      </c>
      <c r="M529" s="8">
        <f>IFERROR(VLOOKUP(A529,BDNãoCont[],18,FALSE),"")</f>
        <v>164376915.69992512</v>
      </c>
      <c r="N529" s="7">
        <f>IFERROR(VLOOKUP(A529,BDNãoCont[],13),"")</f>
        <v>0.10754030430257985</v>
      </c>
      <c r="O529" s="84">
        <f>IFERROR(VLOOKUP(A529,BDContábil[],21,FALSE),"")</f>
        <v>28035452.599999953</v>
      </c>
      <c r="P529" s="84">
        <f>IFERROR(-VLOOKUP(A529,BDContábil[],11,FALSE),"")</f>
        <v>41331270.319999993</v>
      </c>
      <c r="Q529" s="84">
        <f>IFERROR(VLOOKUP(A529,BDNãoCont[],3,FALSE),"")</f>
        <v>68217157.449893698</v>
      </c>
      <c r="R529" s="84">
        <f>VLOOKUP(A529,BDContábil[],15,FALSE)-VLOOKUP(A529,BDContábil[],9,FALSE)</f>
        <v>145962304.77999997</v>
      </c>
      <c r="S529" s="84">
        <f>VLOOKUP(A529,BDContábil[],23,FALSE)</f>
        <v>33692312.350000009</v>
      </c>
      <c r="T529" s="84">
        <f>VLOOKUP(A529,BDContábil[],16,FALSE)</f>
        <v>102588356.07000016</v>
      </c>
      <c r="U529" s="84">
        <f>IFERROR((1/VLOOKUP(Indicadores[[#This Row],[Concatenado]],TabRankingEficiência[],11,FALSE))*(Indicadores[[#This Row],[EBITDA Normal]]-VLOOKUP(A529,BDNãoCont[],14,FALSE)),"")</f>
        <v>15620709.050292779</v>
      </c>
      <c r="V529" s="84">
        <f>IFERROR(VLOOKUP(A529,BDNãoCont[],14,FALSE),"")</f>
        <v>17040920.209133688</v>
      </c>
      <c r="W529" s="84">
        <f>IFERROR(Indicadores[[#This Row],[EBITDA Normal]]-Indicadores[[#This Row],[Depreciação Regulatória]],"")</f>
        <v>46213953.470866263</v>
      </c>
      <c r="X529" s="84">
        <f>IFERROR(Indicadores[[#This Row],[EBITDA AJ (com variações de mercado)]]-Indicadores[[#This Row],[Depreciação Regulatória]],"")</f>
        <v>46918866.197170049</v>
      </c>
      <c r="Y529" s="84">
        <f>IFERROR(Indicadores[[#This Row],[EBITDA Recorrente]]-Indicadores[[#This Row],[Depreciação Regulatória]],"")</f>
        <v>43133862.220942602</v>
      </c>
      <c r="Z529" s="8">
        <f>VLOOKUP(A529,BDContábil[],8,FALSE)</f>
        <v>63254873.679999955</v>
      </c>
      <c r="AA529" s="8">
        <f>IFERROR((VLOOKUP(A529,TabRankingEficiência[],12,FALSE)*VLOOKUP(A529,BDNãoCont[],15,FALSE))+VLOOKUP(A529,BDNãoCont[],14,FALSE),"")</f>
        <v>63959786.406303734</v>
      </c>
      <c r="AB529" s="8">
        <f>IFERROR((VLOOKUP(A529,TabRankingEficiência[],13,FALSE)*VLOOKUP(A529,BDNãoCont[],15,FALSE))+VLOOKUP(A529,BDNãoCont[],14,FALSE),"")</f>
        <v>60174782.430076286</v>
      </c>
      <c r="AC529" s="8">
        <f t="shared" si="78"/>
        <v>60174782.430076286</v>
      </c>
      <c r="AD529" s="8">
        <f>IFERROR(AC529-IFERROR(VLOOKUP(A529,BDNãoCont[],14,FALSE),VLOOKUP(A529,BDContábil[],17,FALSE)+VLOOKUP(A529,BDContábil[],18,FALSE)),"")</f>
        <v>43133862.220942602</v>
      </c>
      <c r="AE529" s="8">
        <f>VLOOKUP(A529,BDContábil[],5,FALSE)</f>
        <v>11140050</v>
      </c>
      <c r="AF529" s="8">
        <f>-VLOOKUP(A529,BDContábil[],10,FALSE)</f>
        <v>31767841.010000002</v>
      </c>
      <c r="AG529" t="str">
        <f>'Demonstrativos a plotar'!A529</f>
        <v>Santa Cruz</v>
      </c>
      <c r="AH529" s="38" t="str">
        <f>IF(OR(IF(Reclassificado,Indicadores[[#This Row],[Ranking Financeiro Ajustado]],Indicadores[[#This Row],[Rating IFF]])="",E529&lt;&gt;"Grande",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B</v>
      </c>
      <c r="AI529" s="38" t="str">
        <f>IF(OR(Indicadores[[#This Row],[Ranking Financeiro Ajustado]]="",E529&lt;&gt;"Grande", AND(Federais="Excluídas",Indicadores[[#This Row],[Federal]]), AND(Estaduais="Excluídas",Indicadores[[#This Row],[Estadual]])),"",Indicadores[[#This Row],[Ano]] &amp; " " &amp; Indicadores[[#This Row],[Ranking Financeiro Ajustado]])</f>
        <v>2014 B</v>
      </c>
      <c r="AJ529" s="38" t="str">
        <f>RIGHT(Indicadores[[#This Row],[Ano Ranking Financeiro]],1)</f>
        <v>B</v>
      </c>
      <c r="AK529" s="39" t="str">
        <f>IF(Indicadores[[#This Row],[Div - At Reg/ Ebitda]]&lt;1,"A",IF(Indicadores[[#This Row],[Div - At Reg/ Ebitda]]&lt;2.5,"B",IF(Indicadores[[#This Row],[Div - At Reg/ Ebitda]]&lt;3.7,"C","D")))</f>
        <v>B</v>
      </c>
      <c r="AL529" s="39" t="s">
        <v>79</v>
      </c>
      <c r="AM529" s="39" t="s">
        <v>79</v>
      </c>
      <c r="AN529" s="39">
        <f>IFERROR(Indicadores[[#This Row],[EBIT Aj]]/(Indicadores[[#This Row],[DF Ajust]]+Indicadores[[#This Row],[Dívidas CP]]),"")</f>
        <v>1.0052664254901256</v>
      </c>
      <c r="AO529" s="39">
        <f t="shared" si="79"/>
        <v>1.4024176209465085</v>
      </c>
      <c r="AP529" s="39">
        <f t="shared" si="80"/>
        <v>5.4016617905733177</v>
      </c>
      <c r="AQ529" s="39">
        <f>IFERROR((VLOOKUP(A529,BDContábil[],15,FALSE)-VLOOKUP(A529,BDContábil[],9,FALSE))/Indicadores[[#This Row],[EBITDA Utilizado]],"")</f>
        <v>2.4256390947422148</v>
      </c>
      <c r="AR529" s="39">
        <f>IFERROR(VLOOKUP(A529,BDContábil[],23,FALSE)/Indicadores[[#This Row],[EBITDA Utilizado]],"")</f>
        <v>0.55990750592494154</v>
      </c>
      <c r="AS529" s="39">
        <f>IFERROR((VLOOKUP(A529,BDContábil[],9,FALSE)+VLOOKUP(A529,BDContábil[],10,FALSE))/Indicadores[[#This Row],[EBITDA Utilizado]],"")</f>
        <v>0.12614643416152971</v>
      </c>
      <c r="AT529" s="39">
        <f>Indicadores[[#This Row],[Dív Líqu/ Ebitda]]-Indicadores[[#This Row],[Ativos Reg/ Ebitda]]</f>
        <v>1.8657315888172734</v>
      </c>
      <c r="AU529" s="39">
        <f>IFERROR(VLOOKUP(A529,BDNãoCont[],11,FALSE),"")</f>
        <v>3</v>
      </c>
      <c r="AV529" s="39">
        <f>IFERROR(AC529*IF(TipoEbitda="Normal",1,IF(TipoEbitda="Aj a Provisões",1-DifEditaAjProv,1-DifEditaAjProveOutros))/(VLOOKUP(A529,BDNãoCont[],14,FALSE)+VLOOKUP(A529,BDNãoCont[],15,FALSE)),"")</f>
        <v>1.7875418308843656</v>
      </c>
      <c r="AW529" s="39">
        <f>IFERROR(Indicadores[[#This Row],[EBIT Aj]]/Indicadores[[#This Row],[Capital Investido]]*100,"")</f>
        <v>26.24082708771877</v>
      </c>
      <c r="AX529" s="51">
        <f>IF(Indicadores[[#This Row],[Patrimônio Líquido]]&lt;0,"",Indicadores[[#This Row],[Lucro Líquido]]/Indicadores[[#This Row],[Patrimônio Líquido]]*100)</f>
        <v>27.328103962276419</v>
      </c>
      <c r="AY529" s="51"/>
      <c r="AZ529" s="39" t="str">
        <f>IF(OR(Indicadores[[#This Row],[Rating Operacional]]="",E529&lt;&gt;"Grande",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529" s="39">
        <f>IFERROR(VLOOKUP(Indicadores[[#This Row],[Concatenado]],TabRankingEficiência[],13,FALSE),"")</f>
        <v>2.7613254990344078</v>
      </c>
      <c r="BB529" s="39">
        <f>IFERROR(VLOOKUP(Indicadores[[#This Row],[Concatenado]],TabRankingEficiência[],12,FALSE),"")</f>
        <v>3.0036322959534401</v>
      </c>
      <c r="BC529" s="39">
        <f>IFERROR(VLOOKUP(Indicadores[[#This Row],[Concatenado]],TabRankingEficiência[],11,FALSE),"")</f>
        <v>2.9585054892242599</v>
      </c>
    </row>
    <row r="530" spans="1:55" ht="15" hidden="1" x14ac:dyDescent="0.25">
      <c r="A530" t="str">
        <f t="shared" si="72"/>
        <v>Santa Cruz2015</v>
      </c>
      <c r="B530">
        <f>'Demonstrativos a plotar'!B530</f>
        <v>2015</v>
      </c>
      <c r="C530" s="38" t="str">
        <f t="shared" si="73"/>
        <v>B</v>
      </c>
      <c r="D530" s="38" t="str">
        <f>IFERROR(VLOOKUP(Indicadores[[#This Row],[Concatenado]],TabRankingEficiência[],IF(TipoEbitda="Normal",14,IF(TipoEbitda="Recorrente",15,16)),FALSE),"")</f>
        <v>A</v>
      </c>
      <c r="E530" t="str">
        <f>IF(OR(Tamanho="Todas",VLOOKUP(AG530,Empresas[], 4,FALSE)="Mais de 200m"), "Grande","")</f>
        <v>Grande</v>
      </c>
      <c r="F530" s="71" t="b">
        <f>IF(VLOOKUP(AG530,Empresas[], 6,FALSE), TRUE,FALSE)</f>
        <v>0</v>
      </c>
      <c r="G530" t="b">
        <f>IF(VLOOKUP(AG530,Empresas[], 5,FALSE), TRUE,FALSE)</f>
        <v>0</v>
      </c>
      <c r="H530" s="71" t="b">
        <f>IF(VLOOKUP(AG530,Empresas[],7,FALSE), TRUE,FALSE)</f>
        <v>0</v>
      </c>
      <c r="I530" s="9">
        <f t="shared" si="74"/>
        <v>0</v>
      </c>
      <c r="J530" s="1">
        <f t="shared" si="75"/>
        <v>1</v>
      </c>
      <c r="K530" s="1">
        <f t="shared" si="76"/>
        <v>0</v>
      </c>
      <c r="L530" s="1">
        <f t="shared" si="77"/>
        <v>0</v>
      </c>
      <c r="M530" s="8">
        <f>IFERROR(VLOOKUP(A530,BDNãoCont[],18,FALSE),"")</f>
        <v>179595224.76819342</v>
      </c>
      <c r="N530" s="7">
        <f>IFERROR(VLOOKUP(A530,BDNãoCont[],13),"")</f>
        <v>0.10754030430257985</v>
      </c>
      <c r="O530" s="84">
        <f>IFERROR(VLOOKUP(A530,BDContábil[],21,FALSE),"")</f>
        <v>21838641.24000008</v>
      </c>
      <c r="P530" s="84">
        <f>IFERROR(-VLOOKUP(A530,BDContábil[],11,FALSE),"")</f>
        <v>43526810.539999999</v>
      </c>
      <c r="Q530" s="84">
        <f>IFERROR(VLOOKUP(A530,BDNãoCont[],3,FALSE),"")</f>
        <v>74532823.986224011</v>
      </c>
      <c r="R530" s="84">
        <f>VLOOKUP(A530,BDContábil[],15,FALSE)-VLOOKUP(A530,BDContábil[],9,FALSE)</f>
        <v>123132448.09</v>
      </c>
      <c r="S530" s="84">
        <f>VLOOKUP(A530,BDContábil[],23,FALSE)</f>
        <v>51762579.289999999</v>
      </c>
      <c r="T530" s="84">
        <f>VLOOKUP(A530,BDContábil[],16,FALSE)</f>
        <v>143215581.75999993</v>
      </c>
      <c r="U530" s="84">
        <f>IFERROR((1/VLOOKUP(Indicadores[[#This Row],[Concatenado]],TabRankingEficiência[],11,FALSE))*(Indicadores[[#This Row],[EBITDA Normal]]-VLOOKUP(A530,BDNãoCont[],14,FALSE)),"")</f>
        <v>17066902.258598007</v>
      </c>
      <c r="V530" s="84">
        <f>IFERROR(VLOOKUP(A530,BDNãoCont[],14,FALSE),"")</f>
        <v>18618599.103071071</v>
      </c>
      <c r="W530" s="84">
        <f>IFERROR(Indicadores[[#This Row],[EBITDA Normal]]-Indicadores[[#This Row],[Depreciação Regulatória]],"")</f>
        <v>37382966.956929021</v>
      </c>
      <c r="X530" s="84">
        <f>IFERROR(Indicadores[[#This Row],[EBITDA AJ (com variações de mercado)]]-Indicadores[[#This Row],[Depreciação Regulatória]],"")</f>
        <v>45942261.061294675</v>
      </c>
      <c r="Y530" s="84">
        <f>IFERROR(Indicadores[[#This Row],[EBITDA Recorrente]]-Indicadores[[#This Row],[Depreciação Regulatória]],"")</f>
        <v>45495912.244633555</v>
      </c>
      <c r="Z530" s="8">
        <f>VLOOKUP(A530,BDContábil[],8,FALSE)</f>
        <v>56001566.060000092</v>
      </c>
      <c r="AA530" s="8">
        <f>IFERROR((VLOOKUP(A530,TabRankingEficiência[],12,FALSE)*VLOOKUP(A530,BDNãoCont[],15,FALSE))+VLOOKUP(A530,BDNãoCont[],14,FALSE),"")</f>
        <v>64560860.164365746</v>
      </c>
      <c r="AB530" s="8">
        <f>IFERROR((VLOOKUP(A530,TabRankingEficiência[],13,FALSE)*VLOOKUP(A530,BDNãoCont[],15,FALSE))+VLOOKUP(A530,BDNãoCont[],14,FALSE),"")</f>
        <v>64114511.347704627</v>
      </c>
      <c r="AC530" s="8">
        <f t="shared" si="78"/>
        <v>64114511.347704627</v>
      </c>
      <c r="AD530" s="8">
        <f>IFERROR(AC530-IFERROR(VLOOKUP(A530,BDNãoCont[],14,FALSE),VLOOKUP(A530,BDContábil[],17,FALSE)+VLOOKUP(A530,BDContábil[],18,FALSE)),"")</f>
        <v>45495912.244633555</v>
      </c>
      <c r="AE530" s="8">
        <f>VLOOKUP(A530,BDContábil[],5,FALSE)</f>
        <v>18418364.77</v>
      </c>
      <c r="AF530" s="8">
        <f>-VLOOKUP(A530,BDContábil[],10,FALSE)</f>
        <v>40378475.420000002</v>
      </c>
      <c r="AG530" t="str">
        <f>'Demonstrativos a plotar'!A530</f>
        <v>Santa Cruz</v>
      </c>
      <c r="AH530" s="38" t="str">
        <f>IF(OR(IF(Reclassificado,Indicadores[[#This Row],[Ranking Financeiro Ajustado]],Indicadores[[#This Row],[Rating IFF]])="",E530&lt;&gt;"Grande",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B</v>
      </c>
      <c r="AI530" s="38" t="str">
        <f>IF(OR(Indicadores[[#This Row],[Ranking Financeiro Ajustado]]="",E530&lt;&gt;"Grande", AND(Federais="Excluídas",Indicadores[[#This Row],[Federal]]), AND(Estaduais="Excluídas",Indicadores[[#This Row],[Estadual]])),"",Indicadores[[#This Row],[Ano]] &amp; " " &amp; Indicadores[[#This Row],[Ranking Financeiro Ajustado]])</f>
        <v>2015 B</v>
      </c>
      <c r="AJ530" s="38" t="str">
        <f>RIGHT(Indicadores[[#This Row],[Ano Ranking Financeiro]],1)</f>
        <v>B</v>
      </c>
      <c r="AK530" s="39" t="str">
        <f>IF(Indicadores[[#This Row],[Div - At Reg/ Ebitda]]&lt;1,"A",IF(Indicadores[[#This Row],[Div - At Reg/ Ebitda]]&lt;2.5,"B",IF(Indicadores[[#This Row],[Div - At Reg/ Ebitda]]&lt;3.7,"C","D")))</f>
        <v>B</v>
      </c>
      <c r="AL530" s="39"/>
      <c r="AM530" s="39" t="s">
        <v>79</v>
      </c>
      <c r="AN530" s="39">
        <f>IFERROR(Indicadores[[#This Row],[EBIT Aj]]/(Indicadores[[#This Row],[DF Ajust]]+Indicadores[[#This Row],[Dívidas CP]]),"")</f>
        <v>0.77378158584058354</v>
      </c>
      <c r="AO530" s="39">
        <f t="shared" si="79"/>
        <v>1.0904414444810429</v>
      </c>
      <c r="AP530" s="39">
        <f t="shared" si="80"/>
        <v>3.4810099674068202</v>
      </c>
      <c r="AQ530" s="39">
        <f>IFERROR((VLOOKUP(A530,BDContábil[],15,FALSE)-VLOOKUP(A530,BDContábil[],9,FALSE))/Indicadores[[#This Row],[EBITDA Utilizado]],"")</f>
        <v>1.920508251591132</v>
      </c>
      <c r="AR530" s="39">
        <f>IFERROR(VLOOKUP(A530,BDContábil[],23,FALSE)/Indicadores[[#This Row],[EBITDA Utilizado]],"")</f>
        <v>0.80734576622259724</v>
      </c>
      <c r="AS530" s="39">
        <f>IFERROR((VLOOKUP(A530,BDContábil[],9,FALSE)+VLOOKUP(A530,BDContábil[],10,FALSE))/Indicadores[[#This Row],[EBITDA Utilizado]],"")</f>
        <v>0.15124414919754595</v>
      </c>
      <c r="AT530" s="39">
        <f>Indicadores[[#This Row],[Dív Líqu/ Ebitda]]-Indicadores[[#This Row],[Ativos Reg/ Ebitda]]</f>
        <v>1.1131624853685347</v>
      </c>
      <c r="AU530" s="39">
        <f>IFERROR(VLOOKUP(A530,BDNãoCont[],11,FALSE),"")</f>
        <v>3</v>
      </c>
      <c r="AV530" s="39">
        <f>IFERROR(AC530*IF(TipoEbitda="Normal",1,IF(TipoEbitda="Aj a Provisões",1-DifEditaAjProv,1-DifEditaAjProveOutros))/(VLOOKUP(A530,BDNãoCont[],14,FALSE)+VLOOKUP(A530,BDNãoCont[],15,FALSE)),"")</f>
        <v>1.7431873424047291</v>
      </c>
      <c r="AW530" s="39">
        <f>IFERROR(Indicadores[[#This Row],[EBIT Aj]]/Indicadores[[#This Row],[Capital Investido]]*100,"")</f>
        <v>25.332473234383539</v>
      </c>
      <c r="AX530" s="51">
        <f>IF(Indicadores[[#This Row],[Patrimônio Líquido]]&lt;0,"",Indicadores[[#This Row],[Lucro Líquido]]/Indicadores[[#This Row],[Patrimônio Líquido]]*100)</f>
        <v>15.248788554723875</v>
      </c>
      <c r="AY530" s="51"/>
      <c r="AZ530" s="39" t="str">
        <f>IF(OR(Indicadores[[#This Row],[Rating Operacional]]="",E530&lt;&gt;"Grande",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530" s="39">
        <f>IFERROR(VLOOKUP(Indicadores[[#This Row],[Concatenado]],TabRankingEficiência[],13,FALSE),"")</f>
        <v>2.6657393100405917</v>
      </c>
      <c r="BB530" s="39">
        <f>IFERROR(VLOOKUP(Indicadores[[#This Row],[Concatenado]],TabRankingEficiência[],12,FALSE),"")</f>
        <v>2.69189220000059</v>
      </c>
      <c r="BC530" s="39">
        <f>IFERROR(VLOOKUP(Indicadores[[#This Row],[Concatenado]],TabRankingEficiência[],11,FALSE),"")</f>
        <v>2.1903779836845398</v>
      </c>
    </row>
    <row r="531" spans="1:55" ht="15" hidden="1" x14ac:dyDescent="0.25">
      <c r="A531" t="str">
        <f t="shared" si="72"/>
        <v>Santa Maria2007</v>
      </c>
      <c r="B531">
        <f>'Demonstrativos a plotar'!B531</f>
        <v>2007</v>
      </c>
      <c r="C531" s="38" t="str">
        <f t="shared" si="73"/>
        <v/>
      </c>
      <c r="D531" s="38" t="str">
        <f>IFERROR(VLOOKUP(Indicadores[[#This Row],[Concatenado]],TabRankingEficiência[],IF(TipoEbitda="Normal",14,IF(TipoEbitda="Recorrente",15,16)),FALSE),"")</f>
        <v/>
      </c>
      <c r="E531" t="str">
        <f>IF(OR(Tamanho="Todas",VLOOKUP(AG531,Empresas[], 4,FALSE)="Mais de 200m"), "Grande","")</f>
        <v>Grande</v>
      </c>
      <c r="F531" s="71" t="b">
        <f>IF(VLOOKUP(AG531,Empresas[], 6,FALSE), TRUE,FALSE)</f>
        <v>0</v>
      </c>
      <c r="G531" t="b">
        <f>IF(VLOOKUP(AG531,Empresas[], 5,FALSE), TRUE,FALSE)</f>
        <v>0</v>
      </c>
      <c r="H531" s="71" t="b">
        <f>IF(VLOOKUP(AG531,Empresas[],7,FALSE), TRUE,FALSE)</f>
        <v>0</v>
      </c>
      <c r="I531" s="9" t="str">
        <f t="shared" si="74"/>
        <v/>
      </c>
      <c r="J531" s="1" t="str">
        <f t="shared" si="75"/>
        <v/>
      </c>
      <c r="K531" s="1" t="str">
        <f t="shared" si="76"/>
        <v/>
      </c>
      <c r="L531" s="1" t="str">
        <f t="shared" si="77"/>
        <v/>
      </c>
      <c r="M531" s="8" t="str">
        <f>IFERROR(VLOOKUP(A531,BDNãoCont[],18,FALSE),"")</f>
        <v/>
      </c>
      <c r="N531" s="7">
        <f>IFERROR(VLOOKUP(A531,BDNãoCont[],13),"")</f>
        <v>0.10754030430257985</v>
      </c>
      <c r="O531" s="84">
        <f>IFERROR(VLOOKUP(A531,BDContábil[],21,FALSE),"")</f>
        <v>13399860.069999974</v>
      </c>
      <c r="P531" s="84">
        <f>IFERROR(-VLOOKUP(A531,BDContábil[],11,FALSE),"")</f>
        <v>15645185.960000001</v>
      </c>
      <c r="Q531" s="84" t="str">
        <f>IFERROR(VLOOKUP(A531,BDNãoCont[],3,FALSE),"")</f>
        <v/>
      </c>
      <c r="R531" s="84">
        <f>VLOOKUP(A531,BDContábil[],15,FALSE)-VLOOKUP(A531,BDContábil[],9,FALSE)</f>
        <v>6611139.4700000025</v>
      </c>
      <c r="S531" s="84">
        <f>VLOOKUP(A531,BDContábil[],23,FALSE)</f>
        <v>2805.8</v>
      </c>
      <c r="T531" s="84">
        <f>VLOOKUP(A531,BDContábil[],16,FALSE)</f>
        <v>57053330.199999958</v>
      </c>
      <c r="U531" s="84" t="str">
        <f>IFERROR((1/VLOOKUP(Indicadores[[#This Row],[Concatenado]],TabRankingEficiência[],11,FALSE))*(Indicadores[[#This Row],[EBITDA Normal]]-VLOOKUP(A531,BDNãoCont[],14,FALSE)),"")</f>
        <v/>
      </c>
      <c r="V531" s="84" t="str">
        <f>IFERROR(VLOOKUP(A531,BDNãoCont[],14,FALSE),"")</f>
        <v/>
      </c>
      <c r="W531" s="84" t="str">
        <f>IFERROR(Indicadores[[#This Row],[EBITDA Normal]]-Indicadores[[#This Row],[Depreciação Regulatória]],"")</f>
        <v/>
      </c>
      <c r="X531" s="84" t="str">
        <f>IFERROR(Indicadores[[#This Row],[EBITDA AJ (com variações de mercado)]]-Indicadores[[#This Row],[Depreciação Regulatória]],"")</f>
        <v/>
      </c>
      <c r="Y531" s="84" t="str">
        <f>IFERROR(Indicadores[[#This Row],[EBITDA Recorrente]]-Indicadores[[#This Row],[Depreciação Regulatória]],"")</f>
        <v/>
      </c>
      <c r="Z531" s="8">
        <f>VLOOKUP(A531,BDContábil[],8,FALSE)</f>
        <v>24046121.299999975</v>
      </c>
      <c r="AA531" s="8" t="str">
        <f>IFERROR((VLOOKUP(A531,TabRankingEficiência[],12,FALSE)*VLOOKUP(A531,BDNãoCont[],15,FALSE))+VLOOKUP(A531,BDNãoCont[],14,FALSE),"")</f>
        <v/>
      </c>
      <c r="AB531" s="8" t="str">
        <f>IFERROR((VLOOKUP(A531,TabRankingEficiência[],13,FALSE)*VLOOKUP(A531,BDNãoCont[],15,FALSE))+VLOOKUP(A531,BDNãoCont[],14,FALSE),"")</f>
        <v/>
      </c>
      <c r="AC531" s="8" t="str">
        <f t="shared" si="78"/>
        <v/>
      </c>
      <c r="AD531" s="8" t="str">
        <f>IFERROR(AC531-IFERROR(VLOOKUP(A531,BDNãoCont[],14,FALSE),VLOOKUP(A531,BDContábil[],17,FALSE)+VLOOKUP(A531,BDContábil[],18,FALSE)),"")</f>
        <v/>
      </c>
      <c r="AE531" s="8">
        <f>VLOOKUP(A531,BDContábil[],5,FALSE)</f>
        <v>1326220.47</v>
      </c>
      <c r="AF531" s="8">
        <f>-VLOOKUP(A531,BDContábil[],10,FALSE)</f>
        <v>2735746.61</v>
      </c>
      <c r="AG531" t="str">
        <f>'Demonstrativos a plotar'!A531</f>
        <v>Santa Maria</v>
      </c>
      <c r="AH531" s="38" t="str">
        <f>IF(OR(IF(Reclassificado,Indicadores[[#This Row],[Ranking Financeiro Ajustado]],Indicadores[[#This Row],[Rating IFF]])="",E531&lt;&gt;"Grande",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31" s="38" t="str">
        <f>IF(OR(Indicadores[[#This Row],[Ranking Financeiro Ajustado]]="",E531&lt;&gt;"Grande",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31" s="38" t="str">
        <f>RIGHT(Indicadores[[#This Row],[Ano Ranking Financeiro]],1)</f>
        <v/>
      </c>
      <c r="AK531" s="39" t="e">
        <f>IF(Indicadores[[#This Row],[Div - At Reg/ Ebitda]]&lt;1,"A",IF(Indicadores[[#This Row],[Div - At Reg/ Ebitda]]&lt;2.5,"B",IF(Indicadores[[#This Row],[Div - At Reg/ Ebitda]]&lt;3.7,"C","D")))</f>
        <v>#VALUE!</v>
      </c>
      <c r="AL531" s="39"/>
      <c r="AM531" s="39" t="s">
        <v>840</v>
      </c>
      <c r="AN531" s="39" t="str">
        <f>IFERROR(Indicadores[[#This Row],[EBIT Aj]]/(Indicadores[[#This Row],[DF Ajust]]+Indicadores[[#This Row],[Dívidas CP]]),"")</f>
        <v/>
      </c>
      <c r="AO531" s="39" t="str">
        <f t="shared" si="79"/>
        <v/>
      </c>
      <c r="AP531" s="39" t="str">
        <f t="shared" si="80"/>
        <v/>
      </c>
      <c r="AQ531" s="39" t="str">
        <f>IFERROR((VLOOKUP(A531,BDContábil[],15,FALSE)-VLOOKUP(A531,BDContábil[],9,FALSE))/Indicadores[[#This Row],[EBITDA Utilizado]],"")</f>
        <v/>
      </c>
      <c r="AR531" s="39" t="str">
        <f>IFERROR(VLOOKUP(A531,BDContábil[],23,FALSE)/Indicadores[[#This Row],[EBITDA Utilizado]],"")</f>
        <v/>
      </c>
      <c r="AS531" s="39" t="str">
        <f>IFERROR((VLOOKUP(A531,BDContábil[],9,FALSE)+VLOOKUP(A531,BDContábil[],10,FALSE))/Indicadores[[#This Row],[EBITDA Utilizado]],"")</f>
        <v/>
      </c>
      <c r="AT531" s="39" t="e">
        <f>Indicadores[[#This Row],[Dív Líqu/ Ebitda]]-Indicadores[[#This Row],[Ativos Reg/ Ebitda]]</f>
        <v>#VALUE!</v>
      </c>
      <c r="AU531" s="39" t="str">
        <f>IFERROR(VLOOKUP(A531,BDNãoCont[],11,FALSE),"")</f>
        <v/>
      </c>
      <c r="AV531" s="39" t="str">
        <f>IFERROR(AC531*IF(TipoEbitda="Normal",1,IF(TipoEbitda="Aj a Provisões",1-DifEditaAjProv,1-DifEditaAjProveOutros))/(VLOOKUP(A531,BDNãoCont[],14,FALSE)+VLOOKUP(A531,BDNãoCont[],15,FALSE)),"")</f>
        <v/>
      </c>
      <c r="AW531" s="39" t="str">
        <f>IFERROR(Indicadores[[#This Row],[EBIT Aj]]/Indicadores[[#This Row],[Capital Investido]]*100,"")</f>
        <v/>
      </c>
      <c r="AX531" s="51">
        <f>IF(Indicadores[[#This Row],[Patrimônio Líquido]]&lt;0,"",Indicadores[[#This Row],[Lucro Líquido]]/Indicadores[[#This Row],[Patrimônio Líquido]]*100)</f>
        <v>23.486552008492545</v>
      </c>
      <c r="AY531" s="51"/>
      <c r="AZ531" s="39" t="str">
        <f>IF(OR(Indicadores[[#This Row],[Rating Operacional]]="",E531&lt;&gt;"Grande",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31" s="39" t="str">
        <f>IFERROR(VLOOKUP(Indicadores[[#This Row],[Concatenado]],TabRankingEficiência[],13,FALSE),"")</f>
        <v/>
      </c>
      <c r="BB531" s="39" t="str">
        <f>IFERROR(VLOOKUP(Indicadores[[#This Row],[Concatenado]],TabRankingEficiência[],12,FALSE),"")</f>
        <v/>
      </c>
      <c r="BC531" s="39" t="str">
        <f>IFERROR(VLOOKUP(Indicadores[[#This Row],[Concatenado]],TabRankingEficiência[],11,FALSE),"")</f>
        <v/>
      </c>
    </row>
    <row r="532" spans="1:55" ht="15" hidden="1" x14ac:dyDescent="0.25">
      <c r="A532" t="str">
        <f t="shared" si="72"/>
        <v>Santa Maria2008</v>
      </c>
      <c r="B532">
        <f>'Demonstrativos a plotar'!B532</f>
        <v>2008</v>
      </c>
      <c r="C532" s="38" t="str">
        <f t="shared" si="73"/>
        <v>A</v>
      </c>
      <c r="D532" s="38" t="str">
        <f>IFERROR(VLOOKUP(Indicadores[[#This Row],[Concatenado]],TabRankingEficiência[],IF(TipoEbitda="Normal",14,IF(TipoEbitda="Recorrente",15,16)),FALSE),"")</f>
        <v>A</v>
      </c>
      <c r="E532" t="str">
        <f>IF(OR(Tamanho="Todas",VLOOKUP(AG532,Empresas[], 4,FALSE)="Mais de 200m"), "Grande","")</f>
        <v>Grande</v>
      </c>
      <c r="F532" s="71" t="b">
        <f>IF(VLOOKUP(AG532,Empresas[], 6,FALSE), TRUE,FALSE)</f>
        <v>0</v>
      </c>
      <c r="G532" t="b">
        <f>IF(VLOOKUP(AG532,Empresas[], 5,FALSE), TRUE,FALSE)</f>
        <v>0</v>
      </c>
      <c r="H532" s="71" t="b">
        <f>IF(VLOOKUP(AG532,Empresas[],7,FALSE), TRUE,FALSE)</f>
        <v>0</v>
      </c>
      <c r="I532" s="9">
        <f t="shared" si="74"/>
        <v>1</v>
      </c>
      <c r="J532" s="1">
        <f t="shared" si="75"/>
        <v>1</v>
      </c>
      <c r="K532" s="1">
        <f t="shared" si="76"/>
        <v>0</v>
      </c>
      <c r="L532" s="1">
        <f t="shared" si="77"/>
        <v>0</v>
      </c>
      <c r="M532" s="8">
        <f>IFERROR(VLOOKUP(A532,BDNãoCont[],18,FALSE),"")</f>
        <v>84128973.246231019</v>
      </c>
      <c r="N532" s="7">
        <f>IFERROR(VLOOKUP(A532,BDNãoCont[],13),"")</f>
        <v>0.10754030430257985</v>
      </c>
      <c r="O532" s="84">
        <f>IFERROR(VLOOKUP(A532,BDContábil[],21,FALSE),"")</f>
        <v>20245872.780000016</v>
      </c>
      <c r="P532" s="84">
        <f>IFERROR(-VLOOKUP(A532,BDContábil[],11,FALSE),"")</f>
        <v>16711121.15</v>
      </c>
      <c r="Q532" s="84">
        <f>IFERROR(VLOOKUP(A532,BDNãoCont[],3,FALSE),"")</f>
        <v>18035467.130439322</v>
      </c>
      <c r="R532" s="84">
        <f>VLOOKUP(A532,BDContábil[],15,FALSE)-VLOOKUP(A532,BDContábil[],9,FALSE)</f>
        <v>6472250.0400000028</v>
      </c>
      <c r="S532" s="84">
        <f>VLOOKUP(A532,BDContábil[],23,FALSE)</f>
        <v>-7066.73</v>
      </c>
      <c r="T532" s="84">
        <f>VLOOKUP(A532,BDContábil[],16,FALSE)</f>
        <v>68802803.00999999</v>
      </c>
      <c r="U532" s="84">
        <f>IFERROR((1/VLOOKUP(Indicadores[[#This Row],[Concatenado]],TabRankingEficiência[],11,FALSE))*(Indicadores[[#This Row],[EBITDA Normal]]-VLOOKUP(A532,BDNãoCont[],14,FALSE)),"")</f>
        <v>11917355.501780311</v>
      </c>
      <c r="V532" s="84">
        <f>IFERROR(VLOOKUP(A532,BDNãoCont[],14,FALSE),"")</f>
        <v>6706704.7660152353</v>
      </c>
      <c r="W532" s="84">
        <f>IFERROR(Indicadores[[#This Row],[EBITDA Normal]]-Indicadores[[#This Row],[Depreciação Regulatória]],"")</f>
        <v>26673985.013984781</v>
      </c>
      <c r="X532" s="84">
        <f>IFERROR(Indicadores[[#This Row],[EBITDA AJ (com variações de mercado)]]-Indicadores[[#This Row],[Depreciação Regulatória]],"")</f>
        <v>22396401.463754583</v>
      </c>
      <c r="Y532" s="84">
        <f>IFERROR(Indicadores[[#This Row],[EBITDA Recorrente]]-Indicadores[[#This Row],[Depreciação Regulatória]],"")</f>
        <v>13549314.287279967</v>
      </c>
      <c r="Z532" s="8">
        <f>VLOOKUP(A532,BDContábil[],8,FALSE)</f>
        <v>33380689.780000016</v>
      </c>
      <c r="AA532" s="8">
        <f>IFERROR((VLOOKUP(A532,TabRankingEficiência[],12,FALSE)*VLOOKUP(A532,BDNãoCont[],15,FALSE))+VLOOKUP(A532,BDNãoCont[],14,FALSE),"")</f>
        <v>29103106.229769818</v>
      </c>
      <c r="AB532" s="8">
        <f>IFERROR((VLOOKUP(A532,TabRankingEficiência[],13,FALSE)*VLOOKUP(A532,BDNãoCont[],15,FALSE))+VLOOKUP(A532,BDNãoCont[],14,FALSE),"")</f>
        <v>20256019.053295203</v>
      </c>
      <c r="AC532" s="8">
        <f t="shared" si="78"/>
        <v>20256019.053295203</v>
      </c>
      <c r="AD532" s="8">
        <f>IFERROR(AC532-IFERROR(VLOOKUP(A532,BDNãoCont[],14,FALSE),VLOOKUP(A532,BDContábil[],17,FALSE)+VLOOKUP(A532,BDContábil[],18,FALSE)),"")</f>
        <v>13549314.287279967</v>
      </c>
      <c r="AE532" s="8">
        <f>VLOOKUP(A532,BDContábil[],5,FALSE)</f>
        <v>2538854.61</v>
      </c>
      <c r="AF532" s="8">
        <f>-VLOOKUP(A532,BDContábil[],10,FALSE)</f>
        <v>4712835.4800000004</v>
      </c>
      <c r="AG532" t="str">
        <f>'Demonstrativos a plotar'!A532</f>
        <v>Santa Maria</v>
      </c>
      <c r="AH532" s="38" t="str">
        <f>IF(OR(IF(Reclassificado,Indicadores[[#This Row],[Ranking Financeiro Ajustado]],Indicadores[[#This Row],[Rating IFF]])="",E532&lt;&gt;"Grande",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532" s="38" t="str">
        <f>IF(OR(Indicadores[[#This Row],[Ranking Financeiro Ajustado]]="",E532&lt;&gt;"Grande",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532" s="38" t="str">
        <f>RIGHT(Indicadores[[#This Row],[Ano Ranking Financeiro]],1)</f>
        <v>A</v>
      </c>
      <c r="AK532" s="39" t="str">
        <f>IF(Indicadores[[#This Row],[Div - At Reg/ Ebitda]]&lt;1,"A",IF(Indicadores[[#This Row],[Div - At Reg/ Ebitda]]&lt;2.5,"B",IF(Indicadores[[#This Row],[Div - At Reg/ Ebitda]]&lt;3.7,"C","D")))</f>
        <v>A</v>
      </c>
      <c r="AL532" s="39"/>
      <c r="AM532" s="39" t="s">
        <v>78</v>
      </c>
      <c r="AN532" s="39">
        <f>IFERROR(Indicadores[[#This Row],[EBIT Aj]]/(Indicadores[[#This Row],[DF Ajust]]+Indicadores[[#This Row],[Dívidas CP]]),"")</f>
        <v>1.868435374253558</v>
      </c>
      <c r="AO532" s="39">
        <f t="shared" si="79"/>
        <v>2.793282504064539</v>
      </c>
      <c r="AP532" s="39">
        <f t="shared" si="80"/>
        <v>7.9784084419450876</v>
      </c>
      <c r="AQ532" s="39">
        <f>IFERROR((VLOOKUP(A532,BDContábil[],15,FALSE)-VLOOKUP(A532,BDContábil[],9,FALSE))/Indicadores[[#This Row],[EBITDA Utilizado]],"")</f>
        <v>0.31952231200864278</v>
      </c>
      <c r="AR532" s="39">
        <f>IFERROR(VLOOKUP(A532,BDContábil[],23,FALSE)/Indicadores[[#This Row],[EBITDA Utilizado]],"")</f>
        <v>-3.4887062366039789E-4</v>
      </c>
      <c r="AS532" s="39">
        <f>IFERROR((VLOOKUP(A532,BDContábil[],9,FALSE)+VLOOKUP(A532,BDContábil[],10,FALSE))/Indicadores[[#This Row],[EBITDA Utilizado]],"")</f>
        <v>1.2972709252919679</v>
      </c>
      <c r="AT532" s="39">
        <f>Indicadores[[#This Row],[Dív Líqu/ Ebitda]]-Indicadores[[#This Row],[Ativos Reg/ Ebitda]]</f>
        <v>0.31987118263230319</v>
      </c>
      <c r="AU532" s="39">
        <f>IFERROR(VLOOKUP(A532,BDNãoCont[],11,FALSE),"")</f>
        <v>2</v>
      </c>
      <c r="AV532" s="39">
        <f>IFERROR(AC532*IF(TipoEbitda="Normal",1,IF(TipoEbitda="Aj a Provisões",1-DifEditaAjProv,1-DifEditaAjProveOutros))/(VLOOKUP(A532,BDNãoCont[],14,FALSE)+VLOOKUP(A532,BDNãoCont[],15,FALSE)),"")</f>
        <v>1.0552594700927449</v>
      </c>
      <c r="AW532" s="39">
        <f>IFERROR(Indicadores[[#This Row],[EBIT Aj]]/Indicadores[[#This Row],[Capital Investido]]*100,"")</f>
        <v>16.10540788085391</v>
      </c>
      <c r="AX532" s="51">
        <f>IF(Indicadores[[#This Row],[Patrimônio Líquido]]&lt;0,"",Indicadores[[#This Row],[Lucro Líquido]]/Indicadores[[#This Row],[Patrimônio Líquido]]*100)</f>
        <v>29.425941813820323</v>
      </c>
      <c r="AY532" s="51"/>
      <c r="AZ532" s="39" t="str">
        <f>IF(OR(Indicadores[[#This Row],[Rating Operacional]]="",E532&lt;&gt;"Grande",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532" s="39">
        <f>IFERROR(VLOOKUP(Indicadores[[#This Row],[Concatenado]],TabRankingEficiência[],13,FALSE),"")</f>
        <v>1.136939674468699</v>
      </c>
      <c r="BB532" s="39">
        <f>IFERROR(VLOOKUP(Indicadores[[#This Row],[Concatenado]],TabRankingEficiência[],12,FALSE),"")</f>
        <v>1.87930967203088</v>
      </c>
      <c r="BC532" s="39">
        <f>IFERROR(VLOOKUP(Indicadores[[#This Row],[Concatenado]],TabRankingEficiência[],11,FALSE),"")</f>
        <v>2.2382469844085802</v>
      </c>
    </row>
    <row r="533" spans="1:55" ht="15" hidden="1" x14ac:dyDescent="0.25">
      <c r="A533" t="str">
        <f t="shared" si="72"/>
        <v>Santa Maria2009</v>
      </c>
      <c r="B533">
        <f>'Demonstrativos a plotar'!B533</f>
        <v>2009</v>
      </c>
      <c r="C533" s="38" t="str">
        <f t="shared" si="73"/>
        <v>A</v>
      </c>
      <c r="D533" s="38" t="str">
        <f>IFERROR(VLOOKUP(Indicadores[[#This Row],[Concatenado]],TabRankingEficiência[],IF(TipoEbitda="Normal",14,IF(TipoEbitda="Recorrente",15,16)),FALSE),"")</f>
        <v>B</v>
      </c>
      <c r="E533" t="str">
        <f>IF(OR(Tamanho="Todas",VLOOKUP(AG533,Empresas[], 4,FALSE)="Mais de 200m"), "Grande","")</f>
        <v>Grande</v>
      </c>
      <c r="F533" s="71" t="b">
        <f>IF(VLOOKUP(AG533,Empresas[], 6,FALSE), TRUE,FALSE)</f>
        <v>0</v>
      </c>
      <c r="G533" t="b">
        <f>IF(VLOOKUP(AG533,Empresas[], 5,FALSE), TRUE,FALSE)</f>
        <v>0</v>
      </c>
      <c r="H533" s="71" t="b">
        <f>IF(VLOOKUP(AG533,Empresas[],7,FALSE), TRUE,FALSE)</f>
        <v>0</v>
      </c>
      <c r="I533" s="9">
        <f t="shared" si="74"/>
        <v>1</v>
      </c>
      <c r="J533" s="1">
        <f t="shared" si="75"/>
        <v>1</v>
      </c>
      <c r="K533" s="1">
        <f t="shared" si="76"/>
        <v>0</v>
      </c>
      <c r="L533" s="1">
        <f t="shared" si="77"/>
        <v>0</v>
      </c>
      <c r="M533" s="8">
        <f>IFERROR(VLOOKUP(A533,BDNãoCont[],18,FALSE),"")</f>
        <v>91500474.667975649</v>
      </c>
      <c r="N533" s="7">
        <f>IFERROR(VLOOKUP(A533,BDNãoCont[],13),"")</f>
        <v>0.10754030430257985</v>
      </c>
      <c r="O533" s="84">
        <f>IFERROR(VLOOKUP(A533,BDContábil[],21,FALSE),"")</f>
        <v>19560865.389999986</v>
      </c>
      <c r="P533" s="84">
        <f>IFERROR(-VLOOKUP(A533,BDContábil[],11,FALSE),"")</f>
        <v>17187240.890000004</v>
      </c>
      <c r="Q533" s="84">
        <f>IFERROR(VLOOKUP(A533,BDNãoCont[],3,FALSE),"")</f>
        <v>19874146.633277852</v>
      </c>
      <c r="R533" s="84">
        <f>VLOOKUP(A533,BDContábil[],15,FALSE)-VLOOKUP(A533,BDContábil[],9,FALSE)</f>
        <v>12916931.080000006</v>
      </c>
      <c r="S533" s="84">
        <f>VLOOKUP(A533,BDContábil[],23,FALSE)</f>
        <v>2454462.8999999994</v>
      </c>
      <c r="T533" s="84">
        <f>VLOOKUP(A533,BDContábil[],16,FALSE)</f>
        <v>80281720.219999999</v>
      </c>
      <c r="U533" s="84">
        <f>IFERROR((1/VLOOKUP(Indicadores[[#This Row],[Concatenado]],TabRankingEficiência[],11,FALSE))*(Indicadores[[#This Row],[EBITDA Normal]]-VLOOKUP(A533,BDNãoCont[],14,FALSE)),"")</f>
        <v>11712018.620686714</v>
      </c>
      <c r="V533" s="84">
        <f>IFERROR(VLOOKUP(A533,BDNãoCont[],14,FALSE),"")</f>
        <v>7351019.9986017551</v>
      </c>
      <c r="W533" s="84">
        <f>IFERROR(Indicadores[[#This Row],[EBITDA Normal]]-Indicadores[[#This Row],[Depreciação Regulatória]],"")</f>
        <v>23847579.781398229</v>
      </c>
      <c r="X533" s="84">
        <f>IFERROR(Indicadores[[#This Row],[EBITDA AJ (com variações de mercado)]]-Indicadores[[#This Row],[Depreciação Regulatória]],"")</f>
        <v>21188800.108849116</v>
      </c>
      <c r="Y533" s="84">
        <f>IFERROR(Indicadores[[#This Row],[EBITDA Recorrente]]-Indicadores[[#This Row],[Depreciação Regulatória]],"")</f>
        <v>14361838.319694089</v>
      </c>
      <c r="Z533" s="8">
        <f>VLOOKUP(A533,BDContábil[],8,FALSE)</f>
        <v>31198599.779999986</v>
      </c>
      <c r="AA533" s="8">
        <f>IFERROR((VLOOKUP(A533,TabRankingEficiência[],12,FALSE)*VLOOKUP(A533,BDNãoCont[],15,FALSE))+VLOOKUP(A533,BDNãoCont[],14,FALSE),"")</f>
        <v>28539820.107450873</v>
      </c>
      <c r="AB533" s="8">
        <f>IFERROR((VLOOKUP(A533,TabRankingEficiência[],13,FALSE)*VLOOKUP(A533,BDNãoCont[],15,FALSE))+VLOOKUP(A533,BDNãoCont[],14,FALSE),"")</f>
        <v>21712858.318295844</v>
      </c>
      <c r="AC533" s="8">
        <f t="shared" si="78"/>
        <v>21712858.318295844</v>
      </c>
      <c r="AD533" s="8">
        <f>IFERROR(AC533-IFERROR(VLOOKUP(A533,BDNãoCont[],14,FALSE),VLOOKUP(A533,BDContábil[],17,FALSE)+VLOOKUP(A533,BDContábil[],18,FALSE)),"")</f>
        <v>14361838.319694089</v>
      </c>
      <c r="AE533" s="8">
        <f>VLOOKUP(A533,BDContábil[],5,FALSE)</f>
        <v>2757807.24</v>
      </c>
      <c r="AF533" s="8">
        <f>-VLOOKUP(A533,BDContábil[],10,FALSE)</f>
        <v>5916549.5900000008</v>
      </c>
      <c r="AG533" t="str">
        <f>'Demonstrativos a plotar'!A533</f>
        <v>Santa Maria</v>
      </c>
      <c r="AH533" s="38" t="str">
        <f>IF(OR(IF(Reclassificado,Indicadores[[#This Row],[Ranking Financeiro Ajustado]],Indicadores[[#This Row],[Rating IFF]])="",E533&lt;&gt;"Grande",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33" s="38" t="str">
        <f>IF(OR(Indicadores[[#This Row],[Ranking Financeiro Ajustado]]="",E533&lt;&gt;"Grande",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33" s="38" t="str">
        <f>RIGHT(Indicadores[[#This Row],[Ano Ranking Financeiro]],1)</f>
        <v>A</v>
      </c>
      <c r="AK533" s="39" t="str">
        <f>IF(Indicadores[[#This Row],[Div - At Reg/ Ebitda]]&lt;1,"A",IF(Indicadores[[#This Row],[Div - At Reg/ Ebitda]]&lt;2.5,"B",IF(Indicadores[[#This Row],[Div - At Reg/ Ebitda]]&lt;3.7,"C","D")))</f>
        <v>A</v>
      </c>
      <c r="AL533" s="39"/>
      <c r="AM533" s="39" t="s">
        <v>78</v>
      </c>
      <c r="AN533" s="39">
        <f>IFERROR(Indicadores[[#This Row],[EBIT Aj]]/(Indicadores[[#This Row],[DF Ajust]]+Indicadores[[#This Row],[Dívidas CP]]),"")</f>
        <v>1.6556660742873872</v>
      </c>
      <c r="AO533" s="39">
        <f t="shared" si="79"/>
        <v>2.5031087311514066</v>
      </c>
      <c r="AP533" s="39">
        <f t="shared" si="80"/>
        <v>7.8732327638300932</v>
      </c>
      <c r="AQ533" s="39">
        <f>IFERROR((VLOOKUP(A533,BDContábil[],15,FALSE)-VLOOKUP(A533,BDContábil[],9,FALSE))/Indicadores[[#This Row],[EBITDA Utilizado]],"")</f>
        <v>0.59489777396630683</v>
      </c>
      <c r="AR533" s="39">
        <f>IFERROR(VLOOKUP(A533,BDContábil[],23,FALSE)/Indicadores[[#This Row],[EBITDA Utilizado]],"")</f>
        <v>0.1130419065062384</v>
      </c>
      <c r="AS533" s="39">
        <f>IFERROR((VLOOKUP(A533,BDContábil[],9,FALSE)+VLOOKUP(A533,BDContábil[],10,FALSE))/Indicadores[[#This Row],[EBITDA Utilizado]],"")</f>
        <v>0.80468343982503843</v>
      </c>
      <c r="AT533" s="39">
        <f>Indicadores[[#This Row],[Dív Líqu/ Ebitda]]-Indicadores[[#This Row],[Ativos Reg/ Ebitda]]</f>
        <v>0.48185586746006842</v>
      </c>
      <c r="AU533" s="39">
        <f>IFERROR(VLOOKUP(A533,BDNãoCont[],11,FALSE),"")</f>
        <v>2</v>
      </c>
      <c r="AV533" s="39">
        <f>IFERROR(AC533*IF(TipoEbitda="Normal",1,IF(TipoEbitda="Aj a Provisões",1-DifEditaAjProv,1-DifEditaAjProveOutros))/(VLOOKUP(A533,BDNãoCont[],14,FALSE)+VLOOKUP(A533,BDNãoCont[],15,FALSE)),"")</f>
        <v>1.105107180158585</v>
      </c>
      <c r="AW533" s="39">
        <f>IFERROR(Indicadores[[#This Row],[EBIT Aj]]/Indicadores[[#This Row],[Capital Investido]]*100,"")</f>
        <v>15.695916739020593</v>
      </c>
      <c r="AX533" s="51">
        <f>IF(Indicadores[[#This Row],[Patrimônio Líquido]]&lt;0,"",Indicadores[[#This Row],[Lucro Líquido]]/Indicadores[[#This Row],[Patrimônio Líquido]]*100)</f>
        <v>24.365279339302113</v>
      </c>
      <c r="AY533" s="51"/>
      <c r="AZ533" s="39" t="str">
        <f>IF(OR(Indicadores[[#This Row],[Rating Operacional]]="",E533&lt;&gt;"Grande",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33" s="39">
        <f>IFERROR(VLOOKUP(Indicadores[[#This Row],[Concatenado]],TabRankingEficiência[],13,FALSE),"")</f>
        <v>1.2262479069241317</v>
      </c>
      <c r="BB533" s="39">
        <f>IFERROR(VLOOKUP(Indicadores[[#This Row],[Concatenado]],TabRankingEficiência[],12,FALSE),"")</f>
        <v>1.8091501383970101</v>
      </c>
      <c r="BC533" s="39">
        <f>IFERROR(VLOOKUP(Indicadores[[#This Row],[Concatenado]],TabRankingEficiência[],11,FALSE),"")</f>
        <v>2.0361630692147901</v>
      </c>
    </row>
    <row r="534" spans="1:55" ht="15" hidden="1" x14ac:dyDescent="0.25">
      <c r="A534" t="str">
        <f t="shared" si="72"/>
        <v>Santa Maria2010</v>
      </c>
      <c r="B534">
        <f>'Demonstrativos a plotar'!B534</f>
        <v>2010</v>
      </c>
      <c r="C534" s="38" t="str">
        <f t="shared" si="73"/>
        <v>A</v>
      </c>
      <c r="D534" s="38" t="str">
        <f>IFERROR(VLOOKUP(Indicadores[[#This Row],[Concatenado]],TabRankingEficiência[],IF(TipoEbitda="Normal",14,IF(TipoEbitda="Recorrente",15,16)),FALSE),"")</f>
        <v>B</v>
      </c>
      <c r="E534" t="str">
        <f>IF(OR(Tamanho="Todas",VLOOKUP(AG534,Empresas[], 4,FALSE)="Mais de 200m"), "Grande","")</f>
        <v>Grande</v>
      </c>
      <c r="F534" s="71" t="b">
        <f>IF(VLOOKUP(AG534,Empresas[], 6,FALSE), TRUE,FALSE)</f>
        <v>0</v>
      </c>
      <c r="G534" t="b">
        <f>IF(VLOOKUP(AG534,Empresas[], 5,FALSE), TRUE,FALSE)</f>
        <v>0</v>
      </c>
      <c r="H534" s="71" t="b">
        <f>IF(VLOOKUP(AG534,Empresas[],7,FALSE), TRUE,FALSE)</f>
        <v>0</v>
      </c>
      <c r="I534" s="9">
        <f t="shared" si="74"/>
        <v>1</v>
      </c>
      <c r="J534" s="1">
        <f t="shared" si="75"/>
        <v>1</v>
      </c>
      <c r="K534" s="1">
        <f t="shared" si="76"/>
        <v>0</v>
      </c>
      <c r="L534" s="1">
        <f t="shared" si="77"/>
        <v>0</v>
      </c>
      <c r="M534" s="8">
        <f>IFERROR(VLOOKUP(A534,BDNãoCont[],18,FALSE),"")</f>
        <v>94780535.610219389</v>
      </c>
      <c r="N534" s="7">
        <f>IFERROR(VLOOKUP(A534,BDNãoCont[],13),"")</f>
        <v>0.10754030430257985</v>
      </c>
      <c r="O534" s="84">
        <f>IFERROR(VLOOKUP(A534,BDContábil[],21,FALSE),"")</f>
        <v>18107369.920000002</v>
      </c>
      <c r="P534" s="84">
        <f>IFERROR(-VLOOKUP(A534,BDContábil[],11,FALSE),"")</f>
        <v>19722372.48</v>
      </c>
      <c r="Q534" s="84">
        <f>IFERROR(VLOOKUP(A534,BDNãoCont[],3,FALSE),"")</f>
        <v>20593488.056573145</v>
      </c>
      <c r="R534" s="84">
        <f>VLOOKUP(A534,BDContábil[],15,FALSE)-VLOOKUP(A534,BDContábil[],9,FALSE)</f>
        <v>14952349.150000002</v>
      </c>
      <c r="S534" s="84">
        <f>VLOOKUP(A534,BDContábil[],23,FALSE)</f>
        <v>1837639.1099999999</v>
      </c>
      <c r="T534" s="84">
        <f>VLOOKUP(A534,BDContábil[],16,FALSE)</f>
        <v>88493291.049999982</v>
      </c>
      <c r="U534" s="84">
        <f>IFERROR((1/VLOOKUP(Indicadores[[#This Row],[Concatenado]],TabRankingEficiência[],11,FALSE))*(Indicadores[[#This Row],[EBITDA Normal]]-VLOOKUP(A534,BDNãoCont[],14,FALSE)),"")</f>
        <v>12014940.019028835</v>
      </c>
      <c r="V534" s="84">
        <f>IFERROR(VLOOKUP(A534,BDNãoCont[],14,FALSE),"")</f>
        <v>7614340.4417924313</v>
      </c>
      <c r="W534" s="84">
        <f>IFERROR(Indicadores[[#This Row],[EBITDA Normal]]-Indicadores[[#This Row],[Depreciação Regulatória]],"")</f>
        <v>22176054.198207572</v>
      </c>
      <c r="X534" s="84">
        <f>IFERROR(Indicadores[[#This Row],[EBITDA AJ (com variações de mercado)]]-Indicadores[[#This Row],[Depreciação Regulatória]],"")</f>
        <v>18586089.472260151</v>
      </c>
      <c r="Y534" s="84">
        <f>IFERROR(Indicadores[[#This Row],[EBITDA Recorrente]]-Indicadores[[#This Row],[Depreciação Regulatória]],"")</f>
        <v>13319449.847598758</v>
      </c>
      <c r="Z534" s="8">
        <f>VLOOKUP(A534,BDContábil[],8,FALSE)</f>
        <v>29790394.640000004</v>
      </c>
      <c r="AA534" s="8">
        <f>IFERROR((VLOOKUP(A534,TabRankingEficiência[],12,FALSE)*VLOOKUP(A534,BDNãoCont[],15,FALSE))+VLOOKUP(A534,BDNãoCont[],14,FALSE),"")</f>
        <v>26200429.914052583</v>
      </c>
      <c r="AB534" s="8">
        <f>IFERROR((VLOOKUP(A534,TabRankingEficiência[],13,FALSE)*VLOOKUP(A534,BDNãoCont[],15,FALSE))+VLOOKUP(A534,BDNãoCont[],14,FALSE),"")</f>
        <v>20933790.28939119</v>
      </c>
      <c r="AC534" s="8">
        <f t="shared" si="78"/>
        <v>20933790.28939119</v>
      </c>
      <c r="AD534" s="8">
        <f>IFERROR(AC534-IFERROR(VLOOKUP(A534,BDNãoCont[],14,FALSE),VLOOKUP(A534,BDContábil[],17,FALSE)+VLOOKUP(A534,BDContábil[],18,FALSE)),"")</f>
        <v>13319449.847598758</v>
      </c>
      <c r="AE534" s="8">
        <f>VLOOKUP(A534,BDContábil[],5,FALSE)</f>
        <v>2526296.65</v>
      </c>
      <c r="AF534" s="8">
        <f>-VLOOKUP(A534,BDContábil[],10,FALSE)</f>
        <v>6736961.29</v>
      </c>
      <c r="AG534" t="str">
        <f>'Demonstrativos a plotar'!A534</f>
        <v>Santa Maria</v>
      </c>
      <c r="AH534" s="38" t="str">
        <f>IF(OR(IF(Reclassificado,Indicadores[[#This Row],[Ranking Financeiro Ajustado]],Indicadores[[#This Row],[Rating IFF]])="",E534&lt;&gt;"Grande",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534" s="38" t="str">
        <f>IF(OR(Indicadores[[#This Row],[Ranking Financeiro Ajustado]]="",E534&lt;&gt;"Grande",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534" s="38" t="str">
        <f>RIGHT(Indicadores[[#This Row],[Ano Ranking Financeiro]],1)</f>
        <v>A</v>
      </c>
      <c r="AK534" s="39" t="str">
        <f>IF(Indicadores[[#This Row],[Div - At Reg/ Ebitda]]&lt;1,"A",IF(Indicadores[[#This Row],[Div - At Reg/ Ebitda]]&lt;2.5,"B",IF(Indicadores[[#This Row],[Div - At Reg/ Ebitda]]&lt;3.7,"C","D")))</f>
        <v>A</v>
      </c>
      <c r="AL534" s="39"/>
      <c r="AM534" s="39" t="s">
        <v>78</v>
      </c>
      <c r="AN534" s="39">
        <f>IFERROR(Indicadores[[#This Row],[EBIT Aj]]/(Indicadores[[#This Row],[DF Ajust]]+Indicadores[[#This Row],[Dívidas CP]]),"")</f>
        <v>1.4378796244120089</v>
      </c>
      <c r="AO534" s="39">
        <f t="shared" si="79"/>
        <v>2.2598734079287865</v>
      </c>
      <c r="AP534" s="39">
        <f t="shared" si="80"/>
        <v>8.2863547673196614</v>
      </c>
      <c r="AQ534" s="39">
        <f>IFERROR((VLOOKUP(A534,BDContábil[],15,FALSE)-VLOOKUP(A534,BDContábil[],9,FALSE))/Indicadores[[#This Row],[EBITDA Utilizado]],"")</f>
        <v>0.71426860321503949</v>
      </c>
      <c r="AR534" s="39">
        <f>IFERROR(VLOOKUP(A534,BDContábil[],23,FALSE)/Indicadores[[#This Row],[EBITDA Utilizado]],"")</f>
        <v>8.7783391569145372E-2</v>
      </c>
      <c r="AS534" s="39">
        <f>IFERROR((VLOOKUP(A534,BDContábil[],9,FALSE)+VLOOKUP(A534,BDContábil[],10,FALSE))/Indicadores[[#This Row],[EBITDA Utilizado]],"")</f>
        <v>0.67626308921105172</v>
      </c>
      <c r="AT534" s="39">
        <f>Indicadores[[#This Row],[Dív Líqu/ Ebitda]]-Indicadores[[#This Row],[Ativos Reg/ Ebitda]]</f>
        <v>0.6264852116458941</v>
      </c>
      <c r="AU534" s="39">
        <f>IFERROR(VLOOKUP(A534,BDNãoCont[],11,FALSE),"")</f>
        <v>2</v>
      </c>
      <c r="AV534" s="39">
        <f>IFERROR(AC534*IF(TipoEbitda="Normal",1,IF(TipoEbitda="Aj a Provisões",1-DifEditaAjProv,1-DifEditaAjProveOutros))/(VLOOKUP(A534,BDNãoCont[],14,FALSE)+VLOOKUP(A534,BDNãoCont[],15,FALSE)),"")</f>
        <v>1.034720417638334</v>
      </c>
      <c r="AW534" s="39">
        <f>IFERROR(Indicadores[[#This Row],[EBIT Aj]]/Indicadores[[#This Row],[Capital Investido]]*100,"")</f>
        <v>14.05293793904519</v>
      </c>
      <c r="AX534" s="51">
        <f>IF(Indicadores[[#This Row],[Patrimônio Líquido]]&lt;0,"",Indicadores[[#This Row],[Lucro Líquido]]/Indicadores[[#This Row],[Patrimônio Líquido]]*100)</f>
        <v>20.461856153331532</v>
      </c>
      <c r="AY534" s="51"/>
      <c r="AZ534" s="39" t="str">
        <f>IF(OR(Indicadores[[#This Row],[Rating Operacional]]="",E534&lt;&gt;"Grande",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34" s="39">
        <f>IFERROR(VLOOKUP(Indicadores[[#This Row],[Concatenado]],TabRankingEficiência[],13,FALSE),"")</f>
        <v>1.1085739779479606</v>
      </c>
      <c r="BB534" s="39">
        <f>IFERROR(VLOOKUP(Indicadores[[#This Row],[Concatenado]],TabRankingEficiência[],12,FALSE),"")</f>
        <v>1.54691487835548</v>
      </c>
      <c r="BC534" s="39">
        <f>IFERROR(VLOOKUP(Indicadores[[#This Row],[Concatenado]],TabRankingEficiência[],11,FALSE),"")</f>
        <v>1.8457066088624601</v>
      </c>
    </row>
    <row r="535" spans="1:55" ht="15" hidden="1" x14ac:dyDescent="0.25">
      <c r="A535" t="str">
        <f t="shared" si="72"/>
        <v>Santa Maria2011</v>
      </c>
      <c r="B535">
        <f>'Demonstrativos a plotar'!B535</f>
        <v>2011</v>
      </c>
      <c r="C535" s="38" t="str">
        <f t="shared" si="73"/>
        <v>A</v>
      </c>
      <c r="D535" s="38" t="str">
        <f>IFERROR(VLOOKUP(Indicadores[[#This Row],[Concatenado]],TabRankingEficiência[],IF(TipoEbitda="Normal",14,IF(TipoEbitda="Recorrente",15,16)),FALSE),"")</f>
        <v>B</v>
      </c>
      <c r="E535" t="str">
        <f>IF(OR(Tamanho="Todas",VLOOKUP(AG535,Empresas[], 4,FALSE)="Mais de 200m"), "Grande","")</f>
        <v>Grande</v>
      </c>
      <c r="F535" s="71" t="b">
        <f>IF(VLOOKUP(AG535,Empresas[], 6,FALSE), TRUE,FALSE)</f>
        <v>0</v>
      </c>
      <c r="G535" t="b">
        <f>IF(VLOOKUP(AG535,Empresas[], 5,FALSE), TRUE,FALSE)</f>
        <v>0</v>
      </c>
      <c r="H535" s="71" t="b">
        <f>IF(VLOOKUP(AG535,Empresas[],7,FALSE), TRUE,FALSE)</f>
        <v>0</v>
      </c>
      <c r="I535" s="9">
        <f t="shared" si="74"/>
        <v>1</v>
      </c>
      <c r="J535" s="1">
        <f t="shared" si="75"/>
        <v>1</v>
      </c>
      <c r="K535" s="1">
        <f t="shared" si="76"/>
        <v>0</v>
      </c>
      <c r="L535" s="1">
        <f t="shared" si="77"/>
        <v>0</v>
      </c>
      <c r="M535" s="8">
        <f>IFERROR(VLOOKUP(A535,BDNãoCont[],18,FALSE),"")</f>
        <v>107809674.27303949</v>
      </c>
      <c r="N535" s="7">
        <f>IFERROR(VLOOKUP(A535,BDNãoCont[],13),"")</f>
        <v>0.10754030430257985</v>
      </c>
      <c r="O535" s="84">
        <f>IFERROR(VLOOKUP(A535,BDContábil[],21,FALSE),"")</f>
        <v>8451689.1399999782</v>
      </c>
      <c r="P535" s="84">
        <f>IFERROR(-VLOOKUP(A535,BDContábil[],11,FALSE),"")</f>
        <v>23785306.399999999</v>
      </c>
      <c r="Q535" s="84">
        <f>IFERROR(VLOOKUP(A535,BDNãoCont[],3,FALSE),"")</f>
        <v>23424400.645458028</v>
      </c>
      <c r="R535" s="84">
        <f>VLOOKUP(A535,BDContábil[],15,FALSE)-VLOOKUP(A535,BDContábil[],9,FALSE)</f>
        <v>16799883.569999997</v>
      </c>
      <c r="S535" s="84">
        <f>VLOOKUP(A535,BDContábil[],23,FALSE)</f>
        <v>171527</v>
      </c>
      <c r="T535" s="84">
        <f>VLOOKUP(A535,BDContábil[],16,FALSE)</f>
        <v>96052758.589999989</v>
      </c>
      <c r="U535" s="84">
        <f>IFERROR((1/VLOOKUP(Indicadores[[#This Row],[Concatenado]],TabRankingEficiência[],11,FALSE))*(Indicadores[[#This Row],[EBITDA Normal]]-VLOOKUP(A535,BDNãoCont[],14,FALSE)),"")</f>
        <v>13666590.518119395</v>
      </c>
      <c r="V535" s="84">
        <f>IFERROR(VLOOKUP(A535,BDNãoCont[],14,FALSE),"")</f>
        <v>8661056.3819726221</v>
      </c>
      <c r="W535" s="84">
        <f>IFERROR(Indicadores[[#This Row],[EBITDA Normal]]-Indicadores[[#This Row],[Depreciação Regulatória]],"")</f>
        <v>14335190.648027357</v>
      </c>
      <c r="X535" s="84">
        <f>IFERROR(Indicadores[[#This Row],[EBITDA AJ (com variações de mercado)]]-Indicadores[[#This Row],[Depreciação Regulatória]],"")</f>
        <v>15314713.985851999</v>
      </c>
      <c r="Y535" s="84">
        <f>IFERROR(Indicadores[[#This Row],[EBITDA Recorrente]]-Indicadores[[#This Row],[Depreciação Regulatória]],"")</f>
        <v>14748949.628669593</v>
      </c>
      <c r="Z535" s="8">
        <f>VLOOKUP(A535,BDContábil[],8,FALSE)</f>
        <v>22996247.029999979</v>
      </c>
      <c r="AA535" s="8">
        <f>IFERROR((VLOOKUP(A535,TabRankingEficiência[],12,FALSE)*VLOOKUP(A535,BDNãoCont[],15,FALSE))+VLOOKUP(A535,BDNãoCont[],14,FALSE),"")</f>
        <v>23975770.367824621</v>
      </c>
      <c r="AB535" s="8">
        <f>IFERROR((VLOOKUP(A535,TabRankingEficiência[],13,FALSE)*VLOOKUP(A535,BDNãoCont[],15,FALSE))+VLOOKUP(A535,BDNãoCont[],14,FALSE),"")</f>
        <v>23410006.010642216</v>
      </c>
      <c r="AC535" s="8">
        <f t="shared" si="78"/>
        <v>23410006.010642216</v>
      </c>
      <c r="AD535" s="8">
        <f>IFERROR(AC535-IFERROR(VLOOKUP(A535,BDNãoCont[],14,FALSE),VLOOKUP(A535,BDContábil[],17,FALSE)+VLOOKUP(A535,BDContábil[],18,FALSE)),"")</f>
        <v>14748949.628669593</v>
      </c>
      <c r="AE535" s="8">
        <f>VLOOKUP(A535,BDContábil[],5,FALSE)</f>
        <v>2257684.9</v>
      </c>
      <c r="AF535" s="8">
        <f>-VLOOKUP(A535,BDContábil[],10,FALSE)</f>
        <v>6086451.5600000005</v>
      </c>
      <c r="AG535" t="str">
        <f>'Demonstrativos a plotar'!A535</f>
        <v>Santa Maria</v>
      </c>
      <c r="AH535" s="38" t="str">
        <f>IF(OR(IF(Reclassificado,Indicadores[[#This Row],[Ranking Financeiro Ajustado]],Indicadores[[#This Row],[Rating IFF]])="",E535&lt;&gt;"Grande",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535" s="38" t="str">
        <f>IF(OR(Indicadores[[#This Row],[Ranking Financeiro Ajustado]]="",E535&lt;&gt;"Grande",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535" s="38" t="str">
        <f>RIGHT(Indicadores[[#This Row],[Ano Ranking Financeiro]],1)</f>
        <v>A</v>
      </c>
      <c r="AK535" s="39" t="str">
        <f>IF(Indicadores[[#This Row],[Div - At Reg/ Ebitda]]&lt;1,"A",IF(Indicadores[[#This Row],[Div - At Reg/ Ebitda]]&lt;2.5,"B",IF(Indicadores[[#This Row],[Div - At Reg/ Ebitda]]&lt;3.7,"C","D")))</f>
        <v>A</v>
      </c>
      <c r="AL535" s="39"/>
      <c r="AM535" s="39" t="s">
        <v>78</v>
      </c>
      <c r="AN535" s="39">
        <f>IFERROR(Indicadores[[#This Row],[EBIT Aj]]/(Indicadores[[#This Row],[DF Ajust]]+Indicadores[[#This Row],[Dívidas CP]]),"")</f>
        <v>1.7675825053165048</v>
      </c>
      <c r="AO535" s="39">
        <f t="shared" si="79"/>
        <v>2.8055636581286465</v>
      </c>
      <c r="AP535" s="39">
        <f t="shared" si="80"/>
        <v>10.369031573290949</v>
      </c>
      <c r="AQ535" s="39">
        <f>IFERROR((VLOOKUP(A535,BDContábil[],15,FALSE)-VLOOKUP(A535,BDContábil[],9,FALSE))/Indicadores[[#This Row],[EBITDA Utilizado]],"")</f>
        <v>0.71763687554641165</v>
      </c>
      <c r="AR535" s="39">
        <f>IFERROR(VLOOKUP(A535,BDContábil[],23,FALSE)/Indicadores[[#This Row],[EBITDA Utilizado]],"")</f>
        <v>7.3270805621332875E-3</v>
      </c>
      <c r="AS535" s="39">
        <f>IFERROR((VLOOKUP(A535,BDContábil[],9,FALSE)+VLOOKUP(A535,BDContábil[],10,FALSE))/Indicadores[[#This Row],[EBITDA Utilizado]],"")</f>
        <v>0.44401456647532261</v>
      </c>
      <c r="AT535" s="39">
        <f>Indicadores[[#This Row],[Dív Líqu/ Ebitda]]-Indicadores[[#This Row],[Ativos Reg/ Ebitda]]</f>
        <v>0.71030979498427838</v>
      </c>
      <c r="AU535" s="39">
        <f>IFERROR(VLOOKUP(A535,BDNãoCont[],11,FALSE),"")</f>
        <v>2</v>
      </c>
      <c r="AV535" s="39">
        <f>IFERROR(AC535*IF(TipoEbitda="Normal",1,IF(TipoEbitda="Aj a Provisões",1-DifEditaAjProv,1-DifEditaAjProveOutros))/(VLOOKUP(A535,BDNãoCont[],14,FALSE)+VLOOKUP(A535,BDNãoCont[],15,FALSE)),"")</f>
        <v>1.0172743628106065</v>
      </c>
      <c r="AW535" s="39">
        <f>IFERROR(Indicadores[[#This Row],[EBIT Aj]]/Indicadores[[#This Row],[Capital Investido]]*100,"")</f>
        <v>13.680543724968789</v>
      </c>
      <c r="AX535" s="51">
        <f>IF(Indicadores[[#This Row],[Patrimônio Líquido]]&lt;0,"",Indicadores[[#This Row],[Lucro Líquido]]/Indicadores[[#This Row],[Patrimônio Líquido]]*100)</f>
        <v>8.7990071956974276</v>
      </c>
      <c r="AY535" s="51"/>
      <c r="AZ535" s="39" t="str">
        <f>IF(OR(Indicadores[[#This Row],[Rating Operacional]]="",E535&lt;&gt;"Grande",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35" s="39">
        <f>IFERROR(VLOOKUP(Indicadores[[#This Row],[Concatenado]],TabRankingEficiência[],13,FALSE),"")</f>
        <v>1.0791974492068446</v>
      </c>
      <c r="BB535" s="39">
        <f>IFERROR(VLOOKUP(Indicadores[[#This Row],[Concatenado]],TabRankingEficiência[],12,FALSE),"")</f>
        <v>1.1205950718508699</v>
      </c>
      <c r="BC535" s="39">
        <f>IFERROR(VLOOKUP(Indicadores[[#This Row],[Concatenado]],TabRankingEficiência[],11,FALSE),"")</f>
        <v>1.04892223331207</v>
      </c>
    </row>
    <row r="536" spans="1:55" ht="15" hidden="1" x14ac:dyDescent="0.25">
      <c r="A536" t="str">
        <f t="shared" si="72"/>
        <v>Santa Maria2012</v>
      </c>
      <c r="B536">
        <f>'Demonstrativos a plotar'!B536</f>
        <v>2012</v>
      </c>
      <c r="C536" s="38" t="str">
        <f t="shared" si="73"/>
        <v>A</v>
      </c>
      <c r="D536" s="38" t="str">
        <f>IFERROR(VLOOKUP(Indicadores[[#This Row],[Concatenado]],TabRankingEficiência[],IF(TipoEbitda="Normal",14,IF(TipoEbitda="Recorrente",15,16)),FALSE),"")</f>
        <v>A</v>
      </c>
      <c r="E536" t="str">
        <f>IF(OR(Tamanho="Todas",VLOOKUP(AG536,Empresas[], 4,FALSE)="Mais de 200m"), "Grande","")</f>
        <v>Grande</v>
      </c>
      <c r="F536" s="71" t="b">
        <f>IF(VLOOKUP(AG536,Empresas[], 6,FALSE), TRUE,FALSE)</f>
        <v>0</v>
      </c>
      <c r="G536" t="b">
        <f>IF(VLOOKUP(AG536,Empresas[], 5,FALSE), TRUE,FALSE)</f>
        <v>0</v>
      </c>
      <c r="H536" s="71" t="b">
        <f>IF(VLOOKUP(AG536,Empresas[],7,FALSE), TRUE,FALSE)</f>
        <v>0</v>
      </c>
      <c r="I536" s="9">
        <f t="shared" si="74"/>
        <v>1</v>
      </c>
      <c r="J536" s="1">
        <f t="shared" si="75"/>
        <v>1</v>
      </c>
      <c r="K536" s="1">
        <f t="shared" si="76"/>
        <v>0</v>
      </c>
      <c r="L536" s="1">
        <f t="shared" si="77"/>
        <v>0</v>
      </c>
      <c r="M536" s="8">
        <f>IFERROR(VLOOKUP(A536,BDNãoCont[],18,FALSE),"")</f>
        <v>89573314.055811018</v>
      </c>
      <c r="N536" s="7">
        <f>IFERROR(VLOOKUP(A536,BDNãoCont[],13),"")</f>
        <v>0.10754030430257985</v>
      </c>
      <c r="O536" s="84">
        <f>IFERROR(VLOOKUP(A536,BDContábil[],21,FALSE),"")</f>
        <v>17205110.189999979</v>
      </c>
      <c r="P536" s="84">
        <f>IFERROR(-VLOOKUP(A536,BDContábil[],11,FALSE),"")</f>
        <v>23719029.879999999</v>
      </c>
      <c r="Q536" s="84">
        <f>IFERROR(VLOOKUP(A536,BDNãoCont[],3,FALSE),"")</f>
        <v>26553622.1335034</v>
      </c>
      <c r="R536" s="84">
        <f>VLOOKUP(A536,BDContábil[],15,FALSE)-VLOOKUP(A536,BDContábil[],9,FALSE)</f>
        <v>7670015.0999999978</v>
      </c>
      <c r="S536" s="84">
        <f>VLOOKUP(A536,BDContábil[],23,FALSE)</f>
        <v>-2316094.2199999997</v>
      </c>
      <c r="T536" s="84">
        <f>VLOOKUP(A536,BDContábil[],16,FALSE)</f>
        <v>113716468.76999997</v>
      </c>
      <c r="U536" s="84">
        <f>IFERROR((1/VLOOKUP(Indicadores[[#This Row],[Concatenado]],TabRankingEficiência[],11,FALSE))*(Indicadores[[#This Row],[EBITDA Normal]]-VLOOKUP(A536,BDNãoCont[],14,FALSE)),"")</f>
        <v>10867596.300226076</v>
      </c>
      <c r="V536" s="84">
        <f>IFERROR(VLOOKUP(A536,BDNãoCont[],14,FALSE),"")</f>
        <v>7864066.5894150818</v>
      </c>
      <c r="W536" s="84">
        <f>IFERROR(Indicadores[[#This Row],[EBITDA Normal]]-Indicadores[[#This Row],[Depreciação Regulatória]],"")</f>
        <v>28116037.480584897</v>
      </c>
      <c r="X536" s="84">
        <f>IFERROR(Indicadores[[#This Row],[EBITDA AJ (com variações de mercado)]]-Indicadores[[#This Row],[Depreciação Regulatória]],"")</f>
        <v>20412090.73445832</v>
      </c>
      <c r="Y536" s="84">
        <f>IFERROR(Indicadores[[#This Row],[EBITDA Recorrente]]-Indicadores[[#This Row],[Depreciação Regulatória]],"")</f>
        <v>12473878.448252786</v>
      </c>
      <c r="Z536" s="8">
        <f>VLOOKUP(A536,BDContábil[],8,FALSE)</f>
        <v>35980104.069999978</v>
      </c>
      <c r="AA536" s="8">
        <f>IFERROR((VLOOKUP(A536,TabRankingEficiência[],12,FALSE)*VLOOKUP(A536,BDNãoCont[],15,FALSE))+VLOOKUP(A536,BDNãoCont[],14,FALSE),"")</f>
        <v>28276157.323873401</v>
      </c>
      <c r="AB536" s="8">
        <f>IFERROR((VLOOKUP(A536,TabRankingEficiência[],13,FALSE)*VLOOKUP(A536,BDNãoCont[],15,FALSE))+VLOOKUP(A536,BDNãoCont[],14,FALSE),"")</f>
        <v>20337945.037667867</v>
      </c>
      <c r="AC536" s="8">
        <f t="shared" si="78"/>
        <v>20337945.037667867</v>
      </c>
      <c r="AD536" s="8">
        <f>IFERROR(AC536-IFERROR(VLOOKUP(A536,BDNãoCont[],14,FALSE),VLOOKUP(A536,BDContábil[],17,FALSE)+VLOOKUP(A536,BDContábil[],18,FALSE)),"")</f>
        <v>12473878.448252786</v>
      </c>
      <c r="AE536" s="8">
        <f>VLOOKUP(A536,BDContábil[],5,FALSE)</f>
        <v>1967028.43</v>
      </c>
      <c r="AF536" s="8">
        <f>-VLOOKUP(A536,BDContábil[],10,FALSE)</f>
        <v>6159862.6200000001</v>
      </c>
      <c r="AG536" t="str">
        <f>'Demonstrativos a plotar'!A536</f>
        <v>Santa Maria</v>
      </c>
      <c r="AH536" s="38" t="str">
        <f>IF(OR(IF(Reclassificado,Indicadores[[#This Row],[Ranking Financeiro Ajustado]],Indicadores[[#This Row],[Rating IFF]])="",E536&lt;&gt;"Grande",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536" s="38" t="str">
        <f>IF(OR(Indicadores[[#This Row],[Ranking Financeiro Ajustado]]="",E536&lt;&gt;"Grande",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536" s="38" t="str">
        <f>RIGHT(Indicadores[[#This Row],[Ano Ranking Financeiro]],1)</f>
        <v>A</v>
      </c>
      <c r="AK536" s="39" t="str">
        <f>IF(Indicadores[[#This Row],[Div - At Reg/ Ebitda]]&lt;1,"A",IF(Indicadores[[#This Row],[Div - At Reg/ Ebitda]]&lt;2.5,"B",IF(Indicadores[[#This Row],[Div - At Reg/ Ebitda]]&lt;3.7,"C","D")))</f>
        <v>A</v>
      </c>
      <c r="AL536" s="39"/>
      <c r="AM536" s="39" t="s">
        <v>78</v>
      </c>
      <c r="AN536" s="39">
        <f>IFERROR(Indicadores[[#This Row],[EBIT Aj]]/(Indicadores[[#This Row],[DF Ajust]]+Indicadores[[#This Row],[Dívidas CP]]),"")</f>
        <v>1.5348893410171638</v>
      </c>
      <c r="AO536" s="39">
        <f t="shared" si="79"/>
        <v>2.5025492420829081</v>
      </c>
      <c r="AP536" s="39">
        <f t="shared" si="80"/>
        <v>10.33942607411519</v>
      </c>
      <c r="AQ536" s="39">
        <f>IFERROR((VLOOKUP(A536,BDContábil[],15,FALSE)-VLOOKUP(A536,BDContábil[],9,FALSE))/Indicadores[[#This Row],[EBITDA Utilizado]],"")</f>
        <v>0.37712832273832869</v>
      </c>
      <c r="AR536" s="39">
        <f>IFERROR(VLOOKUP(A536,BDContábil[],23,FALSE)/Indicadores[[#This Row],[EBITDA Utilizado]],"")</f>
        <v>-0.11388044444560974</v>
      </c>
      <c r="AS536" s="39">
        <f>IFERROR((VLOOKUP(A536,BDContábil[],9,FALSE)+VLOOKUP(A536,BDContábil[],10,FALSE))/Indicadores[[#This Row],[EBITDA Utilizado]],"")</f>
        <v>0.70780855358485639</v>
      </c>
      <c r="AT536" s="39">
        <f>Indicadores[[#This Row],[Dív Líqu/ Ebitda]]-Indicadores[[#This Row],[Ativos Reg/ Ebitda]]</f>
        <v>0.49100876718393843</v>
      </c>
      <c r="AU536" s="39">
        <f>IFERROR(VLOOKUP(A536,BDNãoCont[],11,FALSE),"")</f>
        <v>2.9166666666666665</v>
      </c>
      <c r="AV536" s="39">
        <f>IFERROR(AC536*IF(TipoEbitda="Normal",1,IF(TipoEbitda="Aj a Provisões",1-DifEditaAjProv,1-DifEditaAjProveOutros))/(VLOOKUP(A536,BDNãoCont[],14,FALSE)+VLOOKUP(A536,BDNãoCont[],15,FALSE)),"")</f>
        <v>1.0534411181742489</v>
      </c>
      <c r="AW536" s="39">
        <f>IFERROR(Indicadores[[#This Row],[EBIT Aj]]/Indicadores[[#This Row],[Capital Investido]]*100,"")</f>
        <v>13.925886944945015</v>
      </c>
      <c r="AX536" s="51">
        <f>IF(Indicadores[[#This Row],[Patrimônio Líquido]]&lt;0,"",Indicadores[[#This Row],[Lucro Líquido]]/Indicadores[[#This Row],[Patrimônio Líquido]]*100)</f>
        <v>15.12983156801905</v>
      </c>
      <c r="AY536" s="51"/>
      <c r="AZ536" s="39" t="str">
        <f>IF(OR(Indicadores[[#This Row],[Rating Operacional]]="",E536&lt;&gt;"Grande",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536" s="39">
        <f>IFERROR(VLOOKUP(Indicadores[[#This Row],[Concatenado]],TabRankingEficiência[],13,FALSE),"")</f>
        <v>1.147804730643482</v>
      </c>
      <c r="BB536" s="39">
        <f>IFERROR(VLOOKUP(Indicadores[[#This Row],[Concatenado]],TabRankingEficiência[],12,FALSE),"")</f>
        <v>1.878252574332</v>
      </c>
      <c r="BC536" s="39">
        <f>IFERROR(VLOOKUP(Indicadores[[#This Row],[Concatenado]],TabRankingEficiência[],11,FALSE),"")</f>
        <v>2.5871440844743199</v>
      </c>
    </row>
    <row r="537" spans="1:55" ht="15" hidden="1" x14ac:dyDescent="0.25">
      <c r="A537" t="str">
        <f t="shared" si="72"/>
        <v>Santa Maria2013</v>
      </c>
      <c r="B537">
        <f>'Demonstrativos a plotar'!B537</f>
        <v>2013</v>
      </c>
      <c r="C537" s="38" t="str">
        <f t="shared" si="73"/>
        <v>A</v>
      </c>
      <c r="D537" s="38" t="str">
        <f>IFERROR(VLOOKUP(Indicadores[[#This Row],[Concatenado]],TabRankingEficiência[],IF(TipoEbitda="Normal",14,IF(TipoEbitda="Recorrente",15,16)),FALSE),"")</f>
        <v>B</v>
      </c>
      <c r="E537" t="str">
        <f>IF(OR(Tamanho="Todas",VLOOKUP(AG537,Empresas[], 4,FALSE)="Mais de 200m"), "Grande","")</f>
        <v>Grande</v>
      </c>
      <c r="F537" s="71" t="b">
        <f>IF(VLOOKUP(AG537,Empresas[], 6,FALSE), TRUE,FALSE)</f>
        <v>0</v>
      </c>
      <c r="G537" t="b">
        <f>IF(VLOOKUP(AG537,Empresas[], 5,FALSE), TRUE,FALSE)</f>
        <v>0</v>
      </c>
      <c r="H537" s="71" t="b">
        <f>IF(VLOOKUP(AG537,Empresas[],7,FALSE), TRUE,FALSE)</f>
        <v>0</v>
      </c>
      <c r="I537" s="9">
        <f t="shared" si="74"/>
        <v>1</v>
      </c>
      <c r="J537" s="1">
        <f t="shared" si="75"/>
        <v>1</v>
      </c>
      <c r="K537" s="1">
        <f t="shared" si="76"/>
        <v>0</v>
      </c>
      <c r="L537" s="1">
        <f t="shared" si="77"/>
        <v>0</v>
      </c>
      <c r="M537" s="8">
        <f>IFERROR(VLOOKUP(A537,BDNãoCont[],18,FALSE),"")</f>
        <v>100163144.83658473</v>
      </c>
      <c r="N537" s="7">
        <f>IFERROR(VLOOKUP(A537,BDNãoCont[],13),"")</f>
        <v>0.10754030430257985</v>
      </c>
      <c r="O537" s="84">
        <f>IFERROR(VLOOKUP(A537,BDContábil[],21,FALSE),"")</f>
        <v>10531441.750000069</v>
      </c>
      <c r="P537" s="84">
        <f>IFERROR(-VLOOKUP(A537,BDContábil[],11,FALSE),"")</f>
        <v>26609332.109999999</v>
      </c>
      <c r="Q537" s="84">
        <f>IFERROR(VLOOKUP(A537,BDNãoCont[],3,FALSE),"")</f>
        <v>29846042.715184733</v>
      </c>
      <c r="R537" s="84">
        <f>VLOOKUP(A537,BDContábil[],15,FALSE)-VLOOKUP(A537,BDContábil[],9,FALSE)</f>
        <v>17579127.129999999</v>
      </c>
      <c r="S537" s="84">
        <f>VLOOKUP(A537,BDContábil[],23,FALSE)</f>
        <v>-439259.02</v>
      </c>
      <c r="T537" s="84">
        <f>VLOOKUP(A537,BDContábil[],16,FALSE)</f>
        <v>113526927.74000004</v>
      </c>
      <c r="U537" s="84">
        <f>IFERROR((1/VLOOKUP(Indicadores[[#This Row],[Concatenado]],TabRankingEficiência[],11,FALSE))*(Indicadores[[#This Row],[EBITDA Normal]]-VLOOKUP(A537,BDNãoCont[],14,FALSE)),"")</f>
        <v>11771480.267214699</v>
      </c>
      <c r="V537" s="84">
        <f>IFERROR(VLOOKUP(A537,BDNãoCont[],14,FALSE),"")</f>
        <v>8689193.3545541279</v>
      </c>
      <c r="W537" s="84">
        <f>IFERROR(Indicadores[[#This Row],[EBITDA Normal]]-Indicadores[[#This Row],[Depreciação Regulatória]],"")</f>
        <v>19246765.095445942</v>
      </c>
      <c r="X537" s="84">
        <f>IFERROR(Indicadores[[#This Row],[EBITDA AJ (com variações de mercado)]]-Indicadores[[#This Row],[Depreciação Regulatória]],"")</f>
        <v>21164806.76639409</v>
      </c>
      <c r="Y537" s="84">
        <f>IFERROR(Indicadores[[#This Row],[EBITDA Recorrente]]-Indicadores[[#This Row],[Depreciação Regulatória]],"")</f>
        <v>17303220.493322726</v>
      </c>
      <c r="Z537" s="8">
        <f>VLOOKUP(A537,BDContábil[],8,FALSE)</f>
        <v>27935958.45000007</v>
      </c>
      <c r="AA537" s="8">
        <f>IFERROR((VLOOKUP(A537,TabRankingEficiência[],12,FALSE)*VLOOKUP(A537,BDNãoCont[],15,FALSE))+VLOOKUP(A537,BDNãoCont[],14,FALSE),"")</f>
        <v>29854000.120948218</v>
      </c>
      <c r="AB537" s="8">
        <f>IFERROR((VLOOKUP(A537,TabRankingEficiência[],13,FALSE)*VLOOKUP(A537,BDNãoCont[],15,FALSE))+VLOOKUP(A537,BDNãoCont[],14,FALSE),"")</f>
        <v>25992413.847876854</v>
      </c>
      <c r="AC537" s="8">
        <f t="shared" si="78"/>
        <v>25992413.847876854</v>
      </c>
      <c r="AD537" s="8">
        <f>IFERROR(AC537-IFERROR(VLOOKUP(A537,BDNãoCont[],14,FALSE),VLOOKUP(A537,BDContábil[],17,FALSE)+VLOOKUP(A537,BDContábil[],18,FALSE)),"")</f>
        <v>17303220.493322726</v>
      </c>
      <c r="AE537" s="8">
        <f>VLOOKUP(A537,BDContábil[],5,FALSE)</f>
        <v>1589002.73</v>
      </c>
      <c r="AF537" s="8">
        <f>-VLOOKUP(A537,BDContábil[],10,FALSE)</f>
        <v>6063282.21</v>
      </c>
      <c r="AG537" t="str">
        <f>'Demonstrativos a plotar'!A537</f>
        <v>Santa Maria</v>
      </c>
      <c r="AH537" s="38" t="str">
        <f>IF(OR(IF(Reclassificado,Indicadores[[#This Row],[Ranking Financeiro Ajustado]],Indicadores[[#This Row],[Rating IFF]])="",E537&lt;&gt;"Grande",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537" s="38" t="str">
        <f>IF(OR(Indicadores[[#This Row],[Ranking Financeiro Ajustado]]="",E537&lt;&gt;"Grande",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537" s="38" t="str">
        <f>RIGHT(Indicadores[[#This Row],[Ano Ranking Financeiro]],1)</f>
        <v>A</v>
      </c>
      <c r="AK537" s="39" t="str">
        <f>IF(Indicadores[[#This Row],[Div - At Reg/ Ebitda]]&lt;1,"A",IF(Indicadores[[#This Row],[Div - At Reg/ Ebitda]]&lt;2.5,"B",IF(Indicadores[[#This Row],[Div - At Reg/ Ebitda]]&lt;3.7,"C","D")))</f>
        <v>A</v>
      </c>
      <c r="AL537" s="39"/>
      <c r="AM537" s="39" t="s">
        <v>78</v>
      </c>
      <c r="AN537" s="39">
        <f>IFERROR(Indicadores[[#This Row],[EBIT Aj]]/(Indicadores[[#This Row],[DF Ajust]]+Indicadores[[#This Row],[Dívidas CP]]),"")</f>
        <v>2.2611835064943007</v>
      </c>
      <c r="AO537" s="39">
        <f t="shared" si="79"/>
        <v>3.3966866173539083</v>
      </c>
      <c r="AP537" s="39">
        <f t="shared" si="80"/>
        <v>16.357689862418837</v>
      </c>
      <c r="AQ537" s="39">
        <f>IFERROR((VLOOKUP(A537,BDContábil[],15,FALSE)-VLOOKUP(A537,BDContábil[],9,FALSE))/Indicadores[[#This Row],[EBITDA Utilizado]],"")</f>
        <v>0.67631760685573727</v>
      </c>
      <c r="AR537" s="39">
        <f>IFERROR(VLOOKUP(A537,BDContábil[],23,FALSE)/Indicadores[[#This Row],[EBITDA Utilizado]],"")</f>
        <v>-1.6899508547794231E-2</v>
      </c>
      <c r="AS537" s="39">
        <f>IFERROR((VLOOKUP(A537,BDContábil[],9,FALSE)+VLOOKUP(A537,BDContábil[],10,FALSE))/Indicadores[[#This Row],[EBITDA Utilizado]],"")</f>
        <v>5.6551813486921239E-2</v>
      </c>
      <c r="AT537" s="39">
        <f>Indicadores[[#This Row],[Dív Líqu/ Ebitda]]-Indicadores[[#This Row],[Ativos Reg/ Ebitda]]</f>
        <v>0.69321711540353148</v>
      </c>
      <c r="AU537" s="39">
        <f>IFERROR(VLOOKUP(A537,BDNãoCont[],11,FALSE),"")</f>
        <v>3</v>
      </c>
      <c r="AV537" s="39">
        <f>IFERROR(AC537*IF(TipoEbitda="Normal",1,IF(TipoEbitda="Aj a Provisões",1-DifEditaAjProv,1-DifEditaAjProveOutros))/(VLOOKUP(A537,BDNãoCont[],14,FALSE)+VLOOKUP(A537,BDNãoCont[],15,FALSE)),"")</f>
        <v>1.2325547370101844</v>
      </c>
      <c r="AW537" s="39">
        <f>IFERROR(Indicadores[[#This Row],[EBIT Aj]]/Indicadores[[#This Row],[Capital Investido]]*100,"")</f>
        <v>17.275037162174545</v>
      </c>
      <c r="AX537" s="51">
        <f>IF(Indicadores[[#This Row],[Patrimônio Líquido]]&lt;0,"",Indicadores[[#This Row],[Lucro Líquido]]/Indicadores[[#This Row],[Patrimônio Líquido]]*100)</f>
        <v>9.2766024410695156</v>
      </c>
      <c r="AY537" s="51"/>
      <c r="AZ537" s="39" t="str">
        <f>IF(OR(Indicadores[[#This Row],[Rating Operacional]]="",E537&lt;&gt;"Grande",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537" s="39">
        <f>IFERROR(VLOOKUP(Indicadores[[#This Row],[Concatenado]],TabRankingEficiência[],13,FALSE),"")</f>
        <v>1.4699273237800214</v>
      </c>
      <c r="BB537" s="39">
        <f>IFERROR(VLOOKUP(Indicadores[[#This Row],[Concatenado]],TabRankingEficiência[],12,FALSE),"")</f>
        <v>1.7979732605530001</v>
      </c>
      <c r="BC537" s="39">
        <f>IFERROR(VLOOKUP(Indicadores[[#This Row],[Concatenado]],TabRankingEficiência[],11,FALSE),"")</f>
        <v>1.63503354366154</v>
      </c>
    </row>
    <row r="538" spans="1:55" ht="15" hidden="1" x14ac:dyDescent="0.25">
      <c r="A538" t="str">
        <f t="shared" si="72"/>
        <v>Santa Maria2014</v>
      </c>
      <c r="B538">
        <f>'Demonstrativos a plotar'!B538</f>
        <v>2014</v>
      </c>
      <c r="C538" s="38" t="str">
        <f t="shared" si="73"/>
        <v>A</v>
      </c>
      <c r="D538" s="38" t="str">
        <f>IFERROR(VLOOKUP(Indicadores[[#This Row],[Concatenado]],TabRankingEficiência[],IF(TipoEbitda="Normal",14,IF(TipoEbitda="Recorrente",15,16)),FALSE),"")</f>
        <v>B</v>
      </c>
      <c r="E538" t="str">
        <f>IF(OR(Tamanho="Todas",VLOOKUP(AG538,Empresas[], 4,FALSE)="Mais de 200m"), "Grande","")</f>
        <v>Grande</v>
      </c>
      <c r="F538" s="71" t="b">
        <f>IF(VLOOKUP(AG538,Empresas[], 6,FALSE), TRUE,FALSE)</f>
        <v>0</v>
      </c>
      <c r="G538" t="b">
        <f>IF(VLOOKUP(AG538,Empresas[], 5,FALSE), TRUE,FALSE)</f>
        <v>0</v>
      </c>
      <c r="H538" s="71" t="b">
        <f>IF(VLOOKUP(AG538,Empresas[],7,FALSE), TRUE,FALSE)</f>
        <v>0</v>
      </c>
      <c r="I538" s="9">
        <f t="shared" si="74"/>
        <v>1</v>
      </c>
      <c r="J538" s="1">
        <f t="shared" si="75"/>
        <v>1</v>
      </c>
      <c r="K538" s="1">
        <f t="shared" si="76"/>
        <v>0</v>
      </c>
      <c r="L538" s="1">
        <f t="shared" si="77"/>
        <v>0</v>
      </c>
      <c r="M538" s="8">
        <f>IFERROR(VLOOKUP(A538,BDNãoCont[],18,FALSE),"")</f>
        <v>125440193.99276689</v>
      </c>
      <c r="N538" s="7">
        <f>IFERROR(VLOOKUP(A538,BDNãoCont[],13),"")</f>
        <v>0.10754030430257985</v>
      </c>
      <c r="O538" s="84">
        <f>IFERROR(VLOOKUP(A538,BDContábil[],21,FALSE),"")</f>
        <v>15629994.959999966</v>
      </c>
      <c r="P538" s="84">
        <f>IFERROR(-VLOOKUP(A538,BDContábil[],11,FALSE),"")</f>
        <v>28136629.660000004</v>
      </c>
      <c r="Q538" s="84">
        <f>IFERROR(VLOOKUP(A538,BDNãoCont[],3,FALSE),"")</f>
        <v>36070103.999424726</v>
      </c>
      <c r="R538" s="84">
        <f>VLOOKUP(A538,BDContábil[],15,FALSE)-VLOOKUP(A538,BDContábil[],9,FALSE)</f>
        <v>16267505.599999996</v>
      </c>
      <c r="S538" s="84">
        <f>VLOOKUP(A538,BDContábil[],23,FALSE)</f>
        <v>4761590.16</v>
      </c>
      <c r="T538" s="84">
        <f>VLOOKUP(A538,BDContábil[],16,FALSE)</f>
        <v>127464605.85000005</v>
      </c>
      <c r="U538" s="84">
        <f>IFERROR((1/VLOOKUP(Indicadores[[#This Row],[Concatenado]],TabRankingEficiência[],11,FALSE))*(Indicadores[[#This Row],[EBITDA Normal]]-VLOOKUP(A538,BDNãoCont[],14,FALSE)),"")</f>
        <v>14180647.603340374</v>
      </c>
      <c r="V538" s="84">
        <f>IFERROR(VLOOKUP(A538,BDNãoCont[],14,FALSE),"")</f>
        <v>10546872.645001914</v>
      </c>
      <c r="W538" s="84">
        <f>IFERROR(Indicadores[[#This Row],[EBITDA Normal]]-Indicadores[[#This Row],[Depreciação Regulatória]],"")</f>
        <v>21217697.054998048</v>
      </c>
      <c r="X538" s="84">
        <f>IFERROR(Indicadores[[#This Row],[EBITDA AJ (com variações de mercado)]]-Indicadores[[#This Row],[Depreciação Regulatória]],"")</f>
        <v>20321504.050472759</v>
      </c>
      <c r="Y538" s="84">
        <f>IFERROR(Indicadores[[#This Row],[EBITDA Recorrente]]-Indicadores[[#This Row],[Depreciação Regulatória]],"")</f>
        <v>21035574.647592109</v>
      </c>
      <c r="Z538" s="8">
        <f>VLOOKUP(A538,BDContábil[],8,FALSE)</f>
        <v>31764569.699999962</v>
      </c>
      <c r="AA538" s="8">
        <f>IFERROR((VLOOKUP(A538,TabRankingEficiência[],12,FALSE)*VLOOKUP(A538,BDNãoCont[],15,FALSE))+VLOOKUP(A538,BDNãoCont[],14,FALSE),"")</f>
        <v>30868376.695474673</v>
      </c>
      <c r="AB538" s="8">
        <f>IFERROR((VLOOKUP(A538,TabRankingEficiência[],13,FALSE)*VLOOKUP(A538,BDNãoCont[],15,FALSE))+VLOOKUP(A538,BDNãoCont[],14,FALSE),"")</f>
        <v>31582447.292594023</v>
      </c>
      <c r="AC538" s="8">
        <f t="shared" si="78"/>
        <v>31582447.292594023</v>
      </c>
      <c r="AD538" s="8">
        <f>IFERROR(AC538-IFERROR(VLOOKUP(A538,BDNãoCont[],14,FALSE),VLOOKUP(A538,BDContábil[],17,FALSE)+VLOOKUP(A538,BDContábil[],18,FALSE)),"")</f>
        <v>21035574.647592109</v>
      </c>
      <c r="AE538" s="8">
        <f>VLOOKUP(A538,BDContábil[],5,FALSE)</f>
        <v>1318115.83</v>
      </c>
      <c r="AF538" s="8">
        <f>-VLOOKUP(A538,BDContábil[],10,FALSE)</f>
        <v>10256002.739999998</v>
      </c>
      <c r="AG538" t="str">
        <f>'Demonstrativos a plotar'!A538</f>
        <v>Santa Maria</v>
      </c>
      <c r="AH538" s="38" t="str">
        <f>IF(OR(IF(Reclassificado,Indicadores[[#This Row],[Ranking Financeiro Ajustado]],Indicadores[[#This Row],[Rating IFF]])="",E538&lt;&gt;"Grande",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538" s="38" t="str">
        <f>IF(OR(Indicadores[[#This Row],[Ranking Financeiro Ajustado]]="",E538&lt;&gt;"Grande",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538" s="38" t="str">
        <f>RIGHT(Indicadores[[#This Row],[Ano Ranking Financeiro]],1)</f>
        <v>A</v>
      </c>
      <c r="AK538" s="39" t="str">
        <f>IF(Indicadores[[#This Row],[Div - At Reg/ Ebitda]]&lt;1,"A",IF(Indicadores[[#This Row],[Div - At Reg/ Ebitda]]&lt;2.5,"B",IF(Indicadores[[#This Row],[Div - At Reg/ Ebitda]]&lt;3.7,"C","D")))</f>
        <v>A</v>
      </c>
      <c r="AL538" s="39"/>
      <c r="AM538" s="39" t="s">
        <v>78</v>
      </c>
      <c r="AN538" s="39">
        <f>IFERROR(Indicadores[[#This Row],[EBIT Aj]]/(Indicadores[[#This Row],[DF Ajust]]+Indicadores[[#This Row],[Dívidas CP]]),"")</f>
        <v>1.8174666623958831</v>
      </c>
      <c r="AO538" s="39">
        <f t="shared" si="79"/>
        <v>2.7287129556850589</v>
      </c>
      <c r="AP538" s="39">
        <f t="shared" si="80"/>
        <v>23.960297398593582</v>
      </c>
      <c r="AQ538" s="39">
        <f>IFERROR((VLOOKUP(A538,BDContábil[],15,FALSE)-VLOOKUP(A538,BDContábil[],9,FALSE))/Indicadores[[#This Row],[EBITDA Utilizado]],"")</f>
        <v>0.5150805904713619</v>
      </c>
      <c r="AR538" s="39">
        <f>IFERROR(VLOOKUP(A538,BDContábil[],23,FALSE)/Indicadores[[#This Row],[EBITDA Utilizado]],"")</f>
        <v>0.15076697875520803</v>
      </c>
      <c r="AS538" s="39">
        <f>IFERROR((VLOOKUP(A538,BDContábil[],9,FALSE)+VLOOKUP(A538,BDContábil[],10,FALSE))/Indicadores[[#This Row],[EBITDA Utilizado]],"")</f>
        <v>2.9663113226177602E-2</v>
      </c>
      <c r="AT538" s="39">
        <f>Indicadores[[#This Row],[Dív Líqu/ Ebitda]]-Indicadores[[#This Row],[Ativos Reg/ Ebitda]]</f>
        <v>0.36431361171615384</v>
      </c>
      <c r="AU538" s="39">
        <f>IFERROR(VLOOKUP(A538,BDNãoCont[],11,FALSE),"")</f>
        <v>3</v>
      </c>
      <c r="AV538" s="39">
        <f>IFERROR(AC538*IF(TipoEbitda="Normal",1,IF(TipoEbitda="Aj a Provisões",1-DifEditaAjProv,1-DifEditaAjProveOutros))/(VLOOKUP(A538,BDNãoCont[],14,FALSE)+VLOOKUP(A538,BDNãoCont[],15,FALSE)),"")</f>
        <v>1.2392095272383699</v>
      </c>
      <c r="AW538" s="39">
        <f>IFERROR(Indicadores[[#This Row],[EBIT Aj]]/Indicadores[[#This Row],[Capital Investido]]*100,"")</f>
        <v>16.76940538596828</v>
      </c>
      <c r="AX538" s="51">
        <f>IF(Indicadores[[#This Row],[Patrimônio Líquido]]&lt;0,"",Indicadores[[#This Row],[Lucro Líquido]]/Indicadores[[#This Row],[Patrimônio Líquido]]*100)</f>
        <v>12.262223584163666</v>
      </c>
      <c r="AY538" s="51"/>
      <c r="AZ538" s="39" t="str">
        <f>IF(OR(Indicadores[[#This Row],[Rating Operacional]]="",E538&lt;&gt;"Grande",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538" s="39">
        <f>IFERROR(VLOOKUP(Indicadores[[#This Row],[Concatenado]],TabRankingEficiência[],13,FALSE),"")</f>
        <v>1.4834001403901702</v>
      </c>
      <c r="BB538" s="39">
        <f>IFERROR(VLOOKUP(Indicadores[[#This Row],[Concatenado]],TabRankingEficiência[],12,FALSE),"")</f>
        <v>1.43304485218146</v>
      </c>
      <c r="BC538" s="39">
        <f>IFERROR(VLOOKUP(Indicadores[[#This Row],[Concatenado]],TabRankingEficiência[],11,FALSE),"")</f>
        <v>1.4962431652275201</v>
      </c>
    </row>
    <row r="539" spans="1:55" ht="15" hidden="1" x14ac:dyDescent="0.25">
      <c r="A539" t="str">
        <f t="shared" si="72"/>
        <v>Santa Maria2015</v>
      </c>
      <c r="B539">
        <f>'Demonstrativos a plotar'!B539</f>
        <v>2015</v>
      </c>
      <c r="C539" s="38" t="str">
        <f t="shared" si="73"/>
        <v>A</v>
      </c>
      <c r="D539" s="38" t="str">
        <f>IFERROR(VLOOKUP(Indicadores[[#This Row],[Concatenado]],TabRankingEficiência[],IF(TipoEbitda="Normal",14,IF(TipoEbitda="Recorrente",15,16)),FALSE),"")</f>
        <v>B</v>
      </c>
      <c r="E539" t="str">
        <f>IF(OR(Tamanho="Todas",VLOOKUP(AG539,Empresas[], 4,FALSE)="Mais de 200m"), "Grande","")</f>
        <v>Grande</v>
      </c>
      <c r="F539" s="71" t="b">
        <f>IF(VLOOKUP(AG539,Empresas[], 6,FALSE), TRUE,FALSE)</f>
        <v>0</v>
      </c>
      <c r="G539" t="b">
        <f>IF(VLOOKUP(AG539,Empresas[], 5,FALSE), TRUE,FALSE)</f>
        <v>0</v>
      </c>
      <c r="H539" s="71" t="b">
        <f>IF(VLOOKUP(AG539,Empresas[],7,FALSE), TRUE,FALSE)</f>
        <v>0</v>
      </c>
      <c r="I539" s="9">
        <f t="shared" si="74"/>
        <v>1</v>
      </c>
      <c r="J539" s="1">
        <f t="shared" si="75"/>
        <v>1</v>
      </c>
      <c r="K539" s="1">
        <f t="shared" si="76"/>
        <v>0</v>
      </c>
      <c r="L539" s="1">
        <f t="shared" si="77"/>
        <v>0</v>
      </c>
      <c r="M539" s="8">
        <f>IFERROR(VLOOKUP(A539,BDNãoCont[],18,FALSE),"")</f>
        <v>142809386.10422215</v>
      </c>
      <c r="N539" s="7">
        <f>IFERROR(VLOOKUP(A539,BDNãoCont[],13),"")</f>
        <v>0.10754030430257985</v>
      </c>
      <c r="O539" s="84">
        <f>IFERROR(VLOOKUP(A539,BDContábil[],21,FALSE),"")</f>
        <v>21115839.279999956</v>
      </c>
      <c r="P539" s="84">
        <f>IFERROR(-VLOOKUP(A539,BDContábil[],11,FALSE),"")</f>
        <v>29330048.120000005</v>
      </c>
      <c r="Q539" s="84">
        <f>IFERROR(VLOOKUP(A539,BDNãoCont[],3,FALSE),"")</f>
        <v>41064584.204727218</v>
      </c>
      <c r="R539" s="84">
        <f>VLOOKUP(A539,BDContábil[],15,FALSE)-VLOOKUP(A539,BDContábil[],9,FALSE)</f>
        <v>-9012692.4399999976</v>
      </c>
      <c r="S539" s="84">
        <f>VLOOKUP(A539,BDContábil[],23,FALSE)</f>
        <v>6609644.580000001</v>
      </c>
      <c r="T539" s="84">
        <f>VLOOKUP(A539,BDContábil[],16,FALSE)</f>
        <v>132633076.55999994</v>
      </c>
      <c r="U539" s="84">
        <f>IFERROR((1/VLOOKUP(Indicadores[[#This Row],[Concatenado]],TabRankingEficiência[],11,FALSE))*(Indicadores[[#This Row],[EBITDA Normal]]-VLOOKUP(A539,BDNãoCont[],14,FALSE)),"")</f>
        <v>16144184.050344629</v>
      </c>
      <c r="V539" s="84">
        <f>IFERROR(VLOOKUP(A539,BDNãoCont[],14,FALSE),"")</f>
        <v>12007255.089536829</v>
      </c>
      <c r="W539" s="84">
        <f>IFERROR(Indicadores[[#This Row],[EBITDA Normal]]-Indicadores[[#This Row],[Depreciação Regulatória]],"")</f>
        <v>21692473.36046312</v>
      </c>
      <c r="X539" s="84">
        <f>IFERROR(Indicadores[[#This Row],[EBITDA AJ (com variações de mercado)]]-Indicadores[[#This Row],[Depreciação Regulatória]],"")</f>
        <v>22472092.751437739</v>
      </c>
      <c r="Y539" s="84">
        <f>IFERROR(Indicadores[[#This Row],[EBITDA Recorrente]]-Indicadores[[#This Row],[Depreciação Regulatória]],"")</f>
        <v>26587144.621567085</v>
      </c>
      <c r="Z539" s="8">
        <f>VLOOKUP(A539,BDContábil[],8,FALSE)</f>
        <v>33699728.449999951</v>
      </c>
      <c r="AA539" s="8">
        <f>IFERROR((VLOOKUP(A539,TabRankingEficiência[],12,FALSE)*VLOOKUP(A539,BDNãoCont[],15,FALSE))+VLOOKUP(A539,BDNãoCont[],14,FALSE),"")</f>
        <v>34479347.840974569</v>
      </c>
      <c r="AB539" s="8">
        <f>IFERROR((VLOOKUP(A539,TabRankingEficiência[],13,FALSE)*VLOOKUP(A539,BDNãoCont[],15,FALSE))+VLOOKUP(A539,BDNãoCont[],14,FALSE),"")</f>
        <v>38594399.711103916</v>
      </c>
      <c r="AC539" s="8">
        <f t="shared" si="78"/>
        <v>38594399.711103916</v>
      </c>
      <c r="AD539" s="8">
        <f>IFERROR(AC539-IFERROR(VLOOKUP(A539,BDNãoCont[],14,FALSE),VLOOKUP(A539,BDContábil[],17,FALSE)+VLOOKUP(A539,BDContábil[],18,FALSE)),"")</f>
        <v>26587144.621567085</v>
      </c>
      <c r="AE539" s="8">
        <f>VLOOKUP(A539,BDContábil[],5,FALSE)</f>
        <v>1196416.8299999998</v>
      </c>
      <c r="AF539" s="8">
        <f>-VLOOKUP(A539,BDContábil[],10,FALSE)</f>
        <v>3866105.28</v>
      </c>
      <c r="AG539" t="str">
        <f>'Demonstrativos a plotar'!A539</f>
        <v>Santa Maria</v>
      </c>
      <c r="AH539" s="38" t="str">
        <f>IF(OR(IF(Reclassificado,Indicadores[[#This Row],[Ranking Financeiro Ajustado]],Indicadores[[#This Row],[Rating IFF]])="",E539&lt;&gt;"Grande",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539" s="38" t="str">
        <f>IF(OR(Indicadores[[#This Row],[Ranking Financeiro Ajustado]]="",E539&lt;&gt;"Grande",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539" s="38" t="str">
        <f>RIGHT(Indicadores[[#This Row],[Ano Ranking Financeiro]],1)</f>
        <v>A</v>
      </c>
      <c r="AK539" s="39" t="str">
        <f>IF(Indicadores[[#This Row],[Div - At Reg/ Ebitda]]&lt;1,"A",IF(Indicadores[[#This Row],[Div - At Reg/ Ebitda]]&lt;2.5,"B",IF(Indicadores[[#This Row],[Div - At Reg/ Ebitda]]&lt;3.7,"C","D")))</f>
        <v>A</v>
      </c>
      <c r="AL539" s="39"/>
      <c r="AM539" s="39" t="s">
        <v>78</v>
      </c>
      <c r="AN539" s="39">
        <f>IFERROR(Indicadores[[#This Row],[EBIT Aj]]/(Indicadores[[#This Row],[DF Ajust]]+Indicadores[[#This Row],[Dívidas CP]]),"")</f>
        <v>5.2517587170729589</v>
      </c>
      <c r="AO539" s="39">
        <f t="shared" si="79"/>
        <v>7.6235518329625469</v>
      </c>
      <c r="AP539" s="39">
        <f t="shared" si="80"/>
        <v>32.258322303192543</v>
      </c>
      <c r="AQ539" s="39">
        <f>IFERROR((VLOOKUP(A539,BDContábil[],15,FALSE)-VLOOKUP(A539,BDContábil[],9,FALSE))/Indicadores[[#This Row],[EBITDA Utilizado]],"")</f>
        <v>-0.23352332222975278</v>
      </c>
      <c r="AR539" s="39">
        <f>IFERROR(VLOOKUP(A539,BDContábil[],23,FALSE)/Indicadores[[#This Row],[EBITDA Utilizado]],"")</f>
        <v>0.17125916271469702</v>
      </c>
      <c r="AS539" s="39">
        <f>IFERROR((VLOOKUP(A539,BDContábil[],9,FALSE)+VLOOKUP(A539,BDContábil[],10,FALSE))/Indicadores[[#This Row],[EBITDA Utilizado]],"")</f>
        <v>0.65180075136037041</v>
      </c>
      <c r="AT539" s="39">
        <f>Indicadores[[#This Row],[Dív Líqu/ Ebitda]]-Indicadores[[#This Row],[Ativos Reg/ Ebitda]]</f>
        <v>-0.40478248494444979</v>
      </c>
      <c r="AU539" s="39">
        <f>IFERROR(VLOOKUP(A539,BDNãoCont[],11,FALSE),"")</f>
        <v>3</v>
      </c>
      <c r="AV539" s="39">
        <f>IFERROR(AC539*IF(TipoEbitda="Normal",1,IF(TipoEbitda="Aj a Provisões",1-DifEditaAjProv,1-DifEditaAjProveOutros))/(VLOOKUP(A539,BDNãoCont[],14,FALSE)+VLOOKUP(A539,BDNãoCont[],15,FALSE)),"")</f>
        <v>1.3301579632478426</v>
      </c>
      <c r="AW539" s="39">
        <f>IFERROR(Indicadores[[#This Row],[EBIT Aj]]/Indicadores[[#This Row],[Capital Investido]]*100,"")</f>
        <v>18.617224922571836</v>
      </c>
      <c r="AX539" s="51">
        <f>IF(Indicadores[[#This Row],[Patrimônio Líquido]]&lt;0,"",Indicadores[[#This Row],[Lucro Líquido]]/Indicadores[[#This Row],[Patrimônio Líquido]]*100)</f>
        <v>15.920492706393393</v>
      </c>
      <c r="AY539" s="51"/>
      <c r="AZ539" s="39" t="str">
        <f>IF(OR(Indicadores[[#This Row],[Rating Operacional]]="",E539&lt;&gt;"Grande", AND(Federais="Excluídas",Indicadores[[#This Row],[Federal]]), AND(Estaduais="Excluídas",Indicadores[[#This Row],[Estadual]])),"",Indicadores[[#This Row],[Ano]] &amp; " " &amp; Indicadores[[#This Row],[Rating Operacional]])</f>
        <v>2015 B</v>
      </c>
      <c r="BA539" s="39">
        <f>IFERROR(VLOOKUP(Indicadores[[#This Row],[Concatenado]],TabRankingEficiência[],13,FALSE),"")</f>
        <v>1.6468558919165173</v>
      </c>
      <c r="BB539" s="39">
        <f>IFERROR(VLOOKUP(Indicadores[[#This Row],[Concatenado]],TabRankingEficiência[],12,FALSE),"")</f>
        <v>1.39196212598848</v>
      </c>
      <c r="BC539" s="39">
        <f>IFERROR(VLOOKUP(Indicadores[[#This Row],[Concatenado]],TabRankingEficiência[],11,FALSE),"")</f>
        <v>1.3436710887844501</v>
      </c>
    </row>
    <row r="540" spans="1:55" ht="15" hidden="1" x14ac:dyDescent="0.25">
      <c r="A540" t="str">
        <f t="shared" si="72"/>
        <v>Sul Sergipana2007</v>
      </c>
      <c r="B540">
        <f>'Demonstrativos a plotar'!B540</f>
        <v>2007</v>
      </c>
      <c r="C540" s="38" t="str">
        <f t="shared" si="73"/>
        <v/>
      </c>
      <c r="D540" s="38" t="str">
        <f>IFERROR(VLOOKUP(Indicadores[[#This Row],[Concatenado]],TabRankingEficiência[],IF(TipoEbitda="Normal",14,IF(TipoEbitda="Recorrente",15,16)),FALSE),"")</f>
        <v/>
      </c>
      <c r="E540" t="str">
        <f>IF(OR(Tamanho="Todas",VLOOKUP(AG540,Empresas[], 4,FALSE)="Mais de 200m"), "Grande","")</f>
        <v>Grande</v>
      </c>
      <c r="F540" s="71" t="b">
        <f>IF(VLOOKUP(AG540,Empresas[], 6,FALSE), TRUE,FALSE)</f>
        <v>0</v>
      </c>
      <c r="G540" t="b">
        <f>IF(VLOOKUP(AG540,Empresas[], 5,FALSE), TRUE,FALSE)</f>
        <v>0</v>
      </c>
      <c r="H540" s="71" t="b">
        <f>IF(VLOOKUP(AG540,Empresas[],7,FALSE), TRUE,FALSE)</f>
        <v>0</v>
      </c>
      <c r="I540" s="9" t="str">
        <f t="shared" si="74"/>
        <v/>
      </c>
      <c r="J540" s="1" t="str">
        <f t="shared" si="75"/>
        <v/>
      </c>
      <c r="K540" s="1" t="str">
        <f t="shared" si="76"/>
        <v/>
      </c>
      <c r="L540" s="1" t="str">
        <f t="shared" si="77"/>
        <v/>
      </c>
      <c r="M540" s="8" t="str">
        <f>IFERROR(VLOOKUP(A540,BDNãoCont[],18,FALSE),"")</f>
        <v/>
      </c>
      <c r="N540" s="7">
        <f>IFERROR(VLOOKUP(A540,BDNãoCont[],13),"")</f>
        <v>0.10754030430257985</v>
      </c>
      <c r="O540" s="84">
        <f>IFERROR(VLOOKUP(A540,BDContábil[],21,FALSE),"")</f>
        <v>7934820.7700000033</v>
      </c>
      <c r="P540" s="84">
        <f>IFERROR(-VLOOKUP(A540,BDContábil[],11,FALSE),"")</f>
        <v>14349970.07</v>
      </c>
      <c r="Q540" s="84" t="str">
        <f>IFERROR(VLOOKUP(A540,BDNãoCont[],3,FALSE),"")</f>
        <v/>
      </c>
      <c r="R540" s="84">
        <f>VLOOKUP(A540,BDContábil[],15,FALSE)-VLOOKUP(A540,BDContábil[],9,FALSE)</f>
        <v>-7766172.9799999995</v>
      </c>
      <c r="S540" s="84">
        <f>VLOOKUP(A540,BDContábil[],23,FALSE)</f>
        <v>89231.19</v>
      </c>
      <c r="T540" s="84">
        <f>VLOOKUP(A540,BDContábil[],16,FALSE)</f>
        <v>46758607.860000014</v>
      </c>
      <c r="U540" s="84" t="str">
        <f>IFERROR((1/VLOOKUP(Indicadores[[#This Row],[Concatenado]],TabRankingEficiência[],11,FALSE))*(Indicadores[[#This Row],[EBITDA Normal]]-VLOOKUP(A540,BDNãoCont[],14,FALSE)),"")</f>
        <v/>
      </c>
      <c r="V540" s="84" t="str">
        <f>IFERROR(VLOOKUP(A540,BDNãoCont[],14,FALSE),"")</f>
        <v/>
      </c>
      <c r="W540" s="84" t="str">
        <f>IFERROR(Indicadores[[#This Row],[EBITDA Normal]]-Indicadores[[#This Row],[Depreciação Regulatória]],"")</f>
        <v/>
      </c>
      <c r="X540" s="84" t="str">
        <f>IFERROR(Indicadores[[#This Row],[EBITDA AJ (com variações de mercado)]]-Indicadores[[#This Row],[Depreciação Regulatória]],"")</f>
        <v/>
      </c>
      <c r="Y540" s="84" t="str">
        <f>IFERROR(Indicadores[[#This Row],[EBITDA Recorrente]]-Indicadores[[#This Row],[Depreciação Regulatória]],"")</f>
        <v/>
      </c>
      <c r="Z540" s="8">
        <f>VLOOKUP(A540,BDContábil[],8,FALSE)</f>
        <v>14743127.160000004</v>
      </c>
      <c r="AA540" s="8" t="str">
        <f>IFERROR((VLOOKUP(A540,TabRankingEficiência[],12,FALSE)*VLOOKUP(A540,BDNãoCont[],15,FALSE))+VLOOKUP(A540,BDNãoCont[],14,FALSE),"")</f>
        <v/>
      </c>
      <c r="AB540" s="8" t="str">
        <f>IFERROR((VLOOKUP(A540,TabRankingEficiência[],13,FALSE)*VLOOKUP(A540,BDNãoCont[],15,FALSE))+VLOOKUP(A540,BDNãoCont[],14,FALSE),"")</f>
        <v/>
      </c>
      <c r="AC540" s="8" t="str">
        <f t="shared" si="78"/>
        <v/>
      </c>
      <c r="AD540" s="8" t="str">
        <f>IFERROR(AC540-IFERROR(VLOOKUP(A540,BDNãoCont[],14,FALSE),VLOOKUP(A540,BDContábil[],17,FALSE)+VLOOKUP(A540,BDContábil[],18,FALSE)),"")</f>
        <v/>
      </c>
      <c r="AE540" s="8">
        <f>VLOOKUP(A540,BDContábil[],5,FALSE)</f>
        <v>656.07</v>
      </c>
      <c r="AF540" s="8">
        <f>-VLOOKUP(A540,BDContábil[],10,FALSE)</f>
        <v>1387835.92</v>
      </c>
      <c r="AG540" t="str">
        <f>'Demonstrativos a plotar'!A540</f>
        <v>Sul Sergipana</v>
      </c>
      <c r="AH540" s="38" t="str">
        <f>IF(OR(IF(Reclassificado,Indicadores[[#This Row],[Ranking Financeiro Ajustado]],Indicadores[[#This Row],[Rating IFF]])="",E540&lt;&gt;"Grande",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40" s="38" t="str">
        <f>IF(OR(Indicadores[[#This Row],[Ranking Financeiro Ajustado]]="",E540&lt;&gt;"Grande",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40" s="38" t="str">
        <f>RIGHT(Indicadores[[#This Row],[Ano Ranking Financeiro]],1)</f>
        <v/>
      </c>
      <c r="AK540" s="39" t="e">
        <f>IF(Indicadores[[#This Row],[Div - At Reg/ Ebitda]]&lt;1,"A",IF(Indicadores[[#This Row],[Div - At Reg/ Ebitda]]&lt;2.5,"B",IF(Indicadores[[#This Row],[Div - At Reg/ Ebitda]]&lt;3.7,"C","D")))</f>
        <v>#VALUE!</v>
      </c>
      <c r="AL540" s="39"/>
      <c r="AM540" s="39" t="s">
        <v>840</v>
      </c>
      <c r="AN540" s="39" t="str">
        <f>IFERROR(Indicadores[[#This Row],[EBIT Aj]]/(Indicadores[[#This Row],[DF Ajust]]+Indicadores[[#This Row],[Dívidas CP]]),"")</f>
        <v/>
      </c>
      <c r="AO540" s="39" t="str">
        <f t="shared" si="79"/>
        <v/>
      </c>
      <c r="AP540" s="39" t="str">
        <f t="shared" si="80"/>
        <v/>
      </c>
      <c r="AQ540" s="39" t="str">
        <f>IFERROR((VLOOKUP(A540,BDContábil[],15,FALSE)-VLOOKUP(A540,BDContábil[],9,FALSE))/Indicadores[[#This Row],[EBITDA Utilizado]],"")</f>
        <v/>
      </c>
      <c r="AR540" s="39" t="str">
        <f>IFERROR(VLOOKUP(A540,BDContábil[],23,FALSE)/Indicadores[[#This Row],[EBITDA Utilizado]],"")</f>
        <v/>
      </c>
      <c r="AS540" s="39" t="str">
        <f>IFERROR((VLOOKUP(A540,BDContábil[],9,FALSE)+VLOOKUP(A540,BDContábil[],10,FALSE))/Indicadores[[#This Row],[EBITDA Utilizado]],"")</f>
        <v/>
      </c>
      <c r="AT540" s="39" t="e">
        <f>Indicadores[[#This Row],[Dív Líqu/ Ebitda]]-Indicadores[[#This Row],[Ativos Reg/ Ebitda]]</f>
        <v>#VALUE!</v>
      </c>
      <c r="AU540" s="39" t="str">
        <f>IFERROR(VLOOKUP(A540,BDNãoCont[],11,FALSE),"")</f>
        <v/>
      </c>
      <c r="AV540" s="39" t="str">
        <f>IFERROR(AC540*IF(TipoEbitda="Normal",1,IF(TipoEbitda="Aj a Provisões",1-DifEditaAjProv,1-DifEditaAjProveOutros))/(VLOOKUP(A540,BDNãoCont[],14,FALSE)+VLOOKUP(A540,BDNãoCont[],15,FALSE)),"")</f>
        <v/>
      </c>
      <c r="AW540" s="39" t="str">
        <f>IFERROR(Indicadores[[#This Row],[EBIT Aj]]/Indicadores[[#This Row],[Capital Investido]]*100,"")</f>
        <v/>
      </c>
      <c r="AX540" s="51">
        <f>IF(Indicadores[[#This Row],[Patrimônio Líquido]]&lt;0,"",Indicadores[[#This Row],[Lucro Líquido]]/Indicadores[[#This Row],[Patrimônio Líquido]]*100)</f>
        <v>16.969754090535922</v>
      </c>
      <c r="AY540" s="51"/>
      <c r="AZ540" s="39" t="str">
        <f>IF(OR(Indicadores[[#This Row],[Rating Operacional]]="",E540&lt;&gt;"Grande",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40" s="39" t="str">
        <f>IFERROR(VLOOKUP(Indicadores[[#This Row],[Concatenado]],TabRankingEficiência[],13,FALSE),"")</f>
        <v/>
      </c>
      <c r="BB540" s="39" t="str">
        <f>IFERROR(VLOOKUP(Indicadores[[#This Row],[Concatenado]],TabRankingEficiência[],12,FALSE),"")</f>
        <v/>
      </c>
      <c r="BC540" s="39" t="str">
        <f>IFERROR(VLOOKUP(Indicadores[[#This Row],[Concatenado]],TabRankingEficiência[],11,FALSE),"")</f>
        <v/>
      </c>
    </row>
    <row r="541" spans="1:55" ht="15" hidden="1" x14ac:dyDescent="0.25">
      <c r="A541" t="str">
        <f t="shared" si="72"/>
        <v>Sul Sergipana2008</v>
      </c>
      <c r="B541">
        <f>'Demonstrativos a plotar'!B541</f>
        <v>2008</v>
      </c>
      <c r="C541" s="38" t="str">
        <f t="shared" si="73"/>
        <v>C</v>
      </c>
      <c r="D541" s="38" t="str">
        <f>IFERROR(VLOOKUP(Indicadores[[#This Row],[Concatenado]],TabRankingEficiência[],IF(TipoEbitda="Normal",14,IF(TipoEbitda="Recorrente",15,16)),FALSE),"")</f>
        <v>A</v>
      </c>
      <c r="E541" t="str">
        <f>IF(OR(Tamanho="Todas",VLOOKUP(AG541,Empresas[], 4,FALSE)="Mais de 200m"), "Grande","")</f>
        <v>Grande</v>
      </c>
      <c r="F541" s="71" t="b">
        <f>IF(VLOOKUP(AG541,Empresas[], 6,FALSE), TRUE,FALSE)</f>
        <v>0</v>
      </c>
      <c r="G541" t="b">
        <f>IF(VLOOKUP(AG541,Empresas[], 5,FALSE), TRUE,FALSE)</f>
        <v>0</v>
      </c>
      <c r="H541" s="71" t="b">
        <f>IF(VLOOKUP(AG541,Empresas[],7,FALSE), TRUE,FALSE)</f>
        <v>0</v>
      </c>
      <c r="I541" s="9">
        <f t="shared" si="74"/>
        <v>0</v>
      </c>
      <c r="J541" s="1">
        <f t="shared" si="75"/>
        <v>0</v>
      </c>
      <c r="K541" s="1">
        <f t="shared" si="76"/>
        <v>1</v>
      </c>
      <c r="L541" s="1">
        <f t="shared" si="77"/>
        <v>0</v>
      </c>
      <c r="M541" s="8">
        <f>IFERROR(VLOOKUP(A541,BDNãoCont[],18,FALSE),"")</f>
        <v>42931228.234139442</v>
      </c>
      <c r="N541" s="7">
        <f>IFERROR(VLOOKUP(A541,BDNãoCont[],13),"")</f>
        <v>0.10754030430257985</v>
      </c>
      <c r="O541" s="84">
        <f>IFERROR(VLOOKUP(A541,BDContábil[],21,FALSE),"")</f>
        <v>11301115.550000001</v>
      </c>
      <c r="P541" s="84">
        <f>IFERROR(-VLOOKUP(A541,BDContábil[],11,FALSE),"")</f>
        <v>16507307.01</v>
      </c>
      <c r="Q541" s="84">
        <f>IFERROR(VLOOKUP(A541,BDNãoCont[],3,FALSE),"")</f>
        <v>19553047.538164161</v>
      </c>
      <c r="R541" s="84">
        <f>VLOOKUP(A541,BDContábil[],15,FALSE)-VLOOKUP(A541,BDContábil[],9,FALSE)</f>
        <v>-15039442.319999998</v>
      </c>
      <c r="S541" s="84">
        <f>VLOOKUP(A541,BDContábil[],23,FALSE)</f>
        <v>941909.94</v>
      </c>
      <c r="T541" s="84">
        <f>VLOOKUP(A541,BDContábil[],16,FALSE)</f>
        <v>57078662.129999995</v>
      </c>
      <c r="U541" s="84">
        <f>IFERROR((1/VLOOKUP(Indicadores[[#This Row],[Concatenado]],TabRankingEficiência[],11,FALSE))*(Indicadores[[#This Row],[EBITDA Normal]]-VLOOKUP(A541,BDNãoCont[],14,FALSE)),"")</f>
        <v>5158413.6289673373</v>
      </c>
      <c r="V541" s="84">
        <f>IFERROR(VLOOKUP(A541,BDNãoCont[],14,FALSE),"")</f>
        <v>4990960.8822710114</v>
      </c>
      <c r="W541" s="84">
        <f>IFERROR(Indicadores[[#This Row],[EBITDA Normal]]-Indicadores[[#This Row],[Depreciação Regulatória]],"")</f>
        <v>11344334.207728989</v>
      </c>
      <c r="X541" s="84">
        <f>IFERROR(Indicadores[[#This Row],[EBITDA AJ (com variações de mercado)]]-Indicadores[[#This Row],[Depreciação Regulatória]],"")</f>
        <v>11620434.875085883</v>
      </c>
      <c r="Y541" s="84">
        <f>IFERROR(Indicadores[[#This Row],[EBITDA Recorrente]]-Indicadores[[#This Row],[Depreciação Regulatória]],"")</f>
        <v>8744891.8752501793</v>
      </c>
      <c r="Z541" s="8">
        <f>VLOOKUP(A541,BDContábil[],8,FALSE)</f>
        <v>16335295.09</v>
      </c>
      <c r="AA541" s="8">
        <f>IFERROR((VLOOKUP(A541,TabRankingEficiência[],12,FALSE)*VLOOKUP(A541,BDNãoCont[],15,FALSE))+VLOOKUP(A541,BDNãoCont[],14,FALSE),"")</f>
        <v>16611395.757356893</v>
      </c>
      <c r="AB541" s="8">
        <f>IFERROR((VLOOKUP(A541,TabRankingEficiência[],13,FALSE)*VLOOKUP(A541,BDNãoCont[],15,FALSE))+VLOOKUP(A541,BDNãoCont[],14,FALSE),"")</f>
        <v>13735852.75752119</v>
      </c>
      <c r="AC541" s="8">
        <f t="shared" si="78"/>
        <v>13735852.75752119</v>
      </c>
      <c r="AD541" s="8">
        <f>IFERROR(AC541-IFERROR(VLOOKUP(A541,BDNãoCont[],14,FALSE),VLOOKUP(A541,BDContábil[],17,FALSE)+VLOOKUP(A541,BDContábil[],18,FALSE)),"")</f>
        <v>8744891.8752501793</v>
      </c>
      <c r="AE541" s="8">
        <f>VLOOKUP(A541,BDContábil[],5,FALSE)</f>
        <v>119430.61</v>
      </c>
      <c r="AF541" s="8">
        <f>-VLOOKUP(A541,BDContábil[],10,FALSE)</f>
        <v>-2446889.4300000002</v>
      </c>
      <c r="AG541" t="str">
        <f>'Demonstrativos a plotar'!A541</f>
        <v>Sul Sergipana</v>
      </c>
      <c r="AH541" s="38" t="str">
        <f>IF(OR(IF(Reclassificado,Indicadores[[#This Row],[Ranking Financeiro Ajustado]],Indicadores[[#This Row],[Rating IFF]])="",E541&lt;&gt;"Grande",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541" s="38" t="str">
        <f>IF(OR(Indicadores[[#This Row],[Ranking Financeiro Ajustado]]="",E541&lt;&gt;"Grande",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541" s="38" t="str">
        <f>RIGHT(Indicadores[[#This Row],[Ano Ranking Financeiro]],1)</f>
        <v>A</v>
      </c>
      <c r="AK541" s="39" t="str">
        <f>IF(Indicadores[[#This Row],[Div - At Reg/ Ebitda]]&lt;1,"A",IF(Indicadores[[#This Row],[Div - At Reg/ Ebitda]]&lt;2.5,"B",IF(Indicadores[[#This Row],[Div - At Reg/ Ebitda]]&lt;3.7,"C","D")))</f>
        <v>A</v>
      </c>
      <c r="AL541" s="39" t="s">
        <v>78</v>
      </c>
      <c r="AM541" s="39" t="s">
        <v>78</v>
      </c>
      <c r="AN541" s="39">
        <f>IFERROR(Indicadores[[#This Row],[EBIT Aj]]/(Indicadores[[#This Row],[DF Ajust]]+Indicadores[[#This Row],[Dívidas CP]]),"")</f>
        <v>-3.7572702898563759</v>
      </c>
      <c r="AO541" s="39">
        <f t="shared" si="79"/>
        <v>-5.9016523254839752</v>
      </c>
      <c r="AP541" s="39">
        <f t="shared" si="80"/>
        <v>115.01115800648753</v>
      </c>
      <c r="AQ541" s="39">
        <f>IFERROR((VLOOKUP(A541,BDContábil[],15,FALSE)-VLOOKUP(A541,BDContábil[],9,FALSE))/Indicadores[[#This Row],[EBITDA Utilizado]],"")</f>
        <v>-1.094904159609968</v>
      </c>
      <c r="AR541" s="39">
        <f>IFERROR(VLOOKUP(A541,BDContábil[],23,FALSE)/Indicadores[[#This Row],[EBITDA Utilizado]],"")</f>
        <v>6.85730952877497E-2</v>
      </c>
      <c r="AS541" s="39">
        <f>IFERROR((VLOOKUP(A541,BDContábil[],9,FALSE)+VLOOKUP(A541,BDContábil[],10,FALSE))/Indicadores[[#This Row],[EBITDA Utilizado]],"")</f>
        <v>1.4322285377751982</v>
      </c>
      <c r="AT541" s="39">
        <f>Indicadores[[#This Row],[Dív Líqu/ Ebitda]]-Indicadores[[#This Row],[Ativos Reg/ Ebitda]]</f>
        <v>-1.1634772548977177</v>
      </c>
      <c r="AU541" s="39">
        <f>IFERROR(VLOOKUP(A541,BDNãoCont[],11,FALSE),"")</f>
        <v>2</v>
      </c>
      <c r="AV541" s="39">
        <f>IFERROR(AC541*IF(TipoEbitda="Normal",1,IF(TipoEbitda="Aj a Provisões",1-DifEditaAjProv,1-DifEditaAjProveOutros))/(VLOOKUP(A541,BDNãoCont[],14,FALSE)+VLOOKUP(A541,BDNãoCont[],15,FALSE)),"")</f>
        <v>1.3130941854008609</v>
      </c>
      <c r="AW541" s="39">
        <f>IFERROR(Indicadores[[#This Row],[EBIT Aj]]/Indicadores[[#This Row],[Capital Investido]]*100,"")</f>
        <v>20.369535731791931</v>
      </c>
      <c r="AX541" s="51">
        <f>IF(Indicadores[[#This Row],[Patrimônio Líquido]]&lt;0,"",Indicadores[[#This Row],[Lucro Líquido]]/Indicadores[[#This Row],[Patrimônio Líquido]]*100)</f>
        <v>19.799194879972919</v>
      </c>
      <c r="AY541" s="51"/>
      <c r="AZ541" s="39" t="str">
        <f>IF(OR(Indicadores[[#This Row],[Rating Operacional]]="",E541&lt;&gt;"Grande", AND(Federais="Excluídas",Indicadores[[#This Row],[Federal]]), AND(Estaduais="Excluídas",Indicadores[[#This Row],[Estadual]])),"",Indicadores[[#This Row],[Ano]] &amp; " " &amp; Indicadores[[#This Row],[Rating Operacional]])</f>
        <v>2008 A</v>
      </c>
      <c r="BA541" s="39">
        <f>IFERROR(VLOOKUP(Indicadores[[#This Row],[Concatenado]],TabRankingEficiência[],13,FALSE),"")</f>
        <v>1.6952676732337653</v>
      </c>
      <c r="BB541" s="39">
        <f>IFERROR(VLOOKUP(Indicadores[[#This Row],[Concatenado]],TabRankingEficiência[],12,FALSE),"")</f>
        <v>2.2527148275447102</v>
      </c>
      <c r="BC541" s="39">
        <f>IFERROR(VLOOKUP(Indicadores[[#This Row],[Concatenado]],TabRankingEficiência[],11,FALSE),"")</f>
        <v>2.1991904922134</v>
      </c>
    </row>
    <row r="542" spans="1:55" ht="15" hidden="1" x14ac:dyDescent="0.25">
      <c r="A542" t="str">
        <f t="shared" si="72"/>
        <v>Sul Sergipana2009</v>
      </c>
      <c r="B542">
        <f>'Demonstrativos a plotar'!B542</f>
        <v>2009</v>
      </c>
      <c r="C542" s="38" t="str">
        <f t="shared" si="73"/>
        <v>A</v>
      </c>
      <c r="D542" s="38" t="str">
        <f>IFERROR(VLOOKUP(Indicadores[[#This Row],[Concatenado]],TabRankingEficiência[],IF(TipoEbitda="Normal",14,IF(TipoEbitda="Recorrente",15,16)),FALSE),"")</f>
        <v>B</v>
      </c>
      <c r="E542" t="str">
        <f>IF(OR(Tamanho="Todas",VLOOKUP(AG542,Empresas[], 4,FALSE)="Mais de 200m"), "Grande","")</f>
        <v>Grande</v>
      </c>
      <c r="F542" s="71" t="b">
        <f>IF(VLOOKUP(AG542,Empresas[], 6,FALSE), TRUE,FALSE)</f>
        <v>0</v>
      </c>
      <c r="G542" t="b">
        <f>IF(VLOOKUP(AG542,Empresas[], 5,FALSE), TRUE,FALSE)</f>
        <v>0</v>
      </c>
      <c r="H542" s="71" t="b">
        <f>IF(VLOOKUP(AG542,Empresas[],7,FALSE), TRUE,FALSE)</f>
        <v>0</v>
      </c>
      <c r="I542" s="9">
        <f t="shared" si="74"/>
        <v>1</v>
      </c>
      <c r="J542" s="1">
        <f t="shared" si="75"/>
        <v>1</v>
      </c>
      <c r="K542" s="1">
        <f t="shared" si="76"/>
        <v>0</v>
      </c>
      <c r="L542" s="1">
        <f t="shared" si="77"/>
        <v>0</v>
      </c>
      <c r="M542" s="8">
        <f>IFERROR(VLOOKUP(A542,BDNãoCont[],18,FALSE),"")</f>
        <v>43080307.577380247</v>
      </c>
      <c r="N542" s="7">
        <f>IFERROR(VLOOKUP(A542,BDNãoCont[],13),"")</f>
        <v>0.10754030430257985</v>
      </c>
      <c r="O542" s="84">
        <f>IFERROR(VLOOKUP(A542,BDContábil[],21,FALSE),"")</f>
        <v>7586454.9799999772</v>
      </c>
      <c r="P542" s="84">
        <f>IFERROR(-VLOOKUP(A542,BDContábil[],11,FALSE),"")</f>
        <v>21530612.420000002</v>
      </c>
      <c r="Q542" s="84">
        <f>IFERROR(VLOOKUP(A542,BDNãoCont[],3,FALSE),"")</f>
        <v>19557481.965414383</v>
      </c>
      <c r="R542" s="84">
        <f>VLOOKUP(A542,BDContábil[],15,FALSE)-VLOOKUP(A542,BDContábil[],9,FALSE)</f>
        <v>-12320030.290000001</v>
      </c>
      <c r="S542" s="84">
        <f>VLOOKUP(A542,BDContábil[],23,FALSE)</f>
        <v>911317.05</v>
      </c>
      <c r="T542" s="84">
        <f>VLOOKUP(A542,BDContábil[],16,FALSE)</f>
        <v>59548880.150000006</v>
      </c>
      <c r="U542" s="84">
        <f>IFERROR((1/VLOOKUP(Indicadores[[#This Row],[Concatenado]],TabRankingEficiência[],11,FALSE))*(Indicadores[[#This Row],[EBITDA Normal]]-VLOOKUP(A542,BDNãoCont[],14,FALSE)),"")</f>
        <v>5156964.9795684479</v>
      </c>
      <c r="V542" s="84">
        <f>IFERROR(VLOOKUP(A542,BDNãoCont[],14,FALSE),"")</f>
        <v>4994711.3105654372</v>
      </c>
      <c r="W542" s="84">
        <f>IFERROR(Indicadores[[#This Row],[EBITDA Normal]]-Indicadores[[#This Row],[Depreciação Regulatória]],"")</f>
        <v>6757356.8394345408</v>
      </c>
      <c r="X542" s="84">
        <f>IFERROR(Indicadores[[#This Row],[EBITDA AJ (com variações de mercado)]]-Indicadores[[#This Row],[Depreciação Regulatória]],"")</f>
        <v>6996215.6023162128</v>
      </c>
      <c r="Y542" s="84">
        <f>IFERROR(Indicadores[[#This Row],[EBITDA Recorrente]]-Indicadores[[#This Row],[Depreciação Regulatória]],"")</f>
        <v>2989747.2315774653</v>
      </c>
      <c r="Z542" s="8">
        <f>VLOOKUP(A542,BDContábil[],8,FALSE)</f>
        <v>11752068.149999978</v>
      </c>
      <c r="AA542" s="8">
        <f>IFERROR((VLOOKUP(A542,TabRankingEficiência[],12,FALSE)*VLOOKUP(A542,BDNãoCont[],15,FALSE))+VLOOKUP(A542,BDNãoCont[],14,FALSE),"")</f>
        <v>11990926.91288165</v>
      </c>
      <c r="AB542" s="8">
        <f>IFERROR((VLOOKUP(A542,TabRankingEficiência[],13,FALSE)*VLOOKUP(A542,BDNãoCont[],15,FALSE))+VLOOKUP(A542,BDNãoCont[],14,FALSE),"")</f>
        <v>7984458.5421429025</v>
      </c>
      <c r="AC542" s="8">
        <f t="shared" si="78"/>
        <v>7984458.5421429025</v>
      </c>
      <c r="AD542" s="8">
        <f>IFERROR(AC542-IFERROR(VLOOKUP(A542,BDNãoCont[],14,FALSE),VLOOKUP(A542,BDContábil[],17,FALSE)+VLOOKUP(A542,BDContábil[],18,FALSE)),"")</f>
        <v>2989747.2315774653</v>
      </c>
      <c r="AE542" s="8">
        <f>VLOOKUP(A542,BDContábil[],5,FALSE)</f>
        <v>853927.45</v>
      </c>
      <c r="AF542" s="8">
        <f>-VLOOKUP(A542,BDContábil[],10,FALSE)</f>
        <v>1069733.08</v>
      </c>
      <c r="AG542" t="str">
        <f>'Demonstrativos a plotar'!A542</f>
        <v>Sul Sergipana</v>
      </c>
      <c r="AH542" s="38" t="str">
        <f>IF(OR(IF(Reclassificado,Indicadores[[#This Row],[Ranking Financeiro Ajustado]],Indicadores[[#This Row],[Rating IFF]])="",E542&lt;&gt;"Grande",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42" s="38" t="str">
        <f>IF(OR(Indicadores[[#This Row],[Ranking Financeiro Ajustado]]="",E542&lt;&gt;"Grande",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42" s="38" t="str">
        <f>RIGHT(Indicadores[[#This Row],[Ano Ranking Financeiro]],1)</f>
        <v>A</v>
      </c>
      <c r="AK542" s="39" t="str">
        <f>IF(Indicadores[[#This Row],[Div - At Reg/ Ebitda]]&lt;1,"A",IF(Indicadores[[#This Row],[Div - At Reg/ Ebitda]]&lt;2.5,"B",IF(Indicadores[[#This Row],[Div - At Reg/ Ebitda]]&lt;3.7,"C","D")))</f>
        <v>A</v>
      </c>
      <c r="AL542" s="39"/>
      <c r="AM542" s="39" t="s">
        <v>78</v>
      </c>
      <c r="AN542" s="39">
        <f>IFERROR(Indicadores[[#This Row],[EBIT Aj]]/(Indicadores[[#This Row],[DF Ajust]]+Indicadores[[#This Row],[Dívidas CP]]),"")</f>
        <v>1.5541968995836626</v>
      </c>
      <c r="AO542" s="39">
        <f t="shared" si="79"/>
        <v>4.1506588182390489</v>
      </c>
      <c r="AP542" s="39">
        <f t="shared" si="80"/>
        <v>9.3502774060523564</v>
      </c>
      <c r="AQ542" s="39">
        <f>IFERROR((VLOOKUP(A542,BDContábil[],15,FALSE)-VLOOKUP(A542,BDContábil[],9,FALSE))/Indicadores[[#This Row],[EBITDA Utilizado]],"")</f>
        <v>-1.5430013475520532</v>
      </c>
      <c r="AR542" s="39">
        <f>IFERROR(VLOOKUP(A542,BDContábil[],23,FALSE)/Indicadores[[#This Row],[EBITDA Utilizado]],"")</f>
        <v>0.1141363619323668</v>
      </c>
      <c r="AS542" s="39">
        <f>IFERROR((VLOOKUP(A542,BDContábil[],9,FALSE)+VLOOKUP(A542,BDContábil[],10,FALSE))/Indicadores[[#This Row],[EBITDA Utilizado]],"")</f>
        <v>2.0997171394292833</v>
      </c>
      <c r="AT542" s="39">
        <f>Indicadores[[#This Row],[Dív Líqu/ Ebitda]]-Indicadores[[#This Row],[Ativos Reg/ Ebitda]]</f>
        <v>-1.65713770948442</v>
      </c>
      <c r="AU542" s="39">
        <f>IFERROR(VLOOKUP(A542,BDNãoCont[],11,FALSE),"")</f>
        <v>2</v>
      </c>
      <c r="AV542" s="39">
        <f>IFERROR(AC542*IF(TipoEbitda="Normal",1,IF(TipoEbitda="Aj a Provisões",1-DifEditaAjProv,1-DifEditaAjProveOutros))/(VLOOKUP(A542,BDNãoCont[],14,FALSE)+VLOOKUP(A542,BDNãoCont[],15,FALSE)),"")</f>
        <v>0.76311016644401231</v>
      </c>
      <c r="AW542" s="39">
        <f>IFERROR(Indicadores[[#This Row],[EBIT Aj]]/Indicadores[[#This Row],[Capital Investido]]*100,"")</f>
        <v>6.9399393822974051</v>
      </c>
      <c r="AX542" s="51">
        <f>IF(Indicadores[[#This Row],[Patrimônio Líquido]]&lt;0,"",Indicadores[[#This Row],[Lucro Líquido]]/Indicadores[[#This Row],[Patrimônio Líquido]]*100)</f>
        <v>12.739878501308771</v>
      </c>
      <c r="AY542" s="51"/>
      <c r="AZ542" s="39" t="str">
        <f>IF(OR(Indicadores[[#This Row],[Rating Operacional]]="",E542&lt;&gt;"Grande", AND(Federais="Excluídas",Indicadores[[#This Row],[Federal]]), AND(Estaduais="Excluídas",Indicadores[[#This Row],[Estadual]])),"",Indicadores[[#This Row],[Ano]] &amp; " " &amp; Indicadores[[#This Row],[Rating Operacional]])</f>
        <v>2009 B</v>
      </c>
      <c r="BA542" s="39">
        <f>IFERROR(VLOOKUP(Indicadores[[#This Row],[Concatenado]],TabRankingEficiência[],13,FALSE),"")</f>
        <v>0.57974937692643524</v>
      </c>
      <c r="BB542" s="39">
        <f>IFERROR(VLOOKUP(Indicadores[[#This Row],[Concatenado]],TabRankingEficiência[],12,FALSE),"")</f>
        <v>1.3566536974919301</v>
      </c>
      <c r="BC542" s="39">
        <f>IFERROR(VLOOKUP(Indicadores[[#This Row],[Concatenado]],TabRankingEficiência[],11,FALSE),"")</f>
        <v>1.3103359953396501</v>
      </c>
    </row>
    <row r="543" spans="1:55" ht="15" hidden="1" x14ac:dyDescent="0.25">
      <c r="A543" t="str">
        <f t="shared" si="72"/>
        <v>Sul Sergipana2010</v>
      </c>
      <c r="B543">
        <f>'Demonstrativos a plotar'!B543</f>
        <v>2010</v>
      </c>
      <c r="C543" s="38" t="str">
        <f t="shared" si="73"/>
        <v>A</v>
      </c>
      <c r="D543" s="38" t="str">
        <f>IFERROR(VLOOKUP(Indicadores[[#This Row],[Concatenado]],TabRankingEficiência[],IF(TipoEbitda="Normal",14,IF(TipoEbitda="Recorrente",15,16)),FALSE),"")</f>
        <v>B</v>
      </c>
      <c r="E543" t="str">
        <f>IF(OR(Tamanho="Todas",VLOOKUP(AG543,Empresas[], 4,FALSE)="Mais de 200m"), "Grande","")</f>
        <v>Grande</v>
      </c>
      <c r="F543" s="71" t="b">
        <f>IF(VLOOKUP(AG543,Empresas[], 6,FALSE), TRUE,FALSE)</f>
        <v>0</v>
      </c>
      <c r="G543" t="b">
        <f>IF(VLOOKUP(AG543,Empresas[], 5,FALSE), TRUE,FALSE)</f>
        <v>0</v>
      </c>
      <c r="H543" s="71" t="b">
        <f>IF(VLOOKUP(AG543,Empresas[],7,FALSE), TRUE,FALSE)</f>
        <v>0</v>
      </c>
      <c r="I543" s="9">
        <f t="shared" si="74"/>
        <v>1</v>
      </c>
      <c r="J543" s="1">
        <f t="shared" si="75"/>
        <v>1</v>
      </c>
      <c r="K543" s="1">
        <f t="shared" si="76"/>
        <v>0</v>
      </c>
      <c r="L543" s="1">
        <f t="shared" si="77"/>
        <v>0</v>
      </c>
      <c r="M543" s="8">
        <f>IFERROR(VLOOKUP(A543,BDNãoCont[],18,FALSE),"")</f>
        <v>45448479.856311634</v>
      </c>
      <c r="N543" s="7">
        <f>IFERROR(VLOOKUP(A543,BDNãoCont[],13),"")</f>
        <v>0.10754030430257985</v>
      </c>
      <c r="O543" s="84">
        <f>IFERROR(VLOOKUP(A543,BDContábil[],21,FALSE),"")</f>
        <v>3891261.3300000089</v>
      </c>
      <c r="P543" s="84">
        <f>IFERROR(-VLOOKUP(A543,BDContábil[],11,FALSE),"")</f>
        <v>24213294.260000002</v>
      </c>
      <c r="Q543" s="84">
        <f>IFERROR(VLOOKUP(A543,BDNãoCont[],3,FALSE),"")</f>
        <v>19891874.047905918</v>
      </c>
      <c r="R543" s="84">
        <f>VLOOKUP(A543,BDContábil[],15,FALSE)-VLOOKUP(A543,BDContábil[],9,FALSE)</f>
        <v>-2058665.1300000008</v>
      </c>
      <c r="S543" s="84">
        <f>VLOOKUP(A543,BDContábil[],23,FALSE)</f>
        <v>2295764.5099999998</v>
      </c>
      <c r="T543" s="84">
        <f>VLOOKUP(A543,BDContábil[],16,FALSE)</f>
        <v>63422248.24000001</v>
      </c>
      <c r="U543" s="84">
        <f>IFERROR((1/VLOOKUP(Indicadores[[#This Row],[Concatenado]],TabRankingEficiência[],11,FALSE))*(Indicadores[[#This Row],[EBITDA Normal]]-VLOOKUP(A543,BDNãoCont[],14,FALSE)),"")</f>
        <v>5215317.4791061031</v>
      </c>
      <c r="V543" s="84">
        <f>IFERROR(VLOOKUP(A543,BDNãoCont[],14,FALSE),"")</f>
        <v>5109931.2756334823</v>
      </c>
      <c r="W543" s="84">
        <f>IFERROR(Indicadores[[#This Row],[EBITDA Normal]]-Indicadores[[#This Row],[Depreciação Regulatória]],"")</f>
        <v>2500828.8043665262</v>
      </c>
      <c r="X543" s="84">
        <f>IFERROR(Indicadores[[#This Row],[EBITDA AJ (com variações de mercado)]]-Indicadores[[#This Row],[Depreciação Regulatória]],"")</f>
        <v>5315689.709042849</v>
      </c>
      <c r="Y543" s="84">
        <f>IFERROR(Indicadores[[#This Row],[EBITDA Recorrente]]-Indicadores[[#This Row],[Depreciação Regulatória]],"")</f>
        <v>1834309.8645619759</v>
      </c>
      <c r="Z543" s="8">
        <f>VLOOKUP(A543,BDContábil[],8,FALSE)</f>
        <v>7610760.0800000085</v>
      </c>
      <c r="AA543" s="8">
        <f>IFERROR((VLOOKUP(A543,TabRankingEficiência[],12,FALSE)*VLOOKUP(A543,BDNãoCont[],15,FALSE))+VLOOKUP(A543,BDNãoCont[],14,FALSE),"")</f>
        <v>10425620.984676331</v>
      </c>
      <c r="AB543" s="8">
        <f>IFERROR((VLOOKUP(A543,TabRankingEficiência[],13,FALSE)*VLOOKUP(A543,BDNãoCont[],15,FALSE))+VLOOKUP(A543,BDNãoCont[],14,FALSE),"")</f>
        <v>6944241.1401954582</v>
      </c>
      <c r="AC543" s="8">
        <f t="shared" si="78"/>
        <v>6944241.1401954582</v>
      </c>
      <c r="AD543" s="8">
        <f>IFERROR(AC543-IFERROR(VLOOKUP(A543,BDNãoCont[],14,FALSE),VLOOKUP(A543,BDContábil[],17,FALSE)+VLOOKUP(A543,BDContábil[],18,FALSE)),"")</f>
        <v>1834309.8645619759</v>
      </c>
      <c r="AE543" s="8">
        <f>VLOOKUP(A543,BDContábil[],5,FALSE)</f>
        <v>78166.27</v>
      </c>
      <c r="AF543" s="8">
        <f>-VLOOKUP(A543,BDContábil[],10,FALSE)</f>
        <v>1158169.72</v>
      </c>
      <c r="AG543" t="str">
        <f>'Demonstrativos a plotar'!A543</f>
        <v>Sul Sergipana</v>
      </c>
      <c r="AH543" s="38" t="str">
        <f>IF(OR(IF(Reclassificado,Indicadores[[#This Row],[Ranking Financeiro Ajustado]],Indicadores[[#This Row],[Rating IFF]])="",E543&lt;&gt;"Grande",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A</v>
      </c>
      <c r="AI543" s="38" t="str">
        <f>IF(OR(Indicadores[[#This Row],[Ranking Financeiro Ajustado]]="",E543&lt;&gt;"Grande", AND(Federais="Excluídas",Indicadores[[#This Row],[Federal]]), AND(Estaduais="Excluídas",Indicadores[[#This Row],[Estadual]])),"",Indicadores[[#This Row],[Ano]] &amp; " " &amp; Indicadores[[#This Row],[Ranking Financeiro Ajustado]])</f>
        <v>2010 A</v>
      </c>
      <c r="AJ543" s="38" t="str">
        <f>RIGHT(Indicadores[[#This Row],[Ano Ranking Financeiro]],1)</f>
        <v>A</v>
      </c>
      <c r="AK543" s="39" t="str">
        <f>IF(Indicadores[[#This Row],[Div - At Reg/ Ebitda]]&lt;1,"A",IF(Indicadores[[#This Row],[Div - At Reg/ Ebitda]]&lt;2.5,"B",IF(Indicadores[[#This Row],[Div - At Reg/ Ebitda]]&lt;3.7,"C","D")))</f>
        <v>A</v>
      </c>
      <c r="AL543" s="39"/>
      <c r="AM543" s="39" t="s">
        <v>78</v>
      </c>
      <c r="AN543" s="39">
        <f>IFERROR(Indicadores[[#This Row],[EBIT Aj]]/(Indicadores[[#This Row],[DF Ajust]]+Indicadores[[#This Row],[Dívidas CP]]),"")</f>
        <v>1.4836661549923624</v>
      </c>
      <c r="AO543" s="39">
        <f t="shared" si="79"/>
        <v>5.6167912253330572</v>
      </c>
      <c r="AP543" s="39">
        <f t="shared" si="80"/>
        <v>88.839356671304103</v>
      </c>
      <c r="AQ543" s="39">
        <f>IFERROR((VLOOKUP(A543,BDContábil[],15,FALSE)-VLOOKUP(A543,BDContábil[],9,FALSE))/Indicadores[[#This Row],[EBITDA Utilizado]],"")</f>
        <v>-0.29645645772347934</v>
      </c>
      <c r="AR543" s="39">
        <f>IFERROR(VLOOKUP(A543,BDContábil[],23,FALSE)/Indicadores[[#This Row],[EBITDA Utilizado]],"")</f>
        <v>0.3305997680166074</v>
      </c>
      <c r="AS543" s="39">
        <f>IFERROR((VLOOKUP(A543,BDContábil[],9,FALSE)+VLOOKUP(A543,BDContábil[],10,FALSE))/Indicadores[[#This Row],[EBITDA Utilizado]],"")</f>
        <v>0.79120177123419333</v>
      </c>
      <c r="AT543" s="39">
        <f>Indicadores[[#This Row],[Dív Líqu/ Ebitda]]-Indicadores[[#This Row],[Ativos Reg/ Ebitda]]</f>
        <v>-0.62705622574008668</v>
      </c>
      <c r="AU543" s="39">
        <f>IFERROR(VLOOKUP(A543,BDNãoCont[],11,FALSE),"")</f>
        <v>2</v>
      </c>
      <c r="AV543" s="39">
        <f>IFERROR(AC543*IF(TipoEbitda="Normal",1,IF(TipoEbitda="Aj a Provisões",1-DifEditaAjProv,1-DifEditaAjProveOutros))/(VLOOKUP(A543,BDNãoCont[],14,FALSE)+VLOOKUP(A543,BDNãoCont[],15,FALSE)),"")</f>
        <v>0.65253498417057698</v>
      </c>
      <c r="AW543" s="39">
        <f>IFERROR(Indicadores[[#This Row],[EBIT Aj]]/Indicadores[[#This Row],[Capital Investido]]*100,"")</f>
        <v>4.0360202813411306</v>
      </c>
      <c r="AX543" s="51">
        <f>IF(Indicadores[[#This Row],[Patrimônio Líquido]]&lt;0,"",Indicadores[[#This Row],[Lucro Líquido]]/Indicadores[[#This Row],[Patrimônio Líquido]]*100)</f>
        <v>6.1354831119749162</v>
      </c>
      <c r="AY543" s="51"/>
      <c r="AZ543" s="39" t="str">
        <f>IF(OR(Indicadores[[#This Row],[Rating Operacional]]="",E543&lt;&gt;"Grande",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43" s="39">
        <f>IFERROR(VLOOKUP(Indicadores[[#This Row],[Concatenado]],TabRankingEficiência[],13,FALSE),"")</f>
        <v>0.35171585935353367</v>
      </c>
      <c r="BB543" s="39">
        <f>IFERROR(VLOOKUP(Indicadores[[#This Row],[Concatenado]],TabRankingEficiência[],12,FALSE),"")</f>
        <v>1.01924566301081</v>
      </c>
      <c r="BC543" s="39">
        <f>IFERROR(VLOOKUP(Indicadores[[#This Row],[Concatenado]],TabRankingEficiência[],11,FALSE),"")</f>
        <v>0.479516120425168</v>
      </c>
    </row>
    <row r="544" spans="1:55" ht="15" hidden="1" x14ac:dyDescent="0.25">
      <c r="A544" t="str">
        <f t="shared" si="72"/>
        <v>Sul Sergipana2011</v>
      </c>
      <c r="B544">
        <f>'Demonstrativos a plotar'!B544</f>
        <v>2011</v>
      </c>
      <c r="C544" s="38" t="str">
        <f t="shared" si="73"/>
        <v>A</v>
      </c>
      <c r="D544" s="38" t="str">
        <f>IFERROR(VLOOKUP(Indicadores[[#This Row],[Concatenado]],TabRankingEficiência[],IF(TipoEbitda="Normal",14,IF(TipoEbitda="Recorrente",15,16)),FALSE),"")</f>
        <v>B</v>
      </c>
      <c r="E544" t="str">
        <f>IF(OR(Tamanho="Todas",VLOOKUP(AG544,Empresas[], 4,FALSE)="Mais de 200m"), "Grande","")</f>
        <v>Grande</v>
      </c>
      <c r="F544" s="71" t="b">
        <f>IF(VLOOKUP(AG544,Empresas[], 6,FALSE), TRUE,FALSE)</f>
        <v>0</v>
      </c>
      <c r="G544" t="b">
        <f>IF(VLOOKUP(AG544,Empresas[], 5,FALSE), TRUE,FALSE)</f>
        <v>0</v>
      </c>
      <c r="H544" s="71" t="b">
        <f>IF(VLOOKUP(AG544,Empresas[],7,FALSE), TRUE,FALSE)</f>
        <v>0</v>
      </c>
      <c r="I544" s="9">
        <f t="shared" si="74"/>
        <v>1</v>
      </c>
      <c r="J544" s="1">
        <f t="shared" si="75"/>
        <v>1</v>
      </c>
      <c r="K544" s="1">
        <f t="shared" si="76"/>
        <v>0</v>
      </c>
      <c r="L544" s="1">
        <f t="shared" si="77"/>
        <v>0</v>
      </c>
      <c r="M544" s="8">
        <f>IFERROR(VLOOKUP(A544,BDNãoCont[],18,FALSE),"")</f>
        <v>53057027.009911776</v>
      </c>
      <c r="N544" s="7">
        <f>IFERROR(VLOOKUP(A544,BDNãoCont[],13),"")</f>
        <v>0.10754030430257985</v>
      </c>
      <c r="O544" s="84">
        <f>IFERROR(VLOOKUP(A544,BDContábil[],21,FALSE),"")</f>
        <v>2169111.5300000021</v>
      </c>
      <c r="P544" s="84">
        <f>IFERROR(-VLOOKUP(A544,BDContábil[],11,FALSE),"")</f>
        <v>25156129.609999999</v>
      </c>
      <c r="Q544" s="84">
        <f>IFERROR(VLOOKUP(A544,BDNãoCont[],3,FALSE),"")</f>
        <v>23221980.184468996</v>
      </c>
      <c r="R544" s="84">
        <f>VLOOKUP(A544,BDContábil[],15,FALSE)-VLOOKUP(A544,BDContábil[],9,FALSE)</f>
        <v>-5931854.9900000002</v>
      </c>
      <c r="S544" s="84">
        <f>VLOOKUP(A544,BDContábil[],23,FALSE)</f>
        <v>-599618.68999999994</v>
      </c>
      <c r="T544" s="84">
        <f>VLOOKUP(A544,BDContábil[],16,FALSE)</f>
        <v>68100914.829999968</v>
      </c>
      <c r="U544" s="84">
        <f>IFERROR((1/VLOOKUP(Indicadores[[#This Row],[Concatenado]],TabRankingEficiência[],11,FALSE))*(Indicadores[[#This Row],[EBITDA Normal]]-VLOOKUP(A544,BDNãoCont[],14,FALSE)),"")</f>
        <v>6088415.7963436637</v>
      </c>
      <c r="V544" s="84">
        <f>IFERROR(VLOOKUP(A544,BDNãoCont[],14,FALSE),"")</f>
        <v>5965386.7976934612</v>
      </c>
      <c r="W544" s="84">
        <f>IFERROR(Indicadores[[#This Row],[EBITDA Normal]]-Indicadores[[#This Row],[Depreciação Regulatória]],"")</f>
        <v>211673.16230653971</v>
      </c>
      <c r="X544" s="84">
        <f>IFERROR(Indicadores[[#This Row],[EBITDA AJ (com variações de mercado)]]-Indicadores[[#This Row],[Depreciação Regulatória]],"")</f>
        <v>6954649.6798406951</v>
      </c>
      <c r="Y544" s="84">
        <f>IFERROR(Indicadores[[#This Row],[EBITDA Recorrente]]-Indicadores[[#This Row],[Depreciação Regulatória]],"")</f>
        <v>4914938.7626162693</v>
      </c>
      <c r="Z544" s="8">
        <f>VLOOKUP(A544,BDContábil[],8,FALSE)</f>
        <v>6177059.9600000009</v>
      </c>
      <c r="AA544" s="8">
        <f>IFERROR((VLOOKUP(A544,TabRankingEficiência[],12,FALSE)*VLOOKUP(A544,BDNãoCont[],15,FALSE))+VLOOKUP(A544,BDNãoCont[],14,FALSE),"")</f>
        <v>12920036.477534156</v>
      </c>
      <c r="AB544" s="8">
        <f>IFERROR((VLOOKUP(A544,TabRankingEficiência[],13,FALSE)*VLOOKUP(A544,BDNãoCont[],15,FALSE))+VLOOKUP(A544,BDNãoCont[],14,FALSE),"")</f>
        <v>10880325.56030973</v>
      </c>
      <c r="AC544" s="8">
        <f t="shared" si="78"/>
        <v>10880325.56030973</v>
      </c>
      <c r="AD544" s="8">
        <f>IFERROR(AC544-IFERROR(VLOOKUP(A544,BDNãoCont[],14,FALSE),VLOOKUP(A544,BDContábil[],17,FALSE)+VLOOKUP(A544,BDContábil[],18,FALSE)),"")</f>
        <v>4914938.7626162693</v>
      </c>
      <c r="AE544" s="8">
        <f>VLOOKUP(A544,BDContábil[],5,FALSE)</f>
        <v>330238.26</v>
      </c>
      <c r="AF544" s="8">
        <f>-VLOOKUP(A544,BDContábil[],10,FALSE)</f>
        <v>1171009.6400000001</v>
      </c>
      <c r="AG544" t="str">
        <f>'Demonstrativos a plotar'!A544</f>
        <v>Sul Sergipana</v>
      </c>
      <c r="AH544" s="38" t="str">
        <f>IF(OR(IF(Reclassificado,Indicadores[[#This Row],[Ranking Financeiro Ajustado]],Indicadores[[#This Row],[Rating IFF]])="",E544&lt;&gt;"Grande",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544" s="38" t="str">
        <f>IF(OR(Indicadores[[#This Row],[Ranking Financeiro Ajustado]]="",E544&lt;&gt;"Grande",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544" s="38" t="str">
        <f>RIGHT(Indicadores[[#This Row],[Ano Ranking Financeiro]],1)</f>
        <v>A</v>
      </c>
      <c r="AK544" s="39" t="str">
        <f>IF(Indicadores[[#This Row],[Div - At Reg/ Ebitda]]&lt;1,"A",IF(Indicadores[[#This Row],[Div - At Reg/ Ebitda]]&lt;2.5,"B",IF(Indicadores[[#This Row],[Div - At Reg/ Ebitda]]&lt;3.7,"C","D")))</f>
        <v>A</v>
      </c>
      <c r="AL544" s="39"/>
      <c r="AM544" s="39" t="s">
        <v>78</v>
      </c>
      <c r="AN544" s="39">
        <f>IFERROR(Indicadores[[#This Row],[EBIT Aj]]/(Indicadores[[#This Row],[DF Ajust]]+Indicadores[[#This Row],[Dívidas CP]]),"")</f>
        <v>3.2739021733960585</v>
      </c>
      <c r="AO544" s="39">
        <f t="shared" si="79"/>
        <v>7.247520919303021</v>
      </c>
      <c r="AP544" s="39">
        <f t="shared" si="80"/>
        <v>32.946895857281135</v>
      </c>
      <c r="AQ544" s="39">
        <f>IFERROR((VLOOKUP(A544,BDContábil[],15,FALSE)-VLOOKUP(A544,BDContábil[],9,FALSE))/Indicadores[[#This Row],[EBITDA Utilizado]],"")</f>
        <v>-0.545190946458328</v>
      </c>
      <c r="AR544" s="39">
        <f>IFERROR(VLOOKUP(A544,BDContábil[],23,FALSE)/Indicadores[[#This Row],[EBITDA Utilizado]],"")</f>
        <v>-5.5110362890917995E-2</v>
      </c>
      <c r="AS544" s="39">
        <f>IFERROR((VLOOKUP(A544,BDContábil[],9,FALSE)+VLOOKUP(A544,BDContábil[],10,FALSE))/Indicadores[[#This Row],[EBITDA Utilizado]],"")</f>
        <v>0.87709759024235823</v>
      </c>
      <c r="AT544" s="39">
        <f>Indicadores[[#This Row],[Dív Líqu/ Ebitda]]-Indicadores[[#This Row],[Ativos Reg/ Ebitda]]</f>
        <v>-0.49008058356741002</v>
      </c>
      <c r="AU544" s="39">
        <f>IFERROR(VLOOKUP(A544,BDNãoCont[],11,FALSE),"")</f>
        <v>2</v>
      </c>
      <c r="AV544" s="39">
        <f>IFERROR(AC544*IF(TipoEbitda="Normal",1,IF(TipoEbitda="Aj a Provisões",1-DifEditaAjProv,1-DifEditaAjProveOutros))/(VLOOKUP(A544,BDNãoCont[],14,FALSE)+VLOOKUP(A544,BDNãoCont[],15,FALSE)),"")</f>
        <v>0.87578468830917289</v>
      </c>
      <c r="AW544" s="39">
        <f>IFERROR(Indicadores[[#This Row],[EBIT Aj]]/Indicadores[[#This Row],[Capital Investido]]*100,"")</f>
        <v>9.2635020083166211</v>
      </c>
      <c r="AX544" s="51">
        <f>IF(Indicadores[[#This Row],[Patrimônio Líquido]]&lt;0,"",Indicadores[[#This Row],[Lucro Líquido]]/Indicadores[[#This Row],[Patrimônio Líquido]]*100)</f>
        <v>3.1851430122704611</v>
      </c>
      <c r="AY544" s="51"/>
      <c r="AZ544" s="39" t="str">
        <f>IF(OR(Indicadores[[#This Row],[Rating Operacional]]="",E544&lt;&gt;"Grande",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44" s="39">
        <f>IFERROR(VLOOKUP(Indicadores[[#This Row],[Concatenado]],TabRankingEficiência[],13,FALSE),"")</f>
        <v>0.80726070296049723</v>
      </c>
      <c r="BB544" s="39">
        <f>IFERROR(VLOOKUP(Indicadores[[#This Row],[Concatenado]],TabRankingEficiência[],12,FALSE),"")</f>
        <v>1.14227575572146</v>
      </c>
      <c r="BC544" s="39">
        <f>IFERROR(VLOOKUP(Indicadores[[#This Row],[Concatenado]],TabRankingEficiência[],11,FALSE),"")</f>
        <v>3.4766541804463799E-2</v>
      </c>
    </row>
    <row r="545" spans="1:55" ht="15" hidden="1" x14ac:dyDescent="0.25">
      <c r="A545" t="str">
        <f t="shared" si="72"/>
        <v>Sul Sergipana2012</v>
      </c>
      <c r="B545">
        <f>'Demonstrativos a plotar'!B545</f>
        <v>2012</v>
      </c>
      <c r="C545" s="38" t="str">
        <f t="shared" si="73"/>
        <v>A</v>
      </c>
      <c r="D545" s="38" t="str">
        <f>IFERROR(VLOOKUP(Indicadores[[#This Row],[Concatenado]],TabRankingEficiência[],IF(TipoEbitda="Normal",14,IF(TipoEbitda="Recorrente",15,16)),FALSE),"")</f>
        <v>A</v>
      </c>
      <c r="E545" t="str">
        <f>IF(OR(Tamanho="Todas",VLOOKUP(AG545,Empresas[], 4,FALSE)="Mais de 200m"), "Grande","")</f>
        <v>Grande</v>
      </c>
      <c r="F545" s="71" t="b">
        <f>IF(VLOOKUP(AG545,Empresas[], 6,FALSE), TRUE,FALSE)</f>
        <v>0</v>
      </c>
      <c r="G545" t="b">
        <f>IF(VLOOKUP(AG545,Empresas[], 5,FALSE), TRUE,FALSE)</f>
        <v>0</v>
      </c>
      <c r="H545" s="71" t="b">
        <f>IF(VLOOKUP(AG545,Empresas[],7,FALSE), TRUE,FALSE)</f>
        <v>0</v>
      </c>
      <c r="I545" s="9">
        <f t="shared" si="74"/>
        <v>1</v>
      </c>
      <c r="J545" s="1">
        <f t="shared" si="75"/>
        <v>1</v>
      </c>
      <c r="K545" s="1">
        <f t="shared" si="76"/>
        <v>0</v>
      </c>
      <c r="L545" s="1">
        <f t="shared" si="77"/>
        <v>0</v>
      </c>
      <c r="M545" s="8">
        <f>IFERROR(VLOOKUP(A545,BDNãoCont[],18,FALSE),"")</f>
        <v>57789038.38166599</v>
      </c>
      <c r="N545" s="7">
        <f>IFERROR(VLOOKUP(A545,BDNãoCont[],13),"")</f>
        <v>0.10754030430257985</v>
      </c>
      <c r="O545" s="84">
        <f>IFERROR(VLOOKUP(A545,BDContábil[],21,FALSE),"")</f>
        <v>11254761.699999969</v>
      </c>
      <c r="P545" s="84">
        <f>IFERROR(-VLOOKUP(A545,BDContábil[],11,FALSE),"")</f>
        <v>28860248.620000005</v>
      </c>
      <c r="Q545" s="84">
        <f>IFERROR(VLOOKUP(A545,BDNãoCont[],3,FALSE),"")</f>
        <v>25728692.82811429</v>
      </c>
      <c r="R545" s="84">
        <f>VLOOKUP(A545,BDContábil[],15,FALSE)-VLOOKUP(A545,BDContábil[],9,FALSE)</f>
        <v>-8251784.0600000015</v>
      </c>
      <c r="S545" s="84">
        <f>VLOOKUP(A545,BDContábil[],23,FALSE)</f>
        <v>1003368.78</v>
      </c>
      <c r="T545" s="84">
        <f>VLOOKUP(A545,BDContábil[],16,FALSE)</f>
        <v>71089510.119999975</v>
      </c>
      <c r="U545" s="84">
        <f>IFERROR((1/VLOOKUP(Indicadores[[#This Row],[Concatenado]],TabRankingEficiência[],11,FALSE))*(Indicadores[[#This Row],[EBITDA Normal]]-VLOOKUP(A545,BDNãoCont[],14,FALSE)),"")</f>
        <v>6517967.4324610876</v>
      </c>
      <c r="V545" s="84">
        <f>IFERROR(VLOOKUP(A545,BDNãoCont[],14,FALSE),"")</f>
        <v>6418370.8970810659</v>
      </c>
      <c r="W545" s="84">
        <f>IFERROR(Indicadores[[#This Row],[EBITDA Normal]]-Indicadores[[#This Row],[Depreciação Regulatória]],"")</f>
        <v>7730380.1129189022</v>
      </c>
      <c r="X545" s="84">
        <f>IFERROR(Indicadores[[#This Row],[EBITDA AJ (com variações de mercado)]]-Indicadores[[#This Row],[Depreciação Regulatória]],"")</f>
        <v>18535521.070396729</v>
      </c>
      <c r="Y545" s="84">
        <f>IFERROR(Indicadores[[#This Row],[EBITDA Recorrente]]-Indicadores[[#This Row],[Depreciação Regulatória]],"")</f>
        <v>13898889.059823304</v>
      </c>
      <c r="Z545" s="8">
        <f>VLOOKUP(A545,BDContábil[],8,FALSE)</f>
        <v>14148751.009999968</v>
      </c>
      <c r="AA545" s="8">
        <f>IFERROR((VLOOKUP(A545,TabRankingEficiência[],12,FALSE)*VLOOKUP(A545,BDNãoCont[],15,FALSE))+VLOOKUP(A545,BDNãoCont[],14,FALSE),"")</f>
        <v>24953891.967477795</v>
      </c>
      <c r="AB545" s="8">
        <f>IFERROR((VLOOKUP(A545,TabRankingEficiência[],13,FALSE)*VLOOKUP(A545,BDNãoCont[],15,FALSE))+VLOOKUP(A545,BDNãoCont[],14,FALSE),"")</f>
        <v>20317259.95690437</v>
      </c>
      <c r="AC545" s="8">
        <f t="shared" si="78"/>
        <v>20317259.95690437</v>
      </c>
      <c r="AD545" s="8">
        <f>IFERROR(AC545-IFERROR(VLOOKUP(A545,BDNãoCont[],14,FALSE),VLOOKUP(A545,BDContábil[],17,FALSE)+VLOOKUP(A545,BDContábil[],18,FALSE)),"")</f>
        <v>13898889.059823304</v>
      </c>
      <c r="AE545" s="8">
        <f>VLOOKUP(A545,BDContábil[],5,FALSE)</f>
        <v>347065.92</v>
      </c>
      <c r="AF545" s="8">
        <f>-VLOOKUP(A545,BDContábil[],10,FALSE)</f>
        <v>1083022.74</v>
      </c>
      <c r="AG545" t="str">
        <f>'Demonstrativos a plotar'!A545</f>
        <v>Sul Sergipana</v>
      </c>
      <c r="AH545" s="38" t="str">
        <f>IF(OR(IF(Reclassificado,Indicadores[[#This Row],[Ranking Financeiro Ajustado]],Indicadores[[#This Row],[Rating IFF]])="",E545&lt;&gt;"Grande",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545" s="38" t="str">
        <f>IF(OR(Indicadores[[#This Row],[Ranking Financeiro Ajustado]]="",E545&lt;&gt;"Grande",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545" s="38" t="str">
        <f>RIGHT(Indicadores[[#This Row],[Ano Ranking Financeiro]],1)</f>
        <v>A</v>
      </c>
      <c r="AK545" s="39" t="str">
        <f>IF(Indicadores[[#This Row],[Div - At Reg/ Ebitda]]&lt;1,"A",IF(Indicadores[[#This Row],[Div - At Reg/ Ebitda]]&lt;2.5,"B",IF(Indicadores[[#This Row],[Div - At Reg/ Ebitda]]&lt;3.7,"C","D")))</f>
        <v>A</v>
      </c>
      <c r="AL545" s="39"/>
      <c r="AM545" s="39" t="s">
        <v>78</v>
      </c>
      <c r="AN545" s="39">
        <f>IFERROR(Indicadores[[#This Row],[EBIT Aj]]/(Indicadores[[#This Row],[DF Ajust]]+Indicadores[[#This Row],[Dívidas CP]]),"")</f>
        <v>9.7189002672207092</v>
      </c>
      <c r="AO545" s="39">
        <f t="shared" si="79"/>
        <v>14.20699326215507</v>
      </c>
      <c r="AP545" s="39">
        <f t="shared" si="80"/>
        <v>58.54006050753808</v>
      </c>
      <c r="AQ545" s="39">
        <f>IFERROR((VLOOKUP(A545,BDContábil[],15,FALSE)-VLOOKUP(A545,BDContábil[],9,FALSE))/Indicadores[[#This Row],[EBITDA Utilizado]],"")</f>
        <v>-0.40614650191527502</v>
      </c>
      <c r="AR545" s="39">
        <f>IFERROR(VLOOKUP(A545,BDContábil[],23,FALSE)/Indicadores[[#This Row],[EBITDA Utilizado]],"")</f>
        <v>4.9385044151045936E-2</v>
      </c>
      <c r="AS545" s="39">
        <f>IFERROR((VLOOKUP(A545,BDContábil[],9,FALSE)+VLOOKUP(A545,BDContábil[],10,FALSE))/Indicadores[[#This Row],[EBITDA Utilizado]],"")</f>
        <v>0.5432082068846833</v>
      </c>
      <c r="AT545" s="39">
        <f>Indicadores[[#This Row],[Dív Líqu/ Ebitda]]-Indicadores[[#This Row],[Ativos Reg/ Ebitda]]</f>
        <v>-0.45553154606632096</v>
      </c>
      <c r="AU545" s="39">
        <f>IFERROR(VLOOKUP(A545,BDNãoCont[],11,FALSE),"")</f>
        <v>2.083333333333333</v>
      </c>
      <c r="AV545" s="39">
        <f>IFERROR(AC545*IF(TipoEbitda="Normal",1,IF(TipoEbitda="Aj a Provisões",1-DifEditaAjProv,1-DifEditaAjProveOutros))/(VLOOKUP(A545,BDNãoCont[],14,FALSE)+VLOOKUP(A545,BDNãoCont[],15,FALSE)),"")</f>
        <v>1.5238187109393839</v>
      </c>
      <c r="AW545" s="39">
        <f>IFERROR(Indicadores[[#This Row],[EBIT Aj]]/Indicadores[[#This Row],[Capital Investido]]*100,"")</f>
        <v>24.05108208935491</v>
      </c>
      <c r="AX545" s="51">
        <f>IF(Indicadores[[#This Row],[Patrimônio Líquido]]&lt;0,"",Indicadores[[#This Row],[Lucro Líquido]]/Indicadores[[#This Row],[Patrimônio Líquido]]*100)</f>
        <v>15.831817775930363</v>
      </c>
      <c r="AY545" s="51"/>
      <c r="AZ545" s="39" t="str">
        <f>IF(OR(Indicadores[[#This Row],[Rating Operacional]]="",E545&lt;&gt;"Grande", AND(Federais="Excluídas",Indicadores[[#This Row],[Federal]]), AND(Estaduais="Excluídas",Indicadores[[#This Row],[Estadual]])),"",Indicadores[[#This Row],[Ano]] &amp; " " &amp; Indicadores[[#This Row],[Rating Operacional]])</f>
        <v>2012 A</v>
      </c>
      <c r="BA545" s="39">
        <f>IFERROR(VLOOKUP(Indicadores[[#This Row],[Concatenado]],TabRankingEficiência[],13,FALSE),"")</f>
        <v>2.1323962122178015</v>
      </c>
      <c r="BB545" s="39">
        <f>IFERROR(VLOOKUP(Indicadores[[#This Row],[Concatenado]],TabRankingEficiência[],12,FALSE),"")</f>
        <v>2.8437578537301968</v>
      </c>
      <c r="BC545" s="39">
        <f>IFERROR(VLOOKUP(Indicadores[[#This Row],[Concatenado]],TabRankingEficiência[],11,FALSE),"")</f>
        <v>1.1860108527728599</v>
      </c>
    </row>
    <row r="546" spans="1:55" ht="15" hidden="1" x14ac:dyDescent="0.25">
      <c r="A546" t="str">
        <f t="shared" si="72"/>
        <v>Sul Sergipana2014</v>
      </c>
      <c r="B546">
        <f>'Demonstrativos a plotar'!B546</f>
        <v>2014</v>
      </c>
      <c r="C546" s="38" t="str">
        <f t="shared" si="73"/>
        <v>A</v>
      </c>
      <c r="D546" s="38" t="str">
        <f>IFERROR(VLOOKUP(Indicadores[[#This Row],[Concatenado]],TabRankingEficiência[],IF(TipoEbitda="Normal",14,IF(TipoEbitda="Recorrente",15,16)),FALSE),"")</f>
        <v>A</v>
      </c>
      <c r="E546" t="str">
        <f>IF(OR(Tamanho="Todas",VLOOKUP(AG546,Empresas[], 4,FALSE)="Mais de 200m"), "Grande","")</f>
        <v>Grande</v>
      </c>
      <c r="F546" s="71" t="b">
        <f>IF(VLOOKUP(AG546,Empresas[], 6,FALSE), TRUE,FALSE)</f>
        <v>0</v>
      </c>
      <c r="G546" t="b">
        <f>IF(VLOOKUP(AG546,Empresas[], 5,FALSE), TRUE,FALSE)</f>
        <v>0</v>
      </c>
      <c r="H546" s="71" t="b">
        <f>IF(VLOOKUP(AG546,Empresas[],7,FALSE), TRUE,FALSE)</f>
        <v>0</v>
      </c>
      <c r="I546" s="9">
        <f t="shared" si="74"/>
        <v>1</v>
      </c>
      <c r="J546" s="1">
        <f t="shared" si="75"/>
        <v>1</v>
      </c>
      <c r="K546" s="1">
        <f t="shared" si="76"/>
        <v>0</v>
      </c>
      <c r="L546" s="1">
        <f t="shared" si="77"/>
        <v>0</v>
      </c>
      <c r="M546" s="8">
        <f>IFERROR(VLOOKUP(A546,BDNãoCont[],18,FALSE),"")</f>
        <v>64254465.792464495</v>
      </c>
      <c r="N546" s="7">
        <f>IFERROR(VLOOKUP(A546,BDNãoCont[],13),"")</f>
        <v>0.10754030430257985</v>
      </c>
      <c r="O546" s="84">
        <f>IFERROR(VLOOKUP(A546,BDContábil[],21,FALSE),"")</f>
        <v>4159597.4399999939</v>
      </c>
      <c r="P546" s="84">
        <f>IFERROR(-VLOOKUP(A546,BDContábil[],11,FALSE),"")</f>
        <v>30986968.039999999</v>
      </c>
      <c r="Q546" s="84">
        <f>IFERROR(VLOOKUP(A546,BDNãoCont[],3,FALSE),"")</f>
        <v>34022371.353897326</v>
      </c>
      <c r="R546" s="84">
        <f>VLOOKUP(A546,BDContábil[],15,FALSE)-VLOOKUP(A546,BDContábil[],9,FALSE)</f>
        <v>-3665160.66</v>
      </c>
      <c r="S546" s="84">
        <f>VLOOKUP(A546,BDContábil[],23,FALSE)</f>
        <v>7649042.21</v>
      </c>
      <c r="T546" s="84">
        <f>VLOOKUP(A546,BDContábil[],16,FALSE)</f>
        <v>67936590.909999982</v>
      </c>
      <c r="U546" s="84">
        <f>IFERROR((1/VLOOKUP(Indicadores[[#This Row],[Concatenado]],TabRankingEficiência[],11,FALSE))*(Indicadores[[#This Row],[EBITDA Normal]]-VLOOKUP(A546,BDNãoCont[],14,FALSE)),"")</f>
        <v>5865165.010055664</v>
      </c>
      <c r="V546" s="84">
        <f>IFERROR(VLOOKUP(A546,BDNãoCont[],14,FALSE),"")</f>
        <v>6193233.349982433</v>
      </c>
      <c r="W546" s="84">
        <f>IFERROR(Indicadores[[#This Row],[EBITDA Normal]]-Indicadores[[#This Row],[Depreciação Regulatória]],"")</f>
        <v>1850405.2200175598</v>
      </c>
      <c r="X546" s="84">
        <f>IFERROR(Indicadores[[#This Row],[EBITDA AJ (com variações de mercado)]]-Indicadores[[#This Row],[Depreciação Regulatória]],"")</f>
        <v>12404670.069813333</v>
      </c>
      <c r="Y546" s="84">
        <f>IFERROR(Indicadores[[#This Row],[EBITDA Recorrente]]-Indicadores[[#This Row],[Depreciação Regulatória]],"")</f>
        <v>17220144.145855062</v>
      </c>
      <c r="Z546" s="8">
        <f>VLOOKUP(A546,BDContábil[],8,FALSE)</f>
        <v>8043638.5699999928</v>
      </c>
      <c r="AA546" s="8">
        <f>IFERROR((VLOOKUP(A546,TabRankingEficiência[],12,FALSE)*VLOOKUP(A546,BDNãoCont[],15,FALSE))+VLOOKUP(A546,BDNãoCont[],14,FALSE),"")</f>
        <v>18597903.419795766</v>
      </c>
      <c r="AB546" s="8">
        <f>IFERROR((VLOOKUP(A546,TabRankingEficiência[],13,FALSE)*VLOOKUP(A546,BDNãoCont[],15,FALSE))+VLOOKUP(A546,BDNãoCont[],14,FALSE),"")</f>
        <v>23413377.495837495</v>
      </c>
      <c r="AC546" s="8">
        <f t="shared" si="78"/>
        <v>23413377.495837495</v>
      </c>
      <c r="AD546" s="8">
        <f>IFERROR(AC546-IFERROR(VLOOKUP(A546,BDNãoCont[],14,FALSE),VLOOKUP(A546,BDContábil[],17,FALSE)+VLOOKUP(A546,BDContábil[],18,FALSE)),"")</f>
        <v>17220144.145855062</v>
      </c>
      <c r="AE546" s="8">
        <f>VLOOKUP(A546,BDContábil[],5,FALSE)</f>
        <v>427493.59</v>
      </c>
      <c r="AF546" s="8">
        <f>-VLOOKUP(A546,BDContábil[],10,FALSE)</f>
        <v>1413619.38</v>
      </c>
      <c r="AG546" t="str">
        <f>'Demonstrativos a plotar'!A546</f>
        <v>Sul Sergipana</v>
      </c>
      <c r="AH546" s="38" t="str">
        <f>IF(OR(IF(Reclassificado,Indicadores[[#This Row],[Ranking Financeiro Ajustado]],Indicadores[[#This Row],[Rating IFF]])="",E546&lt;&gt;"Grande",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546" s="38" t="str">
        <f>IF(OR(Indicadores[[#This Row],[Ranking Financeiro Ajustado]]="",E546&lt;&gt;"Grande",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546" s="38" t="str">
        <f>RIGHT(Indicadores[[#This Row],[Ano Ranking Financeiro]],1)</f>
        <v>A</v>
      </c>
      <c r="AK546" s="39" t="str">
        <f>IF(Indicadores[[#This Row],[Div - At Reg/ Ebitda]]&lt;1,"A",IF(Indicadores[[#This Row],[Div - At Reg/ Ebitda]]&lt;2.5,"B",IF(Indicadores[[#This Row],[Div - At Reg/ Ebitda]]&lt;3.7,"C","D")))</f>
        <v>A</v>
      </c>
      <c r="AL546" s="39"/>
      <c r="AM546" s="39" t="s">
        <v>78</v>
      </c>
      <c r="AN546" s="39">
        <f>IFERROR(Indicadores[[#This Row],[EBIT Aj]]/(Indicadores[[#This Row],[DF Ajust]]+Indicadores[[#This Row],[Dívidas CP]]),"")</f>
        <v>9.3531165259538973</v>
      </c>
      <c r="AO546" s="39">
        <f t="shared" si="79"/>
        <v>12.716969505590683</v>
      </c>
      <c r="AP546" s="39">
        <f t="shared" si="80"/>
        <v>54.768955707236437</v>
      </c>
      <c r="AQ546" s="39">
        <f>IFERROR((VLOOKUP(A546,BDContábil[],15,FALSE)-VLOOKUP(A546,BDContábil[],9,FALSE))/Indicadores[[#This Row],[EBITDA Utilizado]],"")</f>
        <v>-0.15654130467300603</v>
      </c>
      <c r="AR546" s="39">
        <f>IFERROR(VLOOKUP(A546,BDContábil[],23,FALSE)/Indicadores[[#This Row],[EBITDA Utilizado]],"")</f>
        <v>0.32669537794621351</v>
      </c>
      <c r="AS546" s="39">
        <f>IFERROR((VLOOKUP(A546,BDContábil[],9,FALSE)+VLOOKUP(A546,BDContábil[],10,FALSE))/Indicadores[[#This Row],[EBITDA Utilizado]],"")</f>
        <v>0.26838241091517628</v>
      </c>
      <c r="AT546" s="39">
        <f>Indicadores[[#This Row],[Dív Líqu/ Ebitda]]-Indicadores[[#This Row],[Ativos Reg/ Ebitda]]</f>
        <v>-0.48323668261921954</v>
      </c>
      <c r="AU546" s="39">
        <f>IFERROR(VLOOKUP(A546,BDNãoCont[],11,FALSE),"")</f>
        <v>3</v>
      </c>
      <c r="AV546" s="39">
        <f>IFERROR(AC546*IF(TipoEbitda="Normal",1,IF(TipoEbitda="Aj a Provisões",1-DifEditaAjProv,1-DifEditaAjProveOutros))/(VLOOKUP(A546,BDNãoCont[],14,FALSE)+VLOOKUP(A546,BDNãoCont[],15,FALSE)),"")</f>
        <v>1.8838831861874188</v>
      </c>
      <c r="AW546" s="39">
        <f>IFERROR(Indicadores[[#This Row],[EBIT Aj]]/Indicadores[[#This Row],[Capital Investido]]*100,"")</f>
        <v>26.7999180033251</v>
      </c>
      <c r="AX546" s="51">
        <f>IF(Indicadores[[#This Row],[Patrimônio Líquido]]&lt;0,"",Indicadores[[#This Row],[Lucro Líquido]]/Indicadores[[#This Row],[Patrimônio Líquido]]*100)</f>
        <v>6.1227644547405733</v>
      </c>
      <c r="AY546" s="51"/>
      <c r="AZ546" s="39" t="str">
        <f>IF(OR(Indicadores[[#This Row],[Rating Operacional]]="",E546&lt;&gt;"Grande", AND(Federais="Excluídas",Indicadores[[#This Row],[Federal]]), AND(Estaduais="Excluídas",Indicadores[[#This Row],[Estadual]])),"",Indicadores[[#This Row],[Ano]] &amp; " " &amp; Indicadores[[#This Row],[Rating Operacional]])</f>
        <v>2014 A</v>
      </c>
      <c r="BA546" s="39">
        <f>IFERROR(VLOOKUP(Indicadores[[#This Row],[Concatenado]],TabRankingEficiência[],13,FALSE),"")</f>
        <v>2.9360033534426151</v>
      </c>
      <c r="BB546" s="39">
        <f>IFERROR(VLOOKUP(Indicadores[[#This Row],[Concatenado]],TabRankingEficiência[],12,FALSE),"")</f>
        <v>2.1149737548560319</v>
      </c>
      <c r="BC546" s="39">
        <f>IFERROR(VLOOKUP(Indicadores[[#This Row],[Concatenado]],TabRankingEficiência[],11,FALSE),"")</f>
        <v>0.31549073501684799</v>
      </c>
    </row>
    <row r="547" spans="1:55" ht="15" hidden="1" x14ac:dyDescent="0.25">
      <c r="A547" t="str">
        <f t="shared" si="72"/>
        <v>Sul Sergipana2015</v>
      </c>
      <c r="B547">
        <f>'Demonstrativos a plotar'!B547</f>
        <v>2015</v>
      </c>
      <c r="C547" s="38" t="str">
        <f t="shared" si="73"/>
        <v>A</v>
      </c>
      <c r="D547" s="38" t="str">
        <f>IFERROR(VLOOKUP(Indicadores[[#This Row],[Concatenado]],TabRankingEficiência[],IF(TipoEbitda="Normal",14,IF(TipoEbitda="Recorrente",15,16)),FALSE),"")</f>
        <v>C</v>
      </c>
      <c r="E547" t="str">
        <f>IF(OR(Tamanho="Todas",VLOOKUP(AG547,Empresas[], 4,FALSE)="Mais de 200m"), "Grande","")</f>
        <v>Grande</v>
      </c>
      <c r="F547" s="71" t="b">
        <f>IF(VLOOKUP(AG547,Empresas[], 6,FALSE), TRUE,FALSE)</f>
        <v>0</v>
      </c>
      <c r="G547" t="b">
        <f>IF(VLOOKUP(AG547,Empresas[], 5,FALSE), TRUE,FALSE)</f>
        <v>0</v>
      </c>
      <c r="H547" s="71" t="b">
        <f>IF(VLOOKUP(AG547,Empresas[],7,FALSE), TRUE,FALSE)</f>
        <v>0</v>
      </c>
      <c r="I547" s="9">
        <f t="shared" si="74"/>
        <v>1</v>
      </c>
      <c r="J547" s="1">
        <f t="shared" si="75"/>
        <v>1</v>
      </c>
      <c r="K547" s="1">
        <f t="shared" si="76"/>
        <v>0</v>
      </c>
      <c r="L547" s="1" t="str">
        <f t="shared" si="77"/>
        <v/>
      </c>
      <c r="M547" s="8">
        <f>IFERROR(VLOOKUP(A547,BDNãoCont[],18,FALSE),"")</f>
        <v>69329341.215603501</v>
      </c>
      <c r="N547" s="7">
        <f>IFERROR(VLOOKUP(A547,BDNãoCont[],13),"")</f>
        <v>0.10754030430257985</v>
      </c>
      <c r="O547" s="84">
        <f>IFERROR(VLOOKUP(A547,BDContábil[],21,FALSE),"")</f>
        <v>3098111.3599999798</v>
      </c>
      <c r="P547" s="84">
        <f>IFERROR(-VLOOKUP(A547,BDContábil[],11,FALSE),"")</f>
        <v>32394264.659999996</v>
      </c>
      <c r="Q547" s="84">
        <f>IFERROR(VLOOKUP(A547,BDNãoCont[],3,FALSE),"")</f>
        <v>36709488.803110495</v>
      </c>
      <c r="R547" s="84">
        <f>VLOOKUP(A547,BDContábil[],15,FALSE)-VLOOKUP(A547,BDContábil[],9,FALSE)</f>
        <v>-1977724.3599999994</v>
      </c>
      <c r="S547" s="84">
        <f>VLOOKUP(A547,BDContábil[],23,FALSE)</f>
        <v>2047551.4300000016</v>
      </c>
      <c r="T547" s="84">
        <f>VLOOKUP(A547,BDContábil[],16,FALSE)</f>
        <v>69120866.149999976</v>
      </c>
      <c r="U547" s="84">
        <f>IFERROR((1/VLOOKUP(Indicadores[[#This Row],[Concatenado]],TabRankingEficiência[],11,FALSE))*(Indicadores[[#This Row],[EBITDA Normal]]-VLOOKUP(A547,BDNãoCont[],14,FALSE)),"")</f>
        <v>6328401.0047559682</v>
      </c>
      <c r="V547" s="84">
        <f>IFERROR(VLOOKUP(A547,BDNãoCont[],14,FALSE),"")</f>
        <v>6682380.4828697592</v>
      </c>
      <c r="W547" s="84">
        <f>IFERROR(Indicadores[[#This Row],[EBITDA Normal]]-Indicadores[[#This Row],[Depreciação Regulatória]],"")</f>
        <v>3463196.0171302222</v>
      </c>
      <c r="X547" s="84">
        <f>IFERROR(Indicadores[[#This Row],[EBITDA AJ (com variações de mercado)]]-Indicadores[[#This Row],[Depreciação Regulatória]],"")</f>
        <v>5859550.8535097577</v>
      </c>
      <c r="Y547" s="84">
        <f>IFERROR(Indicadores[[#This Row],[EBITDA Recorrente]]-Indicadores[[#This Row],[Depreciação Regulatória]],"")</f>
        <v>7142646.8851190452</v>
      </c>
      <c r="Z547" s="8">
        <f>VLOOKUP(A547,BDContábil[],8,FALSE)</f>
        <v>10145576.499999981</v>
      </c>
      <c r="AA547" s="8">
        <f>IFERROR((VLOOKUP(A547,TabRankingEficiência[],12,FALSE)*VLOOKUP(A547,BDNãoCont[],15,FALSE))+VLOOKUP(A547,BDNãoCont[],14,FALSE),"")</f>
        <v>12541931.336379517</v>
      </c>
      <c r="AB547" s="8">
        <f>IFERROR((VLOOKUP(A547,TabRankingEficiência[],13,FALSE)*VLOOKUP(A547,BDNãoCont[],15,FALSE))+VLOOKUP(A547,BDNãoCont[],14,FALSE),"")</f>
        <v>13825027.367988804</v>
      </c>
      <c r="AC547" s="8">
        <f t="shared" si="78"/>
        <v>13825027.367988804</v>
      </c>
      <c r="AD547" s="8">
        <f>IFERROR(AC547-IFERROR(VLOOKUP(A547,BDNãoCont[],14,FALSE),VLOOKUP(A547,BDContábil[],17,FALSE)+VLOOKUP(A547,BDContábil[],18,FALSE)),"")</f>
        <v>7142646.8851190452</v>
      </c>
      <c r="AE547" s="8">
        <f>VLOOKUP(A547,BDContábil[],5,FALSE)</f>
        <v>0</v>
      </c>
      <c r="AF547" s="8">
        <f>-VLOOKUP(A547,BDContábil[],10,FALSE)</f>
        <v>2245907.17</v>
      </c>
      <c r="AG547" t="str">
        <f>'Demonstrativos a plotar'!A547</f>
        <v>Sul Sergipana</v>
      </c>
      <c r="AH547" s="38" t="str">
        <f>IF(OR(IF(Reclassificado,Indicadores[[#This Row],[Ranking Financeiro Ajustado]],Indicadores[[#This Row],[Rating IFF]])="",E547&lt;&gt;"Grande",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547" s="38" t="str">
        <f>IF(OR(Indicadores[[#This Row],[Ranking Financeiro Ajustado]]="",E547&lt;&gt;"Grande",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547" s="38" t="str">
        <f>RIGHT(Indicadores[[#This Row],[Ano Ranking Financeiro]],1)</f>
        <v>A</v>
      </c>
      <c r="AK547" s="39" t="str">
        <f>IF(Indicadores[[#This Row],[Div - At Reg/ Ebitda]]&lt;1,"A",IF(Indicadores[[#This Row],[Div - At Reg/ Ebitda]]&lt;2.5,"B",IF(Indicadores[[#This Row],[Div - At Reg/ Ebitda]]&lt;3.7,"C","D")))</f>
        <v>A</v>
      </c>
      <c r="AL547" s="39"/>
      <c r="AM547" s="39" t="s">
        <v>78</v>
      </c>
      <c r="AN547" s="39">
        <f>IFERROR(Indicadores[[#This Row],[EBIT Aj]]/(Indicadores[[#This Row],[DF Ajust]]+Indicadores[[#This Row],[Dívidas CP]]),"")</f>
        <v>3.180294796030704</v>
      </c>
      <c r="AO547" s="39">
        <f t="shared" si="79"/>
        <v>6.1556539614185413</v>
      </c>
      <c r="AP547" s="39" t="str">
        <f t="shared" si="80"/>
        <v/>
      </c>
      <c r="AQ547" s="39">
        <f>IFERROR((VLOOKUP(A547,BDContábil[],15,FALSE)-VLOOKUP(A547,BDContábil[],9,FALSE))/Indicadores[[#This Row],[EBITDA Utilizado]],"")</f>
        <v>-0.14305392006523809</v>
      </c>
      <c r="AR547" s="39">
        <f>IFERROR(VLOOKUP(A547,BDContábil[],23,FALSE)/Indicadores[[#This Row],[EBITDA Utilizado]],"")</f>
        <v>0.14810469270686652</v>
      </c>
      <c r="AS547" s="39">
        <f>IFERROR((VLOOKUP(A547,BDContábil[],9,FALSE)+VLOOKUP(A547,BDContábil[],10,FALSE))/Indicadores[[#This Row],[EBITDA Utilizado]],"")</f>
        <v>0.40126877816134332</v>
      </c>
      <c r="AT547" s="39">
        <f>Indicadores[[#This Row],[Dív Líqu/ Ebitda]]-Indicadores[[#This Row],[Ativos Reg/ Ebitda]]</f>
        <v>-0.29115861277210464</v>
      </c>
      <c r="AU547" s="39">
        <f>IFERROR(VLOOKUP(A547,BDNãoCont[],11,FALSE),"")</f>
        <v>3</v>
      </c>
      <c r="AV547" s="39">
        <f>IFERROR(AC547*IF(TipoEbitda="Normal",1,IF(TipoEbitda="Aj a Provisões",1-DifEditaAjProv,1-DifEditaAjProveOutros))/(VLOOKUP(A547,BDNãoCont[],14,FALSE)+VLOOKUP(A547,BDNãoCont[],15,FALSE)),"")</f>
        <v>1.0309607849636859</v>
      </c>
      <c r="AW547" s="39">
        <f>IFERROR(Indicadores[[#This Row],[EBIT Aj]]/Indicadores[[#This Row],[Capital Investido]]*100,"")</f>
        <v>10.302487748883292</v>
      </c>
      <c r="AX547" s="51">
        <f>IF(Indicadores[[#This Row],[Patrimônio Líquido]]&lt;0,"",Indicadores[[#This Row],[Lucro Líquido]]/Indicadores[[#This Row],[Patrimônio Líquido]]*100)</f>
        <v>4.4821651298129472</v>
      </c>
      <c r="AY547" s="51"/>
      <c r="AZ547" s="39" t="str">
        <f>IF(OR(Indicadores[[#This Row],[Rating Operacional]]="",E547&lt;&gt;"Grande", AND(Federais="Excluídas",Indicadores[[#This Row],[Federal]]), AND(Estaduais="Excluídas",Indicadores[[#This Row],[Estadual]])),"",Indicadores[[#This Row],[Ano]] &amp; " " &amp; Indicadores[[#This Row],[Rating Operacional]])</f>
        <v>2015 C</v>
      </c>
      <c r="BA547" s="39">
        <f>IFERROR(VLOOKUP(Indicadores[[#This Row],[Concatenado]],TabRankingEficiência[],13,FALSE),"")</f>
        <v>1.1286653405346194</v>
      </c>
      <c r="BB547" s="39">
        <f>IFERROR(VLOOKUP(Indicadores[[#This Row],[Concatenado]],TabRankingEficiência[],12,FALSE),"")</f>
        <v>0.92591332958584105</v>
      </c>
      <c r="BC547" s="39">
        <f>IFERROR(VLOOKUP(Indicadores[[#This Row],[Concatenado]],TabRankingEficiência[],11,FALSE),"")</f>
        <v>0.54724661324835999</v>
      </c>
    </row>
    <row r="548" spans="1:55" ht="15" hidden="1" x14ac:dyDescent="0.25">
      <c r="A548" t="str">
        <f t="shared" si="72"/>
        <v>Urussanga2007</v>
      </c>
      <c r="B548">
        <f>'Demonstrativos a plotar'!B548</f>
        <v>2007</v>
      </c>
      <c r="C548" s="38" t="str">
        <f t="shared" si="73"/>
        <v/>
      </c>
      <c r="D548" s="38" t="str">
        <f>IFERROR(VLOOKUP(Indicadores[[#This Row],[Concatenado]],TabRankingEficiência[],IF(TipoEbitda="Normal",14,IF(TipoEbitda="Recorrente",15,16)),FALSE),"")</f>
        <v/>
      </c>
      <c r="E548" t="str">
        <f>IF(OR(Tamanho="Todas",VLOOKUP(AG548,Empresas[], 4,FALSE)="Mais de 200m"), "Grande","")</f>
        <v>Grande</v>
      </c>
      <c r="F548" s="71" t="b">
        <f>IF(VLOOKUP(AG548,Empresas[], 6,FALSE), TRUE,FALSE)</f>
        <v>0</v>
      </c>
      <c r="G548" t="b">
        <f>IF(VLOOKUP(AG548,Empresas[], 5,FALSE), TRUE,FALSE)</f>
        <v>0</v>
      </c>
      <c r="H548" s="71" t="b">
        <f>IF(VLOOKUP(AG548,Empresas[],7,FALSE), TRUE,FALSE)</f>
        <v>0</v>
      </c>
      <c r="I548" s="9" t="str">
        <f t="shared" si="74"/>
        <v/>
      </c>
      <c r="J548" s="1" t="str">
        <f t="shared" si="75"/>
        <v/>
      </c>
      <c r="K548" s="1" t="str">
        <f t="shared" si="76"/>
        <v/>
      </c>
      <c r="L548" s="1" t="str">
        <f t="shared" si="77"/>
        <v/>
      </c>
      <c r="M548" s="8" t="str">
        <f>IFERROR(VLOOKUP(A548,BDNãoCont[],18,FALSE),"")</f>
        <v/>
      </c>
      <c r="N548" s="7">
        <f>IFERROR(VLOOKUP(A548,BDNãoCont[],13),"")</f>
        <v>0.10754030430257985</v>
      </c>
      <c r="O548" s="84">
        <f>IFERROR(VLOOKUP(A548,BDContábil[],21,FALSE),"")</f>
        <v>-102249.78999999823</v>
      </c>
      <c r="P548" s="84">
        <f>IFERROR(-VLOOKUP(A548,BDContábil[],11,FALSE),"")</f>
        <v>3196038.3100000005</v>
      </c>
      <c r="Q548" s="84" t="str">
        <f>IFERROR(VLOOKUP(A548,BDNãoCont[],3,FALSE),"")</f>
        <v/>
      </c>
      <c r="R548" s="84">
        <f>VLOOKUP(A548,BDContábil[],15,FALSE)-VLOOKUP(A548,BDContábil[],9,FALSE)</f>
        <v>-1232673.78</v>
      </c>
      <c r="S548" s="84">
        <f>VLOOKUP(A548,BDContábil[],23,FALSE)</f>
        <v>-2183769.12</v>
      </c>
      <c r="T548" s="84">
        <f>VLOOKUP(A548,BDContábil[],16,FALSE)</f>
        <v>2353136.5599999982</v>
      </c>
      <c r="U548" s="84" t="str">
        <f>IFERROR((1/VLOOKUP(Indicadores[[#This Row],[Concatenado]],TabRankingEficiência[],11,FALSE))*(Indicadores[[#This Row],[EBITDA Normal]]-VLOOKUP(A548,BDNãoCont[],14,FALSE)),"")</f>
        <v/>
      </c>
      <c r="V548" s="84" t="str">
        <f>IFERROR(VLOOKUP(A548,BDNãoCont[],14,FALSE),"")</f>
        <v/>
      </c>
      <c r="W548" s="84" t="str">
        <f>IFERROR(Indicadores[[#This Row],[EBITDA Normal]]-Indicadores[[#This Row],[Depreciação Regulatória]],"")</f>
        <v/>
      </c>
      <c r="X548" s="84" t="str">
        <f>IFERROR(Indicadores[[#This Row],[EBITDA AJ (com variações de mercado)]]-Indicadores[[#This Row],[Depreciação Regulatória]],"")</f>
        <v/>
      </c>
      <c r="Y548" s="84" t="str">
        <f>IFERROR(Indicadores[[#This Row],[EBITDA Recorrente]]-Indicadores[[#This Row],[Depreciação Regulatória]],"")</f>
        <v/>
      </c>
      <c r="Z548" s="8">
        <f>VLOOKUP(A548,BDContábil[],8,FALSE)</f>
        <v>99070.340000001772</v>
      </c>
      <c r="AA548" s="8" t="str">
        <f>IFERROR((VLOOKUP(A548,TabRankingEficiência[],12,FALSE)*VLOOKUP(A548,BDNãoCont[],15,FALSE))+VLOOKUP(A548,BDNãoCont[],14,FALSE),"")</f>
        <v/>
      </c>
      <c r="AB548" s="8" t="str">
        <f>IFERROR((VLOOKUP(A548,TabRankingEficiência[],13,FALSE)*VLOOKUP(A548,BDNãoCont[],15,FALSE))+VLOOKUP(A548,BDNãoCont[],14,FALSE),"")</f>
        <v/>
      </c>
      <c r="AC548" s="8" t="str">
        <f t="shared" si="78"/>
        <v/>
      </c>
      <c r="AD548" s="8" t="str">
        <f>IFERROR(AC548-IFERROR(VLOOKUP(A548,BDNãoCont[],14,FALSE),VLOOKUP(A548,BDContábil[],17,FALSE)+VLOOKUP(A548,BDContábil[],18,FALSE)),"")</f>
        <v/>
      </c>
      <c r="AE548" s="8">
        <f>VLOOKUP(A548,BDContábil[],5,FALSE)</f>
        <v>85018.249999999985</v>
      </c>
      <c r="AF548" s="8">
        <f>-VLOOKUP(A548,BDContábil[],10,FALSE)</f>
        <v>0</v>
      </c>
      <c r="AG548" t="str">
        <f>'Demonstrativos a plotar'!A548</f>
        <v>Urussanga</v>
      </c>
      <c r="AH548" s="38" t="str">
        <f>IF(OR(IF(Reclassificado,Indicadores[[#This Row],[Ranking Financeiro Ajustado]],Indicadores[[#This Row],[Rating IFF]])="",E548&lt;&gt;"Grande",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48" s="38" t="str">
        <f>IF(OR(Indicadores[[#This Row],[Ranking Financeiro Ajustado]]="",E548&lt;&gt;"Grande",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48" s="38" t="str">
        <f>RIGHT(Indicadores[[#This Row],[Ano Ranking Financeiro]],1)</f>
        <v/>
      </c>
      <c r="AK548" s="39" t="e">
        <f>IF(Indicadores[[#This Row],[Div - At Reg/ Ebitda]]&lt;1,"A",IF(Indicadores[[#This Row],[Div - At Reg/ Ebitda]]&lt;2.5,"B",IF(Indicadores[[#This Row],[Div - At Reg/ Ebitda]]&lt;3.7,"C","D")))</f>
        <v>#VALUE!</v>
      </c>
      <c r="AL548" s="39"/>
      <c r="AM548" s="39" t="s">
        <v>840</v>
      </c>
      <c r="AN548" s="39" t="str">
        <f>IFERROR(Indicadores[[#This Row],[EBIT Aj]]/(Indicadores[[#This Row],[DF Ajust]]+Indicadores[[#This Row],[Dívidas CP]]),"")</f>
        <v/>
      </c>
      <c r="AO548" s="39" t="str">
        <f t="shared" si="79"/>
        <v/>
      </c>
      <c r="AP548" s="39" t="str">
        <f t="shared" si="80"/>
        <v/>
      </c>
      <c r="AQ548" s="39" t="str">
        <f>IFERROR((VLOOKUP(A548,BDContábil[],15,FALSE)-VLOOKUP(A548,BDContábil[],9,FALSE))/Indicadores[[#This Row],[EBITDA Utilizado]],"")</f>
        <v/>
      </c>
      <c r="AR548" s="39" t="str">
        <f>IFERROR(VLOOKUP(A548,BDContábil[],23,FALSE)/Indicadores[[#This Row],[EBITDA Utilizado]],"")</f>
        <v/>
      </c>
      <c r="AS548" s="39" t="str">
        <f>IFERROR((VLOOKUP(A548,BDContábil[],9,FALSE)+VLOOKUP(A548,BDContábil[],10,FALSE))/Indicadores[[#This Row],[EBITDA Utilizado]],"")</f>
        <v/>
      </c>
      <c r="AT548" s="39" t="e">
        <f>Indicadores[[#This Row],[Dív Líqu/ Ebitda]]-Indicadores[[#This Row],[Ativos Reg/ Ebitda]]</f>
        <v>#VALUE!</v>
      </c>
      <c r="AU548" s="39" t="str">
        <f>IFERROR(VLOOKUP(A548,BDNãoCont[],11,FALSE),"")</f>
        <v/>
      </c>
      <c r="AV548" s="39" t="str">
        <f>IFERROR(AC548*IF(TipoEbitda="Normal",1,IF(TipoEbitda="Aj a Provisões",1-DifEditaAjProv,1-DifEditaAjProveOutros))/(VLOOKUP(A548,BDNãoCont[],14,FALSE)+VLOOKUP(A548,BDNãoCont[],15,FALSE)),"")</f>
        <v/>
      </c>
      <c r="AW548" s="39" t="str">
        <f>IFERROR(Indicadores[[#This Row],[EBIT Aj]]/Indicadores[[#This Row],[Capital Investido]]*100,"")</f>
        <v/>
      </c>
      <c r="AX548" s="51">
        <f>IF(Indicadores[[#This Row],[Patrimônio Líquido]]&lt;0,"",Indicadores[[#This Row],[Lucro Líquido]]/Indicadores[[#This Row],[Patrimônio Líquido]]*100)</f>
        <v>-4.3452552536941722</v>
      </c>
      <c r="AY548" s="51"/>
      <c r="AZ548" s="39" t="str">
        <f>IF(OR(Indicadores[[#This Row],[Rating Operacional]]="",E548&lt;&gt;"Grande",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48" s="39" t="str">
        <f>IFERROR(VLOOKUP(Indicadores[[#This Row],[Concatenado]],TabRankingEficiência[],13,FALSE),"")</f>
        <v/>
      </c>
      <c r="BB548" s="39" t="str">
        <f>IFERROR(VLOOKUP(Indicadores[[#This Row],[Concatenado]],TabRankingEficiência[],12,FALSE),"")</f>
        <v/>
      </c>
      <c r="BC548" s="39" t="str">
        <f>IFERROR(VLOOKUP(Indicadores[[#This Row],[Concatenado]],TabRankingEficiência[],11,FALSE),"")</f>
        <v/>
      </c>
    </row>
    <row r="549" spans="1:55" ht="15" hidden="1" x14ac:dyDescent="0.25">
      <c r="A549" t="str">
        <f t="shared" si="72"/>
        <v>Urussanga2008</v>
      </c>
      <c r="B549">
        <f>'Demonstrativos a plotar'!B549</f>
        <v>2008</v>
      </c>
      <c r="C549" s="38" t="str">
        <f t="shared" si="73"/>
        <v>A</v>
      </c>
      <c r="D549" s="38" t="str">
        <f>IFERROR(VLOOKUP(Indicadores[[#This Row],[Concatenado]],TabRankingEficiência[],IF(TipoEbitda="Normal",14,IF(TipoEbitda="Recorrente",15,16)),FALSE),"")</f>
        <v>C</v>
      </c>
      <c r="E549" t="str">
        <f>IF(OR(Tamanho="Todas",VLOOKUP(AG549,Empresas[], 4,FALSE)="Mais de 200m"), "Grande","")</f>
        <v>Grande</v>
      </c>
      <c r="F549" s="71" t="b">
        <f>IF(VLOOKUP(AG549,Empresas[], 6,FALSE), TRUE,FALSE)</f>
        <v>0</v>
      </c>
      <c r="G549" t="b">
        <f>IF(VLOOKUP(AG549,Empresas[], 5,FALSE), TRUE,FALSE)</f>
        <v>0</v>
      </c>
      <c r="H549" s="71" t="b">
        <f>IF(VLOOKUP(AG549,Empresas[],7,FALSE), TRUE,FALSE)</f>
        <v>0</v>
      </c>
      <c r="I549" s="9">
        <f t="shared" si="74"/>
        <v>1</v>
      </c>
      <c r="J549" s="1">
        <f t="shared" si="75"/>
        <v>1</v>
      </c>
      <c r="K549" s="1">
        <f t="shared" si="76"/>
        <v>0</v>
      </c>
      <c r="L549" s="1">
        <f t="shared" si="77"/>
        <v>0</v>
      </c>
      <c r="M549" s="8">
        <f>IFERROR(VLOOKUP(A549,BDNãoCont[],18,FALSE),"")</f>
        <v>5067377.3790733498</v>
      </c>
      <c r="N549" s="7">
        <f>IFERROR(VLOOKUP(A549,BDNãoCont[],13),"")</f>
        <v>0.10754030430257985</v>
      </c>
      <c r="O549" s="84">
        <f>IFERROR(VLOOKUP(A549,BDContábil[],21,FALSE),"")</f>
        <v>137363.51999999789</v>
      </c>
      <c r="P549" s="84">
        <f>IFERROR(-VLOOKUP(A549,BDContábil[],11,FALSE),"")</f>
        <v>3508642.12</v>
      </c>
      <c r="Q549" s="84">
        <f>IFERROR(VLOOKUP(A549,BDNãoCont[],3,FALSE),"")</f>
        <v>2966957.1336586592</v>
      </c>
      <c r="R549" s="84">
        <f>VLOOKUP(A549,BDContábil[],15,FALSE)-VLOOKUP(A549,BDContábil[],9,FALSE)</f>
        <v>-912847.47000000009</v>
      </c>
      <c r="S549" s="84">
        <f>VLOOKUP(A549,BDContábil[],23,FALSE)</f>
        <v>-2280419.81</v>
      </c>
      <c r="T549" s="84">
        <f>VLOOKUP(A549,BDContábil[],16,FALSE)</f>
        <v>2305500.0799999982</v>
      </c>
      <c r="U549" s="84">
        <f>IFERROR((1/VLOOKUP(Indicadores[[#This Row],[Concatenado]],TabRankingEficiência[],11,FALSE))*(Indicadores[[#This Row],[EBITDA Normal]]-VLOOKUP(A549,BDNãoCont[],14,FALSE)),"")</f>
        <v>684797.21735511604</v>
      </c>
      <c r="V549" s="84">
        <f>IFERROR(VLOOKUP(A549,BDNãoCont[],14,FALSE),"")</f>
        <v>432839.7633734449</v>
      </c>
      <c r="W549" s="84">
        <f>IFERROR(Indicadores[[#This Row],[EBITDA Normal]]-Indicadores[[#This Row],[Depreciação Regulatória]],"")</f>
        <v>182692.64662655292</v>
      </c>
      <c r="X549" s="84">
        <f>IFERROR(Indicadores[[#This Row],[EBITDA AJ (com variações de mercado)]]-Indicadores[[#This Row],[Depreciação Regulatória]],"")</f>
        <v>500173.96325041133</v>
      </c>
      <c r="Y549" s="84">
        <f>IFERROR(Indicadores[[#This Row],[EBITDA Recorrente]]-Indicadores[[#This Row],[Depreciação Regulatória]],"")</f>
        <v>374450.29517486377</v>
      </c>
      <c r="Z549" s="8">
        <f>VLOOKUP(A549,BDContábil[],8,FALSE)</f>
        <v>615532.40999999782</v>
      </c>
      <c r="AA549" s="8">
        <f>IFERROR((VLOOKUP(A549,TabRankingEficiência[],12,FALSE)*VLOOKUP(A549,BDNãoCont[],15,FALSE))+VLOOKUP(A549,BDNãoCont[],14,FALSE),"")</f>
        <v>933013.72662385623</v>
      </c>
      <c r="AB549" s="8">
        <f>IFERROR((VLOOKUP(A549,TabRankingEficiência[],13,FALSE)*VLOOKUP(A549,BDNãoCont[],15,FALSE))+VLOOKUP(A549,BDNãoCont[],14,FALSE),"")</f>
        <v>807290.05854830868</v>
      </c>
      <c r="AC549" s="8">
        <f t="shared" si="78"/>
        <v>807290.05854830868</v>
      </c>
      <c r="AD549" s="8">
        <f>IFERROR(AC549-IFERROR(VLOOKUP(A549,BDNãoCont[],14,FALSE),VLOOKUP(A549,BDContábil[],17,FALSE)+VLOOKUP(A549,BDContábil[],18,FALSE)),"")</f>
        <v>374450.29517486377</v>
      </c>
      <c r="AE549" s="8">
        <f>VLOOKUP(A549,BDContábil[],5,FALSE)</f>
        <v>2938.27</v>
      </c>
      <c r="AF549" s="8">
        <f>-VLOOKUP(A549,BDContábil[],10,FALSE)</f>
        <v>0</v>
      </c>
      <c r="AG549" t="str">
        <f>'Demonstrativos a plotar'!A549</f>
        <v>Urussanga</v>
      </c>
      <c r="AH549" s="38" t="str">
        <f>IF(OR(IF(Reclassificado,Indicadores[[#This Row],[Ranking Financeiro Ajustado]],Indicadores[[#This Row],[Rating IFF]])="",E549&lt;&gt;"Grande",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A</v>
      </c>
      <c r="AI549" s="38" t="str">
        <f>IF(OR(Indicadores[[#This Row],[Ranking Financeiro Ajustado]]="",E549&lt;&gt;"Grande", AND(Federais="Excluídas",Indicadores[[#This Row],[Federal]]), AND(Estaduais="Excluídas",Indicadores[[#This Row],[Estadual]])),"",Indicadores[[#This Row],[Ano]] &amp; " " &amp; Indicadores[[#This Row],[Ranking Financeiro Ajustado]])</f>
        <v>2008 A</v>
      </c>
      <c r="AJ549" s="38" t="str">
        <f>RIGHT(Indicadores[[#This Row],[Ano Ranking Financeiro]],1)</f>
        <v>A</v>
      </c>
      <c r="AK549" s="39" t="str">
        <f>IF(Indicadores[[#This Row],[Div - At Reg/ Ebitda]]&lt;1,"A",IF(Indicadores[[#This Row],[Div - At Reg/ Ebitda]]&lt;2.5,"B",IF(Indicadores[[#This Row],[Div - At Reg/ Ebitda]]&lt;3.7,"C","D")))</f>
        <v>B</v>
      </c>
      <c r="AL549" s="39"/>
      <c r="AM549" s="39" t="s">
        <v>78</v>
      </c>
      <c r="AN549" s="39">
        <f>IFERROR(Indicadores[[#This Row],[EBIT Aj]]/(Indicadores[[#This Row],[DF Ajust]]+Indicadores[[#This Row],[Dívidas CP]]),"")</f>
        <v>127.43903561444787</v>
      </c>
      <c r="AO549" s="39">
        <f t="shared" si="79"/>
        <v>274.75012798289765</v>
      </c>
      <c r="AP549" s="39">
        <f t="shared" si="80"/>
        <v>274.75012798289765</v>
      </c>
      <c r="AQ549" s="39">
        <f>IFERROR((VLOOKUP(A549,BDContábil[],15,FALSE)-VLOOKUP(A549,BDContábil[],9,FALSE))/Indicadores[[#This Row],[EBITDA Utilizado]],"")</f>
        <v>-1.130755247551924</v>
      </c>
      <c r="AR549" s="39">
        <f>IFERROR(VLOOKUP(A549,BDContábil[],23,FALSE)/Indicadores[[#This Row],[EBITDA Utilizado]],"")</f>
        <v>-2.824783714171724</v>
      </c>
      <c r="AS549" s="39">
        <f>IFERROR((VLOOKUP(A549,BDContábil[],9,FALSE)+VLOOKUP(A549,BDContábil[],10,FALSE))/Indicadores[[#This Row],[EBITDA Utilizado]],"")</f>
        <v>1.130755247551924</v>
      </c>
      <c r="AT549" s="39">
        <f>Indicadores[[#This Row],[Dív Líqu/ Ebitda]]-Indicadores[[#This Row],[Ativos Reg/ Ebitda]]</f>
        <v>1.6940284666198</v>
      </c>
      <c r="AU549" s="39">
        <f>IFERROR(VLOOKUP(A549,BDNãoCont[],11,FALSE),"")</f>
        <v>2</v>
      </c>
      <c r="AV549" s="39">
        <f>IFERROR(AC549*IF(TipoEbitda="Normal",1,IF(TipoEbitda="Aj a Provisões",1-DifEditaAjProv,1-DifEditaAjProveOutros))/(VLOOKUP(A549,BDNãoCont[],14,FALSE)+VLOOKUP(A549,BDNãoCont[],15,FALSE)),"")</f>
        <v>0.70082302969894461</v>
      </c>
      <c r="AW549" s="39">
        <f>IFERROR(Indicadores[[#This Row],[EBIT Aj]]/Indicadores[[#This Row],[Capital Investido]]*100,"")</f>
        <v>7.3894298206647075</v>
      </c>
      <c r="AX549" s="51">
        <f>IF(Indicadores[[#This Row],[Patrimônio Líquido]]&lt;0,"",Indicadores[[#This Row],[Lucro Líquido]]/Indicadores[[#This Row],[Patrimônio Líquido]]*100)</f>
        <v>5.9580791686633994</v>
      </c>
      <c r="AY549" s="51"/>
      <c r="AZ549" s="39" t="str">
        <f>IF(OR(Indicadores[[#This Row],[Rating Operacional]]="",E549&lt;&gt;"Grande", AND(Federais="Excluídas",Indicadores[[#This Row],[Federal]]), AND(Estaduais="Excluídas",Indicadores[[#This Row],[Estadual]])),"",Indicadores[[#This Row],[Ano]] &amp; " " &amp; Indicadores[[#This Row],[Rating Operacional]])</f>
        <v>2008 C</v>
      </c>
      <c r="BA549" s="39">
        <f>IFERROR(VLOOKUP(Indicadores[[#This Row],[Concatenado]],TabRankingEficiência[],13,FALSE),"")</f>
        <v>0.54680462646147754</v>
      </c>
      <c r="BB549" s="39">
        <f>IFERROR(VLOOKUP(Indicadores[[#This Row],[Concatenado]],TabRankingEficiência[],12,FALSE),"")</f>
        <v>0.73039717331022003</v>
      </c>
      <c r="BC549" s="39">
        <f>IFERROR(VLOOKUP(Indicadores[[#This Row],[Concatenado]],TabRankingEficiência[],11,FALSE),"")</f>
        <v>0.26678357037162698</v>
      </c>
    </row>
    <row r="550" spans="1:55" ht="15" hidden="1" x14ac:dyDescent="0.25">
      <c r="A550" t="str">
        <f t="shared" si="72"/>
        <v>Urussanga2009</v>
      </c>
      <c r="B550">
        <f>'Demonstrativos a plotar'!B550</f>
        <v>2009</v>
      </c>
      <c r="C550" s="38" t="str">
        <f t="shared" si="73"/>
        <v>A</v>
      </c>
      <c r="D550" s="38" t="str">
        <f>IFERROR(VLOOKUP(Indicadores[[#This Row],[Concatenado]],TabRankingEficiência[],IF(TipoEbitda="Normal",14,IF(TipoEbitda="Recorrente",15,16)),FALSE),"")</f>
        <v>C</v>
      </c>
      <c r="E550" t="str">
        <f>IF(OR(Tamanho="Todas",VLOOKUP(AG550,Empresas[], 4,FALSE)="Mais de 200m"), "Grande","")</f>
        <v>Grande</v>
      </c>
      <c r="F550" s="71" t="b">
        <f>IF(VLOOKUP(AG550,Empresas[], 6,FALSE), TRUE,FALSE)</f>
        <v>0</v>
      </c>
      <c r="G550" t="b">
        <f>IF(VLOOKUP(AG550,Empresas[], 5,FALSE), TRUE,FALSE)</f>
        <v>0</v>
      </c>
      <c r="H550" s="71" t="b">
        <f>IF(VLOOKUP(AG550,Empresas[],7,FALSE), TRUE,FALSE)</f>
        <v>0</v>
      </c>
      <c r="I550" s="9">
        <f t="shared" si="74"/>
        <v>1</v>
      </c>
      <c r="J550" s="1">
        <f t="shared" si="75"/>
        <v>1</v>
      </c>
      <c r="K550" s="1">
        <f t="shared" si="76"/>
        <v>0</v>
      </c>
      <c r="L550" s="1">
        <f t="shared" si="77"/>
        <v>0</v>
      </c>
      <c r="M550" s="8">
        <f>IFERROR(VLOOKUP(A550,BDNãoCont[],18,FALSE),"")</f>
        <v>5672972.7892245278</v>
      </c>
      <c r="N550" s="7">
        <f>IFERROR(VLOOKUP(A550,BDNãoCont[],13),"")</f>
        <v>0.10754030430257985</v>
      </c>
      <c r="O550" s="84">
        <f>IFERROR(VLOOKUP(A550,BDContábil[],21,FALSE),"")</f>
        <v>-475377.22999999707</v>
      </c>
      <c r="P550" s="84">
        <f>IFERROR(-VLOOKUP(A550,BDContábil[],11,FALSE),"")</f>
        <v>3464885.82</v>
      </c>
      <c r="Q550" s="84">
        <f>IFERROR(VLOOKUP(A550,BDNãoCont[],3,FALSE),"")</f>
        <v>2937202.726156001</v>
      </c>
      <c r="R550" s="84">
        <f>VLOOKUP(A550,BDContábil[],15,FALSE)-VLOOKUP(A550,BDContábil[],9,FALSE)</f>
        <v>-8267.3099999999977</v>
      </c>
      <c r="S550" s="84">
        <f>VLOOKUP(A550,BDContábil[],23,FALSE)</f>
        <v>-1262334.04</v>
      </c>
      <c r="T550" s="84">
        <f>VLOOKUP(A550,BDContábil[],16,FALSE)</f>
        <v>1570122.8499999964</v>
      </c>
      <c r="U550" s="84">
        <f>IFERROR((1/VLOOKUP(Indicadores[[#This Row],[Concatenado]],TabRankingEficiência[],11,FALSE))*(Indicadores[[#This Row],[EBITDA Normal]]-VLOOKUP(A550,BDNãoCont[],14,FALSE)),"")</f>
        <v>773972.44139897963</v>
      </c>
      <c r="V550" s="84">
        <f>IFERROR(VLOOKUP(A550,BDNãoCont[],14,FALSE),"")</f>
        <v>479339.38638452475</v>
      </c>
      <c r="W550" s="84">
        <f>IFERROR(Indicadores[[#This Row],[EBITDA Normal]]-Indicadores[[#This Row],[Depreciação Regulatória]],"")</f>
        <v>-97838.476384521869</v>
      </c>
      <c r="X550" s="84">
        <f>IFERROR(Indicadores[[#This Row],[EBITDA AJ (com variações de mercado)]]-Indicadores[[#This Row],[Depreciação Regulatória]],"")</f>
        <v>301700.63069120364</v>
      </c>
      <c r="Y550" s="84">
        <f>IFERROR(Indicadores[[#This Row],[EBITDA Recorrente]]-Indicadores[[#This Row],[Depreciação Regulatória]],"")</f>
        <v>487169.60909580078</v>
      </c>
      <c r="Z550" s="8">
        <f>VLOOKUP(A550,BDContábil[],8,FALSE)</f>
        <v>381500.91000000288</v>
      </c>
      <c r="AA550" s="8">
        <f>IFERROR((VLOOKUP(A550,TabRankingEficiência[],12,FALSE)*VLOOKUP(A550,BDNãoCont[],15,FALSE))+VLOOKUP(A550,BDNãoCont[],14,FALSE),"")</f>
        <v>781040.01707572839</v>
      </c>
      <c r="AB550" s="8">
        <f>IFERROR((VLOOKUP(A550,TabRankingEficiência[],13,FALSE)*VLOOKUP(A550,BDNãoCont[],15,FALSE))+VLOOKUP(A550,BDNãoCont[],14,FALSE),"")</f>
        <v>966508.99548032554</v>
      </c>
      <c r="AC550" s="8">
        <f t="shared" si="78"/>
        <v>966508.99548032554</v>
      </c>
      <c r="AD550" s="8">
        <f>IFERROR(AC550-IFERROR(VLOOKUP(A550,BDNãoCont[],14,FALSE),VLOOKUP(A550,BDContábil[],17,FALSE)+VLOOKUP(A550,BDContábil[],18,FALSE)),"")</f>
        <v>487169.60909580078</v>
      </c>
      <c r="AE550" s="8">
        <f>VLOOKUP(A550,BDContábil[],5,FALSE)</f>
        <v>71.69</v>
      </c>
      <c r="AF550" s="8">
        <f>-VLOOKUP(A550,BDContábil[],10,FALSE)</f>
        <v>150000</v>
      </c>
      <c r="AG550" t="str">
        <f>'Demonstrativos a plotar'!A550</f>
        <v>Urussanga</v>
      </c>
      <c r="AH550" s="38" t="str">
        <f>IF(OR(IF(Reclassificado,Indicadores[[#This Row],[Ranking Financeiro Ajustado]],Indicadores[[#This Row],[Rating IFF]])="",E550&lt;&gt;"Grande",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A</v>
      </c>
      <c r="AI550" s="38" t="str">
        <f>IF(OR(Indicadores[[#This Row],[Ranking Financeiro Ajustado]]="",E550&lt;&gt;"Grande", AND(Federais="Excluídas",Indicadores[[#This Row],[Federal]]), AND(Estaduais="Excluídas",Indicadores[[#This Row],[Estadual]])),"",Indicadores[[#This Row],[Ano]] &amp; " " &amp; Indicadores[[#This Row],[Ranking Financeiro Ajustado]])</f>
        <v>2009 A</v>
      </c>
      <c r="AJ550" s="38" t="str">
        <f>RIGHT(Indicadores[[#This Row],[Ano Ranking Financeiro]],1)</f>
        <v>A</v>
      </c>
      <c r="AK550" s="39" t="str">
        <f>IF(Indicadores[[#This Row],[Div - At Reg/ Ebitda]]&lt;1,"A",IF(Indicadores[[#This Row],[Div - At Reg/ Ebitda]]&lt;2.5,"B",IF(Indicadores[[#This Row],[Div - At Reg/ Ebitda]]&lt;3.7,"C","D")))</f>
        <v>B</v>
      </c>
      <c r="AL550" s="39"/>
      <c r="AM550" s="39" t="s">
        <v>78</v>
      </c>
      <c r="AN550" s="39">
        <f>IFERROR(Indicadores[[#This Row],[EBIT Aj]]/(Indicadores[[#This Row],[DF Ajust]]+Indicadores[[#This Row],[Dívidas CP]]),"")</f>
        <v>3.2462459048458827</v>
      </c>
      <c r="AO550" s="39">
        <f t="shared" si="79"/>
        <v>6.4403152618613513</v>
      </c>
      <c r="AP550" s="39">
        <f t="shared" si="80"/>
        <v>13481.782612363308</v>
      </c>
      <c r="AQ550" s="39">
        <f>IFERROR((VLOOKUP(A550,BDContábil[],15,FALSE)-VLOOKUP(A550,BDContábil[],9,FALSE))/Indicadores[[#This Row],[EBITDA Utilizado]],"")</f>
        <v>-8.5537848469701989E-3</v>
      </c>
      <c r="AR550" s="39">
        <f>IFERROR(VLOOKUP(A550,BDContábil[],23,FALSE)/Indicadores[[#This Row],[EBITDA Utilizado]],"")</f>
        <v>-1.3060758315784309</v>
      </c>
      <c r="AS550" s="39">
        <f>IFERROR((VLOOKUP(A550,BDContábil[],9,FALSE)+VLOOKUP(A550,BDContábil[],10,FALSE))/Indicadores[[#This Row],[EBITDA Utilizado]],"")</f>
        <v>8.5537848469701989E-3</v>
      </c>
      <c r="AT550" s="39">
        <f>Indicadores[[#This Row],[Dív Líqu/ Ebitda]]-Indicadores[[#This Row],[Ativos Reg/ Ebitda]]</f>
        <v>1.2975220467314608</v>
      </c>
      <c r="AU550" s="39">
        <f>IFERROR(VLOOKUP(A550,BDNãoCont[],11,FALSE),"")</f>
        <v>2</v>
      </c>
      <c r="AV550" s="39">
        <f>IFERROR(AC550*IF(TipoEbitda="Normal",1,IF(TipoEbitda="Aj a Provisões",1-DifEditaAjProv,1-DifEditaAjProveOutros))/(VLOOKUP(A550,BDNãoCont[],14,FALSE)+VLOOKUP(A550,BDNãoCont[],15,FALSE)),"")</f>
        <v>0.74821478170726408</v>
      </c>
      <c r="AW550" s="39">
        <f>IFERROR(Indicadores[[#This Row],[EBIT Aj]]/Indicadores[[#This Row],[Capital Investido]]*100,"")</f>
        <v>8.5875541307222605</v>
      </c>
      <c r="AX550" s="51">
        <f>IF(Indicadores[[#This Row],[Patrimônio Líquido]]&lt;0,"",Indicadores[[#This Row],[Lucro Líquido]]/Indicadores[[#This Row],[Patrimônio Líquido]]*100)</f>
        <v>-30.27643537574134</v>
      </c>
      <c r="AY550" s="51"/>
      <c r="AZ550" s="39" t="str">
        <f>IF(OR(Indicadores[[#This Row],[Rating Operacional]]="",E550&lt;&gt;"Grande", AND(Federais="Excluídas",Indicadores[[#This Row],[Federal]]), AND(Estaduais="Excluídas",Indicadores[[#This Row],[Estadual]])),"",Indicadores[[#This Row],[Ano]] &amp; " " &amp; Indicadores[[#This Row],[Rating Operacional]])</f>
        <v>2009 C</v>
      </c>
      <c r="BA550" s="39">
        <f>IFERROR(VLOOKUP(Indicadores[[#This Row],[Concatenado]],TabRankingEficiência[],13,FALSE),"")</f>
        <v>0.62944049183051953</v>
      </c>
      <c r="BB550" s="39">
        <f>IFERROR(VLOOKUP(Indicadores[[#This Row],[Concatenado]],TabRankingEficiência[],12,FALSE),"")</f>
        <v>0.389807963843051</v>
      </c>
      <c r="BC550" s="39">
        <f>IFERROR(VLOOKUP(Indicadores[[#This Row],[Concatenado]],TabRankingEficiência[],11,FALSE),"")</f>
        <v>-0.12641080114903799</v>
      </c>
    </row>
    <row r="551" spans="1:55" ht="15" hidden="1" x14ac:dyDescent="0.25">
      <c r="A551" t="str">
        <f t="shared" si="72"/>
        <v>Urussanga2010</v>
      </c>
      <c r="B551">
        <f>'Demonstrativos a plotar'!B551</f>
        <v>2010</v>
      </c>
      <c r="C551" s="38" t="str">
        <f t="shared" si="73"/>
        <v>B</v>
      </c>
      <c r="D551" s="38" t="str">
        <f>IFERROR(VLOOKUP(Indicadores[[#This Row],[Concatenado]],TabRankingEficiência[],IF(TipoEbitda="Normal",14,IF(TipoEbitda="Recorrente",15,16)),FALSE),"")</f>
        <v>B</v>
      </c>
      <c r="E551" t="str">
        <f>IF(OR(Tamanho="Todas",VLOOKUP(AG551,Empresas[], 4,FALSE)="Mais de 200m"), "Grande","")</f>
        <v>Grande</v>
      </c>
      <c r="F551" s="71" t="b">
        <f>IF(VLOOKUP(AG551,Empresas[], 6,FALSE), TRUE,FALSE)</f>
        <v>0</v>
      </c>
      <c r="G551" t="b">
        <f>IF(VLOOKUP(AG551,Empresas[], 5,FALSE), TRUE,FALSE)</f>
        <v>0</v>
      </c>
      <c r="H551" s="71" t="b">
        <f>IF(VLOOKUP(AG551,Empresas[],7,FALSE), TRUE,FALSE)</f>
        <v>0</v>
      </c>
      <c r="I551" s="9">
        <f t="shared" si="74"/>
        <v>0</v>
      </c>
      <c r="J551" s="1">
        <f t="shared" si="75"/>
        <v>1</v>
      </c>
      <c r="K551" s="1">
        <f t="shared" si="76"/>
        <v>0</v>
      </c>
      <c r="L551" s="1">
        <f t="shared" si="77"/>
        <v>0</v>
      </c>
      <c r="M551" s="8">
        <f>IFERROR(VLOOKUP(A551,BDNãoCont[],18,FALSE),"")</f>
        <v>5306840.2890476286</v>
      </c>
      <c r="N551" s="7">
        <f>IFERROR(VLOOKUP(A551,BDNãoCont[],13),"")</f>
        <v>0.10754030430257985</v>
      </c>
      <c r="O551" s="84">
        <f>IFERROR(VLOOKUP(A551,BDContábil[],21,FALSE),"")</f>
        <v>135861.7499999943</v>
      </c>
      <c r="P551" s="84">
        <f>IFERROR(-VLOOKUP(A551,BDContábil[],11,FALSE),"")</f>
        <v>3435966.6899999995</v>
      </c>
      <c r="Q551" s="84">
        <f>IFERROR(VLOOKUP(A551,BDNãoCont[],3,FALSE),"")</f>
        <v>2684749.5228262758</v>
      </c>
      <c r="R551" s="84">
        <f>VLOOKUP(A551,BDContábil[],15,FALSE)-VLOOKUP(A551,BDContábil[],9,FALSE)</f>
        <v>-341660.06999999995</v>
      </c>
      <c r="S551" s="84">
        <f>VLOOKUP(A551,BDContábil[],23,FALSE)</f>
        <v>-1211734.83</v>
      </c>
      <c r="T551" s="84">
        <f>VLOOKUP(A551,BDContábil[],16,FALSE)</f>
        <v>1585984.5999999973</v>
      </c>
      <c r="U551" s="84">
        <f>IFERROR((1/VLOOKUP(Indicadores[[#This Row],[Concatenado]],TabRankingEficiência[],11,FALSE))*(Indicadores[[#This Row],[EBITDA Normal]]-VLOOKUP(A551,BDNãoCont[],14,FALSE)),"")</f>
        <v>725220.81318547507</v>
      </c>
      <c r="V551" s="84">
        <f>IFERROR(VLOOKUP(A551,BDNãoCont[],14,FALSE),"")</f>
        <v>447547.40518039849</v>
      </c>
      <c r="W551" s="84">
        <f>IFERROR(Indicadores[[#This Row],[EBITDA Normal]]-Indicadores[[#This Row],[Depreciação Regulatória]],"")</f>
        <v>1097253.0048195962</v>
      </c>
      <c r="X551" s="84">
        <f>IFERROR(Indicadores[[#This Row],[EBITDA AJ (com variações de mercado)]]-Indicadores[[#This Row],[Depreciação Regulatória]],"")</f>
        <v>847067.99118701264</v>
      </c>
      <c r="Y551" s="84">
        <f>IFERROR(Indicadores[[#This Row],[EBITDA Recorrente]]-Indicadores[[#This Row],[Depreciação Regulatória]],"")</f>
        <v>179099.08025101654</v>
      </c>
      <c r="Z551" s="8">
        <f>VLOOKUP(A551,BDContábil[],8,FALSE)</f>
        <v>1544800.4099999946</v>
      </c>
      <c r="AA551" s="8">
        <f>IFERROR((VLOOKUP(A551,TabRankingEficiência[],12,FALSE)*VLOOKUP(A551,BDNãoCont[],15,FALSE))+VLOOKUP(A551,BDNãoCont[],14,FALSE),"")</f>
        <v>1294615.3963674111</v>
      </c>
      <c r="AB551" s="8">
        <f>IFERROR((VLOOKUP(A551,TabRankingEficiência[],13,FALSE)*VLOOKUP(A551,BDNãoCont[],15,FALSE))+VLOOKUP(A551,BDNãoCont[],14,FALSE),"")</f>
        <v>626646.48543141503</v>
      </c>
      <c r="AC551" s="8">
        <f t="shared" si="78"/>
        <v>626646.48543141503</v>
      </c>
      <c r="AD551" s="8">
        <f>IFERROR(AC551-IFERROR(VLOOKUP(A551,BDNãoCont[],14,FALSE),VLOOKUP(A551,BDContábil[],17,FALSE)+VLOOKUP(A551,BDContábil[],18,FALSE)),"")</f>
        <v>179099.08025101654</v>
      </c>
      <c r="AE551" s="8">
        <f>VLOOKUP(A551,BDContábil[],5,FALSE)</f>
        <v>97396.11</v>
      </c>
      <c r="AF551" s="8">
        <f>-VLOOKUP(A551,BDContábil[],10,FALSE)</f>
        <v>187500</v>
      </c>
      <c r="AG551" t="str">
        <f>'Demonstrativos a plotar'!A551</f>
        <v>Urussanga</v>
      </c>
      <c r="AH551" s="38" t="str">
        <f>IF(OR(IF(Reclassificado,Indicadores[[#This Row],[Ranking Financeiro Ajustado]],Indicadores[[#This Row],[Rating IFF]])="",E551&lt;&gt;"Grande",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551" s="38" t="str">
        <f>IF(OR(Indicadores[[#This Row],[Ranking Financeiro Ajustado]]="",E551&lt;&gt;"Grande",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551" s="38" t="str">
        <f>RIGHT(Indicadores[[#This Row],[Ano Ranking Financeiro]],1)</f>
        <v>B</v>
      </c>
      <c r="AK551" s="39" t="str">
        <f>IF(Indicadores[[#This Row],[Div - At Reg/ Ebitda]]&lt;1,"A",IF(Indicadores[[#This Row],[Div - At Reg/ Ebitda]]&lt;2.5,"B",IF(Indicadores[[#This Row],[Div - At Reg/ Ebitda]]&lt;3.7,"C","D")))</f>
        <v>B</v>
      </c>
      <c r="AL551" s="39"/>
      <c r="AM551" s="39" t="s">
        <v>79</v>
      </c>
      <c r="AN551" s="39">
        <f>IFERROR(Indicadores[[#This Row],[EBIT Aj]]/(Indicadores[[#This Row],[DF Ajust]]+Indicadores[[#This Row],[Dívidas CP]]),"")</f>
        <v>0.62864698381110418</v>
      </c>
      <c r="AO551" s="39">
        <f t="shared" si="79"/>
        <v>2.1995613960170082</v>
      </c>
      <c r="AP551" s="39">
        <f t="shared" si="80"/>
        <v>6.4339991138395058</v>
      </c>
      <c r="AQ551" s="39">
        <f>IFERROR((VLOOKUP(A551,BDContábil[],15,FALSE)-VLOOKUP(A551,BDContábil[],9,FALSE))/Indicadores[[#This Row],[EBITDA Utilizado]],"")</f>
        <v>-0.54521979767393725</v>
      </c>
      <c r="AR551" s="39">
        <f>IFERROR(VLOOKUP(A551,BDContábil[],23,FALSE)/Indicadores[[#This Row],[EBITDA Utilizado]],"")</f>
        <v>-1.9336816820504159</v>
      </c>
      <c r="AS551" s="39">
        <f>IFERROR((VLOOKUP(A551,BDContábil[],9,FALSE)+VLOOKUP(A551,BDContábil[],10,FALSE))/Indicadores[[#This Row],[EBITDA Utilizado]],"")</f>
        <v>0.54521979767393725</v>
      </c>
      <c r="AT551" s="39">
        <f>Indicadores[[#This Row],[Dív Líqu/ Ebitda]]-Indicadores[[#This Row],[Ativos Reg/ Ebitda]]</f>
        <v>1.3884618843764787</v>
      </c>
      <c r="AU551" s="39">
        <f>IFERROR(VLOOKUP(A551,BDNãoCont[],11,FALSE),"")</f>
        <v>2</v>
      </c>
      <c r="AV551" s="39">
        <f>IFERROR(AC551*IF(TipoEbitda="Normal",1,IF(TipoEbitda="Aj a Provisões",1-DifEditaAjProv,1-DifEditaAjProveOutros))/(VLOOKUP(A551,BDNãoCont[],14,FALSE)+VLOOKUP(A551,BDNãoCont[],15,FALSE)),"")</f>
        <v>0.51842979221770558</v>
      </c>
      <c r="AW551" s="39">
        <f>IFERROR(Indicadores[[#This Row],[EBIT Aj]]/Indicadores[[#This Row],[Capital Investido]]*100,"")</f>
        <v>3.3748722497009207</v>
      </c>
      <c r="AX551" s="51">
        <f>IF(Indicadores[[#This Row],[Patrimônio Líquido]]&lt;0,"",Indicadores[[#This Row],[Lucro Líquido]]/Indicadores[[#This Row],[Patrimônio Líquido]]*100)</f>
        <v>8.5663978073932441</v>
      </c>
      <c r="AY551" s="51"/>
      <c r="AZ551" s="39" t="str">
        <f>IF(OR(Indicadores[[#This Row],[Rating Operacional]]="",E551&lt;&gt;"Grande",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51" s="39">
        <f>IFERROR(VLOOKUP(Indicadores[[#This Row],[Concatenado]],TabRankingEficiência[],13,FALSE),"")</f>
        <v>0.24695799905737537</v>
      </c>
      <c r="BB551" s="39">
        <f>IFERROR(VLOOKUP(Indicadores[[#This Row],[Concatenado]],TabRankingEficiência[],12,FALSE),"")</f>
        <v>1.16801390535286</v>
      </c>
      <c r="BC551" s="39">
        <f>IFERROR(VLOOKUP(Indicadores[[#This Row],[Concatenado]],TabRankingEficiência[],11,FALSE),"")</f>
        <v>1.5129916087212101</v>
      </c>
    </row>
    <row r="552" spans="1:55" ht="15" hidden="1" x14ac:dyDescent="0.25">
      <c r="A552" t="str">
        <f t="shared" si="72"/>
        <v>Urussanga2011</v>
      </c>
      <c r="B552">
        <f>'Demonstrativos a plotar'!B552</f>
        <v>2011</v>
      </c>
      <c r="C552" s="38" t="str">
        <f t="shared" si="73"/>
        <v>A</v>
      </c>
      <c r="D552" s="38" t="str">
        <f>IFERROR(VLOOKUP(Indicadores[[#This Row],[Concatenado]],TabRankingEficiência[],IF(TipoEbitda="Normal",14,IF(TipoEbitda="Recorrente",15,16)),FALSE),"")</f>
        <v>B</v>
      </c>
      <c r="E552" t="str">
        <f>IF(OR(Tamanho="Todas",VLOOKUP(AG552,Empresas[], 4,FALSE)="Mais de 200m"), "Grande","")</f>
        <v>Grande</v>
      </c>
      <c r="F552" s="71" t="b">
        <f>IF(VLOOKUP(AG552,Empresas[], 6,FALSE), TRUE,FALSE)</f>
        <v>0</v>
      </c>
      <c r="G552" t="b">
        <f>IF(VLOOKUP(AG552,Empresas[], 5,FALSE), TRUE,FALSE)</f>
        <v>0</v>
      </c>
      <c r="H552" s="71" t="b">
        <f>IF(VLOOKUP(AG552,Empresas[],7,FALSE), TRUE,FALSE)</f>
        <v>0</v>
      </c>
      <c r="I552" s="9">
        <f t="shared" si="74"/>
        <v>1</v>
      </c>
      <c r="J552" s="1">
        <f t="shared" si="75"/>
        <v>1</v>
      </c>
      <c r="K552" s="1">
        <f t="shared" si="76"/>
        <v>0</v>
      </c>
      <c r="L552" s="1">
        <f t="shared" si="77"/>
        <v>0</v>
      </c>
      <c r="M552" s="8">
        <f>IFERROR(VLOOKUP(A552,BDNãoCont[],18,FALSE),"")</f>
        <v>7450777.8491837652</v>
      </c>
      <c r="N552" s="7">
        <f>IFERROR(VLOOKUP(A552,BDNãoCont[],13),"")</f>
        <v>0.10754030430257985</v>
      </c>
      <c r="O552" s="84">
        <f>IFERROR(VLOOKUP(A552,BDContábil[],21,FALSE),"")</f>
        <v>237174.2500000057</v>
      </c>
      <c r="P552" s="84">
        <f>IFERROR(-VLOOKUP(A552,BDContábil[],11,FALSE),"")</f>
        <v>4392884.04</v>
      </c>
      <c r="Q552" s="84">
        <f>IFERROR(VLOOKUP(A552,BDNãoCont[],3,FALSE),"")</f>
        <v>3769375.2187274778</v>
      </c>
      <c r="R552" s="84">
        <f>VLOOKUP(A552,BDContábil[],15,FALSE)-VLOOKUP(A552,BDContábil[],9,FALSE)</f>
        <v>-305648.88</v>
      </c>
      <c r="S552" s="84">
        <f>VLOOKUP(A552,BDContábil[],23,FALSE)</f>
        <v>-1921814.07</v>
      </c>
      <c r="T552" s="84">
        <f>VLOOKUP(A552,BDContábil[],16,FALSE)</f>
        <v>4031688.7999999989</v>
      </c>
      <c r="U552" s="84">
        <f>IFERROR((1/VLOOKUP(Indicadores[[#This Row],[Concatenado]],TabRankingEficiência[],11,FALSE))*(Indicadores[[#This Row],[EBITDA Normal]]-VLOOKUP(A552,BDNãoCont[],14,FALSE)),"")</f>
        <v>1018206.4760563176</v>
      </c>
      <c r="V552" s="84">
        <f>IFERROR(VLOOKUP(A552,BDNãoCont[],14,FALSE),"")</f>
        <v>628354.3712177953</v>
      </c>
      <c r="W552" s="84">
        <f>IFERROR(Indicadores[[#This Row],[EBITDA Normal]]-Indicadores[[#This Row],[Depreciação Regulatória]],"")</f>
        <v>314417.19878221035</v>
      </c>
      <c r="X552" s="84">
        <f>IFERROR(Indicadores[[#This Row],[EBITDA AJ (com variações de mercado)]]-Indicadores[[#This Row],[Depreciação Regulatória]],"")</f>
        <v>1222620.520999074</v>
      </c>
      <c r="Y552" s="84">
        <f>IFERROR(Indicadores[[#This Row],[EBITDA Recorrente]]-Indicadores[[#This Row],[Depreciação Regulatória]],"")</f>
        <v>582342.13599370734</v>
      </c>
      <c r="Z552" s="8">
        <f>VLOOKUP(A552,BDContábil[],8,FALSE)</f>
        <v>942771.57000000565</v>
      </c>
      <c r="AA552" s="8">
        <f>IFERROR((VLOOKUP(A552,TabRankingEficiência[],12,FALSE)*VLOOKUP(A552,BDNãoCont[],15,FALSE))+VLOOKUP(A552,BDNãoCont[],14,FALSE),"")</f>
        <v>1850974.8922168692</v>
      </c>
      <c r="AB552" s="8">
        <f>IFERROR((VLOOKUP(A552,TabRankingEficiência[],13,FALSE)*VLOOKUP(A552,BDNãoCont[],15,FALSE))+VLOOKUP(A552,BDNãoCont[],14,FALSE),"")</f>
        <v>1210696.5072115026</v>
      </c>
      <c r="AC552" s="8">
        <f t="shared" si="78"/>
        <v>1210696.5072115026</v>
      </c>
      <c r="AD552" s="8">
        <f>IFERROR(AC552-IFERROR(VLOOKUP(A552,BDNãoCont[],14,FALSE),VLOOKUP(A552,BDContábil[],17,FALSE)+VLOOKUP(A552,BDContábil[],18,FALSE)),"")</f>
        <v>582342.13599370734</v>
      </c>
      <c r="AE552" s="8">
        <f>VLOOKUP(A552,BDContábil[],5,FALSE)</f>
        <v>55215.839999999997</v>
      </c>
      <c r="AF552" s="8">
        <f>-VLOOKUP(A552,BDContábil[],10,FALSE)</f>
        <v>0</v>
      </c>
      <c r="AG552" t="str">
        <f>'Demonstrativos a plotar'!A552</f>
        <v>Urussanga</v>
      </c>
      <c r="AH552" s="38" t="str">
        <f>IF(OR(IF(Reclassificado,Indicadores[[#This Row],[Ranking Financeiro Ajustado]],Indicadores[[#This Row],[Rating IFF]])="",E552&lt;&gt;"Grande",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A</v>
      </c>
      <c r="AI552" s="38" t="str">
        <f>IF(OR(Indicadores[[#This Row],[Ranking Financeiro Ajustado]]="",E552&lt;&gt;"Grande", AND(Federais="Excluídas",Indicadores[[#This Row],[Federal]]), AND(Estaduais="Excluídas",Indicadores[[#This Row],[Estadual]])),"",Indicadores[[#This Row],[Ano]] &amp; " " &amp; Indicadores[[#This Row],[Ranking Financeiro Ajustado]])</f>
        <v>2011 A</v>
      </c>
      <c r="AJ552" s="38" t="str">
        <f>RIGHT(Indicadores[[#This Row],[Ano Ranking Financeiro]],1)</f>
        <v>A</v>
      </c>
      <c r="AK552" s="39" t="str">
        <f>IF(Indicadores[[#This Row],[Div - At Reg/ Ebitda]]&lt;1,"A",IF(Indicadores[[#This Row],[Div - At Reg/ Ebitda]]&lt;2.5,"B",IF(Indicadores[[#This Row],[Div - At Reg/ Ebitda]]&lt;3.7,"C","D")))</f>
        <v>B</v>
      </c>
      <c r="AL552" s="39"/>
      <c r="AM552" s="39" t="s">
        <v>78</v>
      </c>
      <c r="AN552" s="39">
        <f>IFERROR(Indicadores[[#This Row],[EBIT Aj]]/(Indicadores[[#This Row],[DF Ajust]]+Indicadores[[#This Row],[Dívidas CP]]),"")</f>
        <v>10.546649946712888</v>
      </c>
      <c r="AO552" s="39">
        <f t="shared" si="79"/>
        <v>21.926615753948553</v>
      </c>
      <c r="AP552" s="39">
        <f t="shared" si="80"/>
        <v>21.926615753948553</v>
      </c>
      <c r="AQ552" s="39">
        <f>IFERROR((VLOOKUP(A552,BDContábil[],15,FALSE)-VLOOKUP(A552,BDContábil[],9,FALSE))/Indicadores[[#This Row],[EBITDA Utilizado]],"")</f>
        <v>-0.25245705936987944</v>
      </c>
      <c r="AR552" s="39">
        <f>IFERROR(VLOOKUP(A552,BDContábil[],23,FALSE)/Indicadores[[#This Row],[EBITDA Utilizado]],"")</f>
        <v>-1.5873623641868397</v>
      </c>
      <c r="AS552" s="39">
        <f>IFERROR((VLOOKUP(A552,BDContábil[],9,FALSE)+VLOOKUP(A552,BDContábil[],10,FALSE))/Indicadores[[#This Row],[EBITDA Utilizado]],"")</f>
        <v>0.25245705936987944</v>
      </c>
      <c r="AT552" s="39">
        <f>Indicadores[[#This Row],[Dív Líqu/ Ebitda]]-Indicadores[[#This Row],[Ativos Reg/ Ebitda]]</f>
        <v>1.3349053048169603</v>
      </c>
      <c r="AU552" s="39">
        <f>IFERROR(VLOOKUP(A552,BDNãoCont[],11,FALSE),"")</f>
        <v>2</v>
      </c>
      <c r="AV552" s="39">
        <f>IFERROR(AC552*IF(TipoEbitda="Normal",1,IF(TipoEbitda="Aj a Provisões",1-DifEditaAjProv,1-DifEditaAjProveOutros))/(VLOOKUP(A552,BDNãoCont[],14,FALSE)+VLOOKUP(A552,BDNãoCont[],15,FALSE)),"")</f>
        <v>0.7134064556045735</v>
      </c>
      <c r="AW552" s="39">
        <f>IFERROR(Indicadores[[#This Row],[EBIT Aj]]/Indicadores[[#This Row],[Capital Investido]]*100,"")</f>
        <v>7.8158569183149522</v>
      </c>
      <c r="AX552" s="51">
        <f>IF(Indicadores[[#This Row],[Patrimônio Líquido]]&lt;0,"",Indicadores[[#This Row],[Lucro Líquido]]/Indicadores[[#This Row],[Patrimônio Líquido]]*100)</f>
        <v>5.8827519127965866</v>
      </c>
      <c r="AY552" s="51"/>
      <c r="AZ552" s="39" t="str">
        <f>IF(OR(Indicadores[[#This Row],[Rating Operacional]]="",E552&lt;&gt;"Grande",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52" s="39">
        <f>IFERROR(VLOOKUP(Indicadores[[#This Row],[Concatenado]],TabRankingEficiência[],13,FALSE),"")</f>
        <v>0.57192931840215799</v>
      </c>
      <c r="BB552" s="39">
        <f>IFERROR(VLOOKUP(Indicadores[[#This Row],[Concatenado]],TabRankingEficiência[],12,FALSE),"")</f>
        <v>1.20075893194005</v>
      </c>
      <c r="BC552" s="39">
        <f>IFERROR(VLOOKUP(Indicadores[[#This Row],[Concatenado]],TabRankingEficiência[],11,FALSE),"")</f>
        <v>0.30879512768372902</v>
      </c>
    </row>
    <row r="553" spans="1:55" ht="15" hidden="1" x14ac:dyDescent="0.25">
      <c r="A553" t="str">
        <f t="shared" si="72"/>
        <v>Urussanga2012</v>
      </c>
      <c r="B553">
        <f>'Demonstrativos a plotar'!B553</f>
        <v>2012</v>
      </c>
      <c r="C553" s="38" t="str">
        <f t="shared" si="73"/>
        <v>A</v>
      </c>
      <c r="D553" s="38" t="str">
        <f>IFERROR(VLOOKUP(Indicadores[[#This Row],[Concatenado]],TabRankingEficiência[],IF(TipoEbitda="Normal",14,IF(TipoEbitda="Recorrente",15,16)),FALSE),"")</f>
        <v>B</v>
      </c>
      <c r="E553" t="str">
        <f>IF(OR(Tamanho="Todas",VLOOKUP(AG553,Empresas[], 4,FALSE)="Mais de 200m"), "Grande","")</f>
        <v>Grande</v>
      </c>
      <c r="F553" s="71" t="b">
        <f>IF(VLOOKUP(AG553,Empresas[], 6,FALSE), TRUE,FALSE)</f>
        <v>0</v>
      </c>
      <c r="G553" t="b">
        <f>IF(VLOOKUP(AG553,Empresas[], 5,FALSE), TRUE,FALSE)</f>
        <v>0</v>
      </c>
      <c r="H553" s="71" t="b">
        <f>IF(VLOOKUP(AG553,Empresas[],7,FALSE), TRUE,FALSE)</f>
        <v>0</v>
      </c>
      <c r="I553" s="9">
        <f t="shared" si="74"/>
        <v>1</v>
      </c>
      <c r="J553" s="1">
        <f t="shared" si="75"/>
        <v>1</v>
      </c>
      <c r="K553" s="1">
        <f t="shared" si="76"/>
        <v>0</v>
      </c>
      <c r="L553" s="1">
        <f t="shared" si="77"/>
        <v>0</v>
      </c>
      <c r="M553" s="8">
        <f>IFERROR(VLOOKUP(A553,BDNãoCont[],18,FALSE),"")</f>
        <v>7518408.4742702255</v>
      </c>
      <c r="N553" s="7">
        <f>IFERROR(VLOOKUP(A553,BDNãoCont[],13),"")</f>
        <v>0.10754030430257985</v>
      </c>
      <c r="O553" s="84">
        <f>IFERROR(VLOOKUP(A553,BDContábil[],21,FALSE),"")</f>
        <v>758508.71000000089</v>
      </c>
      <c r="P553" s="84">
        <f>IFERROR(-VLOOKUP(A553,BDContábil[],11,FALSE),"")</f>
        <v>4765844.2300000004</v>
      </c>
      <c r="Q553" s="84">
        <f>IFERROR(VLOOKUP(A553,BDNãoCont[],3,FALSE),"")</f>
        <v>4065845.9639324145</v>
      </c>
      <c r="R553" s="84">
        <f>VLOOKUP(A553,BDContábil[],15,FALSE)-VLOOKUP(A553,BDContábil[],9,FALSE)</f>
        <v>-457454.44</v>
      </c>
      <c r="S553" s="84">
        <f>VLOOKUP(A553,BDContábil[],23,FALSE)</f>
        <v>-1141188.8700000001</v>
      </c>
      <c r="T553" s="84">
        <f>VLOOKUP(A553,BDContábil[],16,FALSE)</f>
        <v>3003659.2099999906</v>
      </c>
      <c r="U553" s="84">
        <f>IFERROR((1/VLOOKUP(Indicadores[[#This Row],[Concatenado]],TabRankingEficiência[],11,FALSE))*(Indicadores[[#This Row],[EBITDA Normal]]-VLOOKUP(A553,BDNãoCont[],14,FALSE)),"")</f>
        <v>912869.36121172132</v>
      </c>
      <c r="V553" s="84">
        <f>IFERROR(VLOOKUP(A553,BDNãoCont[],14,FALSE),"")</f>
        <v>599419.10856342094</v>
      </c>
      <c r="W553" s="84">
        <f>IFERROR(Indicadores[[#This Row],[EBITDA Normal]]-Indicadores[[#This Row],[Depreciação Regulatória]],"")</f>
        <v>1082272.2614365797</v>
      </c>
      <c r="X553" s="84">
        <f>IFERROR(Indicadores[[#This Row],[EBITDA AJ (com variações de mercado)]]-Indicadores[[#This Row],[Depreciação Regulatória]],"")</f>
        <v>1090205.7833604245</v>
      </c>
      <c r="Y553" s="84">
        <f>IFERROR(Indicadores[[#This Row],[EBITDA Recorrente]]-Indicadores[[#This Row],[Depreciação Regulatória]],"")</f>
        <v>529556.86255823949</v>
      </c>
      <c r="Z553" s="8">
        <f>VLOOKUP(A553,BDContábil[],8,FALSE)</f>
        <v>1681691.3700000008</v>
      </c>
      <c r="AA553" s="8">
        <f>IFERROR((VLOOKUP(A553,TabRankingEficiência[],12,FALSE)*VLOOKUP(A553,BDNãoCont[],15,FALSE))+VLOOKUP(A553,BDNãoCont[],14,FALSE),"")</f>
        <v>1689624.8919238453</v>
      </c>
      <c r="AB553" s="8">
        <f>IFERROR((VLOOKUP(A553,TabRankingEficiência[],13,FALSE)*VLOOKUP(A553,BDNãoCont[],15,FALSE))+VLOOKUP(A553,BDNãoCont[],14,FALSE),"")</f>
        <v>1128975.9711216604</v>
      </c>
      <c r="AC553" s="8">
        <f t="shared" si="78"/>
        <v>1128975.9711216604</v>
      </c>
      <c r="AD553" s="8">
        <f>IFERROR(AC553-IFERROR(VLOOKUP(A553,BDNãoCont[],14,FALSE),VLOOKUP(A553,BDContábil[],17,FALSE)+VLOOKUP(A553,BDContábil[],18,FALSE)),"")</f>
        <v>529556.86255823949</v>
      </c>
      <c r="AE553" s="8">
        <f>VLOOKUP(A553,BDContábil[],5,FALSE)</f>
        <v>110028.51</v>
      </c>
      <c r="AF553" s="8">
        <f>-VLOOKUP(A553,BDContábil[],10,FALSE)</f>
        <v>12781.7</v>
      </c>
      <c r="AG553" t="str">
        <f>'Demonstrativos a plotar'!A553</f>
        <v>Urussanga</v>
      </c>
      <c r="AH553" s="38" t="str">
        <f>IF(OR(IF(Reclassificado,Indicadores[[#This Row],[Ranking Financeiro Ajustado]],Indicadores[[#This Row],[Rating IFF]])="",E553&lt;&gt;"Grande",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A</v>
      </c>
      <c r="AI553" s="38" t="str">
        <f>IF(OR(Indicadores[[#This Row],[Ranking Financeiro Ajustado]]="",E553&lt;&gt;"Grande", AND(Federais="Excluídas",Indicadores[[#This Row],[Federal]]), AND(Estaduais="Excluídas",Indicadores[[#This Row],[Estadual]])),"",Indicadores[[#This Row],[Ano]] &amp; " " &amp; Indicadores[[#This Row],[Ranking Financeiro Ajustado]])</f>
        <v>2012 A</v>
      </c>
      <c r="AJ553" s="38" t="str">
        <f>RIGHT(Indicadores[[#This Row],[Ano Ranking Financeiro]],1)</f>
        <v>A</v>
      </c>
      <c r="AK553" s="39" t="str">
        <f>IF(Indicadores[[#This Row],[Div - At Reg/ Ebitda]]&lt;1,"A",IF(Indicadores[[#This Row],[Div - At Reg/ Ebitda]]&lt;2.5,"B",IF(Indicadores[[#This Row],[Div - At Reg/ Ebitda]]&lt;3.7,"C","D")))</f>
        <v>A</v>
      </c>
      <c r="AL553" s="39"/>
      <c r="AM553" s="39" t="s">
        <v>78</v>
      </c>
      <c r="AN553" s="39">
        <f>IFERROR(Indicadores[[#This Row],[EBIT Aj]]/(Indicadores[[#This Row],[DF Ajust]]+Indicadores[[#This Row],[Dívidas CP]]),"")</f>
        <v>4.3119937874728782</v>
      </c>
      <c r="AO553" s="39">
        <f t="shared" si="79"/>
        <v>9.1928510758320545</v>
      </c>
      <c r="AP553" s="39">
        <f t="shared" si="80"/>
        <v>10.260758517239401</v>
      </c>
      <c r="AQ553" s="39">
        <f>IFERROR((VLOOKUP(A553,BDContábil[],15,FALSE)-VLOOKUP(A553,BDContábil[],9,FALSE))/Indicadores[[#This Row],[EBITDA Utilizado]],"")</f>
        <v>-0.40519413318027464</v>
      </c>
      <c r="AR553" s="39">
        <f>IFERROR(VLOOKUP(A553,BDContábil[],23,FALSE)/Indicadores[[#This Row],[EBITDA Utilizado]],"")</f>
        <v>-1.0108176783126801</v>
      </c>
      <c r="AS553" s="39">
        <f>IFERROR((VLOOKUP(A553,BDContábil[],9,FALSE)+VLOOKUP(A553,BDContábil[],10,FALSE))/Indicadores[[#This Row],[EBITDA Utilizado]],"")</f>
        <v>0.40519413318027464</v>
      </c>
      <c r="AT553" s="39">
        <f>Indicadores[[#This Row],[Dív Líqu/ Ebitda]]-Indicadores[[#This Row],[Ativos Reg/ Ebitda]]</f>
        <v>0.60562354513240546</v>
      </c>
      <c r="AU553" s="39">
        <f>IFERROR(VLOOKUP(A553,BDNãoCont[],11,FALSE),"")</f>
        <v>2.416666666666667</v>
      </c>
      <c r="AV553" s="39">
        <f>IFERROR(AC553*IF(TipoEbitda="Normal",1,IF(TipoEbitda="Aj a Provisões",1-DifEditaAjProv,1-DifEditaAjProveOutros))/(VLOOKUP(A553,BDNãoCont[],14,FALSE)+VLOOKUP(A553,BDNãoCont[],15,FALSE)),"")</f>
        <v>0.7243185186761506</v>
      </c>
      <c r="AW553" s="39">
        <f>IFERROR(Indicadores[[#This Row],[EBIT Aj]]/Indicadores[[#This Row],[Capital Investido]]*100,"")</f>
        <v>7.0434702287127449</v>
      </c>
      <c r="AX553" s="51">
        <f>IF(Indicadores[[#This Row],[Patrimônio Líquido]]&lt;0,"",Indicadores[[#This Row],[Lucro Líquido]]/Indicadores[[#This Row],[Patrimônio Líquido]]*100)</f>
        <v>25.25282187389039</v>
      </c>
      <c r="AY553" s="51"/>
      <c r="AZ553" s="39" t="str">
        <f>IF(OR(Indicadores[[#This Row],[Rating Operacional]]="",E553&lt;&gt;"Grande",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53" s="39">
        <f>IFERROR(VLOOKUP(Indicadores[[#This Row],[Concatenado]],TabRankingEficiência[],13,FALSE),"")</f>
        <v>0.58010147787373623</v>
      </c>
      <c r="BB553" s="39">
        <f>IFERROR(VLOOKUP(Indicadores[[#This Row],[Concatenado]],TabRankingEficiência[],12,FALSE),"")</f>
        <v>1.1942626577600499</v>
      </c>
      <c r="BC553" s="39">
        <f>IFERROR(VLOOKUP(Indicadores[[#This Row],[Concatenado]],TabRankingEficiência[],11,FALSE),"")</f>
        <v>1.18557189826154</v>
      </c>
    </row>
    <row r="554" spans="1:55" ht="15" hidden="1" x14ac:dyDescent="0.25">
      <c r="A554" t="str">
        <f t="shared" si="72"/>
        <v>Urussanga2013</v>
      </c>
      <c r="B554">
        <f>'Demonstrativos a plotar'!B554</f>
        <v>2013</v>
      </c>
      <c r="C554" s="38" t="str">
        <f t="shared" si="73"/>
        <v>A</v>
      </c>
      <c r="D554" s="38" t="str">
        <f>IFERROR(VLOOKUP(Indicadores[[#This Row],[Concatenado]],TabRankingEficiência[],IF(TipoEbitda="Normal",14,IF(TipoEbitda="Recorrente",15,16)),FALSE),"")</f>
        <v>B</v>
      </c>
      <c r="E554" t="str">
        <f>IF(OR(Tamanho="Todas",VLOOKUP(AG554,Empresas[], 4,FALSE)="Mais de 200m"), "Grande","")</f>
        <v>Grande</v>
      </c>
      <c r="F554" s="71" t="b">
        <f>IF(VLOOKUP(AG554,Empresas[], 6,FALSE), TRUE,FALSE)</f>
        <v>0</v>
      </c>
      <c r="G554" t="b">
        <f>IF(VLOOKUP(AG554,Empresas[], 5,FALSE), TRUE,FALSE)</f>
        <v>0</v>
      </c>
      <c r="H554" s="71" t="b">
        <f>IF(VLOOKUP(AG554,Empresas[],7,FALSE), TRUE,FALSE)</f>
        <v>0</v>
      </c>
      <c r="I554" s="9">
        <f t="shared" si="74"/>
        <v>1</v>
      </c>
      <c r="J554" s="1">
        <f t="shared" si="75"/>
        <v>1</v>
      </c>
      <c r="K554" s="1">
        <f t="shared" si="76"/>
        <v>0</v>
      </c>
      <c r="L554" s="1">
        <f t="shared" si="77"/>
        <v>0</v>
      </c>
      <c r="M554" s="8">
        <f>IFERROR(VLOOKUP(A554,BDNãoCont[],18,FALSE),"")</f>
        <v>6780611.6950845104</v>
      </c>
      <c r="N554" s="7">
        <f>IFERROR(VLOOKUP(A554,BDNãoCont[],13),"")</f>
        <v>0.10754030430257985</v>
      </c>
      <c r="O554" s="84">
        <f>IFERROR(VLOOKUP(A554,BDContábil[],21,FALSE),"")</f>
        <v>303645.84999999776</v>
      </c>
      <c r="P554" s="84">
        <f>IFERROR(-VLOOKUP(A554,BDContábil[],11,FALSE),"")</f>
        <v>4726090.83</v>
      </c>
      <c r="Q554" s="84">
        <f>IFERROR(VLOOKUP(A554,BDNãoCont[],3,FALSE),"")</f>
        <v>4151812.1806365494</v>
      </c>
      <c r="R554" s="84">
        <f>VLOOKUP(A554,BDContábil[],15,FALSE)-VLOOKUP(A554,BDContábil[],9,FALSE)</f>
        <v>-1063026.76</v>
      </c>
      <c r="S554" s="84">
        <f>VLOOKUP(A554,BDContábil[],23,FALSE)</f>
        <v>-52866.060000000056</v>
      </c>
      <c r="T554" s="84">
        <f>VLOOKUP(A554,BDContábil[],16,FALSE)</f>
        <v>3156834.5200000019</v>
      </c>
      <c r="U554" s="84">
        <f>IFERROR((1/VLOOKUP(Indicadores[[#This Row],[Concatenado]],TabRankingEficiência[],11,FALSE))*(Indicadores[[#This Row],[EBITDA Normal]]-VLOOKUP(A554,BDNãoCont[],14,FALSE)),"")</f>
        <v>677516.63881432498</v>
      </c>
      <c r="V554" s="84">
        <f>IFERROR(VLOOKUP(A554,BDNãoCont[],14,FALSE),"")</f>
        <v>504797.06084421766</v>
      </c>
      <c r="W554" s="84">
        <f>IFERROR(Indicadores[[#This Row],[EBITDA Normal]]-Indicadores[[#This Row],[Depreciação Regulatória]],"")</f>
        <v>482402.75915578008</v>
      </c>
      <c r="X554" s="84">
        <f>IFERROR(Indicadores[[#This Row],[EBITDA AJ (com variações de mercado)]]-Indicadores[[#This Row],[Depreciação Regulatória]],"")</f>
        <v>852750.61764539778</v>
      </c>
      <c r="Y554" s="84">
        <f>IFERROR(Indicadores[[#This Row],[EBITDA Recorrente]]-Indicadores[[#This Row],[Depreciação Regulatória]],"")</f>
        <v>593745.62450264441</v>
      </c>
      <c r="Z554" s="8">
        <f>VLOOKUP(A554,BDContábil[],8,FALSE)</f>
        <v>987199.81999999774</v>
      </c>
      <c r="AA554" s="8">
        <f>IFERROR((VLOOKUP(A554,TabRankingEficiência[],12,FALSE)*VLOOKUP(A554,BDNãoCont[],15,FALSE))+VLOOKUP(A554,BDNãoCont[],14,FALSE),"")</f>
        <v>1357547.6784896154</v>
      </c>
      <c r="AB554" s="8">
        <f>IFERROR((VLOOKUP(A554,TabRankingEficiência[],13,FALSE)*VLOOKUP(A554,BDNãoCont[],15,FALSE))+VLOOKUP(A554,BDNãoCont[],14,FALSE),"")</f>
        <v>1098542.6853468621</v>
      </c>
      <c r="AC554" s="8">
        <f t="shared" si="78"/>
        <v>1098542.6853468621</v>
      </c>
      <c r="AD554" s="8">
        <f>IFERROR(AC554-IFERROR(VLOOKUP(A554,BDNãoCont[],14,FALSE),VLOOKUP(A554,BDContábil[],17,FALSE)+VLOOKUP(A554,BDContábil[],18,FALSE)),"")</f>
        <v>593745.62450264441</v>
      </c>
      <c r="AE554" s="8">
        <f>VLOOKUP(A554,BDContábil[],5,FALSE)</f>
        <v>6565.91</v>
      </c>
      <c r="AF554" s="8">
        <f>-VLOOKUP(A554,BDContábil[],10,FALSE)</f>
        <v>0</v>
      </c>
      <c r="AG554" t="str">
        <f>'Demonstrativos a plotar'!A554</f>
        <v>Urussanga</v>
      </c>
      <c r="AH554" s="38" t="str">
        <f>IF(OR(IF(Reclassificado,Indicadores[[#This Row],[Ranking Financeiro Ajustado]],Indicadores[[#This Row],[Rating IFF]])="",E554&lt;&gt;"Grande",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554" s="38" t="str">
        <f>IF(OR(Indicadores[[#This Row],[Ranking Financeiro Ajustado]]="",E554&lt;&gt;"Grande",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554" s="38" t="str">
        <f>RIGHT(Indicadores[[#This Row],[Ano Ranking Financeiro]],1)</f>
        <v>A</v>
      </c>
      <c r="AK554" s="39" t="str">
        <f>IF(Indicadores[[#This Row],[Div - At Reg/ Ebitda]]&lt;1,"A",IF(Indicadores[[#This Row],[Div - At Reg/ Ebitda]]&lt;2.5,"B",IF(Indicadores[[#This Row],[Div - At Reg/ Ebitda]]&lt;3.7,"C","D")))</f>
        <v>A</v>
      </c>
      <c r="AL554" s="39"/>
      <c r="AM554" s="39" t="s">
        <v>78</v>
      </c>
      <c r="AN554" s="39">
        <f>IFERROR(Indicadores[[#This Row],[EBIT Aj]]/(Indicadores[[#This Row],[DF Ajust]]+Indicadores[[#This Row],[Dívidas CP]]),"")</f>
        <v>90.428535344323095</v>
      </c>
      <c r="AO554" s="39">
        <f t="shared" si="79"/>
        <v>167.31004313901076</v>
      </c>
      <c r="AP554" s="39">
        <f t="shared" si="80"/>
        <v>167.31004313901076</v>
      </c>
      <c r="AQ554" s="39">
        <f>IFERROR((VLOOKUP(A554,BDContábil[],15,FALSE)-VLOOKUP(A554,BDContábil[],9,FALSE))/Indicadores[[#This Row],[EBITDA Utilizado]],"")</f>
        <v>-0.96766996328809196</v>
      </c>
      <c r="AR554" s="39">
        <f>IFERROR(VLOOKUP(A554,BDContábil[],23,FALSE)/Indicadores[[#This Row],[EBITDA Utilizado]],"")</f>
        <v>-4.812381048562326E-2</v>
      </c>
      <c r="AS554" s="39">
        <f>IFERROR((VLOOKUP(A554,BDContábil[],9,FALSE)+VLOOKUP(A554,BDContábil[],10,FALSE))/Indicadores[[#This Row],[EBITDA Utilizado]],"")</f>
        <v>0.96766996328809196</v>
      </c>
      <c r="AT554" s="39">
        <f>Indicadores[[#This Row],[Dív Líqu/ Ebitda]]-Indicadores[[#This Row],[Ativos Reg/ Ebitda]]</f>
        <v>-0.91954615280246865</v>
      </c>
      <c r="AU554" s="39">
        <f>IFERROR(VLOOKUP(A554,BDNãoCont[],11,FALSE),"")</f>
        <v>3</v>
      </c>
      <c r="AV554" s="39">
        <f>IFERROR(AC554*IF(TipoEbitda="Normal",1,IF(TipoEbitda="Aj a Provisões",1-DifEditaAjProv,1-DifEditaAjProveOutros))/(VLOOKUP(A554,BDNãoCont[],14,FALSE)+VLOOKUP(A554,BDNãoCont[],15,FALSE)),"")</f>
        <v>0.90149587477059046</v>
      </c>
      <c r="AW554" s="39">
        <f>IFERROR(Indicadores[[#This Row],[EBIT Aj]]/Indicadores[[#This Row],[Capital Investido]]*100,"")</f>
        <v>8.7565200781674353</v>
      </c>
      <c r="AX554" s="51">
        <f>IF(Indicadores[[#This Row],[Patrimônio Líquido]]&lt;0,"",Indicadores[[#This Row],[Lucro Líquido]]/Indicadores[[#This Row],[Patrimônio Líquido]]*100)</f>
        <v>9.618681247821554</v>
      </c>
      <c r="AY554" s="51"/>
      <c r="AZ554" s="39" t="str">
        <f>IF(OR(Indicadores[[#This Row],[Rating Operacional]]="",E554&lt;&gt;"Grande", AND(Federais="Excluídas",Indicadores[[#This Row],[Federal]]), AND(Estaduais="Excluídas",Indicadores[[#This Row],[Estadual]])),"",Indicadores[[#This Row],[Ano]] &amp; " " &amp; Indicadores[[#This Row],[Rating Operacional]])</f>
        <v>2013 B</v>
      </c>
      <c r="BA554" s="39">
        <f>IFERROR(VLOOKUP(Indicadores[[#This Row],[Concatenado]],TabRankingEficiência[],13,FALSE),"")</f>
        <v>0.87635577971880529</v>
      </c>
      <c r="BB554" s="39">
        <f>IFERROR(VLOOKUP(Indicadores[[#This Row],[Concatenado]],TabRankingEficiência[],12,FALSE),"")</f>
        <v>1.25864158250988</v>
      </c>
      <c r="BC554" s="39">
        <f>IFERROR(VLOOKUP(Indicadores[[#This Row],[Concatenado]],TabRankingEficiência[],11,FALSE),"")</f>
        <v>0.71201610634980095</v>
      </c>
    </row>
    <row r="555" spans="1:55" ht="15" hidden="1" x14ac:dyDescent="0.25">
      <c r="A555" t="str">
        <f t="shared" si="72"/>
        <v>Urussanga2014</v>
      </c>
      <c r="B555">
        <f>'Demonstrativos a plotar'!B555</f>
        <v>2014</v>
      </c>
      <c r="C555" s="38" t="str">
        <f t="shared" si="73"/>
        <v>A</v>
      </c>
      <c r="D555" s="38" t="str">
        <f>IFERROR(VLOOKUP(Indicadores[[#This Row],[Concatenado]],TabRankingEficiência[],IF(TipoEbitda="Normal",14,IF(TipoEbitda="Recorrente",15,16)),FALSE),"")</f>
        <v>B</v>
      </c>
      <c r="E555" t="str">
        <f>IF(OR(Tamanho="Todas",VLOOKUP(AG555,Empresas[], 4,FALSE)="Mais de 200m"), "Grande","")</f>
        <v>Grande</v>
      </c>
      <c r="F555" s="71" t="b">
        <f>IF(VLOOKUP(AG555,Empresas[], 6,FALSE), TRUE,FALSE)</f>
        <v>0</v>
      </c>
      <c r="G555" t="b">
        <f>IF(VLOOKUP(AG555,Empresas[], 5,FALSE), TRUE,FALSE)</f>
        <v>0</v>
      </c>
      <c r="H555" s="71" t="b">
        <f>IF(VLOOKUP(AG555,Empresas[],7,FALSE), TRUE,FALSE)</f>
        <v>0</v>
      </c>
      <c r="I555" s="9">
        <f t="shared" si="74"/>
        <v>1</v>
      </c>
      <c r="J555" s="1">
        <f t="shared" si="75"/>
        <v>1</v>
      </c>
      <c r="K555" s="1">
        <f t="shared" si="76"/>
        <v>0</v>
      </c>
      <c r="L555" s="1">
        <f t="shared" si="77"/>
        <v>0</v>
      </c>
      <c r="M555" s="8">
        <f>IFERROR(VLOOKUP(A555,BDNãoCont[],18,FALSE),"")</f>
        <v>6843453.6751090148</v>
      </c>
      <c r="N555" s="7">
        <f>IFERROR(VLOOKUP(A555,BDNãoCont[],13),"")</f>
        <v>0.10754030430257985</v>
      </c>
      <c r="O555" s="84">
        <f>IFERROR(VLOOKUP(A555,BDContábil[],21,FALSE),"")</f>
        <v>393363.71999999275</v>
      </c>
      <c r="P555" s="84">
        <f>IFERROR(-VLOOKUP(A555,BDContábil[],11,FALSE),"")</f>
        <v>4974411.63</v>
      </c>
      <c r="Q555" s="84">
        <f>IFERROR(VLOOKUP(A555,BDNãoCont[],3,FALSE),"")</f>
        <v>4190290.7294539362</v>
      </c>
      <c r="R555" s="84">
        <f>VLOOKUP(A555,BDContábil[],15,FALSE)-VLOOKUP(A555,BDContábil[],9,FALSE)</f>
        <v>-481214.22000000003</v>
      </c>
      <c r="S555" s="84">
        <f>VLOOKUP(A555,BDContábil[],23,FALSE)</f>
        <v>769722.71</v>
      </c>
      <c r="T555" s="84">
        <f>VLOOKUP(A555,BDContábil[],16,FALSE)</f>
        <v>3347126.2799999928</v>
      </c>
      <c r="U555" s="84">
        <f>IFERROR((1/VLOOKUP(Indicadores[[#This Row],[Concatenado]],TabRankingEficiência[],11,FALSE))*(Indicadores[[#This Row],[EBITDA Normal]]-VLOOKUP(A555,BDNãoCont[],14,FALSE)),"")</f>
        <v>683795.79744705604</v>
      </c>
      <c r="V555" s="84">
        <f>IFERROR(VLOOKUP(A555,BDNãoCont[],14,FALSE),"")</f>
        <v>509475.46571984235</v>
      </c>
      <c r="W555" s="84">
        <f>IFERROR(Indicadores[[#This Row],[EBITDA Normal]]-Indicadores[[#This Row],[Depreciação Regulatória]],"")</f>
        <v>393007.51428015053</v>
      </c>
      <c r="X555" s="84">
        <f>IFERROR(Indicadores[[#This Row],[EBITDA AJ (com variações de mercado)]]-Indicadores[[#This Row],[Depreciação Regulatória]],"")</f>
        <v>1017456.8906791548</v>
      </c>
      <c r="Y555" s="84">
        <f>IFERROR(Indicadores[[#This Row],[EBITDA Recorrente]]-Indicadores[[#This Row],[Depreciação Regulatória]],"")</f>
        <v>654274.46584985428</v>
      </c>
      <c r="Z555" s="8">
        <f>VLOOKUP(A555,BDContábil[],8,FALSE)</f>
        <v>902482.97999999288</v>
      </c>
      <c r="AA555" s="8">
        <f>IFERROR((VLOOKUP(A555,TabRankingEficiência[],12,FALSE)*VLOOKUP(A555,BDNãoCont[],15,FALSE))+VLOOKUP(A555,BDNãoCont[],14,FALSE),"")</f>
        <v>1526932.3563989971</v>
      </c>
      <c r="AB555" s="8">
        <f>IFERROR((VLOOKUP(A555,TabRankingEficiência[],13,FALSE)*VLOOKUP(A555,BDNãoCont[],15,FALSE))+VLOOKUP(A555,BDNãoCont[],14,FALSE),"")</f>
        <v>1163749.9315696966</v>
      </c>
      <c r="AC555" s="8">
        <f t="shared" si="78"/>
        <v>1163749.9315696966</v>
      </c>
      <c r="AD555" s="8">
        <f>IFERROR(AC555-IFERROR(VLOOKUP(A555,BDNãoCont[],14,FALSE),VLOOKUP(A555,BDContábil[],17,FALSE)+VLOOKUP(A555,BDContábil[],18,FALSE)),"")</f>
        <v>654274.46584985428</v>
      </c>
      <c r="AE555" s="8">
        <f>VLOOKUP(A555,BDContábil[],5,FALSE)</f>
        <v>17346.7</v>
      </c>
      <c r="AF555" s="8">
        <f>-VLOOKUP(A555,BDContábil[],10,FALSE)</f>
        <v>1568.76</v>
      </c>
      <c r="AG555" t="str">
        <f>'Demonstrativos a plotar'!A555</f>
        <v>Urussanga</v>
      </c>
      <c r="AH555" s="38" t="str">
        <f>IF(OR(IF(Reclassificado,Indicadores[[#This Row],[Ranking Financeiro Ajustado]],Indicadores[[#This Row],[Rating IFF]])="",E555&lt;&gt;"Grande",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555" s="38" t="str">
        <f>IF(OR(Indicadores[[#This Row],[Ranking Financeiro Ajustado]]="",E555&lt;&gt;"Grande",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555" s="38" t="str">
        <f>RIGHT(Indicadores[[#This Row],[Ano Ranking Financeiro]],1)</f>
        <v>A</v>
      </c>
      <c r="AK555" s="39" t="str">
        <f>IF(Indicadores[[#This Row],[Div - At Reg/ Ebitda]]&lt;1,"A",IF(Indicadores[[#This Row],[Div - At Reg/ Ebitda]]&lt;2.5,"B",IF(Indicadores[[#This Row],[Div - At Reg/ Ebitda]]&lt;3.7,"C","D")))</f>
        <v>A</v>
      </c>
      <c r="AL555" s="39"/>
      <c r="AM555" s="39" t="s">
        <v>78</v>
      </c>
      <c r="AN555" s="39">
        <f>IFERROR(Indicadores[[#This Row],[EBIT Aj]]/(Indicadores[[#This Row],[DF Ajust]]+Indicadores[[#This Row],[Dívidas CP]]),"")</f>
        <v>34.589402840314449</v>
      </c>
      <c r="AO555" s="39">
        <f t="shared" si="79"/>
        <v>61.523744681318703</v>
      </c>
      <c r="AP555" s="39">
        <f t="shared" si="80"/>
        <v>67.08768420331802</v>
      </c>
      <c r="AQ555" s="39">
        <f>IFERROR((VLOOKUP(A555,BDContábil[],15,FALSE)-VLOOKUP(A555,BDContábil[],9,FALSE))/Indicadores[[#This Row],[EBITDA Utilizado]],"")</f>
        <v>-0.41350311346607393</v>
      </c>
      <c r="AR555" s="39">
        <f>IFERROR(VLOOKUP(A555,BDContábil[],23,FALSE)/Indicadores[[#This Row],[EBITDA Utilizado]],"")</f>
        <v>0.66141590140570639</v>
      </c>
      <c r="AS555" s="39">
        <f>IFERROR((VLOOKUP(A555,BDContábil[],9,FALSE)+VLOOKUP(A555,BDContábil[],10,FALSE))/Indicadores[[#This Row],[EBITDA Utilizado]],"")</f>
        <v>0.41350311346607393</v>
      </c>
      <c r="AT555" s="39">
        <f>Indicadores[[#This Row],[Dív Líqu/ Ebitda]]-Indicadores[[#This Row],[Ativos Reg/ Ebitda]]</f>
        <v>-1.0749190148717802</v>
      </c>
      <c r="AU555" s="39">
        <f>IFERROR(VLOOKUP(A555,BDNãoCont[],11,FALSE),"")</f>
        <v>3</v>
      </c>
      <c r="AV555" s="39">
        <f>IFERROR(AC555*IF(TipoEbitda="Normal",1,IF(TipoEbitda="Aj a Provisões",1-DifEditaAjProv,1-DifEditaAjProveOutros))/(VLOOKUP(A555,BDNãoCont[],14,FALSE)+VLOOKUP(A555,BDNãoCont[],15,FALSE)),"")</f>
        <v>0.9462372008463128</v>
      </c>
      <c r="AW555" s="39">
        <f>IFERROR(Indicadores[[#This Row],[EBIT Aj]]/Indicadores[[#This Row],[Capital Investido]]*100,"")</f>
        <v>9.5605888037144027</v>
      </c>
      <c r="AX555" s="51">
        <f>IF(Indicadores[[#This Row],[Patrimônio Líquido]]&lt;0,"",Indicadores[[#This Row],[Lucro Líquido]]/Indicadores[[#This Row],[Patrimônio Líquido]]*100)</f>
        <v>11.752282020264667</v>
      </c>
      <c r="AY555" s="51"/>
      <c r="AZ555" s="39" t="str">
        <f>IF(OR(Indicadores[[#This Row],[Rating Operacional]]="",E555&lt;&gt;"Grande",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555" s="39">
        <f>IFERROR(VLOOKUP(Indicadores[[#This Row],[Concatenado]],TabRankingEficiência[],13,FALSE),"")</f>
        <v>0.95682727623042962</v>
      </c>
      <c r="BB555" s="39">
        <f>IFERROR(VLOOKUP(Indicadores[[#This Row],[Concatenado]],TabRankingEficiência[],12,FALSE),"")</f>
        <v>1.4879543008389808</v>
      </c>
      <c r="BC555" s="39">
        <f>IFERROR(VLOOKUP(Indicadores[[#This Row],[Concatenado]],TabRankingEficiência[],11,FALSE),"")</f>
        <v>0.574743974366967</v>
      </c>
    </row>
    <row r="556" spans="1:55" ht="15" hidden="1" x14ac:dyDescent="0.25">
      <c r="A556" t="str">
        <f t="shared" si="72"/>
        <v>Urussanga2015</v>
      </c>
      <c r="B556">
        <f>'Demonstrativos a plotar'!B556</f>
        <v>2015</v>
      </c>
      <c r="C556" s="38" t="str">
        <f t="shared" si="73"/>
        <v>B</v>
      </c>
      <c r="D556" s="38" t="str">
        <f>IFERROR(VLOOKUP(Indicadores[[#This Row],[Concatenado]],TabRankingEficiência[],IF(TipoEbitda="Normal",14,IF(TipoEbitda="Recorrente",15,16)),FALSE),"")</f>
        <v>A</v>
      </c>
      <c r="E556" t="str">
        <f>IF(OR(Tamanho="Todas",VLOOKUP(AG556,Empresas[], 4,FALSE)="Mais de 200m"), "Grande","")</f>
        <v>Grande</v>
      </c>
      <c r="F556" s="71" t="b">
        <f>IF(VLOOKUP(AG556,Empresas[], 6,FALSE), TRUE,FALSE)</f>
        <v>0</v>
      </c>
      <c r="G556" t="b">
        <f>IF(VLOOKUP(AG556,Empresas[], 5,FALSE), TRUE,FALSE)</f>
        <v>0</v>
      </c>
      <c r="H556" s="71" t="b">
        <f>IF(VLOOKUP(AG556,Empresas[],7,FALSE), TRUE,FALSE)</f>
        <v>0</v>
      </c>
      <c r="I556" s="9">
        <f t="shared" si="74"/>
        <v>0</v>
      </c>
      <c r="J556" s="1">
        <f t="shared" si="75"/>
        <v>1</v>
      </c>
      <c r="K556" s="1">
        <f t="shared" si="76"/>
        <v>0</v>
      </c>
      <c r="L556" s="1">
        <f t="shared" si="77"/>
        <v>0</v>
      </c>
      <c r="M556" s="8">
        <f>IFERROR(VLOOKUP(A556,BDNãoCont[],18,FALSE),"")</f>
        <v>7347549.0667181462</v>
      </c>
      <c r="N556" s="7">
        <f>IFERROR(VLOOKUP(A556,BDNãoCont[],13),"")</f>
        <v>0.10754030430257985</v>
      </c>
      <c r="O556" s="84">
        <f>IFERROR(VLOOKUP(A556,BDContábil[],21,FALSE),"")</f>
        <v>221156.7600000113</v>
      </c>
      <c r="P556" s="84">
        <f>IFERROR(-VLOOKUP(A556,BDContábil[],11,FALSE),"")</f>
        <v>5544922.8600000003</v>
      </c>
      <c r="Q556" s="84">
        <f>IFERROR(VLOOKUP(A556,BDNãoCont[],3,FALSE),"")</f>
        <v>4498951.5820732899</v>
      </c>
      <c r="R556" s="84">
        <f>VLOOKUP(A556,BDContábil[],15,FALSE)-VLOOKUP(A556,BDContábil[],9,FALSE)</f>
        <v>143643.58999999997</v>
      </c>
      <c r="S556" s="84">
        <f>VLOOKUP(A556,BDContábil[],23,FALSE)</f>
        <v>2996382.53</v>
      </c>
      <c r="T556" s="84">
        <f>VLOOKUP(A556,BDContábil[],16,FALSE)</f>
        <v>3235430.3599999971</v>
      </c>
      <c r="U556" s="84">
        <f>IFERROR((1/VLOOKUP(Indicadores[[#This Row],[Concatenado]],TabRankingEficiência[],11,FALSE))*(Indicadores[[#This Row],[EBITDA Normal]]-VLOOKUP(A556,BDNãoCont[],14,FALSE)),"")</f>
        <v>734164.85176349618</v>
      </c>
      <c r="V556" s="84">
        <f>IFERROR(VLOOKUP(A556,BDNãoCont[],14,FALSE),"")</f>
        <v>547003.91942172218</v>
      </c>
      <c r="W556" s="84">
        <f>IFERROR(Indicadores[[#This Row],[EBITDA Normal]]-Indicadores[[#This Row],[Depreciação Regulatória]],"")</f>
        <v>240748.67057828908</v>
      </c>
      <c r="X556" s="84">
        <f>IFERROR(Indicadores[[#This Row],[EBITDA AJ (com variações de mercado)]]-Indicadores[[#This Row],[Depreciação Regulatória]],"")</f>
        <v>1513536.7200640449</v>
      </c>
      <c r="Y556" s="84">
        <f>IFERROR(Indicadores[[#This Row],[EBITDA Recorrente]]-Indicadores[[#This Row],[Depreciação Regulatória]],"")</f>
        <v>533674.90807997901</v>
      </c>
      <c r="Z556" s="8">
        <f>VLOOKUP(A556,BDContábil[],8,FALSE)</f>
        <v>787752.59000001126</v>
      </c>
      <c r="AA556" s="8">
        <f>IFERROR((VLOOKUP(A556,TabRankingEficiência[],12,FALSE)*VLOOKUP(A556,BDNãoCont[],15,FALSE))+VLOOKUP(A556,BDNãoCont[],14,FALSE),"")</f>
        <v>2060540.6394857671</v>
      </c>
      <c r="AB556" s="8">
        <f>IFERROR((VLOOKUP(A556,TabRankingEficiência[],13,FALSE)*VLOOKUP(A556,BDNãoCont[],15,FALSE))+VLOOKUP(A556,BDNãoCont[],14,FALSE),"")</f>
        <v>1080678.8275017012</v>
      </c>
      <c r="AC556" s="8">
        <f t="shared" si="78"/>
        <v>1080678.8275017012</v>
      </c>
      <c r="AD556" s="8">
        <f>IFERROR(AC556-IFERROR(VLOOKUP(A556,BDNãoCont[],14,FALSE),VLOOKUP(A556,BDContábil[],17,FALSE)+VLOOKUP(A556,BDContábil[],18,FALSE)),"")</f>
        <v>533674.90807997901</v>
      </c>
      <c r="AE556" s="8">
        <f>VLOOKUP(A556,BDContábil[],5,FALSE)</f>
        <v>140739.97</v>
      </c>
      <c r="AF556" s="8">
        <f>-VLOOKUP(A556,BDContábil[],10,FALSE)</f>
        <v>408333.35</v>
      </c>
      <c r="AG556" t="str">
        <f>'Demonstrativos a plotar'!A556</f>
        <v>Urussanga</v>
      </c>
      <c r="AH556" s="38" t="str">
        <f>IF(OR(IF(Reclassificado,Indicadores[[#This Row],[Ranking Financeiro Ajustado]],Indicadores[[#This Row],[Rating IFF]])="",E556&lt;&gt;"Grande",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556" s="38" t="str">
        <f>IF(OR(Indicadores[[#This Row],[Ranking Financeiro Ajustado]]="",E556&lt;&gt;"Grande",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556" s="38" t="str">
        <f>RIGHT(Indicadores[[#This Row],[Ano Ranking Financeiro]],1)</f>
        <v>A</v>
      </c>
      <c r="AK556" s="39" t="str">
        <f>IF(Indicadores[[#This Row],[Div - At Reg/ Ebitda]]&lt;1,"A",IF(Indicadores[[#This Row],[Div - At Reg/ Ebitda]]&lt;2.5,"B",IF(Indicadores[[#This Row],[Div - At Reg/ Ebitda]]&lt;3.7,"C","D")))</f>
        <v>A</v>
      </c>
      <c r="AL556" s="39" t="s">
        <v>78</v>
      </c>
      <c r="AM556" s="39" t="s">
        <v>78</v>
      </c>
      <c r="AN556" s="39">
        <f>IFERROR(Indicadores[[#This Row],[EBIT Aj]]/(Indicadores[[#This Row],[DF Ajust]]+Indicadores[[#This Row],[Dívidas CP]]),"")</f>
        <v>0.97195563623448156</v>
      </c>
      <c r="AO556" s="39">
        <f t="shared" si="79"/>
        <v>1.9681867396174</v>
      </c>
      <c r="AP556" s="39">
        <f t="shared" si="80"/>
        <v>7.6785495087266336</v>
      </c>
      <c r="AQ556" s="39">
        <f>IFERROR((VLOOKUP(A556,BDContábil[],15,FALSE)-VLOOKUP(A556,BDContábil[],9,FALSE))/Indicadores[[#This Row],[EBITDA Utilizado]],"")</f>
        <v>0.13291977814729034</v>
      </c>
      <c r="AR556" s="39">
        <f>IFERROR(VLOOKUP(A556,BDContábil[],23,FALSE)/Indicadores[[#This Row],[EBITDA Utilizado]],"")</f>
        <v>2.7726855137219601</v>
      </c>
      <c r="AS556" s="39">
        <f>IFERROR((VLOOKUP(A556,BDContábil[],9,FALSE)+VLOOKUP(A556,BDContábil[],10,FALSE))/Indicadores[[#This Row],[EBITDA Utilizado]],"")</f>
        <v>-0.13291977814729034</v>
      </c>
      <c r="AT556" s="39">
        <f>Indicadores[[#This Row],[Dív Líqu/ Ebitda]]-Indicadores[[#This Row],[Ativos Reg/ Ebitda]]</f>
        <v>-2.6397657355746698</v>
      </c>
      <c r="AU556" s="39">
        <f>IFERROR(VLOOKUP(A556,BDNãoCont[],11,FALSE),"")</f>
        <v>3</v>
      </c>
      <c r="AV556" s="39">
        <f>IFERROR(AC556*IF(TipoEbitda="Normal",1,IF(TipoEbitda="Aj a Provisões",1-DifEditaAjProv,1-DifEditaAjProveOutros))/(VLOOKUP(A556,BDNãoCont[],14,FALSE)+VLOOKUP(A556,BDNãoCont[],15,FALSE)),"")</f>
        <v>0.81840793103681708</v>
      </c>
      <c r="AW556" s="39">
        <f>IFERROR(Indicadores[[#This Row],[EBIT Aj]]/Indicadores[[#This Row],[Capital Investido]]*100,"")</f>
        <v>7.2633051271115914</v>
      </c>
      <c r="AX556" s="51">
        <f>IF(Indicadores[[#This Row],[Patrimônio Líquido]]&lt;0,"",Indicadores[[#This Row],[Lucro Líquido]]/Indicadores[[#This Row],[Patrimônio Líquido]]*100)</f>
        <v>6.8354665498042593</v>
      </c>
      <c r="AY556" s="51"/>
      <c r="AZ556" s="39" t="str">
        <f>IF(OR(Indicadores[[#This Row],[Rating Operacional]]="",E556&lt;&gt;"Grande", AND(Federais="Excluídas",Indicadores[[#This Row],[Federal]]), AND(Estaduais="Excluídas",Indicadores[[#This Row],[Estadual]])),"",Indicadores[[#This Row],[Ano]] &amp; " " &amp; Indicadores[[#This Row],[Rating Operacional]])</f>
        <v>2015 A</v>
      </c>
      <c r="BA556" s="39">
        <f>IFERROR(VLOOKUP(Indicadores[[#This Row],[Concatenado]],TabRankingEficiência[],13,FALSE),"")</f>
        <v>0.72691427315696766</v>
      </c>
      <c r="BB556" s="39">
        <f>IFERROR(VLOOKUP(Indicadores[[#This Row],[Concatenado]],TabRankingEficiência[],12,FALSE),"")</f>
        <v>2.061576117041001</v>
      </c>
      <c r="BC556" s="39">
        <f>IFERROR(VLOOKUP(Indicadores[[#This Row],[Concatenado]],TabRankingEficiência[],11,FALSE),"")</f>
        <v>0.32792181483491101</v>
      </c>
    </row>
    <row r="557" spans="1:55" ht="15" hidden="1" x14ac:dyDescent="0.25">
      <c r="A557" t="str">
        <f t="shared" si="72"/>
        <v>Vale Paranapanema2007</v>
      </c>
      <c r="B557">
        <f>'Demonstrativos a plotar'!B557</f>
        <v>2007</v>
      </c>
      <c r="C557" s="38" t="str">
        <f t="shared" si="73"/>
        <v/>
      </c>
      <c r="D557" s="38" t="str">
        <f>IFERROR(VLOOKUP(Indicadores[[#This Row],[Concatenado]],TabRankingEficiência[],IF(TipoEbitda="Normal",14,IF(TipoEbitda="Recorrente",15,16)),FALSE),"")</f>
        <v/>
      </c>
      <c r="E557" t="str">
        <f>IF(OR(Tamanho="Todas",VLOOKUP(AG557,Empresas[], 4,FALSE)="Mais de 200m"), "Grande","")</f>
        <v>Grande</v>
      </c>
      <c r="F557" s="71" t="b">
        <f>IF(VLOOKUP(AG557,Empresas[], 6,FALSE), TRUE,FALSE)</f>
        <v>0</v>
      </c>
      <c r="G557" t="b">
        <f>IF(VLOOKUP(AG557,Empresas[], 5,FALSE), TRUE,FALSE)</f>
        <v>0</v>
      </c>
      <c r="H557" s="71" t="b">
        <f>IF(VLOOKUP(AG557,Empresas[],7,FALSE), TRUE,FALSE)</f>
        <v>0</v>
      </c>
      <c r="I557" s="9" t="str">
        <f t="shared" si="74"/>
        <v/>
      </c>
      <c r="J557" s="1" t="str">
        <f t="shared" si="75"/>
        <v/>
      </c>
      <c r="K557" s="1" t="str">
        <f t="shared" si="76"/>
        <v/>
      </c>
      <c r="L557" s="1" t="str">
        <f t="shared" si="77"/>
        <v/>
      </c>
      <c r="M557" s="8" t="str">
        <f>IFERROR(VLOOKUP(A557,BDNãoCont[],18,FALSE),"")</f>
        <v/>
      </c>
      <c r="N557" s="7">
        <f>IFERROR(VLOOKUP(A557,BDNãoCont[],13),"")</f>
        <v>0.10754030430257985</v>
      </c>
      <c r="O557" s="84">
        <f>IFERROR(VLOOKUP(A557,BDContábil[],21,FALSE),"")</f>
        <v>7708964.649999965</v>
      </c>
      <c r="P557" s="84">
        <f>IFERROR(-VLOOKUP(A557,BDContábil[],11,FALSE),"")</f>
        <v>28423428.710000001</v>
      </c>
      <c r="Q557" s="84" t="str">
        <f>IFERROR(VLOOKUP(A557,BDNãoCont[],3,FALSE),"")</f>
        <v/>
      </c>
      <c r="R557" s="84">
        <f>VLOOKUP(A557,BDContábil[],15,FALSE)-VLOOKUP(A557,BDContábil[],9,FALSE)</f>
        <v>65776369.999999985</v>
      </c>
      <c r="S557" s="84">
        <f>VLOOKUP(A557,BDContábil[],23,FALSE)</f>
        <v>-371498.21000000089</v>
      </c>
      <c r="T557" s="84">
        <f>VLOOKUP(A557,BDContábil[],16,FALSE)</f>
        <v>116246976.06999992</v>
      </c>
      <c r="U557" s="84" t="str">
        <f>IFERROR((1/VLOOKUP(Indicadores[[#This Row],[Concatenado]],TabRankingEficiência[],11,FALSE))*(Indicadores[[#This Row],[EBITDA Normal]]-VLOOKUP(A557,BDNãoCont[],14,FALSE)),"")</f>
        <v/>
      </c>
      <c r="V557" s="84" t="str">
        <f>IFERROR(VLOOKUP(A557,BDNãoCont[],14,FALSE),"")</f>
        <v/>
      </c>
      <c r="W557" s="84" t="str">
        <f>IFERROR(Indicadores[[#This Row],[EBITDA Normal]]-Indicadores[[#This Row],[Depreciação Regulatória]],"")</f>
        <v/>
      </c>
      <c r="X557" s="84" t="str">
        <f>IFERROR(Indicadores[[#This Row],[EBITDA AJ (com variações de mercado)]]-Indicadores[[#This Row],[Depreciação Regulatória]],"")</f>
        <v/>
      </c>
      <c r="Y557" s="84" t="str">
        <f>IFERROR(Indicadores[[#This Row],[EBITDA Recorrente]]-Indicadores[[#This Row],[Depreciação Regulatória]],"")</f>
        <v/>
      </c>
      <c r="Z557" s="8">
        <f>VLOOKUP(A557,BDContábil[],8,FALSE)</f>
        <v>42954182.039999969</v>
      </c>
      <c r="AA557" s="8" t="str">
        <f>IFERROR((VLOOKUP(A557,TabRankingEficiência[],12,FALSE)*VLOOKUP(A557,BDNãoCont[],15,FALSE))+VLOOKUP(A557,BDNãoCont[],14,FALSE),"")</f>
        <v/>
      </c>
      <c r="AB557" s="8" t="str">
        <f>IFERROR((VLOOKUP(A557,TabRankingEficiência[],13,FALSE)*VLOOKUP(A557,BDNãoCont[],15,FALSE))+VLOOKUP(A557,BDNãoCont[],14,FALSE),"")</f>
        <v/>
      </c>
      <c r="AC557" s="8" t="str">
        <f t="shared" si="78"/>
        <v/>
      </c>
      <c r="AD557" s="8" t="str">
        <f>IFERROR(AC557-IFERROR(VLOOKUP(A557,BDNãoCont[],14,FALSE),VLOOKUP(A557,BDContábil[],17,FALSE)+VLOOKUP(A557,BDContábil[],18,FALSE)),"")</f>
        <v/>
      </c>
      <c r="AE557" s="8">
        <f>VLOOKUP(A557,BDContábil[],5,FALSE)</f>
        <v>13098077.429999998</v>
      </c>
      <c r="AF557" s="8">
        <f>-VLOOKUP(A557,BDContábil[],10,FALSE)</f>
        <v>23387456.369999997</v>
      </c>
      <c r="AG557" t="str">
        <f>'Demonstrativos a plotar'!A557</f>
        <v>Vale Paranapanema</v>
      </c>
      <c r="AH557" s="38" t="str">
        <f>IF(OR(IF(Reclassificado,Indicadores[[#This Row],[Ranking Financeiro Ajustado]],Indicadores[[#This Row],[Rating IFF]])="",E557&lt;&gt;"Grande",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/>
      </c>
      <c r="AI557" s="38" t="str">
        <f>IF(OR(Indicadores[[#This Row],[Ranking Financeiro Ajustado]]="",E557&lt;&gt;"Grande", AND(Federais="Excluídas",Indicadores[[#This Row],[Federal]]), AND(Estaduais="Excluídas",Indicadores[[#This Row],[Estadual]])),"",Indicadores[[#This Row],[Ano]] &amp; " " &amp; Indicadores[[#This Row],[Ranking Financeiro Ajustado]])</f>
        <v/>
      </c>
      <c r="AJ557" s="38" t="str">
        <f>RIGHT(Indicadores[[#This Row],[Ano Ranking Financeiro]],1)</f>
        <v/>
      </c>
      <c r="AK557" s="39" t="e">
        <f>IF(Indicadores[[#This Row],[Div - At Reg/ Ebitda]]&lt;1,"A",IF(Indicadores[[#This Row],[Div - At Reg/ Ebitda]]&lt;2.5,"B",IF(Indicadores[[#This Row],[Div - At Reg/ Ebitda]]&lt;3.7,"C","D")))</f>
        <v>#VALUE!</v>
      </c>
      <c r="AL557" s="39"/>
      <c r="AM557" s="39" t="s">
        <v>840</v>
      </c>
      <c r="AN557" s="39" t="str">
        <f>IFERROR(Indicadores[[#This Row],[EBIT Aj]]/(Indicadores[[#This Row],[DF Ajust]]+Indicadores[[#This Row],[Dívidas CP]]),"")</f>
        <v/>
      </c>
      <c r="AO557" s="39" t="str">
        <f t="shared" si="79"/>
        <v/>
      </c>
      <c r="AP557" s="39" t="str">
        <f t="shared" si="80"/>
        <v/>
      </c>
      <c r="AQ557" s="39" t="str">
        <f>IFERROR((VLOOKUP(A557,BDContábil[],15,FALSE)-VLOOKUP(A557,BDContábil[],9,FALSE))/Indicadores[[#This Row],[EBITDA Utilizado]],"")</f>
        <v/>
      </c>
      <c r="AR557" s="39" t="str">
        <f>IFERROR(VLOOKUP(A557,BDContábil[],23,FALSE)/Indicadores[[#This Row],[EBITDA Utilizado]],"")</f>
        <v/>
      </c>
      <c r="AS557" s="39" t="str">
        <f>IFERROR((VLOOKUP(A557,BDContábil[],9,FALSE)+VLOOKUP(A557,BDContábil[],10,FALSE))/Indicadores[[#This Row],[EBITDA Utilizado]],"")</f>
        <v/>
      </c>
      <c r="AT557" s="39" t="e">
        <f>Indicadores[[#This Row],[Dív Líqu/ Ebitda]]-Indicadores[[#This Row],[Ativos Reg/ Ebitda]]</f>
        <v>#VALUE!</v>
      </c>
      <c r="AU557" s="39" t="str">
        <f>IFERROR(VLOOKUP(A557,BDNãoCont[],11,FALSE),"")</f>
        <v/>
      </c>
      <c r="AV557" s="39" t="str">
        <f>IFERROR(AC557*IF(TipoEbitda="Normal",1,IF(TipoEbitda="Aj a Provisões",1-DifEditaAjProv,1-DifEditaAjProveOutros))/(VLOOKUP(A557,BDNãoCont[],14,FALSE)+VLOOKUP(A557,BDNãoCont[],15,FALSE)),"")</f>
        <v/>
      </c>
      <c r="AW557" s="39" t="str">
        <f>IFERROR(Indicadores[[#This Row],[EBIT Aj]]/Indicadores[[#This Row],[Capital Investido]]*100,"")</f>
        <v/>
      </c>
      <c r="AX557" s="51">
        <f>IF(Indicadores[[#This Row],[Patrimônio Líquido]]&lt;0,"",Indicadores[[#This Row],[Lucro Líquido]]/Indicadores[[#This Row],[Patrimônio Líquido]]*100)</f>
        <v>6.6315399424737658</v>
      </c>
      <c r="AY557" s="51"/>
      <c r="AZ557" s="39" t="str">
        <f>IF(OR(Indicadores[[#This Row],[Rating Operacional]]="",E557&lt;&gt;"Grande", AND(Federais="Excluídas",Indicadores[[#This Row],[Federal]]), AND(Estaduais="Excluídas",Indicadores[[#This Row],[Estadual]])),"",Indicadores[[#This Row],[Ano]] &amp; " " &amp; Indicadores[[#This Row],[Rating Operacional]])</f>
        <v/>
      </c>
      <c r="BA557" s="39" t="str">
        <f>IFERROR(VLOOKUP(Indicadores[[#This Row],[Concatenado]],TabRankingEficiência[],13,FALSE),"")</f>
        <v/>
      </c>
      <c r="BB557" s="39" t="str">
        <f>IFERROR(VLOOKUP(Indicadores[[#This Row],[Concatenado]],TabRankingEficiência[],12,FALSE),"")</f>
        <v/>
      </c>
      <c r="BC557" s="39" t="str">
        <f>IFERROR(VLOOKUP(Indicadores[[#This Row],[Concatenado]],TabRankingEficiência[],11,FALSE),"")</f>
        <v/>
      </c>
    </row>
    <row r="558" spans="1:55" ht="15" hidden="1" x14ac:dyDescent="0.25">
      <c r="A558" t="str">
        <f t="shared" si="72"/>
        <v>Vale Paranapanema2008</v>
      </c>
      <c r="B558">
        <f>'Demonstrativos a plotar'!B558</f>
        <v>2008</v>
      </c>
      <c r="C558" s="38" t="str">
        <f t="shared" si="73"/>
        <v>C</v>
      </c>
      <c r="D558" s="38" t="str">
        <f>IFERROR(VLOOKUP(Indicadores[[#This Row],[Concatenado]],TabRankingEficiência[],IF(TipoEbitda="Normal",14,IF(TipoEbitda="Recorrente",15,16)),FALSE),"")</f>
        <v>B</v>
      </c>
      <c r="E558" t="str">
        <f>IF(OR(Tamanho="Todas",VLOOKUP(AG558,Empresas[], 4,FALSE)="Mais de 200m"), "Grande","")</f>
        <v>Grande</v>
      </c>
      <c r="F558" s="71" t="b">
        <f>IF(VLOOKUP(AG558,Empresas[], 6,FALSE), TRUE,FALSE)</f>
        <v>0</v>
      </c>
      <c r="G558" t="b">
        <f>IF(VLOOKUP(AG558,Empresas[], 5,FALSE), TRUE,FALSE)</f>
        <v>0</v>
      </c>
      <c r="H558" s="71" t="b">
        <f>IF(VLOOKUP(AG558,Empresas[],7,FALSE), TRUE,FALSE)</f>
        <v>0</v>
      </c>
      <c r="I558" s="9">
        <f t="shared" si="74"/>
        <v>0</v>
      </c>
      <c r="J558" s="1">
        <f t="shared" si="75"/>
        <v>0</v>
      </c>
      <c r="K558" s="1">
        <f t="shared" si="76"/>
        <v>1</v>
      </c>
      <c r="L558" s="1">
        <f t="shared" si="77"/>
        <v>0</v>
      </c>
      <c r="M558" s="8">
        <f>IFERROR(VLOOKUP(A558,BDNãoCont[],18,FALSE),"")</f>
        <v>82827399.833127365</v>
      </c>
      <c r="N558" s="7">
        <f>IFERROR(VLOOKUP(A558,BDNãoCont[],13),"")</f>
        <v>0.10754030430257985</v>
      </c>
      <c r="O558" s="84">
        <f>IFERROR(VLOOKUP(A558,BDContábil[],21,FALSE),"")</f>
        <v>2108393.5799999982</v>
      </c>
      <c r="P558" s="84">
        <f>IFERROR(-VLOOKUP(A558,BDContábil[],11,FALSE),"")</f>
        <v>31859752.750000004</v>
      </c>
      <c r="Q558" s="84">
        <f>IFERROR(VLOOKUP(A558,BDNãoCont[],3,FALSE),"")</f>
        <v>35945927.849733211</v>
      </c>
      <c r="R558" s="84">
        <f>VLOOKUP(A558,BDContábil[],15,FALSE)-VLOOKUP(A558,BDContábil[],9,FALSE)</f>
        <v>72872823.640000001</v>
      </c>
      <c r="S558" s="84">
        <f>VLOOKUP(A558,BDContábil[],23,FALSE)</f>
        <v>7026414.8300000019</v>
      </c>
      <c r="T558" s="84">
        <f>VLOOKUP(A558,BDContábil[],16,FALSE)</f>
        <v>116329803.59999987</v>
      </c>
      <c r="U558" s="84">
        <f>IFERROR((1/VLOOKUP(Indicadores[[#This Row],[Concatenado]],TabRankingEficiência[],11,FALSE))*(Indicadores[[#This Row],[EBITDA Normal]]-VLOOKUP(A558,BDNãoCont[],14,FALSE)),"")</f>
        <v>11112679.019372566</v>
      </c>
      <c r="V558" s="84">
        <f>IFERROR(VLOOKUP(A558,BDNãoCont[],14,FALSE),"")</f>
        <v>8975948.9711332582</v>
      </c>
      <c r="W558" s="84">
        <f>IFERROR(Indicadores[[#This Row],[EBITDA Normal]]-Indicadores[[#This Row],[Depreciação Regulatória]],"")</f>
        <v>20071456.978866737</v>
      </c>
      <c r="X558" s="84">
        <f>IFERROR(Indicadores[[#This Row],[EBITDA AJ (com variações de mercado)]]-Indicadores[[#This Row],[Depreciação Regulatória]],"")</f>
        <v>17459595.469543483</v>
      </c>
      <c r="Y558" s="84">
        <f>IFERROR(Indicadores[[#This Row],[EBITDA Recorrente]]-Indicadores[[#This Row],[Depreciação Regulatória]],"")</f>
        <v>14891460.428966552</v>
      </c>
      <c r="Z558" s="8">
        <f>VLOOKUP(A558,BDContábil[],8,FALSE)</f>
        <v>29047405.949999996</v>
      </c>
      <c r="AA558" s="8">
        <f>IFERROR((VLOOKUP(A558,TabRankingEficiência[],12,FALSE)*VLOOKUP(A558,BDNãoCont[],15,FALSE))+VLOOKUP(A558,BDNãoCont[],14,FALSE),"")</f>
        <v>26435544.440676741</v>
      </c>
      <c r="AB558" s="8">
        <f>IFERROR((VLOOKUP(A558,TabRankingEficiência[],13,FALSE)*VLOOKUP(A558,BDNãoCont[],15,FALSE))+VLOOKUP(A558,BDNãoCont[],14,FALSE),"")</f>
        <v>23867409.40009981</v>
      </c>
      <c r="AC558" s="8">
        <f t="shared" si="78"/>
        <v>23867409.40009981</v>
      </c>
      <c r="AD558" s="8">
        <f>IFERROR(AC558-IFERROR(VLOOKUP(A558,BDNãoCont[],14,FALSE),VLOOKUP(A558,BDContábil[],17,FALSE)+VLOOKUP(A558,BDContábil[],18,FALSE)),"")</f>
        <v>14891460.428966552</v>
      </c>
      <c r="AE558" s="8">
        <f>VLOOKUP(A558,BDContábil[],5,FALSE)</f>
        <v>12731101.689999998</v>
      </c>
      <c r="AF558" s="8">
        <f>-VLOOKUP(A558,BDContábil[],10,FALSE)</f>
        <v>16267470.809999999</v>
      </c>
      <c r="AG558" t="str">
        <f>'Demonstrativos a plotar'!A558</f>
        <v>Vale Paranapanema</v>
      </c>
      <c r="AH558" s="38" t="str">
        <f>IF(OR(IF(Reclassificado,Indicadores[[#This Row],[Ranking Financeiro Ajustado]],Indicadores[[#This Row],[Rating IFF]])="",E558&lt;&gt;"Grande",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2008 C</v>
      </c>
      <c r="AI558" s="38" t="str">
        <f>IF(OR(Indicadores[[#This Row],[Ranking Financeiro Ajustado]]="",E558&lt;&gt;"Grande", AND(Federais="Excluídas",Indicadores[[#This Row],[Federal]]), AND(Estaduais="Excluídas",Indicadores[[#This Row],[Estadual]])),"",Indicadores[[#This Row],[Ano]] &amp; " " &amp; Indicadores[[#This Row],[Ranking Financeiro Ajustado]])</f>
        <v>2008 C</v>
      </c>
      <c r="AJ558" s="38" t="str">
        <f>RIGHT(Indicadores[[#This Row],[Ano Ranking Financeiro]],1)</f>
        <v>C</v>
      </c>
      <c r="AK558" s="39" t="str">
        <f>IF(Indicadores[[#This Row],[Div - At Reg/ Ebitda]]&lt;1,"A",IF(Indicadores[[#This Row],[Div - At Reg/ Ebitda]]&lt;2.5,"B",IF(Indicadores[[#This Row],[Div - At Reg/ Ebitda]]&lt;3.7,"C","D")))</f>
        <v>C</v>
      </c>
      <c r="AL558" s="39"/>
      <c r="AM558" s="39" t="s">
        <v>80</v>
      </c>
      <c r="AN558" s="39">
        <f>IFERROR(Indicadores[[#This Row],[EBIT Aj]]/(Indicadores[[#This Row],[DF Ajust]]+Indicadores[[#This Row],[Dívidas CP]]),"")</f>
        <v>0.51352391325354219</v>
      </c>
      <c r="AO558" s="39">
        <f t="shared" si="79"/>
        <v>0.82305463139952195</v>
      </c>
      <c r="AP558" s="39">
        <f t="shared" si="80"/>
        <v>1.8747324450991651</v>
      </c>
      <c r="AQ558" s="39">
        <f>IFERROR((VLOOKUP(A558,BDContábil[],15,FALSE)-VLOOKUP(A558,BDContábil[],9,FALSE))/Indicadores[[#This Row],[EBITDA Utilizado]],"")</f>
        <v>3.0532355823961046</v>
      </c>
      <c r="AR558" s="39">
        <f>IFERROR(VLOOKUP(A558,BDContábil[],23,FALSE)/Indicadores[[#This Row],[EBITDA Utilizado]],"")</f>
        <v>0.29439369443969143</v>
      </c>
      <c r="AS558" s="39">
        <f>IFERROR((VLOOKUP(A558,BDContábil[],9,FALSE)+VLOOKUP(A558,BDContábil[],10,FALSE))/Indicadores[[#This Row],[EBITDA Utilizado]],"")</f>
        <v>-0.3025153404361432</v>
      </c>
      <c r="AT558" s="39">
        <f>Indicadores[[#This Row],[Dív Líqu/ Ebitda]]-Indicadores[[#This Row],[Ativos Reg/ Ebitda]]</f>
        <v>2.7588418879564132</v>
      </c>
      <c r="AU558" s="39">
        <f>IFERROR(VLOOKUP(A558,BDNãoCont[],11,FALSE),"")</f>
        <v>2</v>
      </c>
      <c r="AV558" s="39">
        <f>IFERROR(AC558*IF(TipoEbitda="Normal",1,IF(TipoEbitda="Aj a Provisões",1-DifEditaAjProv,1-DifEditaAjProveOutros))/(VLOOKUP(A558,BDNãoCont[],14,FALSE)+VLOOKUP(A558,BDNãoCont[],15,FALSE)),"")</f>
        <v>1.1527484210262702</v>
      </c>
      <c r="AW558" s="39">
        <f>IFERROR(Indicadores[[#This Row],[EBIT Aj]]/Indicadores[[#This Row],[Capital Investido]]*100,"")</f>
        <v>17.978906085387717</v>
      </c>
      <c r="AX558" s="51">
        <f>IF(Indicadores[[#This Row],[Patrimônio Líquido]]&lt;0,"",Indicadores[[#This Row],[Lucro Líquido]]/Indicadores[[#This Row],[Patrimônio Líquido]]*100)</f>
        <v>1.812427696731709</v>
      </c>
      <c r="AY558" s="51"/>
      <c r="AZ558" s="39" t="str">
        <f>IF(OR(Indicadores[[#This Row],[Rating Operacional]]="",E558&lt;&gt;"Grande", AND(Federais="Excluídas",Indicadores[[#This Row],[Federal]]), AND(Estaduais="Excluídas",Indicadores[[#This Row],[Estadual]])),"",Indicadores[[#This Row],[Ano]] &amp; " " &amp; Indicadores[[#This Row],[Rating Operacional]])</f>
        <v>2008 B</v>
      </c>
      <c r="BA558" s="39">
        <f>IFERROR(VLOOKUP(Indicadores[[#This Row],[Concatenado]],TabRankingEficiência[],13,FALSE),"")</f>
        <v>1.3400423423039409</v>
      </c>
      <c r="BB558" s="39">
        <f>IFERROR(VLOOKUP(Indicadores[[#This Row],[Concatenado]],TabRankingEficiência[],12,FALSE),"")</f>
        <v>1.5711418849944201</v>
      </c>
      <c r="BC558" s="39">
        <f>IFERROR(VLOOKUP(Indicadores[[#This Row],[Concatenado]],TabRankingEficiência[],11,FALSE),"")</f>
        <v>1.8061762554174801</v>
      </c>
    </row>
    <row r="559" spans="1:55" ht="15" hidden="1" x14ac:dyDescent="0.25">
      <c r="A559" t="str">
        <f t="shared" si="72"/>
        <v>Vale Paranapanema2009</v>
      </c>
      <c r="B559">
        <f>'Demonstrativos a plotar'!B559</f>
        <v>2009</v>
      </c>
      <c r="C559" s="38" t="str">
        <f t="shared" si="73"/>
        <v>C</v>
      </c>
      <c r="D559" s="38" t="str">
        <f>IFERROR(VLOOKUP(Indicadores[[#This Row],[Concatenado]],TabRankingEficiência[],IF(TipoEbitda="Normal",14,IF(TipoEbitda="Recorrente",15,16)),FALSE),"")</f>
        <v>A</v>
      </c>
      <c r="E559" t="str">
        <f>IF(OR(Tamanho="Todas",VLOOKUP(AG559,Empresas[], 4,FALSE)="Mais de 200m"), "Grande","")</f>
        <v>Grande</v>
      </c>
      <c r="F559" s="71" t="b">
        <f>IF(VLOOKUP(AG559,Empresas[], 6,FALSE), TRUE,FALSE)</f>
        <v>0</v>
      </c>
      <c r="G559" t="b">
        <f>IF(VLOOKUP(AG559,Empresas[], 5,FALSE), TRUE,FALSE)</f>
        <v>0</v>
      </c>
      <c r="H559" s="71" t="b">
        <f>IF(VLOOKUP(AG559,Empresas[],7,FALSE), TRUE,FALSE)</f>
        <v>0</v>
      </c>
      <c r="I559" s="9">
        <f t="shared" si="74"/>
        <v>0</v>
      </c>
      <c r="J559" s="1">
        <f t="shared" si="75"/>
        <v>0</v>
      </c>
      <c r="K559" s="1">
        <f t="shared" si="76"/>
        <v>1</v>
      </c>
      <c r="L559" s="1">
        <f t="shared" si="77"/>
        <v>0</v>
      </c>
      <c r="M559" s="8">
        <f>IFERROR(VLOOKUP(A559,BDNãoCont[],18,FALSE),"")</f>
        <v>88788714.240762711</v>
      </c>
      <c r="N559" s="7">
        <f>IFERROR(VLOOKUP(A559,BDNãoCont[],13),"")</f>
        <v>0.10754030430257985</v>
      </c>
      <c r="O559" s="84">
        <f>IFERROR(VLOOKUP(A559,BDContábil[],21,FALSE),"")</f>
        <v>17225447.059999991</v>
      </c>
      <c r="P559" s="84">
        <f>IFERROR(-VLOOKUP(A559,BDContábil[],11,FALSE),"")</f>
        <v>33701057.689999998</v>
      </c>
      <c r="Q559" s="84">
        <f>IFERROR(VLOOKUP(A559,BDNãoCont[],3,FALSE),"")</f>
        <v>36816513.362274379</v>
      </c>
      <c r="R559" s="84">
        <f>VLOOKUP(A559,BDContábil[],15,FALSE)-VLOOKUP(A559,BDContábil[],9,FALSE)</f>
        <v>65608353.190000013</v>
      </c>
      <c r="S559" s="84">
        <f>VLOOKUP(A559,BDContábil[],23,FALSE)</f>
        <v>7377899.9699999951</v>
      </c>
      <c r="T559" s="84">
        <f>VLOOKUP(A559,BDContábil[],16,FALSE)</f>
        <v>117191075.95000005</v>
      </c>
      <c r="U559" s="84">
        <f>IFERROR((1/VLOOKUP(Indicadores[[#This Row],[Concatenado]],TabRankingEficiência[],11,FALSE))*(Indicadores[[#This Row],[EBITDA Normal]]-VLOOKUP(A559,BDNãoCont[],14,FALSE)),"")</f>
        <v>11742803.487918153</v>
      </c>
      <c r="V559" s="84">
        <f>IFERROR(VLOOKUP(A559,BDNãoCont[],14,FALSE),"")</f>
        <v>9627394.6949889101</v>
      </c>
      <c r="W559" s="84">
        <f>IFERROR(Indicadores[[#This Row],[EBITDA Normal]]-Indicadores[[#This Row],[Depreciação Regulatória]],"")</f>
        <v>28140588.995011088</v>
      </c>
      <c r="X559" s="84">
        <f>IFERROR(Indicadores[[#This Row],[EBITDA AJ (com variações de mercado)]]-Indicadores[[#This Row],[Depreciação Regulatória]],"")</f>
        <v>22060952.046807058</v>
      </c>
      <c r="Y559" s="84">
        <f>IFERROR(Indicadores[[#This Row],[EBITDA Recorrente]]-Indicadores[[#This Row],[Depreciação Regulatória]],"")</f>
        <v>14471212.371774521</v>
      </c>
      <c r="Z559" s="8">
        <f>VLOOKUP(A559,BDContábil[],8,FALSE)</f>
        <v>37767983.689999998</v>
      </c>
      <c r="AA559" s="8">
        <f>IFERROR((VLOOKUP(A559,TabRankingEficiência[],12,FALSE)*VLOOKUP(A559,BDNãoCont[],15,FALSE))+VLOOKUP(A559,BDNãoCont[],14,FALSE),"")</f>
        <v>31688346.741795968</v>
      </c>
      <c r="AB559" s="8">
        <f>IFERROR((VLOOKUP(A559,TabRankingEficiência[],13,FALSE)*VLOOKUP(A559,BDNãoCont[],15,FALSE))+VLOOKUP(A559,BDNãoCont[],14,FALSE),"")</f>
        <v>24098607.066763431</v>
      </c>
      <c r="AC559" s="8">
        <f t="shared" si="78"/>
        <v>24098607.066763431</v>
      </c>
      <c r="AD559" s="8">
        <f>IFERROR(AC559-IFERROR(VLOOKUP(A559,BDNãoCont[],14,FALSE),VLOOKUP(A559,BDContábil[],17,FALSE)+VLOOKUP(A559,BDContábil[],18,FALSE)),"")</f>
        <v>14471212.371774521</v>
      </c>
      <c r="AE559" s="8">
        <f>VLOOKUP(A559,BDContábil[],5,FALSE)</f>
        <v>9727047.9299999997</v>
      </c>
      <c r="AF559" s="8">
        <f>-VLOOKUP(A559,BDContábil[],10,FALSE)</f>
        <v>22394183.990000002</v>
      </c>
      <c r="AG559" t="str">
        <f>'Demonstrativos a plotar'!A559</f>
        <v>Vale Paranapanema</v>
      </c>
      <c r="AH559" s="38" t="str">
        <f>IF(OR(IF(Reclassificado,Indicadores[[#This Row],[Ranking Financeiro Ajustado]],Indicadores[[#This Row],[Rating IFF]])="",E559&lt;&gt;"Grande",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2009 C</v>
      </c>
      <c r="AI559" s="38" t="str">
        <f>IF(OR(Indicadores[[#This Row],[Ranking Financeiro Ajustado]]="",E559&lt;&gt;"Grande", AND(Federais="Excluídas",Indicadores[[#This Row],[Federal]]), AND(Estaduais="Excluídas",Indicadores[[#This Row],[Estadual]])),"",Indicadores[[#This Row],[Ano]] &amp; " " &amp; Indicadores[[#This Row],[Ranking Financeiro Ajustado]])</f>
        <v>2009 C</v>
      </c>
      <c r="AJ559" s="38" t="str">
        <f>RIGHT(Indicadores[[#This Row],[Ano Ranking Financeiro]],1)</f>
        <v>C</v>
      </c>
      <c r="AK559" s="39" t="str">
        <f>IF(Indicadores[[#This Row],[Div - At Reg/ Ebitda]]&lt;1,"A",IF(Indicadores[[#This Row],[Div - At Reg/ Ebitda]]&lt;2.5,"B",IF(Indicadores[[#This Row],[Div - At Reg/ Ebitda]]&lt;3.7,"C","D")))</f>
        <v>B</v>
      </c>
      <c r="AL559" s="39"/>
      <c r="AM559" s="39" t="s">
        <v>80</v>
      </c>
      <c r="AN559" s="39">
        <f>IFERROR(Indicadores[[#This Row],[EBIT Aj]]/(Indicadores[[#This Row],[DF Ajust]]+Indicadores[[#This Row],[Dívidas CP]]),"")</f>
        <v>0.45051859803559241</v>
      </c>
      <c r="AO559" s="39">
        <f t="shared" si="79"/>
        <v>0.75023919153482543</v>
      </c>
      <c r="AP559" s="39">
        <f t="shared" si="80"/>
        <v>2.4774841493726898</v>
      </c>
      <c r="AQ559" s="39">
        <f>IFERROR((VLOOKUP(A559,BDContábil[],15,FALSE)-VLOOKUP(A559,BDContábil[],9,FALSE))/Indicadores[[#This Row],[EBITDA Utilizado]],"")</f>
        <v>2.7224956616055387</v>
      </c>
      <c r="AR559" s="39">
        <f>IFERROR(VLOOKUP(A559,BDContábil[],23,FALSE)/Indicadores[[#This Row],[EBITDA Utilizado]],"")</f>
        <v>0.30615462335893778</v>
      </c>
      <c r="AS559" s="39">
        <f>IFERROR((VLOOKUP(A559,BDContábil[],9,FALSE)+VLOOKUP(A559,BDContábil[],10,FALSE))/Indicadores[[#This Row],[EBITDA Utilizado]],"")</f>
        <v>-0.23108465168015721</v>
      </c>
      <c r="AT559" s="39">
        <f>Indicadores[[#This Row],[Dív Líqu/ Ebitda]]-Indicadores[[#This Row],[Ativos Reg/ Ebitda]]</f>
        <v>2.4163410382466011</v>
      </c>
      <c r="AU559" s="39">
        <f>IFERROR(VLOOKUP(A559,BDNãoCont[],11,FALSE),"")</f>
        <v>2</v>
      </c>
      <c r="AV559" s="39">
        <f>IFERROR(AC559*IF(TipoEbitda="Normal",1,IF(TipoEbitda="Aj a Provisões",1-DifEditaAjProv,1-DifEditaAjProveOutros))/(VLOOKUP(A559,BDNãoCont[],14,FALSE)+VLOOKUP(A559,BDNãoCont[],15,FALSE)),"")</f>
        <v>1.094114870036806</v>
      </c>
      <c r="AW559" s="39">
        <f>IFERROR(Indicadores[[#This Row],[EBIT Aj]]/Indicadores[[#This Row],[Capital Investido]]*100,"")</f>
        <v>16.298481733313373</v>
      </c>
      <c r="AX559" s="51">
        <f>IF(Indicadores[[#This Row],[Patrimônio Líquido]]&lt;0,"",Indicadores[[#This Row],[Lucro Líquido]]/Indicadores[[#This Row],[Patrimônio Líquido]]*100)</f>
        <v>14.698599633430524</v>
      </c>
      <c r="AY559" s="51"/>
      <c r="AZ559" s="39" t="str">
        <f>IF(OR(Indicadores[[#This Row],[Rating Operacional]]="",E559&lt;&gt;"Grande", AND(Federais="Excluídas",Indicadores[[#This Row],[Federal]]), AND(Estaduais="Excluídas",Indicadores[[#This Row],[Estadual]])),"",Indicadores[[#This Row],[Ano]] &amp; " " &amp; Indicadores[[#This Row],[Rating Operacional]])</f>
        <v>2009 A</v>
      </c>
      <c r="BA559" s="39">
        <f>IFERROR(VLOOKUP(Indicadores[[#This Row],[Concatenado]],TabRankingEficiência[],13,FALSE),"")</f>
        <v>1.2323473167569101</v>
      </c>
      <c r="BB559" s="39">
        <f>IFERROR(VLOOKUP(Indicadores[[#This Row],[Concatenado]],TabRankingEficiência[],12,FALSE),"")</f>
        <v>1.8786784660152001</v>
      </c>
      <c r="BC559" s="39">
        <f>IFERROR(VLOOKUP(Indicadores[[#This Row],[Concatenado]],TabRankingEficiência[],11,FALSE),"")</f>
        <v>2.3964114722658998</v>
      </c>
    </row>
    <row r="560" spans="1:55" ht="15" hidden="1" x14ac:dyDescent="0.25">
      <c r="A560" t="str">
        <f t="shared" si="72"/>
        <v>Vale Paranapanema2010</v>
      </c>
      <c r="B560">
        <f>'Demonstrativos a plotar'!B560</f>
        <v>2010</v>
      </c>
      <c r="C560" s="38" t="str">
        <f t="shared" si="73"/>
        <v>B</v>
      </c>
      <c r="D560" s="38" t="str">
        <f>IFERROR(VLOOKUP(Indicadores[[#This Row],[Concatenado]],TabRankingEficiência[],IF(TipoEbitda="Normal",14,IF(TipoEbitda="Recorrente",15,16)),FALSE),"")</f>
        <v>B</v>
      </c>
      <c r="E560" t="str">
        <f>IF(OR(Tamanho="Todas",VLOOKUP(AG560,Empresas[], 4,FALSE)="Mais de 200m"), "Grande","")</f>
        <v>Grande</v>
      </c>
      <c r="F560" s="71" t="b">
        <f>IF(VLOOKUP(AG560,Empresas[], 6,FALSE), TRUE,FALSE)</f>
        <v>0</v>
      </c>
      <c r="G560" t="b">
        <f>IF(VLOOKUP(AG560,Empresas[], 5,FALSE), TRUE,FALSE)</f>
        <v>0</v>
      </c>
      <c r="H560" s="71" t="b">
        <f>IF(VLOOKUP(AG560,Empresas[],7,FALSE), TRUE,FALSE)</f>
        <v>0</v>
      </c>
      <c r="I560" s="9">
        <f t="shared" si="74"/>
        <v>0</v>
      </c>
      <c r="J560" s="1">
        <f t="shared" si="75"/>
        <v>1</v>
      </c>
      <c r="K560" s="1">
        <f t="shared" si="76"/>
        <v>0</v>
      </c>
      <c r="L560" s="1">
        <f t="shared" si="77"/>
        <v>0</v>
      </c>
      <c r="M560" s="8">
        <f>IFERROR(VLOOKUP(A560,BDNãoCont[],18,FALSE),"")</f>
        <v>97533670.318251446</v>
      </c>
      <c r="N560" s="7">
        <f>IFERROR(VLOOKUP(A560,BDNãoCont[],13),"")</f>
        <v>0.10754030430257985</v>
      </c>
      <c r="O560" s="84">
        <f>IFERROR(VLOOKUP(A560,BDContábil[],21,FALSE),"")</f>
        <v>11885816.060000068</v>
      </c>
      <c r="P560" s="84">
        <f>IFERROR(-VLOOKUP(A560,BDContábil[],11,FALSE),"")</f>
        <v>33941346.399999999</v>
      </c>
      <c r="Q560" s="84">
        <f>IFERROR(VLOOKUP(A560,BDNãoCont[],3,FALSE),"")</f>
        <v>39568716.800378747</v>
      </c>
      <c r="R560" s="84">
        <f>VLOOKUP(A560,BDContábil[],15,FALSE)-VLOOKUP(A560,BDContábil[],9,FALSE)</f>
        <v>44720910.470000006</v>
      </c>
      <c r="S560" s="84">
        <f>VLOOKUP(A560,BDContábil[],23,FALSE)</f>
        <v>8734745.9599999972</v>
      </c>
      <c r="T560" s="84">
        <f>VLOOKUP(A560,BDContábil[],16,FALSE)</f>
        <v>127707681.55000003</v>
      </c>
      <c r="U560" s="84">
        <f>IFERROR((1/VLOOKUP(Indicadores[[#This Row],[Concatenado]],TabRankingEficiência[],11,FALSE))*(Indicadores[[#This Row],[EBITDA Normal]]-VLOOKUP(A560,BDNãoCont[],14,FALSE)),"")</f>
        <v>12807086.227870034</v>
      </c>
      <c r="V560" s="84">
        <f>IFERROR(VLOOKUP(A560,BDNãoCont[],14,FALSE),"")</f>
        <v>10572890.603673238</v>
      </c>
      <c r="W560" s="84">
        <f>IFERROR(Indicadores[[#This Row],[EBITDA Normal]]-Indicadores[[#This Row],[Depreciação Regulatória]],"")</f>
        <v>22085936.066326831</v>
      </c>
      <c r="X560" s="84">
        <f>IFERROR(Indicadores[[#This Row],[EBITDA AJ (com variações de mercado)]]-Indicadores[[#This Row],[Depreciação Regulatória]],"")</f>
        <v>18862239.462796941</v>
      </c>
      <c r="Y560" s="84">
        <f>IFERROR(Indicadores[[#This Row],[EBITDA Recorrente]]-Indicadores[[#This Row],[Depreciação Regulatória]],"")</f>
        <v>18011066.470890287</v>
      </c>
      <c r="Z560" s="8">
        <f>VLOOKUP(A560,BDContábil[],8,FALSE)</f>
        <v>32658826.670000069</v>
      </c>
      <c r="AA560" s="8">
        <f>IFERROR((VLOOKUP(A560,TabRankingEficiência[],12,FALSE)*VLOOKUP(A560,BDNãoCont[],15,FALSE))+VLOOKUP(A560,BDNãoCont[],14,FALSE),"")</f>
        <v>29435130.06647018</v>
      </c>
      <c r="AB560" s="8">
        <f>IFERROR((VLOOKUP(A560,TabRankingEficiência[],13,FALSE)*VLOOKUP(A560,BDNãoCont[],15,FALSE))+VLOOKUP(A560,BDNãoCont[],14,FALSE),"")</f>
        <v>28583957.074563526</v>
      </c>
      <c r="AC560" s="8">
        <f t="shared" si="78"/>
        <v>28583957.074563526</v>
      </c>
      <c r="AD560" s="8">
        <f>IFERROR(AC560-IFERROR(VLOOKUP(A560,BDNãoCont[],14,FALSE),VLOOKUP(A560,BDContábil[],17,FALSE)+VLOOKUP(A560,BDContábil[],18,FALSE)),"")</f>
        <v>18011066.470890287</v>
      </c>
      <c r="AE560" s="8">
        <f>VLOOKUP(A560,BDContábil[],5,FALSE)</f>
        <v>8099455.6799999997</v>
      </c>
      <c r="AF560" s="8">
        <f>-VLOOKUP(A560,BDContábil[],10,FALSE)</f>
        <v>20359561.59</v>
      </c>
      <c r="AG560" t="str">
        <f>'Demonstrativos a plotar'!A560</f>
        <v>Vale Paranapanema</v>
      </c>
      <c r="AH560" s="38" t="str">
        <f>IF(OR(IF(Reclassificado,Indicadores[[#This Row],[Ranking Financeiro Ajustado]],Indicadores[[#This Row],[Rating IFF]])="",E560&lt;&gt;"Grande",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2010 B</v>
      </c>
      <c r="AI560" s="38" t="str">
        <f>IF(OR(Indicadores[[#This Row],[Ranking Financeiro Ajustado]]="",E560&lt;&gt;"Grande", AND(Federais="Excluídas",Indicadores[[#This Row],[Federal]]), AND(Estaduais="Excluídas",Indicadores[[#This Row],[Estadual]])),"",Indicadores[[#This Row],[Ano]] &amp; " " &amp; Indicadores[[#This Row],[Ranking Financeiro Ajustado]])</f>
        <v>2010 B</v>
      </c>
      <c r="AJ560" s="38" t="str">
        <f>RIGHT(Indicadores[[#This Row],[Ano Ranking Financeiro]],1)</f>
        <v>B</v>
      </c>
      <c r="AK560" s="39" t="str">
        <f>IF(Indicadores[[#This Row],[Div - At Reg/ Ebitda]]&lt;1,"A",IF(Indicadores[[#This Row],[Div - At Reg/ Ebitda]]&lt;2.5,"B",IF(Indicadores[[#This Row],[Div - At Reg/ Ebitda]]&lt;3.7,"C","D")))</f>
        <v>B</v>
      </c>
      <c r="AL560" s="39"/>
      <c r="AM560" s="39" t="s">
        <v>79</v>
      </c>
      <c r="AN560" s="39">
        <f>IFERROR(Indicadores[[#This Row],[EBIT Aj]]/(Indicadores[[#This Row],[DF Ajust]]+Indicadores[[#This Row],[Dívidas CP]]),"")</f>
        <v>0.63287731617762522</v>
      </c>
      <c r="AO560" s="39">
        <f t="shared" si="79"/>
        <v>1.0043901658085443</v>
      </c>
      <c r="AP560" s="39">
        <f t="shared" si="80"/>
        <v>3.5291207463664431</v>
      </c>
      <c r="AQ560" s="39">
        <f>IFERROR((VLOOKUP(A560,BDContábil[],15,FALSE)-VLOOKUP(A560,BDContábil[],9,FALSE))/Indicadores[[#This Row],[EBITDA Utilizado]],"")</f>
        <v>1.5645458168490092</v>
      </c>
      <c r="AR560" s="39">
        <f>IFERROR(VLOOKUP(A560,BDContábil[],23,FALSE)/Indicadores[[#This Row],[EBITDA Utilizado]],"")</f>
        <v>0.30558211157450027</v>
      </c>
      <c r="AS560" s="39">
        <f>IFERROR((VLOOKUP(A560,BDContábil[],9,FALSE)+VLOOKUP(A560,BDContábil[],10,FALSE))/Indicadores[[#This Row],[EBITDA Utilizado]],"")</f>
        <v>-0.36669061119348362</v>
      </c>
      <c r="AT560" s="39">
        <f>Indicadores[[#This Row],[Dív Líqu/ Ebitda]]-Indicadores[[#This Row],[Ativos Reg/ Ebitda]]</f>
        <v>1.2589637052745088</v>
      </c>
      <c r="AU560" s="39">
        <f>IFERROR(VLOOKUP(A560,BDNãoCont[],11,FALSE),"")</f>
        <v>2</v>
      </c>
      <c r="AV560" s="39">
        <f>IFERROR(AC560*IF(TipoEbitda="Normal",1,IF(TipoEbitda="Aj a Provisões",1-DifEditaAjProv,1-DifEditaAjProveOutros))/(VLOOKUP(A560,BDNãoCont[],14,FALSE)+VLOOKUP(A560,BDNãoCont[],15,FALSE)),"")</f>
        <v>1.1861996851935359</v>
      </c>
      <c r="AW560" s="39">
        <f>IFERROR(Indicadores[[#This Row],[EBIT Aj]]/Indicadores[[#This Row],[Capital Investido]]*100,"")</f>
        <v>18.466511525835486</v>
      </c>
      <c r="AX560" s="51">
        <f>IF(Indicadores[[#This Row],[Patrimônio Líquido]]&lt;0,"",Indicadores[[#This Row],[Lucro Líquido]]/Indicadores[[#This Row],[Patrimônio Líquido]]*100)</f>
        <v>9.3070486565418857</v>
      </c>
      <c r="AY560" s="51"/>
      <c r="AZ560" s="39" t="str">
        <f>IF(OR(Indicadores[[#This Row],[Rating Operacional]]="",E560&lt;&gt;"Grande", AND(Federais="Excluídas",Indicadores[[#This Row],[Federal]]), AND(Estaduais="Excluídas",Indicadores[[#This Row],[Estadual]])),"",Indicadores[[#This Row],[Ano]] &amp; " " &amp; Indicadores[[#This Row],[Rating Operacional]])</f>
        <v>2010 B</v>
      </c>
      <c r="BA560" s="39">
        <f>IFERROR(VLOOKUP(Indicadores[[#This Row],[Concatenado]],TabRankingEficiência[],13,FALSE),"")</f>
        <v>1.406336004490216</v>
      </c>
      <c r="BB560" s="39">
        <f>IFERROR(VLOOKUP(Indicadores[[#This Row],[Concatenado]],TabRankingEficiência[],12,FALSE),"")</f>
        <v>1.4727971008668601</v>
      </c>
      <c r="BC560" s="39">
        <f>IFERROR(VLOOKUP(Indicadores[[#This Row],[Concatenado]],TabRankingEficiência[],11,FALSE),"")</f>
        <v>1.7245090470512101</v>
      </c>
    </row>
    <row r="561" spans="1:55" ht="15" hidden="1" x14ac:dyDescent="0.25">
      <c r="A561" t="str">
        <f t="shared" si="72"/>
        <v>Vale Paranapanema2011</v>
      </c>
      <c r="B561">
        <f>'Demonstrativos a plotar'!B561</f>
        <v>2011</v>
      </c>
      <c r="C561" s="38" t="str">
        <f t="shared" si="73"/>
        <v>B</v>
      </c>
      <c r="D561" s="38" t="str">
        <f>IFERROR(VLOOKUP(Indicadores[[#This Row],[Concatenado]],TabRankingEficiência[],IF(TipoEbitda="Normal",14,IF(TipoEbitda="Recorrente",15,16)),FALSE),"")</f>
        <v>B</v>
      </c>
      <c r="E561" t="str">
        <f>IF(OR(Tamanho="Todas",VLOOKUP(AG561,Empresas[], 4,FALSE)="Mais de 200m"), "Grande","")</f>
        <v>Grande</v>
      </c>
      <c r="F561" s="71" t="b">
        <f>IF(VLOOKUP(AG561,Empresas[], 6,FALSE), TRUE,FALSE)</f>
        <v>0</v>
      </c>
      <c r="G561" t="b">
        <f>IF(VLOOKUP(AG561,Empresas[], 5,FALSE), TRUE,FALSE)</f>
        <v>0</v>
      </c>
      <c r="H561" s="71" t="b">
        <f>IF(VLOOKUP(AG561,Empresas[],7,FALSE), TRUE,FALSE)</f>
        <v>0</v>
      </c>
      <c r="I561" s="9">
        <f t="shared" si="74"/>
        <v>0</v>
      </c>
      <c r="J561" s="1">
        <f t="shared" si="75"/>
        <v>1</v>
      </c>
      <c r="K561" s="1">
        <f t="shared" si="76"/>
        <v>0</v>
      </c>
      <c r="L561" s="1">
        <f t="shared" si="77"/>
        <v>0</v>
      </c>
      <c r="M561" s="8">
        <f>IFERROR(VLOOKUP(A561,BDNãoCont[],18,FALSE),"")</f>
        <v>104332221.41904381</v>
      </c>
      <c r="N561" s="7">
        <f>IFERROR(VLOOKUP(A561,BDNãoCont[],13),"")</f>
        <v>0.10754030430257985</v>
      </c>
      <c r="O561" s="84">
        <f>IFERROR(VLOOKUP(A561,BDContábil[],21,FALSE),"")</f>
        <v>7997632.2500000242</v>
      </c>
      <c r="P561" s="84">
        <f>IFERROR(-VLOOKUP(A561,BDContábil[],11,FALSE),"")</f>
        <v>39824233.330000006</v>
      </c>
      <c r="Q561" s="84">
        <f>IFERROR(VLOOKUP(A561,BDNãoCont[],3,FALSE),"")</f>
        <v>42326840.659374118</v>
      </c>
      <c r="R561" s="84">
        <f>VLOOKUP(A561,BDContábil[],15,FALSE)-VLOOKUP(A561,BDContábil[],9,FALSE)</f>
        <v>25555475.07</v>
      </c>
      <c r="S561" s="84">
        <f>VLOOKUP(A561,BDContábil[],23,FALSE)</f>
        <v>5950141.6899999995</v>
      </c>
      <c r="T561" s="84">
        <f>VLOOKUP(A561,BDContábil[],16,FALSE)</f>
        <v>63848011.559999987</v>
      </c>
      <c r="U561" s="84">
        <f>IFERROR((1/VLOOKUP(Indicadores[[#This Row],[Concatenado]],TabRankingEficiência[],11,FALSE))*(Indicadores[[#This Row],[EBITDA Normal]]-VLOOKUP(A561,BDNãoCont[],14,FALSE)),"")</f>
        <v>13699799.787988022</v>
      </c>
      <c r="V561" s="84">
        <f>IFERROR(VLOOKUP(A561,BDNãoCont[],14,FALSE),"")</f>
        <v>11309870.323780306</v>
      </c>
      <c r="W561" s="84">
        <f>IFERROR(Indicadores[[#This Row],[EBITDA Normal]]-Indicadores[[#This Row],[Depreciação Regulatória]],"")</f>
        <v>25740532.796219714</v>
      </c>
      <c r="X561" s="84">
        <f>IFERROR(Indicadores[[#This Row],[EBITDA AJ (com variações de mercado)]]-Indicadores[[#This Row],[Depreciação Regulatória]],"")</f>
        <v>19278885.881355334</v>
      </c>
      <c r="Y561" s="84">
        <f>IFERROR(Indicadores[[#This Row],[EBITDA Recorrente]]-Indicadores[[#This Row],[Depreciação Regulatória]],"")</f>
        <v>15893801.245093547</v>
      </c>
      <c r="Z561" s="8">
        <f>VLOOKUP(A561,BDContábil[],8,FALSE)</f>
        <v>37050403.12000002</v>
      </c>
      <c r="AA561" s="8">
        <f>IFERROR((VLOOKUP(A561,TabRankingEficiência[],12,FALSE)*VLOOKUP(A561,BDNãoCont[],15,FALSE))+VLOOKUP(A561,BDNãoCont[],14,FALSE),"")</f>
        <v>30588756.20513564</v>
      </c>
      <c r="AB561" s="8">
        <f>IFERROR((VLOOKUP(A561,TabRankingEficiência[],13,FALSE)*VLOOKUP(A561,BDNãoCont[],15,FALSE))+VLOOKUP(A561,BDNãoCont[],14,FALSE),"")</f>
        <v>27203671.568873852</v>
      </c>
      <c r="AC561" s="8">
        <f t="shared" si="78"/>
        <v>27203671.568873852</v>
      </c>
      <c r="AD561" s="8">
        <f>IFERROR(AC561-IFERROR(VLOOKUP(A561,BDNãoCont[],14,FALSE),VLOOKUP(A561,BDContábil[],17,FALSE)+VLOOKUP(A561,BDContábil[],18,FALSE)),"")</f>
        <v>15893801.245093547</v>
      </c>
      <c r="AE561" s="8">
        <f>VLOOKUP(A561,BDContábil[],5,FALSE)</f>
        <v>6070499.370000001</v>
      </c>
      <c r="AF561" s="8">
        <f>-VLOOKUP(A561,BDContábil[],10,FALSE)</f>
        <v>16343670.24</v>
      </c>
      <c r="AG561" t="str">
        <f>'Demonstrativos a plotar'!A561</f>
        <v>Vale Paranapanema</v>
      </c>
      <c r="AH561" s="38" t="str">
        <f>IF(OR(IF(Reclassificado,Indicadores[[#This Row],[Ranking Financeiro Ajustado]],Indicadores[[#This Row],[Rating IFF]])="",E561&lt;&gt;"Grande",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2011 B</v>
      </c>
      <c r="AI561" s="38" t="str">
        <f>IF(OR(Indicadores[[#This Row],[Ranking Financeiro Ajustado]]="",E561&lt;&gt;"Grande", AND(Federais="Excluídas",Indicadores[[#This Row],[Federal]]), AND(Estaduais="Excluídas",Indicadores[[#This Row],[Estadual]])),"",Indicadores[[#This Row],[Ano]] &amp; " " &amp; Indicadores[[#This Row],[Ranking Financeiro Ajustado]])</f>
        <v>2011 B</v>
      </c>
      <c r="AJ561" s="38" t="str">
        <f>RIGHT(Indicadores[[#This Row],[Ano Ranking Financeiro]],1)</f>
        <v>B</v>
      </c>
      <c r="AK561" s="39" t="str">
        <f>IF(Indicadores[[#This Row],[Div - At Reg/ Ebitda]]&lt;1,"A",IF(Indicadores[[#This Row],[Div - At Reg/ Ebitda]]&lt;2.5,"B",IF(Indicadores[[#This Row],[Div - At Reg/ Ebitda]]&lt;3.7,"C","D")))</f>
        <v>A</v>
      </c>
      <c r="AL561" s="39"/>
      <c r="AM561" s="39" t="s">
        <v>79</v>
      </c>
      <c r="AN561" s="39">
        <f>IFERROR(Indicadores[[#This Row],[EBIT Aj]]/(Indicadores[[#This Row],[DF Ajust]]+Indicadores[[#This Row],[Dívidas CP]]),"")</f>
        <v>0.70909614416420697</v>
      </c>
      <c r="AO561" s="39">
        <f t="shared" si="79"/>
        <v>1.2136818825863187</v>
      </c>
      <c r="AP561" s="39">
        <f t="shared" si="80"/>
        <v>4.4812905678423371</v>
      </c>
      <c r="AQ561" s="39">
        <f>IFERROR((VLOOKUP(A561,BDContábil[],15,FALSE)-VLOOKUP(A561,BDContábil[],9,FALSE))/Indicadores[[#This Row],[EBITDA Utilizado]],"")</f>
        <v>0.93941271880521815</v>
      </c>
      <c r="AR561" s="39">
        <f>IFERROR(VLOOKUP(A561,BDContábil[],23,FALSE)/Indicadores[[#This Row],[EBITDA Utilizado]],"")</f>
        <v>0.21872568469059475</v>
      </c>
      <c r="AS561" s="39">
        <f>IFERROR((VLOOKUP(A561,BDContábil[],9,FALSE)+VLOOKUP(A561,BDContábil[],10,FALSE))/Indicadores[[#This Row],[EBITDA Utilizado]],"")</f>
        <v>-0.22842079365161352</v>
      </c>
      <c r="AT561" s="39">
        <f>Indicadores[[#This Row],[Dív Líqu/ Ebitda]]-Indicadores[[#This Row],[Ativos Reg/ Ebitda]]</f>
        <v>0.72068703411462343</v>
      </c>
      <c r="AU561" s="39">
        <f>IFERROR(VLOOKUP(A561,BDNãoCont[],11,FALSE),"")</f>
        <v>2</v>
      </c>
      <c r="AV561" s="39">
        <f>IFERROR(AC561*IF(TipoEbitda="Normal",1,IF(TipoEbitda="Aj a Provisões",1-DifEditaAjProv,1-DifEditaAjProveOutros))/(VLOOKUP(A561,BDNãoCont[],14,FALSE)+VLOOKUP(A561,BDNãoCont[],15,FALSE)),"")</f>
        <v>1.0553562576271676</v>
      </c>
      <c r="AW561" s="39">
        <f>IFERROR(Indicadores[[#This Row],[EBIT Aj]]/Indicadores[[#This Row],[Capital Investido]]*100,"")</f>
        <v>15.233837666752148</v>
      </c>
      <c r="AX561" s="51">
        <f>IF(Indicadores[[#This Row],[Patrimônio Líquido]]&lt;0,"",Indicadores[[#This Row],[Lucro Líquido]]/Indicadores[[#This Row],[Patrimônio Líquido]]*100)</f>
        <v>12.526047490898595</v>
      </c>
      <c r="AY561" s="51"/>
      <c r="AZ561" s="39" t="str">
        <f>IF(OR(Indicadores[[#This Row],[Rating Operacional]]="",E561&lt;&gt;"Grande", AND(Federais="Excluídas",Indicadores[[#This Row],[Federal]]), AND(Estaduais="Excluídas",Indicadores[[#This Row],[Estadual]])),"",Indicadores[[#This Row],[Ano]] &amp; " " &amp; Indicadores[[#This Row],[Rating Operacional]])</f>
        <v>2011 B</v>
      </c>
      <c r="BA561" s="39">
        <f>IFERROR(VLOOKUP(Indicadores[[#This Row],[Concatenado]],TabRankingEficiência[],13,FALSE),"")</f>
        <v>1.1601484323305877</v>
      </c>
      <c r="BB561" s="39">
        <f>IFERROR(VLOOKUP(Indicadores[[#This Row],[Concatenado]],TabRankingEficiência[],12,FALSE),"")</f>
        <v>1.4072385131429299</v>
      </c>
      <c r="BC561" s="39">
        <f>IFERROR(VLOOKUP(Indicadores[[#This Row],[Concatenado]],TabRankingEficiência[],11,FALSE),"")</f>
        <v>1.8788984652745799</v>
      </c>
    </row>
    <row r="562" spans="1:55" ht="15" hidden="1" x14ac:dyDescent="0.25">
      <c r="A562" t="str">
        <f t="shared" si="72"/>
        <v>Vale Paranapanema2012</v>
      </c>
      <c r="B562">
        <f>'Demonstrativos a plotar'!B562</f>
        <v>2012</v>
      </c>
      <c r="C562" s="38" t="str">
        <f t="shared" si="73"/>
        <v>B</v>
      </c>
      <c r="D562" s="38" t="str">
        <f>IFERROR(VLOOKUP(Indicadores[[#This Row],[Concatenado]],TabRankingEficiência[],IF(TipoEbitda="Normal",14,IF(TipoEbitda="Recorrente",15,16)),FALSE),"")</f>
        <v>B</v>
      </c>
      <c r="E562" t="str">
        <f>IF(OR(Tamanho="Todas",VLOOKUP(AG562,Empresas[], 4,FALSE)="Mais de 200m"), "Grande","")</f>
        <v>Grande</v>
      </c>
      <c r="F562" s="71" t="b">
        <f>IF(VLOOKUP(AG562,Empresas[], 6,FALSE), TRUE,FALSE)</f>
        <v>0</v>
      </c>
      <c r="G562" t="b">
        <f>IF(VLOOKUP(AG562,Empresas[], 5,FALSE), TRUE,FALSE)</f>
        <v>0</v>
      </c>
      <c r="H562" s="71" t="b">
        <f>IF(VLOOKUP(AG562,Empresas[],7,FALSE), TRUE,FALSE)</f>
        <v>0</v>
      </c>
      <c r="I562" s="9">
        <f t="shared" si="74"/>
        <v>0</v>
      </c>
      <c r="J562" s="1">
        <f t="shared" si="75"/>
        <v>1</v>
      </c>
      <c r="K562" s="1">
        <f t="shared" si="76"/>
        <v>0</v>
      </c>
      <c r="L562" s="1">
        <f t="shared" si="77"/>
        <v>0</v>
      </c>
      <c r="M562" s="8">
        <f>IFERROR(VLOOKUP(A562,BDNãoCont[],18,FALSE),"")</f>
        <v>93358041.688796908</v>
      </c>
      <c r="N562" s="7">
        <f>IFERROR(VLOOKUP(A562,BDNãoCont[],13),"")</f>
        <v>0.10754030430257985</v>
      </c>
      <c r="O562" s="84">
        <f>IFERROR(VLOOKUP(A562,BDContábil[],21,FALSE),"")</f>
        <v>-5278636.2899999535</v>
      </c>
      <c r="P562" s="84">
        <f>IFERROR(-VLOOKUP(A562,BDContábil[],11,FALSE),"")</f>
        <v>44692419.349999994</v>
      </c>
      <c r="Q562" s="84">
        <f>IFERROR(VLOOKUP(A562,BDNãoCont[],3,FALSE),"")</f>
        <v>45739003.521910183</v>
      </c>
      <c r="R562" s="84">
        <f>VLOOKUP(A562,BDContábil[],15,FALSE)-VLOOKUP(A562,BDContábil[],9,FALSE)</f>
        <v>8239891.290000001</v>
      </c>
      <c r="S562" s="84">
        <f>VLOOKUP(A562,BDContábil[],23,FALSE)</f>
        <v>9816858.1799999997</v>
      </c>
      <c r="T562" s="84">
        <f>VLOOKUP(A562,BDContábil[],16,FALSE)</f>
        <v>49982185.459999979</v>
      </c>
      <c r="U562" s="84">
        <f>IFERROR((1/VLOOKUP(Indicadores[[#This Row],[Concatenado]],TabRankingEficiência[],11,FALSE))*(Indicadores[[#This Row],[EBITDA Normal]]-VLOOKUP(A562,BDNãoCont[],14,FALSE)),"")</f>
        <v>10038692.511222711</v>
      </c>
      <c r="V562" s="84">
        <f>IFERROR(VLOOKUP(A562,BDNãoCont[],14,FALSE),"")</f>
        <v>9472637.0379885696</v>
      </c>
      <c r="W562" s="84">
        <f>IFERROR(Indicadores[[#This Row],[EBITDA Normal]]-Indicadores[[#This Row],[Depreciação Regulatória]],"")</f>
        <v>16514923.692011476</v>
      </c>
      <c r="X562" s="84">
        <f>IFERROR(Indicadores[[#This Row],[EBITDA AJ (com variações de mercado)]]-Indicadores[[#This Row],[Depreciação Regulatória]],"")</f>
        <v>16221426.273128372</v>
      </c>
      <c r="Y562" s="84">
        <f>IFERROR(Indicadores[[#This Row],[EBITDA Recorrente]]-Indicadores[[#This Row],[Depreciação Regulatória]],"")</f>
        <v>10292017.131581407</v>
      </c>
      <c r="Z562" s="8">
        <f>VLOOKUP(A562,BDContábil[],8,FALSE)</f>
        <v>25987560.730000045</v>
      </c>
      <c r="AA562" s="8">
        <f>IFERROR((VLOOKUP(A562,TabRankingEficiência[],12,FALSE)*VLOOKUP(A562,BDNãoCont[],15,FALSE))+VLOOKUP(A562,BDNãoCont[],14,FALSE),"")</f>
        <v>25694063.311116941</v>
      </c>
      <c r="AB562" s="8">
        <f>IFERROR((VLOOKUP(A562,TabRankingEficiência[],13,FALSE)*VLOOKUP(A562,BDNãoCont[],15,FALSE))+VLOOKUP(A562,BDNãoCont[],14,FALSE),"")</f>
        <v>19764654.169569977</v>
      </c>
      <c r="AC562" s="8">
        <f t="shared" si="78"/>
        <v>19764654.169569977</v>
      </c>
      <c r="AD562" s="8">
        <f>IFERROR(AC562-IFERROR(VLOOKUP(A562,BDNãoCont[],14,FALSE),VLOOKUP(A562,BDContábil[],17,FALSE)+VLOOKUP(A562,BDContábil[],18,FALSE)),"")</f>
        <v>10292017.131581407</v>
      </c>
      <c r="AE562" s="8">
        <f>VLOOKUP(A562,BDContábil[],5,FALSE)</f>
        <v>3007520.4</v>
      </c>
      <c r="AF562" s="8">
        <f>-VLOOKUP(A562,BDContábil[],10,FALSE)</f>
        <v>12591848.069999998</v>
      </c>
      <c r="AG562" t="str">
        <f>'Demonstrativos a plotar'!A562</f>
        <v>Vale Paranapanema</v>
      </c>
      <c r="AH562" s="38" t="str">
        <f>IF(OR(IF(Reclassificado,Indicadores[[#This Row],[Ranking Financeiro Ajustado]],Indicadores[[#This Row],[Rating IFF]])="",E562&lt;&gt;"Grande",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2012 B</v>
      </c>
      <c r="AI562" s="38" t="str">
        <f>IF(OR(Indicadores[[#This Row],[Ranking Financeiro Ajustado]]="",E562&lt;&gt;"Grande", AND(Federais="Excluídas",Indicadores[[#This Row],[Federal]]), AND(Estaduais="Excluídas",Indicadores[[#This Row],[Estadual]])),"",Indicadores[[#This Row],[Ano]] &amp; " " &amp; Indicadores[[#This Row],[Ranking Financeiro Ajustado]])</f>
        <v>2012 B</v>
      </c>
      <c r="AJ562" s="38" t="str">
        <f>RIGHT(Indicadores[[#This Row],[Ano Ranking Financeiro]],1)</f>
        <v>B</v>
      </c>
      <c r="AK562" s="39" t="str">
        <f>IF(Indicadores[[#This Row],[Div - At Reg/ Ebitda]]&lt;1,"A",IF(Indicadores[[#This Row],[Div - At Reg/ Ebitda]]&lt;2.5,"B",IF(Indicadores[[#This Row],[Div - At Reg/ Ebitda]]&lt;3.7,"C","D")))</f>
        <v>A</v>
      </c>
      <c r="AL562" s="39"/>
      <c r="AM562" s="39" t="s">
        <v>79</v>
      </c>
      <c r="AN562" s="39">
        <f>IFERROR(Indicadores[[#This Row],[EBIT Aj]]/(Indicadores[[#This Row],[DF Ajust]]+Indicadores[[#This Row],[Dívidas CP]]),"")</f>
        <v>0.65977139724435319</v>
      </c>
      <c r="AO562" s="39">
        <f t="shared" si="79"/>
        <v>1.2670163031010178</v>
      </c>
      <c r="AP562" s="39">
        <f t="shared" si="80"/>
        <v>6.5717440086424608</v>
      </c>
      <c r="AQ562" s="39">
        <f>IFERROR((VLOOKUP(A562,BDContábil[],15,FALSE)-VLOOKUP(A562,BDContábil[],9,FALSE))/Indicadores[[#This Row],[EBITDA Utilizado]],"")</f>
        <v>0.4169003524830851</v>
      </c>
      <c r="AR562" s="39">
        <f>IFERROR(VLOOKUP(A562,BDContábil[],23,FALSE)/Indicadores[[#This Row],[EBITDA Utilizado]],"")</f>
        <v>0.49668757650787609</v>
      </c>
      <c r="AS562" s="39">
        <f>IFERROR((VLOOKUP(A562,BDContábil[],9,FALSE)+VLOOKUP(A562,BDContábil[],10,FALSE))/Indicadores[[#This Row],[EBITDA Utilizado]],"")</f>
        <v>1.6565386734875721E-2</v>
      </c>
      <c r="AT562" s="39">
        <f>Indicadores[[#This Row],[Dív Líqu/ Ebitda]]-Indicadores[[#This Row],[Ativos Reg/ Ebitda]]</f>
        <v>-7.9787224024790993E-2</v>
      </c>
      <c r="AU562" s="39">
        <f>IFERROR(VLOOKUP(A562,BDNãoCont[],11,FALSE),"")</f>
        <v>2.6666666666666665</v>
      </c>
      <c r="AV562" s="39">
        <f>IFERROR(AC562*IF(TipoEbitda="Normal",1,IF(TipoEbitda="Aj a Provisões",1-DifEditaAjProv,1-DifEditaAjProveOutros))/(VLOOKUP(A562,BDNãoCont[],14,FALSE)+VLOOKUP(A562,BDNãoCont[],15,FALSE)),"")</f>
        <v>0.98283787722389448</v>
      </c>
      <c r="AW562" s="39">
        <f>IFERROR(Indicadores[[#This Row],[EBIT Aj]]/Indicadores[[#This Row],[Capital Investido]]*100,"")</f>
        <v>11.024242738391184</v>
      </c>
      <c r="AX562" s="51">
        <f>IF(Indicadores[[#This Row],[Patrimônio Líquido]]&lt;0,"",Indicadores[[#This Row],[Lucro Líquido]]/Indicadores[[#This Row],[Patrimônio Líquido]]*100)</f>
        <v>-10.56103537974419</v>
      </c>
      <c r="AY562" s="51"/>
      <c r="AZ562" s="39" t="str">
        <f>IF(OR(Indicadores[[#This Row],[Rating Operacional]]="",E562&lt;&gt;"Grande", AND(Federais="Excluídas",Indicadores[[#This Row],[Federal]]), AND(Estaduais="Excluídas",Indicadores[[#This Row],[Estadual]])),"",Indicadores[[#This Row],[Ano]] &amp; " " &amp; Indicadores[[#This Row],[Rating Operacional]])</f>
        <v>2012 B</v>
      </c>
      <c r="BA562" s="39">
        <f>IFERROR(VLOOKUP(Indicadores[[#This Row],[Concatenado]],TabRankingEficiência[],13,FALSE),"")</f>
        <v>1.0252348220083505</v>
      </c>
      <c r="BB562" s="39">
        <f>IFERROR(VLOOKUP(Indicadores[[#This Row],[Concatenado]],TabRankingEficiência[],12,FALSE),"")</f>
        <v>1.6158903415366701</v>
      </c>
      <c r="BC562" s="39">
        <f>IFERROR(VLOOKUP(Indicadores[[#This Row],[Concatenado]],TabRankingEficiência[],11,FALSE),"")</f>
        <v>1.6451269598654099</v>
      </c>
    </row>
    <row r="563" spans="1:55" ht="15" hidden="1" x14ac:dyDescent="0.25">
      <c r="A563" t="str">
        <f t="shared" si="72"/>
        <v>Vale Paranapanema2013</v>
      </c>
      <c r="B563">
        <f>'Demonstrativos a plotar'!B563</f>
        <v>2013</v>
      </c>
      <c r="C563" s="38" t="str">
        <f t="shared" si="73"/>
        <v>A</v>
      </c>
      <c r="D563" s="38" t="str">
        <f>IFERROR(VLOOKUP(Indicadores[[#This Row],[Concatenado]],TabRankingEficiência[],IF(TipoEbitda="Normal",14,IF(TipoEbitda="Recorrente",15,16)),FALSE),"")</f>
        <v>A</v>
      </c>
      <c r="E563" t="str">
        <f>IF(OR(Tamanho="Todas",VLOOKUP(AG563,Empresas[], 4,FALSE)="Mais de 200m"), "Grande","")</f>
        <v>Grande</v>
      </c>
      <c r="F563" s="71" t="b">
        <f>IF(VLOOKUP(AG563,Empresas[], 6,FALSE), TRUE,FALSE)</f>
        <v>0</v>
      </c>
      <c r="G563" t="b">
        <f>IF(VLOOKUP(AG563,Empresas[], 5,FALSE), TRUE,FALSE)</f>
        <v>0</v>
      </c>
      <c r="H563" s="71" t="b">
        <f>IF(VLOOKUP(AG563,Empresas[],7,FALSE), TRUE,FALSE)</f>
        <v>0</v>
      </c>
      <c r="I563" s="9">
        <f t="shared" si="74"/>
        <v>1</v>
      </c>
      <c r="J563" s="1">
        <f t="shared" si="75"/>
        <v>1</v>
      </c>
      <c r="K563" s="1">
        <f t="shared" si="76"/>
        <v>0</v>
      </c>
      <c r="L563" s="1">
        <f t="shared" si="77"/>
        <v>0</v>
      </c>
      <c r="M563" s="8">
        <f>IFERROR(VLOOKUP(A563,BDNãoCont[],18,FALSE),"")</f>
        <v>90296718.310333714</v>
      </c>
      <c r="N563" s="7">
        <f>IFERROR(VLOOKUP(A563,BDNãoCont[],13),"")</f>
        <v>0.10754030430257985</v>
      </c>
      <c r="O563" s="84">
        <f>IFERROR(VLOOKUP(A563,BDContábil[],21,FALSE),"")</f>
        <v>27278767.490000002</v>
      </c>
      <c r="P563" s="84">
        <f>IFERROR(-VLOOKUP(A563,BDContábil[],11,FALSE),"")</f>
        <v>32939452.050000004</v>
      </c>
      <c r="Q563" s="84">
        <f>IFERROR(VLOOKUP(A563,BDNãoCont[],3,FALSE),"")</f>
        <v>50128043.572188511</v>
      </c>
      <c r="R563" s="84">
        <f>VLOOKUP(A563,BDContábil[],15,FALSE)-VLOOKUP(A563,BDContábil[],9,FALSE)</f>
        <v>-16290391.800000003</v>
      </c>
      <c r="S563" s="84">
        <f>VLOOKUP(A563,BDContábil[],23,FALSE)</f>
        <v>9585807.2100000009</v>
      </c>
      <c r="T563" s="84">
        <f>VLOOKUP(A563,BDContábil[],16,FALSE)</f>
        <v>75711515.250000045</v>
      </c>
      <c r="U563" s="84">
        <f>IFERROR((1/VLOOKUP(Indicadores[[#This Row],[Concatenado]],TabRankingEficiência[],11,FALSE))*(Indicadores[[#This Row],[EBITDA Normal]]-VLOOKUP(A563,BDNãoCont[],14,FALSE)),"")</f>
        <v>8611902.1792285834</v>
      </c>
      <c r="V563" s="84">
        <f>IFERROR(VLOOKUP(A563,BDNãoCont[],14,FALSE),"")</f>
        <v>8996899.652071286</v>
      </c>
      <c r="W563" s="84">
        <f>IFERROR(Indicadores[[#This Row],[EBITDA Normal]]-Indicadores[[#This Row],[Depreciação Regulatória]],"")</f>
        <v>23122963.827928711</v>
      </c>
      <c r="X563" s="84">
        <f>IFERROR(Indicadores[[#This Row],[EBITDA AJ (com variações de mercado)]]-Indicadores[[#This Row],[Depreciação Regulatória]],"")</f>
        <v>17687694.315504309</v>
      </c>
      <c r="Y563" s="84">
        <f>IFERROR(Indicadores[[#This Row],[EBITDA Recorrente]]-Indicadores[[#This Row],[Depreciação Regulatória]],"")</f>
        <v>26195799.494096618</v>
      </c>
      <c r="Z563" s="8">
        <f>VLOOKUP(A563,BDContábil[],8,FALSE)</f>
        <v>32119863.479999997</v>
      </c>
      <c r="AA563" s="8">
        <f>IFERROR((VLOOKUP(A563,TabRankingEficiência[],12,FALSE)*VLOOKUP(A563,BDNãoCont[],15,FALSE))+VLOOKUP(A563,BDNãoCont[],14,FALSE),"")</f>
        <v>26684593.967575595</v>
      </c>
      <c r="AB563" s="8">
        <f>IFERROR((VLOOKUP(A563,TabRankingEficiência[],13,FALSE)*VLOOKUP(A563,BDNãoCont[],15,FALSE))+VLOOKUP(A563,BDNãoCont[],14,FALSE),"")</f>
        <v>35192699.146167904</v>
      </c>
      <c r="AC563" s="8">
        <f t="shared" si="78"/>
        <v>35192699.146167904</v>
      </c>
      <c r="AD563" s="8">
        <f>IFERROR(AC563-IFERROR(VLOOKUP(A563,BDNãoCont[],14,FALSE),VLOOKUP(A563,BDContábil[],17,FALSE)+VLOOKUP(A563,BDContábil[],18,FALSE)),"")</f>
        <v>26195799.494096618</v>
      </c>
      <c r="AE563" s="8">
        <f>VLOOKUP(A563,BDContábil[],5,FALSE)</f>
        <v>1439003.8499999999</v>
      </c>
      <c r="AF563" s="8">
        <f>-VLOOKUP(A563,BDContábil[],10,FALSE)</f>
        <v>6832871.6000000006</v>
      </c>
      <c r="AG563" t="str">
        <f>'Demonstrativos a plotar'!A563</f>
        <v>Vale Paranapanema</v>
      </c>
      <c r="AH563" s="38" t="str">
        <f>IF(OR(IF(Reclassificado,Indicadores[[#This Row],[Ranking Financeiro Ajustado]],Indicadores[[#This Row],[Rating IFF]])="",E563&lt;&gt;"Grande",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2013 A</v>
      </c>
      <c r="AI563" s="38" t="str">
        <f>IF(OR(Indicadores[[#This Row],[Ranking Financeiro Ajustado]]="",E563&lt;&gt;"Grande", AND(Federais="Excluídas",Indicadores[[#This Row],[Federal]]), AND(Estaduais="Excluídas",Indicadores[[#This Row],[Estadual]])),"",Indicadores[[#This Row],[Ano]] &amp; " " &amp; Indicadores[[#This Row],[Ranking Financeiro Ajustado]])</f>
        <v>2013 A</v>
      </c>
      <c r="AJ563" s="38" t="str">
        <f>RIGHT(Indicadores[[#This Row],[Ano Ranking Financeiro]],1)</f>
        <v>A</v>
      </c>
      <c r="AK563" s="39" t="str">
        <f>IF(Indicadores[[#This Row],[Div - At Reg/ Ebitda]]&lt;1,"A",IF(Indicadores[[#This Row],[Div - At Reg/ Ebitda]]&lt;2.5,"B",IF(Indicadores[[#This Row],[Div - At Reg/ Ebitda]]&lt;3.7,"C","D")))</f>
        <v>A</v>
      </c>
      <c r="AL563" s="39"/>
      <c r="AM563" s="39" t="s">
        <v>78</v>
      </c>
      <c r="AN563" s="39">
        <f>IFERROR(Indicadores[[#This Row],[EBIT Aj]]/(Indicadores[[#This Row],[DF Ajust]]+Indicadores[[#This Row],[Dívidas CP]]),"")</f>
        <v>3.1668512965940048</v>
      </c>
      <c r="AO563" s="39">
        <f t="shared" si="79"/>
        <v>4.2545006097943485</v>
      </c>
      <c r="AP563" s="39">
        <f t="shared" si="80"/>
        <v>24.456292556943406</v>
      </c>
      <c r="AQ563" s="39">
        <f>IFERROR((VLOOKUP(A563,BDContábil[],15,FALSE)-VLOOKUP(A563,BDContábil[],9,FALSE))/Indicadores[[#This Row],[EBITDA Utilizado]],"")</f>
        <v>-0.46289123014805322</v>
      </c>
      <c r="AR563" s="39">
        <f>IFERROR(VLOOKUP(A563,BDContábil[],23,FALSE)/Indicadores[[#This Row],[EBITDA Utilizado]],"")</f>
        <v>0.27238056308743769</v>
      </c>
      <c r="AS563" s="39">
        <f>IFERROR((VLOOKUP(A563,BDContábil[],9,FALSE)+VLOOKUP(A563,BDContábil[],10,FALSE))/Indicadores[[#This Row],[EBITDA Utilizado]],"")</f>
        <v>0.59875726730936174</v>
      </c>
      <c r="AT563" s="39">
        <f>Indicadores[[#This Row],[Dív Líqu/ Ebitda]]-Indicadores[[#This Row],[Ativos Reg/ Ebitda]]</f>
        <v>-0.73527179323549086</v>
      </c>
      <c r="AU563" s="39">
        <f>IFERROR(VLOOKUP(A563,BDNãoCont[],11,FALSE),"")</f>
        <v>3</v>
      </c>
      <c r="AV563" s="39">
        <f>IFERROR(AC563*IF(TipoEbitda="Normal",1,IF(TipoEbitda="Aj a Provisões",1-DifEditaAjProv,1-DifEditaAjProveOutros))/(VLOOKUP(A563,BDNãoCont[],14,FALSE)+VLOOKUP(A563,BDNãoCont[],15,FALSE)),"")</f>
        <v>1.9391093511481263</v>
      </c>
      <c r="AW563" s="39">
        <f>IFERROR(Indicadores[[#This Row],[EBIT Aj]]/Indicadores[[#This Row],[Capital Investido]]*100,"")</f>
        <v>29.010799045947973</v>
      </c>
      <c r="AX563" s="51">
        <f>IF(Indicadores[[#This Row],[Patrimônio Líquido]]&lt;0,"",Indicadores[[#This Row],[Lucro Líquido]]/Indicadores[[#This Row],[Patrimônio Líquido]]*100)</f>
        <v>36.0298792065187</v>
      </c>
      <c r="AY563" s="51"/>
      <c r="AZ563" s="39" t="str">
        <f>IF(OR(Indicadores[[#This Row],[Rating Operacional]]="",E563&lt;&gt;"Grande", AND(Federais="Excluídas",Indicadores[[#This Row],[Federal]]), AND(Estaduais="Excluídas",Indicadores[[#This Row],[Estadual]])),"",Indicadores[[#This Row],[Ano]] &amp; " " &amp; Indicadores[[#This Row],[Rating Operacional]])</f>
        <v>2013 A</v>
      </c>
      <c r="BA563" s="39">
        <f>IFERROR(VLOOKUP(Indicadores[[#This Row],[Concatenado]],TabRankingEficiência[],13,FALSE),"")</f>
        <v>3.0418134047817773</v>
      </c>
      <c r="BB563" s="39">
        <f>IFERROR(VLOOKUP(Indicadores[[#This Row],[Concatenado]],TabRankingEficiência[],12,FALSE),"")</f>
        <v>2.0538661429557901</v>
      </c>
      <c r="BC563" s="39">
        <f>IFERROR(VLOOKUP(Indicadores[[#This Row],[Concatenado]],TabRankingEficiência[],11,FALSE),"")</f>
        <v>2.6850007520638099</v>
      </c>
    </row>
    <row r="564" spans="1:55" ht="15" hidden="1" x14ac:dyDescent="0.25">
      <c r="A564" t="str">
        <f t="shared" si="72"/>
        <v>Vale Paranapanema2014</v>
      </c>
      <c r="B564">
        <f>'Demonstrativos a plotar'!B564</f>
        <v>2014</v>
      </c>
      <c r="C564" s="38" t="str">
        <f t="shared" si="73"/>
        <v>A</v>
      </c>
      <c r="D564" s="38" t="str">
        <f>IFERROR(VLOOKUP(Indicadores[[#This Row],[Concatenado]],TabRankingEficiência[],IF(TipoEbitda="Normal",14,IF(TipoEbitda="Recorrente",15,16)),FALSE),"")</f>
        <v>B</v>
      </c>
      <c r="E564" t="str">
        <f>IF(OR(Tamanho="Todas",VLOOKUP(AG564,Empresas[], 4,FALSE)="Mais de 200m"), "Grande","")</f>
        <v>Grande</v>
      </c>
      <c r="F564" s="71" t="b">
        <f>IF(VLOOKUP(AG564,Empresas[], 6,FALSE), TRUE,FALSE)</f>
        <v>0</v>
      </c>
      <c r="G564" t="b">
        <f>IF(VLOOKUP(AG564,Empresas[], 5,FALSE), TRUE,FALSE)</f>
        <v>0</v>
      </c>
      <c r="H564" s="71" t="b">
        <f>IF(VLOOKUP(AG564,Empresas[],7,FALSE), TRUE,FALSE)</f>
        <v>0</v>
      </c>
      <c r="I564" s="9">
        <f t="shared" si="74"/>
        <v>1</v>
      </c>
      <c r="J564" s="1">
        <f t="shared" si="75"/>
        <v>1</v>
      </c>
      <c r="K564" s="1">
        <f t="shared" si="76"/>
        <v>0</v>
      </c>
      <c r="L564" s="1">
        <f t="shared" si="77"/>
        <v>0</v>
      </c>
      <c r="M564" s="8">
        <f>IFERROR(VLOOKUP(A564,BDNãoCont[],18,FALSE),"")</f>
        <v>100427318.01286666</v>
      </c>
      <c r="N564" s="7">
        <f>IFERROR(VLOOKUP(A564,BDNãoCont[],13),"")</f>
        <v>0.10754030430257985</v>
      </c>
      <c r="O564" s="84">
        <f>IFERROR(VLOOKUP(A564,BDContábil[],21,FALSE),"")</f>
        <v>16141258.039999971</v>
      </c>
      <c r="P564" s="84">
        <f>IFERROR(-VLOOKUP(A564,BDContábil[],11,FALSE),"")</f>
        <v>42625393.329999998</v>
      </c>
      <c r="Q564" s="84">
        <f>IFERROR(VLOOKUP(A564,BDNãoCont[],3,FALSE),"")</f>
        <v>55752025.847553834</v>
      </c>
      <c r="R564" s="84">
        <f>VLOOKUP(A564,BDContábil[],15,FALSE)-VLOOKUP(A564,BDContábil[],9,FALSE)</f>
        <v>-28267449.939999998</v>
      </c>
      <c r="S564" s="84">
        <f>VLOOKUP(A564,BDContábil[],23,FALSE)</f>
        <v>12056608.579999998</v>
      </c>
      <c r="T564" s="84">
        <f>VLOOKUP(A564,BDContábil[],16,FALSE)</f>
        <v>96359958.339999974</v>
      </c>
      <c r="U564" s="84">
        <f>IFERROR((1/VLOOKUP(Indicadores[[#This Row],[Concatenado]],TabRankingEficiência[],11,FALSE))*(Indicadores[[#This Row],[EBITDA Normal]]-VLOOKUP(A564,BDNãoCont[],14,FALSE)),"")</f>
        <v>9578091.6022649799</v>
      </c>
      <c r="V564" s="84">
        <f>IFERROR(VLOOKUP(A564,BDNãoCont[],14,FALSE),"")</f>
        <v>10006282.835032005</v>
      </c>
      <c r="W564" s="84">
        <f>IFERROR(Indicadores[[#This Row],[EBITDA Normal]]-Indicadores[[#This Row],[Depreciação Regulatória]],"")</f>
        <v>21008546.744967964</v>
      </c>
      <c r="X564" s="84">
        <f>IFERROR(Indicadores[[#This Row],[EBITDA AJ (com variações de mercado)]]-Indicadores[[#This Row],[Depreciação Regulatória]],"")</f>
        <v>10847348.348730057</v>
      </c>
      <c r="Y564" s="84">
        <f>IFERROR(Indicadores[[#This Row],[EBITDA Recorrente]]-Indicadores[[#This Row],[Depreciação Regulatória]],"")</f>
        <v>23192137.711064164</v>
      </c>
      <c r="Z564" s="8">
        <f>VLOOKUP(A564,BDContábil[],8,FALSE)</f>
        <v>31014829.579999968</v>
      </c>
      <c r="AA564" s="8">
        <f>IFERROR((VLOOKUP(A564,TabRankingEficiência[],12,FALSE)*VLOOKUP(A564,BDNãoCont[],15,FALSE))+VLOOKUP(A564,BDNãoCont[],14,FALSE),"")</f>
        <v>20853631.183762062</v>
      </c>
      <c r="AB564" s="8">
        <f>IFERROR((VLOOKUP(A564,TabRankingEficiência[],13,FALSE)*VLOOKUP(A564,BDNãoCont[],15,FALSE))+VLOOKUP(A564,BDNãoCont[],14,FALSE),"")</f>
        <v>33198420.546096168</v>
      </c>
      <c r="AC564" s="8">
        <f t="shared" si="78"/>
        <v>33198420.546096168</v>
      </c>
      <c r="AD564" s="8">
        <f>IFERROR(AC564-IFERROR(VLOOKUP(A564,BDNãoCont[],14,FALSE),VLOOKUP(A564,BDContábil[],17,FALSE)+VLOOKUP(A564,BDContábil[],18,FALSE)),"")</f>
        <v>23192137.711064164</v>
      </c>
      <c r="AE564" s="8">
        <f>VLOOKUP(A564,BDContábil[],5,FALSE)</f>
        <v>177165.29</v>
      </c>
      <c r="AF564" s="8">
        <f>-VLOOKUP(A564,BDContábil[],10,FALSE)</f>
        <v>287840.61000000004</v>
      </c>
      <c r="AG564" t="str">
        <f>'Demonstrativos a plotar'!A564</f>
        <v>Vale Paranapanema</v>
      </c>
      <c r="AH564" s="38" t="str">
        <f>IF(OR(IF(Reclassificado,Indicadores[[#This Row],[Ranking Financeiro Ajustado]],Indicadores[[#This Row],[Rating IFF]])="",E564&lt;&gt;"Grande",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2014 A</v>
      </c>
      <c r="AI564" s="38" t="str">
        <f>IF(OR(Indicadores[[#This Row],[Ranking Financeiro Ajustado]]="",E564&lt;&gt;"Grande", AND(Federais="Excluídas",Indicadores[[#This Row],[Federal]]), AND(Estaduais="Excluídas",Indicadores[[#This Row],[Estadual]])),"",Indicadores[[#This Row],[Ano]] &amp; " " &amp; Indicadores[[#This Row],[Ranking Financeiro Ajustado]])</f>
        <v>2014 A</v>
      </c>
      <c r="AJ564" s="38" t="str">
        <f>RIGHT(Indicadores[[#This Row],[Ano Ranking Financeiro]],1)</f>
        <v>A</v>
      </c>
      <c r="AK564" s="39" t="str">
        <f>IF(Indicadores[[#This Row],[Div - At Reg/ Ebitda]]&lt;1,"A",IF(Indicadores[[#This Row],[Div - At Reg/ Ebitda]]&lt;2.5,"B",IF(Indicadores[[#This Row],[Div - At Reg/ Ebitda]]&lt;3.7,"C","D")))</f>
        <v>A</v>
      </c>
      <c r="AL564" s="39"/>
      <c r="AM564" s="39" t="s">
        <v>78</v>
      </c>
      <c r="AN564" s="39">
        <f>IFERROR(Indicadores[[#This Row],[EBIT Aj]]/(Indicadores[[#This Row],[DF Ajust]]+Indicadores[[#This Row],[Dívidas CP]]),"")</f>
        <v>49.874932148310727</v>
      </c>
      <c r="AO564" s="39">
        <f t="shared" si="79"/>
        <v>71.393546933697323</v>
      </c>
      <c r="AP564" s="39">
        <f t="shared" si="80"/>
        <v>187.38670845793874</v>
      </c>
      <c r="AQ564" s="39">
        <f>IFERROR((VLOOKUP(A564,BDContábil[],15,FALSE)-VLOOKUP(A564,BDContábil[],9,FALSE))/Indicadores[[#This Row],[EBITDA Utilizado]],"")</f>
        <v>-0.85146972280655664</v>
      </c>
      <c r="AR564" s="39">
        <f>IFERROR(VLOOKUP(A564,BDContábil[],23,FALSE)/Indicadores[[#This Row],[EBITDA Utilizado]],"")</f>
        <v>0.36316813817269827</v>
      </c>
      <c r="AS564" s="39">
        <f>IFERROR((VLOOKUP(A564,BDContábil[],9,FALSE)+VLOOKUP(A564,BDContábil[],10,FALSE))/Indicadores[[#This Row],[EBITDA Utilizado]],"")</f>
        <v>1.1099952911565014</v>
      </c>
      <c r="AT564" s="39">
        <f>Indicadores[[#This Row],[Dív Líqu/ Ebitda]]-Indicadores[[#This Row],[Ativos Reg/ Ebitda]]</f>
        <v>-1.214637860979255</v>
      </c>
      <c r="AU564" s="39">
        <f>IFERROR(VLOOKUP(A564,BDNãoCont[],11,FALSE),"")</f>
        <v>3</v>
      </c>
      <c r="AV564" s="39">
        <f>IFERROR(AC564*IF(TipoEbitda="Normal",1,IF(TipoEbitda="Aj a Provisões",1-DifEditaAjProv,1-DifEditaAjProveOutros))/(VLOOKUP(A564,BDNãoCont[],14,FALSE)+VLOOKUP(A564,BDNãoCont[],15,FALSE)),"")</f>
        <v>1.6447021046061889</v>
      </c>
      <c r="AW564" s="39">
        <f>IFERROR(Indicadores[[#This Row],[EBIT Aj]]/Indicadores[[#This Row],[Capital Investido]]*100,"")</f>
        <v>23.093455217128081</v>
      </c>
      <c r="AX564" s="51">
        <f>IF(Indicadores[[#This Row],[Patrimônio Líquido]]&lt;0,"",Indicadores[[#This Row],[Lucro Líquido]]/Indicadores[[#This Row],[Patrimônio Líquido]]*100)</f>
        <v>16.751001472049801</v>
      </c>
      <c r="AY564" s="51"/>
      <c r="AZ564" s="39" t="str">
        <f>IF(OR(Indicadores[[#This Row],[Rating Operacional]]="",E564&lt;&gt;"Grande", AND(Federais="Excluídas",Indicadores[[#This Row],[Federal]]), AND(Estaduais="Excluídas",Indicadores[[#This Row],[Estadual]])),"",Indicadores[[#This Row],[Ano]] &amp; " " &amp; Indicadores[[#This Row],[Rating Operacional]])</f>
        <v>2014 B</v>
      </c>
      <c r="BA564" s="39">
        <f>IFERROR(VLOOKUP(Indicadores[[#This Row],[Concatenado]],TabRankingEficiência[],13,FALSE),"")</f>
        <v>2.4213735557897138</v>
      </c>
      <c r="BB564" s="39">
        <f>IFERROR(VLOOKUP(Indicadores[[#This Row],[Concatenado]],TabRankingEficiência[],12,FALSE),"")</f>
        <v>1.1325166644523601</v>
      </c>
      <c r="BC564" s="39">
        <f>IFERROR(VLOOKUP(Indicadores[[#This Row],[Concatenado]],TabRankingEficiência[],11,FALSE),"")</f>
        <v>2.1933958890098699</v>
      </c>
    </row>
    <row r="565" spans="1:55" ht="15" hidden="1" x14ac:dyDescent="0.25">
      <c r="A565" t="str">
        <f t="shared" si="72"/>
        <v>Vale Paranapanema2015</v>
      </c>
      <c r="B565">
        <f>'Demonstrativos a plotar'!B565</f>
        <v>2015</v>
      </c>
      <c r="C565" s="38" t="str">
        <f t="shared" si="73"/>
        <v>A</v>
      </c>
      <c r="D565" s="38" t="str">
        <f>IFERROR(VLOOKUP(Indicadores[[#This Row],[Concatenado]],TabRankingEficiência[],IF(TipoEbitda="Normal",14,IF(TipoEbitda="Recorrente",15,16)),FALSE),"")</f>
        <v>D</v>
      </c>
      <c r="E565" t="str">
        <f>IF(OR(Tamanho="Todas",VLOOKUP(AG565,Empresas[], 4,FALSE)="Mais de 200m"), "Grande","")</f>
        <v>Grande</v>
      </c>
      <c r="F565" s="71" t="b">
        <f>IF(VLOOKUP(AG565,Empresas[], 6,FALSE), TRUE,FALSE)</f>
        <v>0</v>
      </c>
      <c r="G565" t="b">
        <f>IF(VLOOKUP(AG565,Empresas[], 5,FALSE), TRUE,FALSE)</f>
        <v>0</v>
      </c>
      <c r="H565" s="71" t="b">
        <f>IF(VLOOKUP(AG565,Empresas[],7,FALSE), TRUE,FALSE)</f>
        <v>0</v>
      </c>
      <c r="I565" s="9">
        <f t="shared" si="74"/>
        <v>1</v>
      </c>
      <c r="J565" s="1">
        <f t="shared" si="75"/>
        <v>1</v>
      </c>
      <c r="K565" s="1">
        <f t="shared" si="76"/>
        <v>0</v>
      </c>
      <c r="L565" s="1">
        <f t="shared" si="77"/>
        <v>0</v>
      </c>
      <c r="M565" s="8">
        <f>IFERROR(VLOOKUP(A565,BDNãoCont[],18,FALSE),"")</f>
        <v>107448600.46966167</v>
      </c>
      <c r="N565" s="7">
        <f>IFERROR(VLOOKUP(A565,BDNãoCont[],13),"")</f>
        <v>0.10754030430257985</v>
      </c>
      <c r="O565" s="84">
        <f>IFERROR(VLOOKUP(A565,BDContábil[],21,FALSE),"")</f>
        <v>24567626.10999997</v>
      </c>
      <c r="P565" s="84">
        <f>IFERROR(-VLOOKUP(A565,BDContábil[],11,FALSE),"")</f>
        <v>40009620.709999993</v>
      </c>
      <c r="Q565" s="84">
        <f>IFERROR(VLOOKUP(A565,BDNãoCont[],3,FALSE),"")</f>
        <v>59649876.838297799</v>
      </c>
      <c r="R565" s="84">
        <f>VLOOKUP(A565,BDContábil[],15,FALSE)-VLOOKUP(A565,BDContábil[],9,FALSE)</f>
        <v>44576.759999997914</v>
      </c>
      <c r="S565" s="84">
        <f>VLOOKUP(A565,BDContábil[],23,FALSE)</f>
        <v>31451794.840000004</v>
      </c>
      <c r="T565" s="84">
        <f>VLOOKUP(A565,BDContábil[],16,FALSE)</f>
        <v>123510803.67999998</v>
      </c>
      <c r="U565" s="84">
        <f>IFERROR((1/VLOOKUP(Indicadores[[#This Row],[Concatenado]],TabRankingEficiência[],11,FALSE))*(Indicadores[[#This Row],[EBITDA Normal]]-VLOOKUP(A565,BDNãoCont[],14,FALSE)),"")</f>
        <v>10247734.96145035</v>
      </c>
      <c r="V565" s="84">
        <f>IFERROR(VLOOKUP(A565,BDNãoCont[],14,FALSE),"")</f>
        <v>10705862.785164081</v>
      </c>
      <c r="W565" s="84">
        <f>IFERROR(Indicadores[[#This Row],[EBITDA Normal]]-Indicadores[[#This Row],[Depreciação Regulatória]],"")</f>
        <v>34169084.934835896</v>
      </c>
      <c r="X565" s="84">
        <f>IFERROR(Indicadores[[#This Row],[EBITDA AJ (com variações de mercado)]]-Indicadores[[#This Row],[Depreciação Regulatória]],"")</f>
        <v>97515.774876438081</v>
      </c>
      <c r="Y565" s="84">
        <f>IFERROR(Indicadores[[#This Row],[EBITDA Recorrente]]-Indicadores[[#This Row],[Depreciação Regulatória]],"")</f>
        <v>30614354.885198288</v>
      </c>
      <c r="Z565" s="8">
        <f>VLOOKUP(A565,BDContábil[],8,FALSE)</f>
        <v>44874947.719999976</v>
      </c>
      <c r="AA565" s="8">
        <f>IFERROR((VLOOKUP(A565,TabRankingEficiência[],12,FALSE)*VLOOKUP(A565,BDNãoCont[],15,FALSE))+VLOOKUP(A565,BDNãoCont[],14,FALSE),"")</f>
        <v>10803378.560040519</v>
      </c>
      <c r="AB565" s="8">
        <f>IFERROR((VLOOKUP(A565,TabRankingEficiência[],13,FALSE)*VLOOKUP(A565,BDNãoCont[],15,FALSE))+VLOOKUP(A565,BDNãoCont[],14,FALSE),"")</f>
        <v>41320217.670362368</v>
      </c>
      <c r="AC565" s="8">
        <f t="shared" si="78"/>
        <v>41320217.670362368</v>
      </c>
      <c r="AD565" s="8">
        <f>IFERROR(AC565-IFERROR(VLOOKUP(A565,BDNãoCont[],14,FALSE),VLOOKUP(A565,BDContábil[],17,FALSE)+VLOOKUP(A565,BDContábil[],18,FALSE)),"")</f>
        <v>30614354.885198288</v>
      </c>
      <c r="AE565" s="8">
        <f>VLOOKUP(A565,BDContábil[],5,FALSE)</f>
        <v>609423.40999999992</v>
      </c>
      <c r="AF565" s="8">
        <f>-VLOOKUP(A565,BDContábil[],10,FALSE)</f>
        <v>25735166.670000002</v>
      </c>
      <c r="AG565" t="str">
        <f>'Demonstrativos a plotar'!A565</f>
        <v>Vale Paranapanema</v>
      </c>
      <c r="AH565" s="38" t="str">
        <f>IF(OR(IF(Reclassificado,Indicadores[[#This Row],[Ranking Financeiro Ajustado]],Indicadores[[#This Row],[Rating IFF]])="",E565&lt;&gt;"Grande", AND(Federais="Excluídas",Indicadores[[#This Row],[Federal]]), AND(Estaduais="Excluídas",Indicadores[[#This Row],[Estadual]])),"",Indicadores[[#This Row],[Ano]] &amp; " " &amp; IF(Reclassificado,Indicadores[[#This Row],[Ranking Financeiro Ajustado]],Indicadores[[#This Row],[Rating IFF]]))</f>
        <v>2015 A</v>
      </c>
      <c r="AI565" s="38" t="str">
        <f>IF(OR(Indicadores[[#This Row],[Ranking Financeiro Ajustado]]="",E565&lt;&gt;"Grande", AND(Federais="Excluídas",Indicadores[[#This Row],[Federal]]), AND(Estaduais="Excluídas",Indicadores[[#This Row],[Estadual]])),"",Indicadores[[#This Row],[Ano]] &amp; " " &amp; Indicadores[[#This Row],[Ranking Financeiro Ajustado]])</f>
        <v>2015 A</v>
      </c>
      <c r="AJ565" s="38" t="str">
        <f>RIGHT(Indicadores[[#This Row],[Ano Ranking Financeiro]],1)</f>
        <v>A</v>
      </c>
      <c r="AK565" s="39" t="str">
        <f>IF(Indicadores[[#This Row],[Div - At Reg/ Ebitda]]&lt;1,"A",IF(Indicadores[[#This Row],[Div - At Reg/ Ebitda]]&lt;2.5,"B",IF(Indicadores[[#This Row],[Div - At Reg/ Ebitda]]&lt;3.7,"C","D")))</f>
        <v>A</v>
      </c>
      <c r="AL565" s="39"/>
      <c r="AM565" s="39" t="s">
        <v>78</v>
      </c>
      <c r="AN565" s="39">
        <f>IFERROR(Indicadores[[#This Row],[EBIT Aj]]/(Indicadores[[#This Row],[DF Ajust]]+Indicadores[[#This Row],[Dívidas CP]]),"")</f>
        <v>1.1620736854220313</v>
      </c>
      <c r="AO565" s="39">
        <f t="shared" si="79"/>
        <v>1.5684517217723346</v>
      </c>
      <c r="AP565" s="39">
        <f t="shared" si="80"/>
        <v>67.80215034792046</v>
      </c>
      <c r="AQ565" s="39">
        <f>IFERROR((VLOOKUP(A565,BDContábil[],15,FALSE)-VLOOKUP(A565,BDContábil[],9,FALSE))/Indicadores[[#This Row],[EBITDA Utilizado]],"")</f>
        <v>1.0788123227136665E-3</v>
      </c>
      <c r="AR565" s="39">
        <f>IFERROR(VLOOKUP(A565,BDContábil[],23,FALSE)/Indicadores[[#This Row],[EBITDA Utilizado]],"")</f>
        <v>0.7611720511956388</v>
      </c>
      <c r="AS565" s="39">
        <f>IFERROR((VLOOKUP(A565,BDContábil[],9,FALSE)+VLOOKUP(A565,BDContábil[],10,FALSE))/Indicadores[[#This Row],[EBITDA Utilizado]],"")</f>
        <v>0.295815126084567</v>
      </c>
      <c r="AT565" s="39">
        <f>Indicadores[[#This Row],[Dív Líqu/ Ebitda]]-Indicadores[[#This Row],[Ativos Reg/ Ebitda]]</f>
        <v>-0.76009323887292513</v>
      </c>
      <c r="AU565" s="39">
        <f>IFERROR(VLOOKUP(A565,BDNãoCont[],11,FALSE),"")</f>
        <v>3</v>
      </c>
      <c r="AV565" s="39">
        <f>IFERROR(AC565*IF(TipoEbitda="Normal",1,IF(TipoEbitda="Aj a Provisões",1-DifEditaAjProv,1-DifEditaAjProveOutros))/(VLOOKUP(A565,BDNãoCont[],14,FALSE)+VLOOKUP(A565,BDNãoCont[],15,FALSE)),"")</f>
        <v>1.9133020122421895</v>
      </c>
      <c r="AW565" s="39">
        <f>IFERROR(Indicadores[[#This Row],[EBIT Aj]]/Indicadores[[#This Row],[Capital Investido]]*100,"")</f>
        <v>28.492092732135969</v>
      </c>
      <c r="AX565" s="51">
        <f>IF(Indicadores[[#This Row],[Patrimônio Líquido]]&lt;0,"",Indicadores[[#This Row],[Lucro Líquido]]/Indicadores[[#This Row],[Patrimônio Líquido]]*100)</f>
        <v>19.891074608866941</v>
      </c>
      <c r="AY565" s="51"/>
      <c r="AZ565" s="39" t="str">
        <f>IF(OR(Indicadores[[#This Row],[Rating Operacional]]="",E565&lt;&gt;"Grande", AND(Federais="Excluídas",Indicadores[[#This Row],[Federal]]), AND(Estaduais="Excluídas",Indicadores[[#This Row],[Estadual]])),"",Indicadores[[#This Row],[Ano]] &amp; " " &amp; Indicadores[[#This Row],[Rating Operacional]])</f>
        <v>2015 D</v>
      </c>
      <c r="BA565" s="39">
        <f>IFERROR(VLOOKUP(Indicadores[[#This Row],[Concatenado]],TabRankingEficiência[],13,FALSE),"")</f>
        <v>2.9874264912741797</v>
      </c>
      <c r="BB565" s="39">
        <f>IFERROR(VLOOKUP(Indicadores[[#This Row],[Concatenado]],TabRankingEficiência[],12,FALSE),"")</f>
        <v>9.5158369423570532E-3</v>
      </c>
      <c r="BC565" s="39">
        <f>IFERROR(VLOOKUP(Indicadores[[#This Row],[Concatenado]],TabRankingEficiência[],11,FALSE),"")</f>
        <v>3.33430607479333</v>
      </c>
    </row>
    <row r="572" spans="1:55" ht="15" x14ac:dyDescent="0.25">
      <c r="AK572" s="7"/>
    </row>
  </sheetData>
  <dataConsolidate/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A2:BF93"/>
  <sheetViews>
    <sheetView showGridLines="0" workbookViewId="0">
      <pane xSplit="2" ySplit="7" topLeftCell="AK8" activePane="bottomRight" state="frozen"/>
      <selection pane="topRight" activeCell="C1" sqref="C1"/>
      <selection pane="bottomLeft" activeCell="A8" sqref="A8"/>
      <selection pane="bottomRight" activeCell="AZ6" sqref="AZ6:BF16"/>
    </sheetView>
  </sheetViews>
  <sheetFormatPr defaultRowHeight="14.4" x14ac:dyDescent="0.3"/>
  <cols>
    <col min="1" max="1" width="18" customWidth="1"/>
    <col min="2" max="2" width="21" customWidth="1"/>
    <col min="3" max="3" width="26.44140625" customWidth="1"/>
    <col min="4" max="4" width="23.5546875" customWidth="1"/>
    <col min="5" max="5" width="15.109375" style="71" customWidth="1"/>
    <col min="6" max="6" width="22.6640625" style="71" customWidth="1"/>
    <col min="7" max="7" width="21.88671875" style="71" customWidth="1"/>
    <col min="8" max="8" width="32.109375" customWidth="1"/>
    <col min="9" max="9" width="24.33203125" style="71" customWidth="1"/>
    <col min="10" max="10" width="27" customWidth="1"/>
    <col min="11" max="11" width="13.33203125" style="71" customWidth="1"/>
    <col min="12" max="12" width="30.109375" style="71" customWidth="1"/>
    <col min="13" max="13" width="20.44140625" style="71" customWidth="1"/>
    <col min="14" max="14" width="29" style="71" customWidth="1"/>
    <col min="15" max="16" width="31.109375" style="71" customWidth="1"/>
    <col min="17" max="17" width="30.109375" style="71" customWidth="1"/>
    <col min="18" max="18" width="27" style="71" customWidth="1"/>
    <col min="19" max="19" width="14.33203125" bestFit="1" customWidth="1"/>
    <col min="20" max="20" width="14.33203125" style="71" customWidth="1"/>
    <col min="21" max="21" width="20" style="87" customWidth="1"/>
    <col min="22" max="22" width="14.33203125" style="87" bestFit="1" customWidth="1"/>
    <col min="23" max="29" width="14.33203125" style="87" customWidth="1"/>
    <col min="30" max="30" width="14.33203125" bestFit="1" customWidth="1"/>
    <col min="31" max="31" width="15.33203125" bestFit="1" customWidth="1"/>
    <col min="36" max="36" width="33.109375" bestFit="1" customWidth="1"/>
    <col min="37" max="37" width="14.33203125" bestFit="1" customWidth="1"/>
    <col min="56" max="57" width="9.109375" style="71"/>
  </cols>
  <sheetData>
    <row r="2" spans="1:58" ht="15" x14ac:dyDescent="0.25">
      <c r="A2" s="82" t="s">
        <v>531</v>
      </c>
      <c r="B2" s="71" t="s">
        <v>791</v>
      </c>
    </row>
    <row r="3" spans="1:58" x14ac:dyDescent="0.3">
      <c r="A3" s="82" t="s">
        <v>548</v>
      </c>
      <c r="B3" s="71" t="s">
        <v>775</v>
      </c>
      <c r="BA3" s="87" t="s">
        <v>863</v>
      </c>
    </row>
    <row r="4" spans="1:58" ht="15" x14ac:dyDescent="0.25">
      <c r="A4" s="82" t="s">
        <v>782</v>
      </c>
      <c r="B4" s="71" t="s">
        <v>775</v>
      </c>
    </row>
    <row r="5" spans="1:58" ht="15" x14ac:dyDescent="0.25">
      <c r="A5" s="82" t="s">
        <v>0</v>
      </c>
      <c r="B5" s="71" t="s">
        <v>864</v>
      </c>
      <c r="AE5" t="s">
        <v>560</v>
      </c>
      <c r="AF5" s="71"/>
      <c r="AG5" s="87"/>
      <c r="AH5" s="87"/>
    </row>
    <row r="6" spans="1:58" x14ac:dyDescent="0.3">
      <c r="E6"/>
      <c r="F6"/>
      <c r="G6"/>
      <c r="I6"/>
      <c r="AE6" t="s">
        <v>788</v>
      </c>
      <c r="AF6" s="71" t="s">
        <v>790</v>
      </c>
      <c r="AG6" s="87" t="s">
        <v>783</v>
      </c>
      <c r="AH6" s="87" t="s">
        <v>784</v>
      </c>
      <c r="AJ6" t="s">
        <v>560</v>
      </c>
      <c r="AK6" s="8">
        <v>82064674256.403305</v>
      </c>
      <c r="AL6" s="7">
        <f>AK6/$AK$6</f>
        <v>1</v>
      </c>
      <c r="AN6" t="s">
        <v>560</v>
      </c>
      <c r="AR6" t="s">
        <v>793</v>
      </c>
      <c r="AV6" t="s">
        <v>813</v>
      </c>
      <c r="BA6" s="87" t="s">
        <v>560</v>
      </c>
      <c r="BC6" s="87" t="s">
        <v>865</v>
      </c>
      <c r="BD6" s="87"/>
      <c r="BE6" s="87" t="s">
        <v>813</v>
      </c>
    </row>
    <row r="7" spans="1:58" x14ac:dyDescent="0.3">
      <c r="A7" s="82" t="s">
        <v>772</v>
      </c>
      <c r="B7" s="71" t="s">
        <v>776</v>
      </c>
      <c r="C7" s="71" t="s">
        <v>778</v>
      </c>
      <c r="D7" s="71" t="s">
        <v>781</v>
      </c>
      <c r="E7" s="71" t="s">
        <v>779</v>
      </c>
      <c r="F7" s="71" t="s">
        <v>787</v>
      </c>
      <c r="G7" s="71" t="s">
        <v>786</v>
      </c>
      <c r="H7" s="71" t="s">
        <v>789</v>
      </c>
      <c r="I7" s="71" t="s">
        <v>773</v>
      </c>
      <c r="J7" s="71" t="s">
        <v>795</v>
      </c>
      <c r="K7" s="71" t="s">
        <v>821</v>
      </c>
      <c r="L7" s="71" t="s">
        <v>822</v>
      </c>
      <c r="M7" s="71" t="s">
        <v>851</v>
      </c>
      <c r="N7" s="71" t="s">
        <v>852</v>
      </c>
      <c r="O7" s="71" t="s">
        <v>853</v>
      </c>
      <c r="P7" s="71" t="s">
        <v>862</v>
      </c>
      <c r="S7" t="s">
        <v>788</v>
      </c>
      <c r="T7" s="71" t="s">
        <v>790</v>
      </c>
      <c r="U7" s="87" t="s">
        <v>797</v>
      </c>
      <c r="V7" s="87" t="s">
        <v>784</v>
      </c>
      <c r="W7" s="87" t="s">
        <v>854</v>
      </c>
      <c r="X7" s="87" t="s">
        <v>855</v>
      </c>
      <c r="Y7" s="87" t="s">
        <v>856</v>
      </c>
      <c r="AA7" s="87" t="s">
        <v>863</v>
      </c>
      <c r="AE7" s="90">
        <v>1.660539413094499</v>
      </c>
      <c r="AF7" s="90">
        <v>0.11151178302211473</v>
      </c>
      <c r="AG7" s="88">
        <v>0.96208439113205158</v>
      </c>
      <c r="AH7" s="88">
        <v>0.23644468917934586</v>
      </c>
      <c r="AJ7" t="s">
        <v>793</v>
      </c>
      <c r="AK7" s="8">
        <v>76331114465.3172</v>
      </c>
      <c r="AL7" s="7">
        <f t="shared" ref="AL7:AL8" si="0">AK7/$AK$6</f>
        <v>0.93013364345818106</v>
      </c>
      <c r="AN7" s="87" t="s">
        <v>854</v>
      </c>
      <c r="AO7" s="87" t="s">
        <v>855</v>
      </c>
      <c r="AP7" s="87" t="s">
        <v>856</v>
      </c>
      <c r="AR7" s="87" t="s">
        <v>854</v>
      </c>
      <c r="AS7" s="87" t="s">
        <v>855</v>
      </c>
      <c r="AT7" s="87" t="s">
        <v>856</v>
      </c>
      <c r="AV7" s="87" t="s">
        <v>854</v>
      </c>
      <c r="AW7" s="87" t="s">
        <v>855</v>
      </c>
      <c r="AX7" s="87" t="s">
        <v>856</v>
      </c>
      <c r="BA7" s="87" t="s">
        <v>740</v>
      </c>
      <c r="BB7" s="87" t="s">
        <v>754</v>
      </c>
      <c r="BC7" s="87" t="s">
        <v>740</v>
      </c>
      <c r="BD7" s="87" t="s">
        <v>754</v>
      </c>
      <c r="BE7" s="87" t="s">
        <v>740</v>
      </c>
      <c r="BF7" s="87" t="s">
        <v>754</v>
      </c>
    </row>
    <row r="8" spans="1:58" ht="15" x14ac:dyDescent="0.25">
      <c r="A8" s="58">
        <v>2007</v>
      </c>
      <c r="B8" s="8">
        <v>5135630673.0800009</v>
      </c>
      <c r="C8" s="8">
        <v>20557748956.319996</v>
      </c>
      <c r="D8" s="8">
        <v>1868297424.7664113</v>
      </c>
      <c r="E8" s="85">
        <v>2074677270.155093</v>
      </c>
      <c r="F8" s="8">
        <v>10775382396.989998</v>
      </c>
      <c r="G8" s="64">
        <v>13052886169.74</v>
      </c>
      <c r="H8" s="8">
        <v>1792161339.4000006</v>
      </c>
      <c r="I8" s="8">
        <v>12927253506.796698</v>
      </c>
      <c r="J8" s="92">
        <v>5.2536687392992256</v>
      </c>
      <c r="K8" s="8">
        <v>5242232507.2900009</v>
      </c>
      <c r="L8" s="8">
        <v>2527460961.6739655</v>
      </c>
      <c r="M8" s="8">
        <v>3101383062.988483</v>
      </c>
      <c r="N8" s="8">
        <v>2962349514.6845508</v>
      </c>
      <c r="O8" s="8">
        <v>2074677270.155093</v>
      </c>
      <c r="P8" s="8">
        <v>1234184048.8015201</v>
      </c>
      <c r="Q8" s="8"/>
      <c r="R8" s="92" t="e">
        <f>IF(OR(B8&lt;=0,VLOOKUP(A8 &amp; $B$2,BDContábil[], 26,FALSE)&lt;0),0,VLOOKUP(A8 &amp; $B$2,BDContábil[], 26,FALSE))</f>
        <v>#N/A</v>
      </c>
      <c r="S8" s="86">
        <f>G8/F8</f>
        <v>1.2113617585753802</v>
      </c>
      <c r="T8" s="86">
        <f>H8/F8</f>
        <v>0.16631997579042987</v>
      </c>
      <c r="U8" s="89" t="e">
        <f>(E8/I8)*(1-R8)</f>
        <v>#N/A</v>
      </c>
      <c r="V8" s="89">
        <f t="shared" ref="V8" si="1">B8/C8</f>
        <v>0.24981483546627181</v>
      </c>
      <c r="W8" s="89"/>
      <c r="X8" s="89"/>
      <c r="Y8" s="89"/>
      <c r="Z8" s="89"/>
      <c r="AA8" s="89"/>
      <c r="AB8" s="89"/>
      <c r="AC8" s="89"/>
      <c r="AE8" s="90">
        <v>1.9900442438413228</v>
      </c>
      <c r="AF8" s="90">
        <v>3.4327500769291294E-2</v>
      </c>
      <c r="AG8" s="88">
        <v>1.0137628816521769</v>
      </c>
      <c r="AH8" s="88">
        <v>0.13177054849061154</v>
      </c>
      <c r="AJ8" s="71" t="s">
        <v>806</v>
      </c>
      <c r="AK8" s="8">
        <v>51573633932.484131</v>
      </c>
      <c r="AL8" s="7">
        <f t="shared" si="0"/>
        <v>0.62845108933652982</v>
      </c>
      <c r="AN8" s="89"/>
      <c r="AO8" s="89"/>
      <c r="AP8" s="89"/>
      <c r="AR8" s="89"/>
      <c r="AS8" s="89"/>
      <c r="AT8" s="89"/>
      <c r="AV8" s="89"/>
      <c r="AW8" s="89"/>
      <c r="AX8" s="89"/>
      <c r="BA8" s="89"/>
    </row>
    <row r="9" spans="1:58" ht="15" x14ac:dyDescent="0.25">
      <c r="A9" s="58">
        <v>2008</v>
      </c>
      <c r="B9" s="8">
        <v>5561272979.7699976</v>
      </c>
      <c r="C9" s="8">
        <v>20573047921.639992</v>
      </c>
      <c r="D9" s="8">
        <v>3819438442.9706526</v>
      </c>
      <c r="E9" s="85">
        <v>4909765349.4416456</v>
      </c>
      <c r="F9" s="8">
        <v>10625561867.189999</v>
      </c>
      <c r="G9" s="64">
        <v>15487582335.559999</v>
      </c>
      <c r="H9" s="8">
        <v>1999264442.5600004</v>
      </c>
      <c r="I9" s="8">
        <v>26701222826.388313</v>
      </c>
      <c r="J9" s="92">
        <v>5.445662873066591</v>
      </c>
      <c r="K9" s="8">
        <v>5534555751.7999992</v>
      </c>
      <c r="L9" s="8">
        <v>5390748301.8062363</v>
      </c>
      <c r="M9" s="8">
        <v>6089951185.8754902</v>
      </c>
      <c r="N9" s="8">
        <v>5861186805.4219208</v>
      </c>
      <c r="O9" s="8">
        <v>4909765349.4416456</v>
      </c>
      <c r="P9" s="8">
        <v>2512497667.0145106</v>
      </c>
      <c r="Q9" s="8"/>
      <c r="R9" s="92" t="e">
        <f>IF(OR(B9&lt;=0,VLOOKUP(A9 &amp; $B$2,BDContábil[], 26,FALSE)&lt;0),0,VLOOKUP(A9 &amp; $B$2,BDContábil[], 26,FALSE))</f>
        <v>#N/A</v>
      </c>
      <c r="S9" s="86">
        <f>G9/F9</f>
        <v>1.457577728984208</v>
      </c>
      <c r="T9" s="86">
        <f>H9/F9</f>
        <v>0.18815611518233241</v>
      </c>
      <c r="U9" s="89" t="e">
        <f t="shared" ref="U9:U27" si="2">(E9/I9)*(1-R9)</f>
        <v>#N/A</v>
      </c>
      <c r="V9" s="89">
        <f t="shared" ref="V9:V15" si="3">B9/C9</f>
        <v>0.27031837970494932</v>
      </c>
      <c r="W9" s="89"/>
      <c r="X9" s="89"/>
      <c r="Y9" s="89"/>
      <c r="Z9" s="89"/>
      <c r="AA9" s="89"/>
      <c r="AB9" s="89"/>
      <c r="AC9" s="89"/>
      <c r="AE9" s="90">
        <v>2.0480400627068591</v>
      </c>
      <c r="AF9" s="90">
        <v>-0.11368022145399499</v>
      </c>
      <c r="AG9" s="88">
        <v>0.95507490178891719</v>
      </c>
      <c r="AH9" s="88">
        <v>0.10091627649731685</v>
      </c>
      <c r="AK9" s="8"/>
      <c r="AL9" s="83"/>
      <c r="AN9" s="89"/>
      <c r="AO9" s="89"/>
      <c r="AP9" s="89"/>
      <c r="AR9" s="89"/>
      <c r="AS9" s="89"/>
      <c r="AT9" s="89"/>
      <c r="AV9" s="89"/>
      <c r="AW9" s="89"/>
      <c r="AX9" s="89"/>
      <c r="BA9" s="89"/>
    </row>
    <row r="10" spans="1:58" ht="15" x14ac:dyDescent="0.25">
      <c r="A10" s="58">
        <v>2009</v>
      </c>
      <c r="B10" s="8">
        <v>5968132738.3299971</v>
      </c>
      <c r="C10" s="8">
        <v>21285029042.300003</v>
      </c>
      <c r="D10" s="8">
        <v>4761755881.5974731</v>
      </c>
      <c r="E10" s="85">
        <v>5775456325.2555313</v>
      </c>
      <c r="F10" s="8">
        <v>10266130858.149998</v>
      </c>
      <c r="G10" s="64">
        <v>16081291047.749998</v>
      </c>
      <c r="H10" s="8">
        <v>243840007.32999995</v>
      </c>
      <c r="I10" s="8">
        <v>36784227281.782021</v>
      </c>
      <c r="J10" s="92">
        <v>5.4862175209182258</v>
      </c>
      <c r="K10" s="8">
        <v>5944836864.6600008</v>
      </c>
      <c r="L10" s="8">
        <v>6987055915.7153082</v>
      </c>
      <c r="M10" s="8">
        <v>6909218161.3651943</v>
      </c>
      <c r="N10" s="8">
        <v>6257331383.5075769</v>
      </c>
      <c r="O10" s="8">
        <v>5775456325.2555313</v>
      </c>
      <c r="P10" s="8">
        <v>3356912696.7848024</v>
      </c>
      <c r="Q10" s="8"/>
      <c r="R10" s="92" t="e">
        <f>IF(OR(B10&lt;=0,VLOOKUP(A10 &amp; $B$2,BDContábil[], 26,FALSE)&lt;0),0,VLOOKUP(A10 &amp; $B$2,BDContábil[], 26,FALSE))</f>
        <v>#N/A</v>
      </c>
      <c r="S10" s="86">
        <f t="shared" ref="S10:S15" si="4">G10/F10</f>
        <v>1.5664412688626022</v>
      </c>
      <c r="T10" s="86">
        <f t="shared" ref="T10:T15" si="5">H10/F10</f>
        <v>2.3751889655334181E-2</v>
      </c>
      <c r="U10" s="89" t="e">
        <f t="shared" si="2"/>
        <v>#N/A</v>
      </c>
      <c r="V10" s="89">
        <f t="shared" si="3"/>
        <v>0.28039110148590601</v>
      </c>
      <c r="W10" s="123">
        <f t="shared" ref="W10:W16" si="6">M10/$D10</f>
        <v>1.4509811786166769</v>
      </c>
      <c r="X10" s="123">
        <f t="shared" ref="X10" si="7">N10/$D10</f>
        <v>1.3140806750908802</v>
      </c>
      <c r="Y10" s="123">
        <f t="shared" ref="Y10" si="8">O10/$D10</f>
        <v>1.2128837489497639</v>
      </c>
      <c r="Z10" s="123"/>
      <c r="AA10" s="123">
        <f>G10/(O10+P10)</f>
        <v>1.7609112168966157</v>
      </c>
      <c r="AB10" s="123"/>
      <c r="AC10" s="123"/>
      <c r="AE10" s="90">
        <v>3.2705154987173066</v>
      </c>
      <c r="AF10" s="90">
        <v>8.8834213896917341E-2</v>
      </c>
      <c r="AG10" s="88">
        <v>0.7895493192195624</v>
      </c>
      <c r="AH10" s="88">
        <v>2.9264609791269849E-2</v>
      </c>
      <c r="AN10" s="123">
        <v>1.2662598028375072</v>
      </c>
      <c r="AO10" s="123">
        <v>0.96915400203985225</v>
      </c>
      <c r="AP10" s="123">
        <v>0.91751613779906405</v>
      </c>
      <c r="AR10" s="123">
        <v>1.342916203563107</v>
      </c>
      <c r="AS10" s="123">
        <v>1.0370360140026509</v>
      </c>
      <c r="AT10" s="123">
        <v>0.98454042570919709</v>
      </c>
      <c r="AV10" s="123">
        <v>1.436788193407041</v>
      </c>
      <c r="AW10" s="123">
        <v>1.3035103114672666</v>
      </c>
      <c r="AX10" s="123">
        <v>1.2105078235991855</v>
      </c>
      <c r="AZ10">
        <v>2009</v>
      </c>
      <c r="BA10" s="97">
        <v>1.660539413094499</v>
      </c>
      <c r="BB10" s="97">
        <v>2.0230726325657673</v>
      </c>
      <c r="BC10" s="97">
        <v>1.5663816125152006</v>
      </c>
      <c r="BD10" s="97">
        <v>1.881841068267271</v>
      </c>
      <c r="BE10" s="97">
        <v>1.5907652136943284</v>
      </c>
      <c r="BF10" s="97">
        <v>1.7609112168966157</v>
      </c>
    </row>
    <row r="11" spans="1:58" ht="15" x14ac:dyDescent="0.25">
      <c r="A11" s="58">
        <v>2010</v>
      </c>
      <c r="B11" s="8">
        <v>6304733864.1200075</v>
      </c>
      <c r="C11" s="8">
        <v>24245027099.710007</v>
      </c>
      <c r="D11" s="8">
        <v>5611063543.9430943</v>
      </c>
      <c r="E11" s="85">
        <v>6541334183.3086195</v>
      </c>
      <c r="F11" s="8">
        <v>11961633601.280006</v>
      </c>
      <c r="G11" s="64">
        <v>17949304510.219994</v>
      </c>
      <c r="H11" s="8">
        <v>-131219086.88</v>
      </c>
      <c r="I11" s="8">
        <v>39599268959.872963</v>
      </c>
      <c r="J11" s="92">
        <v>5.5224986747019909</v>
      </c>
      <c r="K11" s="8">
        <v>6368582685.7599983</v>
      </c>
      <c r="L11" s="8">
        <v>7358705296.4954348</v>
      </c>
      <c r="M11" s="8">
        <v>8352656387.7506351</v>
      </c>
      <c r="N11" s="8">
        <v>7660903405.6874237</v>
      </c>
      <c r="O11" s="8">
        <v>6541334183.3086195</v>
      </c>
      <c r="P11" s="8">
        <v>3608977213.5293746</v>
      </c>
      <c r="Q11" s="8"/>
      <c r="R11" s="92" t="e">
        <f>IF(OR(B11&lt;=0,VLOOKUP(A11 &amp; $B$2,BDContábil[], 26,FALSE)&lt;0),0,VLOOKUP(A11 &amp; $B$2,BDContábil[], 26,FALSE))</f>
        <v>#N/A</v>
      </c>
      <c r="S11" s="86">
        <f t="shared" si="4"/>
        <v>1.5005730077118606</v>
      </c>
      <c r="T11" s="86">
        <f t="shared" si="5"/>
        <v>-1.0969997180481965E-2</v>
      </c>
      <c r="U11" s="89" t="e">
        <f t="shared" si="2"/>
        <v>#N/A</v>
      </c>
      <c r="V11" s="89">
        <f t="shared" si="3"/>
        <v>0.26004235170334861</v>
      </c>
      <c r="W11" s="123">
        <f t="shared" si="6"/>
        <v>1.4886048468951978</v>
      </c>
      <c r="X11" s="123">
        <f t="shared" ref="X11:X16" si="9">N11/$D11</f>
        <v>1.3653210921050867</v>
      </c>
      <c r="Y11" s="123">
        <f t="shared" ref="Y11:Y16" si="10">O11/$D11</f>
        <v>1.1657922124887916</v>
      </c>
      <c r="Z11" s="123"/>
      <c r="AA11" s="123">
        <f t="shared" ref="AA11:AA16" si="11">G11/(O11+P11)</f>
        <v>1.7683501331605973</v>
      </c>
      <c r="AB11" s="123"/>
      <c r="AC11" s="123"/>
      <c r="AE11" s="90">
        <v>3.5073154437198362</v>
      </c>
      <c r="AF11" s="90">
        <v>0.21494677622746358</v>
      </c>
      <c r="AG11" s="88">
        <v>0.67670931729459938</v>
      </c>
      <c r="AH11" s="88">
        <v>2.2066889448341211E-2</v>
      </c>
      <c r="AN11" s="123">
        <v>1.0354158563726539</v>
      </c>
      <c r="AO11" s="123">
        <v>1.0194400293595665</v>
      </c>
      <c r="AP11" s="123">
        <v>0.89614465020866962</v>
      </c>
      <c r="AR11" s="123">
        <v>1.113788662017158</v>
      </c>
      <c r="AS11" s="123">
        <v>1.0949544277650647</v>
      </c>
      <c r="AT11" s="123">
        <v>0.96096817073748553</v>
      </c>
      <c r="AV11" s="123">
        <v>1.4888009392194328</v>
      </c>
      <c r="AW11" s="123">
        <v>1.3631995561522448</v>
      </c>
      <c r="AX11" s="123">
        <v>1.1653149797895574</v>
      </c>
      <c r="AZ11">
        <v>2010</v>
      </c>
      <c r="BA11" s="97">
        <v>1.9900442438413228</v>
      </c>
      <c r="BB11" s="97">
        <v>1.9678237029284078</v>
      </c>
      <c r="BC11" s="97">
        <v>1.6414304546634606</v>
      </c>
      <c r="BD11" s="97">
        <v>1.7935599916029261</v>
      </c>
      <c r="BE11" s="97">
        <v>1.4962163121502607</v>
      </c>
      <c r="BF11" s="97">
        <v>1.7683501331605973</v>
      </c>
    </row>
    <row r="12" spans="1:58" ht="15" x14ac:dyDescent="0.25">
      <c r="A12" s="58">
        <v>2011</v>
      </c>
      <c r="B12" s="8">
        <v>4851308058.0999899</v>
      </c>
      <c r="C12" s="8">
        <v>25049719321.710007</v>
      </c>
      <c r="D12" s="8">
        <v>6143239957.7563457</v>
      </c>
      <c r="E12" s="85">
        <v>7157709732.9973936</v>
      </c>
      <c r="F12" s="8">
        <v>12326655011.279993</v>
      </c>
      <c r="G12" s="64">
        <v>21142382058.179996</v>
      </c>
      <c r="H12" s="8">
        <v>-1579223724.4700005</v>
      </c>
      <c r="I12" s="8">
        <v>43386259968.493744</v>
      </c>
      <c r="J12" s="92">
        <v>5.5224986747019909</v>
      </c>
      <c r="K12" s="8">
        <v>7016312081.1300001</v>
      </c>
      <c r="L12" s="8">
        <v>8073325262.1926022</v>
      </c>
      <c r="M12" s="8">
        <v>8376348252.0611935</v>
      </c>
      <c r="N12" s="8">
        <v>7806320267.9595804</v>
      </c>
      <c r="O12" s="8">
        <v>7157709732.9973936</v>
      </c>
      <c r="P12" s="8">
        <v>3950306759.2187986</v>
      </c>
      <c r="Q12" s="8"/>
      <c r="R12" s="92" t="e">
        <f>IF(OR(B12&lt;=0,VLOOKUP(A12 &amp; $B$2,BDContábil[], 26,FALSE)&lt;0),0,VLOOKUP(A12 &amp; $B$2,BDContábil[], 26,FALSE))</f>
        <v>#N/A</v>
      </c>
      <c r="S12" s="86">
        <f t="shared" si="4"/>
        <v>1.7151759369295907</v>
      </c>
      <c r="T12" s="86">
        <f t="shared" si="5"/>
        <v>-0.12811453902334977</v>
      </c>
      <c r="U12" s="89" t="e">
        <f t="shared" si="2"/>
        <v>#N/A</v>
      </c>
      <c r="V12" s="89">
        <f t="shared" si="3"/>
        <v>0.19366716232606546</v>
      </c>
      <c r="W12" s="123">
        <f t="shared" si="6"/>
        <v>1.3635066039517738</v>
      </c>
      <c r="X12" s="123">
        <f t="shared" si="9"/>
        <v>1.2707171332455374</v>
      </c>
      <c r="Y12" s="123">
        <f t="shared" si="10"/>
        <v>1.1651359514225383</v>
      </c>
      <c r="Z12" s="123"/>
      <c r="AA12" s="123">
        <f t="shared" si="11"/>
        <v>1.9033444965620336</v>
      </c>
      <c r="AB12" s="123"/>
      <c r="AC12" s="123"/>
      <c r="AE12" s="90">
        <v>3.5955581703029735</v>
      </c>
      <c r="AF12" s="90">
        <v>0.73200704486900592</v>
      </c>
      <c r="AG12" s="88">
        <v>0.89260122193117619</v>
      </c>
      <c r="AH12" s="88">
        <v>4.3718050909836548E-2</v>
      </c>
      <c r="AN12" s="123">
        <v>0.96840565601094031</v>
      </c>
      <c r="AO12" s="123">
        <v>0.97711603962207516</v>
      </c>
      <c r="AP12" s="123">
        <v>0.93163491660265618</v>
      </c>
      <c r="AR12" s="123">
        <v>1.0816921703469002</v>
      </c>
      <c r="AS12" s="123">
        <v>1.0762468293038572</v>
      </c>
      <c r="AT12" s="123">
        <v>0.99305810819016549</v>
      </c>
      <c r="AV12" s="123">
        <v>1.3608189281388385</v>
      </c>
      <c r="AW12" s="123">
        <v>1.2654432640699023</v>
      </c>
      <c r="AX12" s="123">
        <v>1.1623566921650634</v>
      </c>
      <c r="AZ12">
        <v>2011</v>
      </c>
      <c r="BA12" s="97">
        <v>2.0480400627068591</v>
      </c>
      <c r="BB12" s="97">
        <v>2.0247642225763061</v>
      </c>
      <c r="BC12" s="97">
        <v>1.7896419525296079</v>
      </c>
      <c r="BD12" s="97">
        <v>1.8741724998102214</v>
      </c>
      <c r="BE12" s="97">
        <v>1.7261495052397635</v>
      </c>
      <c r="BF12" s="97">
        <v>1.9033444965620336</v>
      </c>
    </row>
    <row r="13" spans="1:58" ht="15" x14ac:dyDescent="0.25">
      <c r="A13" s="58">
        <v>2012</v>
      </c>
      <c r="B13" s="8">
        <v>2995489491.7400022</v>
      </c>
      <c r="C13" s="8">
        <v>24989052015.390015</v>
      </c>
      <c r="D13" s="8">
        <v>6036882371.7525063</v>
      </c>
      <c r="E13" s="85">
        <v>6620268739.6808538</v>
      </c>
      <c r="F13" s="8">
        <v>9407987498.6100006</v>
      </c>
      <c r="G13" s="64">
        <v>23981557017.400002</v>
      </c>
      <c r="H13" s="8">
        <v>-685909589.93999994</v>
      </c>
      <c r="I13" s="8">
        <v>45102482564.674484</v>
      </c>
      <c r="J13" s="92">
        <v>5.4320986360115837</v>
      </c>
      <c r="K13" s="8">
        <v>7795397075.9000006</v>
      </c>
      <c r="L13" s="8">
        <v>8680595823.9149799</v>
      </c>
      <c r="M13" s="8">
        <v>5381236152.1075573</v>
      </c>
      <c r="N13" s="8">
        <v>6920974975.2550421</v>
      </c>
      <c r="O13" s="8">
        <v>6620268739.6808538</v>
      </c>
      <c r="P13" s="8">
        <v>4026751346.5024443</v>
      </c>
      <c r="Q13" s="8"/>
      <c r="R13" s="92" t="e">
        <f>IF(OR(B13&lt;=0,VLOOKUP(A13 &amp; $B$2,BDContábil[], 26,FALSE)&lt;0),0,VLOOKUP(A13 &amp; $B$2,BDContábil[], 26,FALSE))</f>
        <v>#N/A</v>
      </c>
      <c r="S13" s="86">
        <f t="shared" si="4"/>
        <v>2.5490634443278331</v>
      </c>
      <c r="T13" s="86">
        <f t="shared" si="5"/>
        <v>-7.2907153633159152E-2</v>
      </c>
      <c r="U13" s="89" t="e">
        <f t="shared" si="2"/>
        <v>#N/A</v>
      </c>
      <c r="V13" s="89">
        <f t="shared" si="3"/>
        <v>0.11987207397444165</v>
      </c>
      <c r="W13" s="123">
        <f t="shared" si="6"/>
        <v>0.89139324252650376</v>
      </c>
      <c r="X13" s="123">
        <f t="shared" si="9"/>
        <v>1.1464485390073758</v>
      </c>
      <c r="Y13" s="123">
        <f t="shared" si="10"/>
        <v>1.0966370275256814</v>
      </c>
      <c r="Z13" s="123"/>
      <c r="AA13" s="123">
        <f t="shared" si="11"/>
        <v>2.2524196275839672</v>
      </c>
      <c r="AB13" s="123"/>
      <c r="AC13" s="123"/>
      <c r="AE13" s="90">
        <v>6.6333346264410622</v>
      </c>
      <c r="AF13" s="90">
        <v>1.2902560132392287</v>
      </c>
      <c r="AG13" s="88">
        <v>0.54153396814532684</v>
      </c>
      <c r="AH13" s="88">
        <v>-0.16533023495989238</v>
      </c>
      <c r="AN13" s="123">
        <v>0.57019869051468985</v>
      </c>
      <c r="AO13" s="123">
        <v>0.82060945986654454</v>
      </c>
      <c r="AP13" s="123">
        <v>0.81169449788024461</v>
      </c>
      <c r="AR13" s="123">
        <v>0.60922465371358447</v>
      </c>
      <c r="AS13" s="123">
        <v>0.87716398073634405</v>
      </c>
      <c r="AT13" s="123">
        <v>0.85033215124027184</v>
      </c>
      <c r="AV13" s="123">
        <v>0.86926363617541491</v>
      </c>
      <c r="AW13" s="123">
        <v>1.1340303448934999</v>
      </c>
      <c r="AX13" s="123">
        <v>1.0907869417229328</v>
      </c>
      <c r="AZ13">
        <v>2012</v>
      </c>
      <c r="BA13" s="97">
        <v>3.2705154987173066</v>
      </c>
      <c r="BB13" s="97">
        <v>2.5639612045498446</v>
      </c>
      <c r="BC13" s="97">
        <v>2.9220702724342855</v>
      </c>
      <c r="BD13" s="97">
        <v>2.4147608651958992</v>
      </c>
      <c r="BE13" s="97">
        <v>2.6396413841759734</v>
      </c>
      <c r="BF13" s="97">
        <v>2.2524196275839672</v>
      </c>
    </row>
    <row r="14" spans="1:58" ht="15" x14ac:dyDescent="0.25">
      <c r="A14" s="58">
        <v>2013</v>
      </c>
      <c r="B14" s="8">
        <v>2683281009.0999956</v>
      </c>
      <c r="C14" s="8">
        <v>24984363672.269993</v>
      </c>
      <c r="D14" s="8">
        <v>5125441397.527401</v>
      </c>
      <c r="E14" s="85">
        <v>5731247062.7086906</v>
      </c>
      <c r="F14" s="8">
        <v>9110961933.5799961</v>
      </c>
      <c r="G14" s="64">
        <v>22482882542.929996</v>
      </c>
      <c r="H14" s="8">
        <v>309720658.08000004</v>
      </c>
      <c r="I14" s="8">
        <v>45872594617.27388</v>
      </c>
      <c r="J14" s="92">
        <v>5.2532453775516563</v>
      </c>
      <c r="K14" s="8">
        <v>8351842987.2099991</v>
      </c>
      <c r="L14" s="8">
        <v>9421641104.160284</v>
      </c>
      <c r="M14" s="8">
        <v>5371113995.398695</v>
      </c>
      <c r="N14" s="8">
        <v>5783547548.5001097</v>
      </c>
      <c r="O14" s="8">
        <v>5731247062.7086906</v>
      </c>
      <c r="P14" s="8">
        <v>3739847938.1813021</v>
      </c>
      <c r="Q14" s="8"/>
      <c r="R14" s="92" t="e">
        <f>IF(OR(B14&lt;=0,VLOOKUP(A14 &amp; $B$2,BDContábil[], 26,FALSE)&lt;0),0,VLOOKUP(A14 &amp; $B$2,BDContábil[], 26,FALSE))</f>
        <v>#N/A</v>
      </c>
      <c r="S14" s="86">
        <f t="shared" si="4"/>
        <v>2.4676738534122853</v>
      </c>
      <c r="T14" s="86">
        <f t="shared" si="5"/>
        <v>3.3994287358228556E-2</v>
      </c>
      <c r="U14" s="89" t="e">
        <f t="shared" si="2"/>
        <v>#N/A</v>
      </c>
      <c r="V14" s="89">
        <f t="shared" si="3"/>
        <v>0.10739841303535597</v>
      </c>
      <c r="W14" s="123">
        <f t="shared" si="6"/>
        <v>1.047931988450753</v>
      </c>
      <c r="X14" s="123">
        <f t="shared" si="9"/>
        <v>1.1283998976732403</v>
      </c>
      <c r="Y14" s="123">
        <f t="shared" si="10"/>
        <v>1.1181958036772288</v>
      </c>
      <c r="Z14" s="123"/>
      <c r="AA14" s="123">
        <f t="shared" si="11"/>
        <v>2.3738419412768321</v>
      </c>
      <c r="AB14" s="123"/>
      <c r="AC14" s="123"/>
      <c r="AE14" s="71"/>
      <c r="AF14" s="71"/>
      <c r="AG14" s="87"/>
      <c r="AH14" s="87"/>
      <c r="AN14" s="123">
        <v>0.6509210252990113</v>
      </c>
      <c r="AO14" s="123">
        <v>0.69402678030798903</v>
      </c>
      <c r="AP14" s="123">
        <v>0.79008946611438202</v>
      </c>
      <c r="AR14" s="123">
        <v>0.76116939891513435</v>
      </c>
      <c r="AS14" s="123">
        <v>0.82110633564305491</v>
      </c>
      <c r="AT14" s="123">
        <v>0.85932992151503385</v>
      </c>
      <c r="AV14" s="123">
        <v>1.0370205525387066</v>
      </c>
      <c r="AW14" s="123">
        <v>1.1137337206783831</v>
      </c>
      <c r="AX14" s="123">
        <v>1.1055629129837061</v>
      </c>
      <c r="AZ14">
        <v>2013</v>
      </c>
      <c r="BA14" s="97">
        <v>3.5073154437198362</v>
      </c>
      <c r="BB14" s="97">
        <v>3.0305663951032247</v>
      </c>
      <c r="BC14" s="97">
        <v>2.8793772589442419</v>
      </c>
      <c r="BD14" s="97">
        <v>2.6434325176104063</v>
      </c>
      <c r="BE14" s="97">
        <v>2.5278885393093784</v>
      </c>
      <c r="BF14" s="97">
        <v>2.3738419412768321</v>
      </c>
    </row>
    <row r="15" spans="1:58" ht="15" x14ac:dyDescent="0.25">
      <c r="A15" s="58">
        <v>2014</v>
      </c>
      <c r="B15" s="8">
        <v>3638651702.6699996</v>
      </c>
      <c r="C15" s="8">
        <v>28140629217.460007</v>
      </c>
      <c r="D15" s="8">
        <v>5070476440.0107718</v>
      </c>
      <c r="E15" s="85">
        <v>5879012177.7128534</v>
      </c>
      <c r="F15" s="8">
        <v>10177388926.160006</v>
      </c>
      <c r="G15" s="64">
        <v>26827335027.919998</v>
      </c>
      <c r="H15" s="8">
        <v>4917706491.0999994</v>
      </c>
      <c r="I15" s="8">
        <v>49941808747.725929</v>
      </c>
      <c r="J15" s="92">
        <v>5.2734576849794639</v>
      </c>
      <c r="K15" s="8">
        <v>9113099328.5799999</v>
      </c>
      <c r="L15" s="8">
        <v>10449250611.389338</v>
      </c>
      <c r="M15" s="8">
        <v>6250392360.0982027</v>
      </c>
      <c r="N15" s="8">
        <v>6431495271.6910162</v>
      </c>
      <c r="O15" s="8">
        <v>5879012177.7128534</v>
      </c>
      <c r="P15" s="8">
        <v>3926996566.0617971</v>
      </c>
      <c r="Q15" s="8"/>
      <c r="R15" s="92" t="e">
        <f>IF(OR(B15&lt;=0,VLOOKUP(A15 &amp; $B$2,BDContábil[], 26,FALSE)&lt;0),0,VLOOKUP(A15 &amp; $B$2,BDContábil[], 26,FALSE))</f>
        <v>#N/A</v>
      </c>
      <c r="S15" s="86">
        <f t="shared" si="4"/>
        <v>2.635974238830836</v>
      </c>
      <c r="T15" s="86">
        <f t="shared" si="5"/>
        <v>0.48319922985939007</v>
      </c>
      <c r="U15" s="89" t="e">
        <f t="shared" si="2"/>
        <v>#N/A</v>
      </c>
      <c r="V15" s="89">
        <f t="shared" si="3"/>
        <v>0.12930242868956102</v>
      </c>
      <c r="W15" s="123">
        <f t="shared" si="6"/>
        <v>1.2327031658754586</v>
      </c>
      <c r="X15" s="123">
        <f t="shared" si="9"/>
        <v>1.2684203048337905</v>
      </c>
      <c r="Y15" s="123">
        <f t="shared" si="10"/>
        <v>1.1594595196857604</v>
      </c>
      <c r="Z15" s="123"/>
      <c r="AA15" s="123">
        <f t="shared" si="11"/>
        <v>2.7358057420610953</v>
      </c>
      <c r="AB15" s="123"/>
      <c r="AC15" s="123"/>
      <c r="AE15" s="71" t="s">
        <v>793</v>
      </c>
      <c r="AF15" s="71"/>
      <c r="AG15" s="87"/>
      <c r="AH15" s="87"/>
      <c r="AN15" s="123">
        <v>0.87709677196890123</v>
      </c>
      <c r="AO15" s="123">
        <v>0.81276585307758797</v>
      </c>
      <c r="AP15" s="123">
        <v>0.86046462304117843</v>
      </c>
      <c r="AR15" s="123">
        <v>0.88191452322482344</v>
      </c>
      <c r="AS15" s="123">
        <v>0.95682142517971169</v>
      </c>
      <c r="AT15" s="123">
        <v>0.91801318983228575</v>
      </c>
      <c r="AV15" s="123">
        <v>1.2322417616516317</v>
      </c>
      <c r="AW15" s="123">
        <v>1.2601533885921221</v>
      </c>
      <c r="AX15" s="123">
        <v>1.1478390531714653</v>
      </c>
      <c r="AZ15">
        <v>2014</v>
      </c>
      <c r="BA15" s="97">
        <v>3.5955581703029735</v>
      </c>
      <c r="BB15" s="97">
        <v>3.7361505008633165</v>
      </c>
      <c r="BC15" s="97">
        <v>3.3738442999848752</v>
      </c>
      <c r="BD15" s="97">
        <v>3.1953701699643271</v>
      </c>
      <c r="BE15" s="97">
        <v>2.7142271863598872</v>
      </c>
      <c r="BF15" s="97">
        <v>2.7358057420610953</v>
      </c>
    </row>
    <row r="16" spans="1:58" x14ac:dyDescent="0.3">
      <c r="A16" s="58">
        <v>2015</v>
      </c>
      <c r="B16" s="8">
        <v>2226427605.4799948</v>
      </c>
      <c r="C16" s="8">
        <v>31411609059.949986</v>
      </c>
      <c r="D16" s="8">
        <v>5632270662.9033661</v>
      </c>
      <c r="E16" s="85">
        <v>6275890236.8765631</v>
      </c>
      <c r="F16" s="8">
        <v>9061238420.6599941</v>
      </c>
      <c r="G16" s="64">
        <v>31527509672.630009</v>
      </c>
      <c r="H16" s="8">
        <v>6373510898.3700018</v>
      </c>
      <c r="I16" s="8">
        <v>54353222583.345863</v>
      </c>
      <c r="J16" s="92">
        <v>5.2795937047222248</v>
      </c>
      <c r="K16" s="8">
        <v>9897131367.5499973</v>
      </c>
      <c r="L16" s="8">
        <v>11217540723.314739</v>
      </c>
      <c r="M16" s="8">
        <v>4882237260.6455927</v>
      </c>
      <c r="N16" s="8">
        <v>5506496339.2805672</v>
      </c>
      <c r="O16" s="8">
        <v>6275890236.8765631</v>
      </c>
      <c r="P16" s="8">
        <v>4179001160.0144005</v>
      </c>
      <c r="Q16" s="8"/>
      <c r="R16" s="92" t="e">
        <f>IF(OR(B16&lt;=0,VLOOKUP(A16 &amp; $B$2,BDContábil[], 26,FALSE)&lt;0),0,VLOOKUP(A16 &amp; $B$2,BDContábil[], 26,FALSE))</f>
        <v>#N/A</v>
      </c>
      <c r="S16" s="86">
        <f t="shared" ref="S16:S27" si="12">G16/F16</f>
        <v>3.4793819794815239</v>
      </c>
      <c r="T16" s="86">
        <f t="shared" ref="T16:T27" si="13">H16/F16</f>
        <v>0.70338187811482111</v>
      </c>
      <c r="U16" s="89" t="e">
        <f t="shared" si="2"/>
        <v>#N/A</v>
      </c>
      <c r="V16" s="89">
        <f t="shared" ref="V16:V27" si="14">B16/C16</f>
        <v>7.087913265540749E-2</v>
      </c>
      <c r="W16" s="123">
        <f t="shared" si="6"/>
        <v>0.86683285531751408</v>
      </c>
      <c r="X16" s="123">
        <f t="shared" si="9"/>
        <v>0.97766898447349049</v>
      </c>
      <c r="Y16" s="123">
        <f t="shared" si="10"/>
        <v>1.1142735519108413</v>
      </c>
      <c r="Z16" s="123"/>
      <c r="AA16" s="123">
        <f t="shared" si="11"/>
        <v>3.0155750524587503</v>
      </c>
      <c r="AB16" s="123"/>
      <c r="AC16" s="123"/>
      <c r="AE16" s="71" t="s">
        <v>788</v>
      </c>
      <c r="AF16" s="71" t="s">
        <v>790</v>
      </c>
      <c r="AG16" s="87" t="s">
        <v>783</v>
      </c>
      <c r="AH16" s="87" t="s">
        <v>784</v>
      </c>
      <c r="AN16" s="123">
        <v>0.39741030565432056</v>
      </c>
      <c r="AO16" s="123">
        <v>0.63264932288511</v>
      </c>
      <c r="AP16" s="123">
        <v>0.84879160504033024</v>
      </c>
      <c r="AR16" s="123">
        <v>0.56658674437807777</v>
      </c>
      <c r="AS16" s="123">
        <v>0.73999367243343983</v>
      </c>
      <c r="AT16" s="123">
        <v>0.920385498070868</v>
      </c>
      <c r="AV16" s="123">
        <v>0.8406909665896406</v>
      </c>
      <c r="AW16" s="123">
        <v>0.95471939317259635</v>
      </c>
      <c r="AX16" s="123">
        <v>1.102017351235568</v>
      </c>
      <c r="AZ16">
        <v>2015</v>
      </c>
      <c r="BA16" s="97">
        <v>6.6333346264410622</v>
      </c>
      <c r="BB16" s="97">
        <v>3.9748149596052635</v>
      </c>
      <c r="BC16" s="97">
        <v>4.4351896468602989</v>
      </c>
      <c r="BD16" s="97">
        <v>3.3873075044144758</v>
      </c>
      <c r="BE16" s="97">
        <v>3.6592219377028705</v>
      </c>
      <c r="BF16" s="97">
        <v>3.0155750524587503</v>
      </c>
    </row>
    <row r="17" spans="1:58" ht="15" x14ac:dyDescent="0.25">
      <c r="E17"/>
      <c r="F17"/>
      <c r="G17"/>
      <c r="I17"/>
      <c r="K17" s="92"/>
      <c r="L17" s="92"/>
      <c r="M17" s="92"/>
      <c r="N17" s="92"/>
      <c r="O17" s="92"/>
      <c r="P17" s="92"/>
      <c r="Q17" s="92"/>
      <c r="R17" s="92" t="e">
        <f>IF(OR(B17&lt;=0,VLOOKUP(A17 &amp; $B$2,BDContábil[], 26,FALSE)&lt;0),0,VLOOKUP(A17 &amp; $B$2,BDContábil[], 26,FALSE))</f>
        <v>#N/A</v>
      </c>
      <c r="S17" s="86" t="e">
        <f t="shared" si="12"/>
        <v>#DIV/0!</v>
      </c>
      <c r="T17" s="86" t="e">
        <f t="shared" si="13"/>
        <v>#DIV/0!</v>
      </c>
      <c r="U17" s="89" t="e">
        <f t="shared" si="2"/>
        <v>#DIV/0!</v>
      </c>
      <c r="V17" s="89" t="e">
        <f t="shared" si="14"/>
        <v>#DIV/0!</v>
      </c>
      <c r="W17" s="89"/>
      <c r="X17" s="89"/>
      <c r="Y17" s="89"/>
      <c r="Z17" s="89"/>
      <c r="AA17" s="89"/>
      <c r="AB17" s="89"/>
      <c r="AC17" s="89"/>
      <c r="AE17" s="90">
        <v>1.5663816125152006</v>
      </c>
      <c r="AF17" s="90">
        <v>7.6135174095833397E-2</v>
      </c>
      <c r="AG17" s="88">
        <v>1.0073690415313452</v>
      </c>
      <c r="AH17" s="88">
        <v>0.28040631127792642</v>
      </c>
      <c r="BA17" s="130"/>
      <c r="BB17" s="130"/>
      <c r="BC17" s="130"/>
      <c r="BD17" s="130"/>
      <c r="BE17" s="130"/>
      <c r="BF17" s="130"/>
    </row>
    <row r="18" spans="1:58" ht="15" x14ac:dyDescent="0.25">
      <c r="E18"/>
      <c r="F18"/>
      <c r="G18"/>
      <c r="I18"/>
      <c r="K18" s="92"/>
      <c r="L18" s="92"/>
      <c r="M18" s="92"/>
      <c r="N18" s="92"/>
      <c r="O18" s="92"/>
      <c r="P18" s="92"/>
      <c r="Q18" s="92"/>
      <c r="R18" s="92" t="e">
        <f>IF(OR(B18&lt;=0,VLOOKUP(A18 &amp; $B$2,BDContábil[], 26,FALSE)&lt;0),0,VLOOKUP(A18 &amp; $B$2,BDContábil[], 26,FALSE))</f>
        <v>#N/A</v>
      </c>
      <c r="S18" s="86" t="e">
        <f t="shared" si="12"/>
        <v>#DIV/0!</v>
      </c>
      <c r="T18" s="86" t="e">
        <f t="shared" si="13"/>
        <v>#DIV/0!</v>
      </c>
      <c r="U18" s="89" t="e">
        <f t="shared" si="2"/>
        <v>#DIV/0!</v>
      </c>
      <c r="V18" s="89" t="e">
        <f t="shared" si="14"/>
        <v>#DIV/0!</v>
      </c>
      <c r="W18" s="89"/>
      <c r="X18" s="89"/>
      <c r="Y18" s="89"/>
      <c r="Z18" s="89"/>
      <c r="AA18" s="89"/>
      <c r="AB18" s="89"/>
      <c r="AC18" s="89"/>
      <c r="AE18" s="90">
        <v>1.6414304546634606</v>
      </c>
      <c r="AF18" s="90">
        <v>-1.0565516143572862E-2</v>
      </c>
      <c r="AG18" s="88">
        <v>1.0651444114894801</v>
      </c>
      <c r="AH18" s="88">
        <v>0.20131147288679827</v>
      </c>
    </row>
    <row r="19" spans="1:58" ht="15" x14ac:dyDescent="0.25">
      <c r="E19"/>
      <c r="F19"/>
      <c r="G19"/>
      <c r="I19"/>
      <c r="K19" s="92"/>
      <c r="L19" s="92"/>
      <c r="M19" s="92"/>
      <c r="N19" s="92"/>
      <c r="O19" s="92"/>
      <c r="P19" s="92"/>
      <c r="Q19" s="92"/>
      <c r="R19" s="92" t="e">
        <f>IF(OR(B19&lt;=0,VLOOKUP(A19 &amp; $B$2,BDContábil[], 26,FALSE)&lt;0),0,VLOOKUP(A19 &amp; $B$2,BDContábil[], 26,FALSE))</f>
        <v>#N/A</v>
      </c>
      <c r="S19" s="86" t="e">
        <f t="shared" si="12"/>
        <v>#DIV/0!</v>
      </c>
      <c r="T19" s="86" t="e">
        <f t="shared" si="13"/>
        <v>#DIV/0!</v>
      </c>
      <c r="U19" s="89" t="e">
        <f t="shared" si="2"/>
        <v>#DIV/0!</v>
      </c>
      <c r="V19" s="89" t="e">
        <f t="shared" si="14"/>
        <v>#DIV/0!</v>
      </c>
      <c r="W19" s="89"/>
      <c r="X19" s="89"/>
      <c r="Y19" s="89"/>
      <c r="Z19" s="89"/>
      <c r="AA19" s="89"/>
      <c r="AB19" s="89"/>
      <c r="AC19" s="89"/>
      <c r="AE19" s="90">
        <v>1.7896419525296079</v>
      </c>
      <c r="AF19" s="90">
        <v>-0.13859060729390241</v>
      </c>
      <c r="AG19" s="88">
        <v>1.0286203834034646</v>
      </c>
      <c r="AH19" s="88">
        <v>0.1543182330413404</v>
      </c>
    </row>
    <row r="20" spans="1:58" ht="15" x14ac:dyDescent="0.25">
      <c r="E20"/>
      <c r="F20"/>
      <c r="G20"/>
      <c r="I20"/>
      <c r="K20" s="92"/>
      <c r="L20" s="92"/>
      <c r="M20" s="92"/>
      <c r="N20" s="92"/>
      <c r="O20" s="92"/>
      <c r="P20" s="92"/>
      <c r="Q20" s="92"/>
      <c r="R20" s="92" t="e">
        <f>IF(OR(B20&lt;=0,VLOOKUP(A20 &amp; $B$2,BDContábil[], 26,FALSE)&lt;0),0,VLOOKUP(A20 &amp; $B$2,BDContábil[], 26,FALSE))</f>
        <v>#N/A</v>
      </c>
      <c r="S20" s="86" t="e">
        <f t="shared" si="12"/>
        <v>#DIV/0!</v>
      </c>
      <c r="T20" s="86" t="e">
        <f t="shared" si="13"/>
        <v>#DIV/0!</v>
      </c>
      <c r="U20" s="89" t="e">
        <f t="shared" si="2"/>
        <v>#DIV/0!</v>
      </c>
      <c r="V20" s="89" t="e">
        <f t="shared" si="14"/>
        <v>#DIV/0!</v>
      </c>
      <c r="W20" s="89"/>
      <c r="X20" s="89"/>
      <c r="Y20" s="89"/>
      <c r="Z20" s="89"/>
      <c r="AA20" s="89"/>
      <c r="AB20" s="89"/>
      <c r="AC20" s="89"/>
      <c r="AE20" s="90">
        <v>2.9220702724342855</v>
      </c>
      <c r="AF20" s="90">
        <v>3.2561739448413E-2</v>
      </c>
      <c r="AG20" s="88">
        <v>0.82149703851632661</v>
      </c>
      <c r="AH20" s="88">
        <v>8.4250132981198364E-2</v>
      </c>
    </row>
    <row r="21" spans="1:58" ht="15" x14ac:dyDescent="0.25">
      <c r="E21"/>
      <c r="F21"/>
      <c r="G21"/>
      <c r="I21"/>
      <c r="K21" s="92"/>
      <c r="L21" s="92"/>
      <c r="M21" s="92"/>
      <c r="N21" s="92"/>
      <c r="O21" s="92"/>
      <c r="P21" s="92"/>
      <c r="Q21" s="92"/>
      <c r="R21" s="92" t="e">
        <f>IF(OR(B21&lt;=0,VLOOKUP(A21 &amp; $B$2,BDContábil[], 26,FALSE)&lt;0),0,VLOOKUP(A21 &amp; $B$2,BDContábil[], 26,FALSE))</f>
        <v>#N/A</v>
      </c>
      <c r="S21" s="86" t="e">
        <f t="shared" si="12"/>
        <v>#DIV/0!</v>
      </c>
      <c r="T21" s="86" t="e">
        <f t="shared" si="13"/>
        <v>#DIV/0!</v>
      </c>
      <c r="U21" s="89" t="e">
        <f t="shared" si="2"/>
        <v>#DIV/0!</v>
      </c>
      <c r="V21" s="89" t="e">
        <f t="shared" si="14"/>
        <v>#DIV/0!</v>
      </c>
      <c r="W21" s="89"/>
      <c r="X21" s="89"/>
      <c r="Y21" s="89"/>
      <c r="Z21" s="89"/>
      <c r="AA21" s="89"/>
      <c r="AB21" s="89"/>
      <c r="AC21" s="89"/>
      <c r="AE21" s="90">
        <v>2.8793772589442419</v>
      </c>
      <c r="AF21" s="90">
        <v>0.15897343179463594</v>
      </c>
      <c r="AG21" s="88">
        <v>0.77068300940446388</v>
      </c>
      <c r="AH21" s="88">
        <v>7.4443127184161989E-2</v>
      </c>
    </row>
    <row r="22" spans="1:58" s="71" customFormat="1" ht="15" x14ac:dyDescent="0.25">
      <c r="A22"/>
      <c r="B22"/>
      <c r="C22"/>
      <c r="D22"/>
      <c r="E22"/>
      <c r="F22"/>
      <c r="G22"/>
      <c r="H22"/>
      <c r="I22"/>
      <c r="J22"/>
      <c r="K22" s="92"/>
      <c r="L22" s="92"/>
      <c r="M22" s="92"/>
      <c r="N22" s="92"/>
      <c r="O22" s="92"/>
      <c r="P22" s="92"/>
      <c r="Q22" s="92"/>
      <c r="R22" s="92" t="e">
        <f>IF(OR(B22&lt;=0,VLOOKUP(A22 &amp; $B$2,BDContábil[], 26,FALSE)&lt;0),0,VLOOKUP(A22 &amp; $B$2,BDContábil[], 26,FALSE))</f>
        <v>#N/A</v>
      </c>
      <c r="S22" s="86" t="e">
        <f t="shared" si="12"/>
        <v>#DIV/0!</v>
      </c>
      <c r="T22" s="86" t="e">
        <f t="shared" si="13"/>
        <v>#DIV/0!</v>
      </c>
      <c r="U22" s="89" t="e">
        <f t="shared" si="2"/>
        <v>#DIV/0!</v>
      </c>
      <c r="V22" s="89" t="e">
        <f t="shared" si="14"/>
        <v>#DIV/0!</v>
      </c>
      <c r="W22" s="89"/>
      <c r="X22" s="89"/>
      <c r="Y22" s="89"/>
      <c r="Z22" s="89"/>
      <c r="AA22" s="89"/>
      <c r="AB22" s="89"/>
      <c r="AC22" s="89"/>
      <c r="AE22" s="90">
        <v>3.3738442999848752</v>
      </c>
      <c r="AF22" s="90">
        <v>0.75391964856302462</v>
      </c>
      <c r="AG22" s="88">
        <v>0.90870756792083507</v>
      </c>
      <c r="AH22" s="88">
        <v>7.0408112942503889E-2</v>
      </c>
    </row>
    <row r="23" spans="1:58" s="71" customFormat="1" ht="15" x14ac:dyDescent="0.25">
      <c r="A23"/>
      <c r="B23"/>
      <c r="C23"/>
      <c r="D23"/>
      <c r="E23"/>
      <c r="F23"/>
      <c r="G23"/>
      <c r="H23"/>
      <c r="I23"/>
      <c r="J23"/>
      <c r="K23" s="92"/>
      <c r="L23" s="92"/>
      <c r="M23" s="92"/>
      <c r="N23" s="92"/>
      <c r="O23" s="92"/>
      <c r="P23" s="92"/>
      <c r="Q23" s="92"/>
      <c r="R23" s="92" t="e">
        <f>IF(OR(B23&lt;=0,VLOOKUP(A23 &amp; $B$2,BDContábil[], 26,FALSE)&lt;0),0,VLOOKUP(A23 &amp; $B$2,BDContábil[], 26,FALSE))</f>
        <v>#N/A</v>
      </c>
      <c r="S23" s="86" t="e">
        <f t="shared" si="12"/>
        <v>#DIV/0!</v>
      </c>
      <c r="T23" s="86" t="e">
        <f t="shared" si="13"/>
        <v>#DIV/0!</v>
      </c>
      <c r="U23" s="89" t="e">
        <f t="shared" si="2"/>
        <v>#DIV/0!</v>
      </c>
      <c r="V23" s="89" t="e">
        <f t="shared" si="14"/>
        <v>#DIV/0!</v>
      </c>
      <c r="W23" s="89"/>
      <c r="X23" s="89"/>
      <c r="Y23" s="89"/>
      <c r="Z23" s="89"/>
      <c r="AA23" s="89"/>
      <c r="AB23" s="89"/>
      <c r="AC23" s="89"/>
      <c r="AE23" s="90">
        <v>4.4351896468602989</v>
      </c>
      <c r="AF23" s="90">
        <v>0.97761935662306909</v>
      </c>
      <c r="AG23" s="88">
        <v>0.6438511458423366</v>
      </c>
      <c r="AH23" s="88">
        <v>7.8997820545553769E-3</v>
      </c>
    </row>
    <row r="24" spans="1:58" s="71" customFormat="1" ht="15" x14ac:dyDescent="0.25">
      <c r="A24"/>
      <c r="B24"/>
      <c r="C24"/>
      <c r="D24"/>
      <c r="E24"/>
      <c r="F24"/>
      <c r="G24"/>
      <c r="H24"/>
      <c r="I24"/>
      <c r="J24"/>
      <c r="K24" s="92"/>
      <c r="L24" s="92"/>
      <c r="M24" s="92"/>
      <c r="N24" s="92"/>
      <c r="O24" s="92"/>
      <c r="P24" s="92"/>
      <c r="Q24" s="92"/>
      <c r="R24" s="92" t="e">
        <f>IF(OR(B24&lt;=0,VLOOKUP(A24 &amp; $B$2,BDContábil[], 26,FALSE)&lt;0),0,VLOOKUP(A24 &amp; $B$2,BDContábil[], 26,FALSE))</f>
        <v>#N/A</v>
      </c>
      <c r="S24" s="86" t="e">
        <f t="shared" si="12"/>
        <v>#DIV/0!</v>
      </c>
      <c r="T24" s="86" t="e">
        <f t="shared" si="13"/>
        <v>#DIV/0!</v>
      </c>
      <c r="U24" s="89" t="e">
        <f t="shared" si="2"/>
        <v>#DIV/0!</v>
      </c>
      <c r="V24" s="89" t="e">
        <f t="shared" si="14"/>
        <v>#DIV/0!</v>
      </c>
      <c r="W24" s="89"/>
      <c r="X24" s="89"/>
      <c r="Y24" s="89"/>
      <c r="Z24" s="89"/>
      <c r="AA24" s="89"/>
      <c r="AB24" s="89"/>
      <c r="AC24" s="89"/>
      <c r="AE24"/>
      <c r="AG24" s="87"/>
      <c r="AH24" s="87"/>
    </row>
    <row r="25" spans="1:58" s="71" customFormat="1" ht="15" x14ac:dyDescent="0.25">
      <c r="A25"/>
      <c r="B25"/>
      <c r="C25"/>
      <c r="D25"/>
      <c r="E25"/>
      <c r="F25"/>
      <c r="G25"/>
      <c r="H25"/>
      <c r="I25"/>
      <c r="J25"/>
      <c r="K25" s="92"/>
      <c r="L25" s="92"/>
      <c r="M25" s="92"/>
      <c r="N25" s="92"/>
      <c r="O25" s="92"/>
      <c r="P25" s="92"/>
      <c r="Q25" s="92"/>
      <c r="R25" s="92" t="e">
        <f>IF(OR(B25&lt;=0,VLOOKUP(A25 &amp; $B$2,BDContábil[], 26,FALSE)&lt;0),0,VLOOKUP(A25 &amp; $B$2,BDContábil[], 26,FALSE))</f>
        <v>#N/A</v>
      </c>
      <c r="S25" s="86" t="e">
        <f t="shared" si="12"/>
        <v>#DIV/0!</v>
      </c>
      <c r="T25" s="86" t="e">
        <f t="shared" si="13"/>
        <v>#DIV/0!</v>
      </c>
      <c r="U25" s="89" t="e">
        <f t="shared" si="2"/>
        <v>#DIV/0!</v>
      </c>
      <c r="V25" s="89" t="e">
        <f t="shared" si="14"/>
        <v>#DIV/0!</v>
      </c>
      <c r="W25" s="89"/>
      <c r="X25" s="89"/>
      <c r="Y25" s="89"/>
      <c r="Z25" s="89"/>
      <c r="AA25" s="89"/>
      <c r="AB25" s="89"/>
      <c r="AC25" s="89"/>
      <c r="AE25" t="s">
        <v>792</v>
      </c>
      <c r="AG25" s="87"/>
      <c r="AH25" s="87"/>
    </row>
    <row r="26" spans="1:58" s="71" customFormat="1" x14ac:dyDescent="0.3">
      <c r="A26"/>
      <c r="B26"/>
      <c r="C26"/>
      <c r="D26"/>
      <c r="E26"/>
      <c r="F26"/>
      <c r="G26"/>
      <c r="H26"/>
      <c r="I26"/>
      <c r="J26"/>
      <c r="K26" s="92"/>
      <c r="L26" s="92"/>
      <c r="M26" s="92"/>
      <c r="N26" s="92"/>
      <c r="O26" s="92"/>
      <c r="P26" s="92"/>
      <c r="Q26" s="92"/>
      <c r="R26" s="92" t="e">
        <f>IF(OR(B26&lt;=0,VLOOKUP(A26 &amp; $B$2,BDContábil[], 26,FALSE)&lt;0),0,VLOOKUP(A26 &amp; $B$2,BDContábil[], 26,FALSE))</f>
        <v>#N/A</v>
      </c>
      <c r="S26" s="86" t="e">
        <f t="shared" si="12"/>
        <v>#DIV/0!</v>
      </c>
      <c r="T26" s="86" t="e">
        <f t="shared" si="13"/>
        <v>#DIV/0!</v>
      </c>
      <c r="U26" s="89" t="e">
        <f t="shared" si="2"/>
        <v>#DIV/0!</v>
      </c>
      <c r="V26" s="89" t="e">
        <f t="shared" si="14"/>
        <v>#DIV/0!</v>
      </c>
      <c r="W26" s="89"/>
      <c r="X26" s="89"/>
      <c r="Y26" s="89"/>
      <c r="Z26" s="89"/>
      <c r="AA26" s="89"/>
      <c r="AB26" s="89"/>
      <c r="AC26" s="89"/>
      <c r="AE26" s="71" t="s">
        <v>788</v>
      </c>
      <c r="AF26" s="71" t="s">
        <v>790</v>
      </c>
      <c r="AG26" s="87" t="s">
        <v>783</v>
      </c>
      <c r="AH26" s="87" t="s">
        <v>784</v>
      </c>
    </row>
    <row r="27" spans="1:58" s="71" customFormat="1" x14ac:dyDescent="0.3">
      <c r="A27"/>
      <c r="B27"/>
      <c r="C27"/>
      <c r="D27"/>
      <c r="E27"/>
      <c r="F27"/>
      <c r="G27"/>
      <c r="H27"/>
      <c r="I27"/>
      <c r="J27"/>
      <c r="K27" s="92"/>
      <c r="L27" s="92"/>
      <c r="M27" s="92"/>
      <c r="N27" s="92"/>
      <c r="O27" s="92"/>
      <c r="P27" s="92"/>
      <c r="Q27" s="92"/>
      <c r="R27" s="92" t="e">
        <f>IF(OR(B27&lt;=0,VLOOKUP(A27 &amp; $B$2,BDContábil[], 26,FALSE)&lt;0),0,VLOOKUP(A27 &amp; $B$2,BDContábil[], 26,FALSE))</f>
        <v>#N/A</v>
      </c>
      <c r="S27" s="86" t="e">
        <f t="shared" si="12"/>
        <v>#DIV/0!</v>
      </c>
      <c r="T27" s="86" t="e">
        <f t="shared" si="13"/>
        <v>#DIV/0!</v>
      </c>
      <c r="U27" s="89" t="e">
        <f t="shared" si="2"/>
        <v>#DIV/0!</v>
      </c>
      <c r="V27" s="89" t="e">
        <f t="shared" si="14"/>
        <v>#DIV/0!</v>
      </c>
      <c r="W27" s="89"/>
      <c r="X27" s="89"/>
      <c r="Y27" s="89"/>
      <c r="Z27" s="89"/>
      <c r="AA27" s="89"/>
      <c r="AB27" s="89"/>
      <c r="AC27" s="89"/>
      <c r="AE27" s="90">
        <v>1.5907652136943284</v>
      </c>
      <c r="AF27" s="90">
        <v>1.9908923308519157E-2</v>
      </c>
      <c r="AG27" s="88">
        <v>1.2612169453793158</v>
      </c>
      <c r="AH27" s="88">
        <v>0.29204892117111803</v>
      </c>
    </row>
    <row r="28" spans="1:58" s="71" customFormat="1" x14ac:dyDescent="0.3">
      <c r="A28"/>
      <c r="B28"/>
      <c r="C28"/>
      <c r="D28"/>
      <c r="E28"/>
      <c r="F28"/>
      <c r="G28"/>
      <c r="H28"/>
      <c r="I28"/>
      <c r="J28"/>
      <c r="K28" s="92"/>
      <c r="L28" s="92"/>
      <c r="M28" s="92"/>
      <c r="N28" s="92"/>
      <c r="O28" s="92"/>
      <c r="P28" s="92"/>
      <c r="Q28" s="92"/>
      <c r="R28" s="92" t="e">
        <f>IF(OR(B28&lt;=0,VLOOKUP(A28 &amp; $B$2,BDContábil[], 26,FALSE)&lt;0),0,VLOOKUP(A28 &amp; $B$2,BDContábil[], 26,FALSE))</f>
        <v>#N/A</v>
      </c>
      <c r="S28" s="86"/>
      <c r="T28" s="86" t="e">
        <f t="shared" ref="T28:T33" si="15">H28/F28</f>
        <v>#DIV/0!</v>
      </c>
      <c r="U28" s="89" t="e">
        <f t="shared" ref="U28:U33" si="16">(E28/I28)*(1-R28)</f>
        <v>#DIV/0!</v>
      </c>
      <c r="V28" s="89" t="e">
        <f t="shared" ref="V28:V33" si="17">B28/C28</f>
        <v>#DIV/0!</v>
      </c>
      <c r="W28" s="89"/>
      <c r="X28" s="89"/>
      <c r="Y28" s="89"/>
      <c r="Z28" s="89"/>
      <c r="AA28" s="89"/>
      <c r="AB28" s="89"/>
      <c r="AC28" s="89"/>
      <c r="AE28" s="90">
        <v>1.4962163121502607</v>
      </c>
      <c r="AF28" s="90">
        <v>-1.7965819747215461E-2</v>
      </c>
      <c r="AG28" s="88">
        <v>1.3364485367947887</v>
      </c>
      <c r="AH28" s="88">
        <v>0.26852926156374424</v>
      </c>
    </row>
    <row r="29" spans="1:58" s="71" customFormat="1" x14ac:dyDescent="0.3">
      <c r="A29"/>
      <c r="B29"/>
      <c r="C29"/>
      <c r="D29"/>
      <c r="E29"/>
      <c r="F29"/>
      <c r="G29"/>
      <c r="H29"/>
      <c r="I29"/>
      <c r="J29"/>
      <c r="K29" s="92"/>
      <c r="L29" s="92"/>
      <c r="M29" s="92"/>
      <c r="N29" s="92"/>
      <c r="O29" s="92"/>
      <c r="P29" s="92"/>
      <c r="Q29" s="92"/>
      <c r="R29" s="92" t="e">
        <f>IF(OR(B29&lt;=0,VLOOKUP(A29 &amp; $B$2,BDContábil[], 26,FALSE)&lt;0),0,VLOOKUP(A29 &amp; $B$2,BDContábil[], 26,FALSE))</f>
        <v>#N/A</v>
      </c>
      <c r="S29" s="86"/>
      <c r="T29" s="86" t="e">
        <f t="shared" si="15"/>
        <v>#DIV/0!</v>
      </c>
      <c r="U29" s="89" t="e">
        <f t="shared" si="16"/>
        <v>#DIV/0!</v>
      </c>
      <c r="V29" s="89" t="e">
        <f t="shared" si="17"/>
        <v>#DIV/0!</v>
      </c>
      <c r="W29" s="89"/>
      <c r="X29" s="89"/>
      <c r="Y29" s="89"/>
      <c r="Z29" s="89"/>
      <c r="AA29" s="89"/>
      <c r="AB29" s="89"/>
      <c r="AC29" s="89"/>
      <c r="AE29" s="90">
        <v>1.7261495052397635</v>
      </c>
      <c r="AF29" s="90">
        <v>-0.13894242291218345</v>
      </c>
      <c r="AG29" s="88">
        <v>1.2380621152231219</v>
      </c>
      <c r="AH29" s="88">
        <v>0.19875147595833897</v>
      </c>
    </row>
    <row r="30" spans="1:58" s="71" customFormat="1" x14ac:dyDescent="0.3">
      <c r="A30"/>
      <c r="B30"/>
      <c r="C30"/>
      <c r="D30"/>
      <c r="E30"/>
      <c r="F30"/>
      <c r="G30"/>
      <c r="H30"/>
      <c r="I30"/>
      <c r="J30"/>
      <c r="K30" s="92"/>
      <c r="L30" s="92"/>
      <c r="M30" s="92"/>
      <c r="N30" s="92"/>
      <c r="O30" s="92"/>
      <c r="P30" s="92"/>
      <c r="Q30" s="92"/>
      <c r="R30" s="92" t="e">
        <f>IF(OR(B30&lt;=0,VLOOKUP(A30 &amp; $B$2,BDContábil[], 26,FALSE)&lt;0),0,VLOOKUP(A30 &amp; $B$2,BDContábil[], 26,FALSE))</f>
        <v>#N/A</v>
      </c>
      <c r="S30" s="86"/>
      <c r="T30" s="86" t="e">
        <f t="shared" si="15"/>
        <v>#DIV/0!</v>
      </c>
      <c r="U30" s="89" t="e">
        <f t="shared" si="16"/>
        <v>#DIV/0!</v>
      </c>
      <c r="V30" s="89" t="e">
        <f t="shared" si="17"/>
        <v>#DIV/0!</v>
      </c>
      <c r="W30" s="89"/>
      <c r="X30" s="89"/>
      <c r="Y30" s="89"/>
      <c r="Z30" s="89"/>
      <c r="AA30" s="89"/>
      <c r="AB30" s="89"/>
      <c r="AC30" s="89"/>
      <c r="AE30" s="90">
        <v>2.6396413841759734</v>
      </c>
      <c r="AF30" s="90">
        <v>-8.5245386080891203E-2</v>
      </c>
      <c r="AG30" s="88">
        <v>1.1113373743659878</v>
      </c>
      <c r="AH30" s="88">
        <v>0.11763604388663354</v>
      </c>
    </row>
    <row r="31" spans="1:58" s="71" customFormat="1" x14ac:dyDescent="0.3">
      <c r="A31"/>
      <c r="B31"/>
      <c r="C31"/>
      <c r="D31"/>
      <c r="E31"/>
      <c r="F31"/>
      <c r="G31"/>
      <c r="H31"/>
      <c r="I31"/>
      <c r="J31"/>
      <c r="K31" s="92"/>
      <c r="L31" s="92"/>
      <c r="M31" s="92"/>
      <c r="N31" s="92"/>
      <c r="O31" s="92"/>
      <c r="P31" s="92"/>
      <c r="Q31" s="92"/>
      <c r="R31" s="92" t="e">
        <f>IF(OR(B31&lt;=0,VLOOKUP(A31 &amp; $B$2,BDContábil[], 26,FALSE)&lt;0),0,VLOOKUP(A31 &amp; $B$2,BDContábil[], 26,FALSE))</f>
        <v>#N/A</v>
      </c>
      <c r="S31" s="86"/>
      <c r="T31" s="86" t="e">
        <f t="shared" si="15"/>
        <v>#DIV/0!</v>
      </c>
      <c r="U31" s="89" t="e">
        <f t="shared" si="16"/>
        <v>#DIV/0!</v>
      </c>
      <c r="V31" s="89" t="e">
        <f t="shared" si="17"/>
        <v>#DIV/0!</v>
      </c>
      <c r="W31" s="89"/>
      <c r="X31" s="89"/>
      <c r="Y31" s="89"/>
      <c r="Z31" s="89"/>
      <c r="AA31" s="89"/>
      <c r="AB31" s="89"/>
      <c r="AC31" s="89"/>
      <c r="AE31" s="90">
        <v>2.5278885393093784</v>
      </c>
      <c r="AF31" s="90">
        <v>2.6446523423699787E-2</v>
      </c>
      <c r="AG31" s="88">
        <v>1.1047177828024184</v>
      </c>
      <c r="AH31" s="88">
        <v>0.10642111816677452</v>
      </c>
    </row>
    <row r="32" spans="1:58" s="71" customFormat="1" x14ac:dyDescent="0.3">
      <c r="A32"/>
      <c r="B32"/>
      <c r="C32"/>
      <c r="D32"/>
      <c r="E32"/>
      <c r="F32"/>
      <c r="G32"/>
      <c r="H32"/>
      <c r="I32"/>
      <c r="J32"/>
      <c r="K32" s="92"/>
      <c r="L32" s="92"/>
      <c r="M32" s="92"/>
      <c r="N32" s="92"/>
      <c r="O32" s="92"/>
      <c r="P32" s="92"/>
      <c r="Q32" s="92"/>
      <c r="R32" s="92" t="e">
        <f>IF(OR(B32&lt;=0,VLOOKUP(A32 &amp; $B$2,BDContábil[], 26,FALSE)&lt;0),0,VLOOKUP(A32 &amp; $B$2,BDContábil[], 26,FALSE))</f>
        <v>#N/A</v>
      </c>
      <c r="S32" s="86"/>
      <c r="T32" s="86" t="e">
        <f t="shared" si="15"/>
        <v>#DIV/0!</v>
      </c>
      <c r="U32" s="89" t="e">
        <f t="shared" si="16"/>
        <v>#DIV/0!</v>
      </c>
      <c r="V32" s="89" t="e">
        <f t="shared" si="17"/>
        <v>#DIV/0!</v>
      </c>
      <c r="W32" s="89"/>
      <c r="X32" s="89"/>
      <c r="Y32" s="89"/>
      <c r="Z32" s="89"/>
      <c r="AA32" s="89"/>
      <c r="AB32" s="89"/>
      <c r="AC32" s="89"/>
      <c r="AE32" s="90">
        <v>2.7142271863598872</v>
      </c>
      <c r="AF32" s="90">
        <v>0.49807617209731225</v>
      </c>
      <c r="AG32" s="88">
        <v>1.2279405792230094</v>
      </c>
      <c r="AH32" s="88">
        <v>0.12604192155023386</v>
      </c>
    </row>
    <row r="33" spans="1:34" s="71" customFormat="1" x14ac:dyDescent="0.3">
      <c r="A33"/>
      <c r="B33"/>
      <c r="C33"/>
      <c r="D33"/>
      <c r="E33"/>
      <c r="F33"/>
      <c r="G33"/>
      <c r="H33"/>
      <c r="I33"/>
      <c r="J33"/>
      <c r="K33" s="92"/>
      <c r="L33" s="92"/>
      <c r="M33" s="92"/>
      <c r="N33" s="92"/>
      <c r="O33" s="92"/>
      <c r="P33" s="92"/>
      <c r="Q33" s="92"/>
      <c r="R33" s="92" t="e">
        <f>IF(OR(B33&lt;=0,VLOOKUP(A33 &amp; $B$2,BDContábil[], 26,FALSE)&lt;0),0,VLOOKUP(A33 &amp; $B$2,BDContábil[], 26,FALSE))</f>
        <v>#N/A</v>
      </c>
      <c r="S33" s="86"/>
      <c r="T33" s="86" t="e">
        <f t="shared" si="15"/>
        <v>#DIV/0!</v>
      </c>
      <c r="U33" s="89" t="e">
        <f t="shared" si="16"/>
        <v>#DIV/0!</v>
      </c>
      <c r="V33" s="89" t="e">
        <f t="shared" si="17"/>
        <v>#DIV/0!</v>
      </c>
      <c r="W33" s="89"/>
      <c r="X33" s="89"/>
      <c r="Y33" s="89"/>
      <c r="Z33" s="89"/>
      <c r="AA33" s="89"/>
      <c r="AB33" s="89"/>
      <c r="AC33" s="89"/>
      <c r="AE33" s="90">
        <v>3.6592219377028705</v>
      </c>
      <c r="AF33" s="90">
        <v>0.73881056431508596</v>
      </c>
      <c r="AG33" s="88">
        <v>0.84473274540025978</v>
      </c>
      <c r="AH33" s="88">
        <v>6.4281209088204186E-2</v>
      </c>
    </row>
    <row r="34" spans="1:34" s="71" customFormat="1" x14ac:dyDescent="0.3">
      <c r="A34"/>
      <c r="B34"/>
      <c r="C34"/>
      <c r="D34"/>
      <c r="E34"/>
      <c r="F34"/>
      <c r="G34"/>
      <c r="H34"/>
      <c r="I34"/>
      <c r="J34"/>
      <c r="R34" s="92" t="e">
        <f>IF(OR(B34&lt;=0,VLOOKUP(A34 &amp; $B$2,BDContábil[], 26,FALSE)&lt;0),0,VLOOKUP(A34 &amp; $B$2,BDContábil[], 26,FALSE))</f>
        <v>#N/A</v>
      </c>
      <c r="S34" s="86"/>
      <c r="T34" s="86"/>
      <c r="U34" s="89"/>
      <c r="V34" s="89"/>
      <c r="W34" s="89"/>
      <c r="X34" s="89"/>
      <c r="Y34" s="89"/>
      <c r="Z34" s="89"/>
      <c r="AA34" s="89"/>
      <c r="AB34" s="89"/>
      <c r="AC34" s="89"/>
    </row>
    <row r="35" spans="1:34" x14ac:dyDescent="0.3">
      <c r="E35"/>
      <c r="F35"/>
      <c r="G35"/>
      <c r="I35"/>
      <c r="R35" s="92" t="e">
        <f>IF(OR(B35&lt;=0,VLOOKUP(A35 &amp; $B$2,BDContábil[], 26,FALSE)&lt;0),0,VLOOKUP(A35 &amp; $B$2,BDContábil[], 26,FALSE))</f>
        <v>#N/A</v>
      </c>
      <c r="S35" s="86"/>
      <c r="T35" s="86"/>
      <c r="U35" s="89"/>
      <c r="V35" s="89"/>
      <c r="W35" s="89"/>
      <c r="X35" s="89"/>
      <c r="Y35" s="89"/>
      <c r="Z35" s="89"/>
      <c r="AA35" s="89"/>
      <c r="AB35" s="89"/>
      <c r="AC35" s="89"/>
    </row>
    <row r="36" spans="1:34" x14ac:dyDescent="0.3">
      <c r="E36"/>
      <c r="F36"/>
      <c r="G36"/>
      <c r="I36"/>
      <c r="R36" s="92" t="e">
        <f>IF(OR(B36&lt;=0,VLOOKUP(A36 &amp; $B$2,BDContábil[], 26,FALSE)&lt;0),0,VLOOKUP(A36 &amp; $B$2,BDContábil[], 26,FALSE))</f>
        <v>#N/A</v>
      </c>
      <c r="S36" s="86"/>
      <c r="T36" s="86"/>
      <c r="U36" s="89"/>
      <c r="V36" s="89"/>
      <c r="W36" s="89"/>
      <c r="X36" s="89"/>
      <c r="Y36" s="89"/>
      <c r="Z36" s="89"/>
      <c r="AA36" s="89"/>
      <c r="AB36" s="89"/>
      <c r="AC36" s="89"/>
      <c r="AE36" s="99" t="s">
        <v>560</v>
      </c>
      <c r="AF36" s="87"/>
      <c r="AG36" s="71" t="s">
        <v>805</v>
      </c>
      <c r="AH36" s="71">
        <v>62</v>
      </c>
    </row>
    <row r="37" spans="1:34" x14ac:dyDescent="0.3">
      <c r="E37"/>
      <c r="F37"/>
      <c r="G37"/>
      <c r="I37"/>
      <c r="R37" s="92" t="e">
        <f>IF(OR(B37&lt;=0,VLOOKUP(A37 &amp; $B$2,BDContábil[], 26,FALSE)&lt;0),0,VLOOKUP(A37 &amp; $B$2,BDContábil[], 26,FALSE))</f>
        <v>#N/A</v>
      </c>
      <c r="S37" s="86"/>
      <c r="T37" s="86"/>
      <c r="U37" s="89"/>
      <c r="V37" s="89"/>
      <c r="W37" s="89"/>
      <c r="X37" s="89"/>
      <c r="Y37" s="89"/>
      <c r="Z37" s="89"/>
      <c r="AA37" s="89"/>
      <c r="AB37" s="89"/>
      <c r="AC37" s="89"/>
      <c r="AE37" s="87"/>
      <c r="AF37" s="71" t="s">
        <v>800</v>
      </c>
      <c r="AG37" s="71" t="s">
        <v>801</v>
      </c>
      <c r="AH37" s="71"/>
    </row>
    <row r="38" spans="1:34" s="71" customFormat="1" x14ac:dyDescent="0.3">
      <c r="A38"/>
      <c r="B38"/>
      <c r="C38"/>
      <c r="D38"/>
      <c r="E38"/>
      <c r="F38"/>
      <c r="G38"/>
      <c r="H38"/>
      <c r="I38"/>
      <c r="J38"/>
      <c r="R38" s="92" t="e">
        <f>IF(OR(B38&lt;=0,VLOOKUP(A38 &amp; $B$2,BDContábil[], 26,FALSE)&lt;0),0,VLOOKUP(A38 &amp; $B$2,BDContábil[], 26,FALSE))</f>
        <v>#N/A</v>
      </c>
      <c r="S38" s="86"/>
      <c r="T38" s="86"/>
      <c r="U38" s="89"/>
      <c r="V38" s="89"/>
      <c r="W38" s="89"/>
      <c r="X38" s="89"/>
      <c r="Y38" s="89"/>
      <c r="Z38" s="89"/>
      <c r="AA38" s="89"/>
      <c r="AB38" s="89"/>
      <c r="AC38" s="89"/>
      <c r="AE38" s="98">
        <v>2009</v>
      </c>
      <c r="AF38" s="32">
        <v>15</v>
      </c>
      <c r="AG38" s="32">
        <v>8</v>
      </c>
    </row>
    <row r="39" spans="1:34" s="71" customFormat="1" x14ac:dyDescent="0.3">
      <c r="A39"/>
      <c r="B39"/>
      <c r="C39"/>
      <c r="D39"/>
      <c r="E39"/>
      <c r="F39"/>
      <c r="G39"/>
      <c r="H39"/>
      <c r="I39"/>
      <c r="J39"/>
      <c r="R39" s="92" t="e">
        <f>IF(OR(B39&lt;=0,VLOOKUP(A39 &amp; $B$2,BDContábil[], 26,FALSE)&lt;0),0,VLOOKUP(A39 &amp; $B$2,BDContábil[], 26,FALSE))</f>
        <v>#N/A</v>
      </c>
      <c r="S39" s="86"/>
      <c r="T39" s="86"/>
      <c r="U39" s="89"/>
      <c r="V39" s="89"/>
      <c r="W39" s="89"/>
      <c r="X39" s="89"/>
      <c r="Y39" s="89"/>
      <c r="Z39" s="89"/>
      <c r="AA39" s="89"/>
      <c r="AB39" s="89"/>
      <c r="AC39" s="89"/>
      <c r="AE39" s="98">
        <v>2010</v>
      </c>
      <c r="AF39" s="32">
        <v>14</v>
      </c>
      <c r="AG39" s="32">
        <v>8</v>
      </c>
    </row>
    <row r="40" spans="1:34" s="71" customFormat="1" x14ac:dyDescent="0.3">
      <c r="A40"/>
      <c r="B40"/>
      <c r="C40"/>
      <c r="D40"/>
      <c r="E40"/>
      <c r="F40"/>
      <c r="G40"/>
      <c r="H40"/>
      <c r="I40"/>
      <c r="J40"/>
      <c r="R40" s="92" t="e">
        <f>IF(OR(B40&lt;=0,VLOOKUP(A40 &amp; $B$2,BDContábil[], 26,FALSE)&lt;0),0,VLOOKUP(A40 &amp; $B$2,BDContábil[], 26,FALSE))</f>
        <v>#N/A</v>
      </c>
      <c r="S40" s="86"/>
      <c r="T40" s="86"/>
      <c r="U40" s="89"/>
      <c r="V40" s="89"/>
      <c r="W40" s="89"/>
      <c r="X40" s="89"/>
      <c r="Y40" s="89"/>
      <c r="Z40" s="89"/>
      <c r="AA40" s="89"/>
      <c r="AB40" s="89"/>
      <c r="AC40" s="89"/>
      <c r="AE40" s="98">
        <v>2011</v>
      </c>
      <c r="AF40" s="32">
        <v>13</v>
      </c>
      <c r="AG40" s="32">
        <v>12</v>
      </c>
    </row>
    <row r="41" spans="1:34" s="71" customFormat="1" x14ac:dyDescent="0.3">
      <c r="A41"/>
      <c r="B41"/>
      <c r="C41"/>
      <c r="D41"/>
      <c r="E41"/>
      <c r="F41"/>
      <c r="G41"/>
      <c r="H41"/>
      <c r="I41"/>
      <c r="J41"/>
      <c r="R41" s="92" t="e">
        <f>IF(OR(B41&lt;=0,VLOOKUP(A41 &amp; $B$2,BDContábil[], 26,FALSE)&lt;0),0,VLOOKUP(A41 &amp; $B$2,BDContábil[], 26,FALSE))</f>
        <v>#N/A</v>
      </c>
      <c r="S41" s="86"/>
      <c r="T41" s="86"/>
      <c r="U41" s="89"/>
      <c r="V41" s="89"/>
      <c r="W41" s="89"/>
      <c r="X41" s="89"/>
      <c r="Y41" s="89"/>
      <c r="Z41" s="89"/>
      <c r="AA41" s="89"/>
      <c r="AB41" s="89"/>
      <c r="AC41" s="89"/>
      <c r="AE41" s="98">
        <v>2012</v>
      </c>
      <c r="AF41" s="32">
        <v>20</v>
      </c>
      <c r="AG41" s="32">
        <v>15</v>
      </c>
    </row>
    <row r="42" spans="1:34" s="71" customFormat="1" x14ac:dyDescent="0.3">
      <c r="A42"/>
      <c r="B42"/>
      <c r="C42"/>
      <c r="D42"/>
      <c r="E42"/>
      <c r="F42"/>
      <c r="G42"/>
      <c r="H42"/>
      <c r="I42"/>
      <c r="J42"/>
      <c r="R42" s="92" t="e">
        <f>IF(OR(B42&lt;=0,VLOOKUP(A42 &amp; $B$2,BDContábil[], 26,FALSE)&lt;0),0,VLOOKUP(A42 &amp; $B$2,BDContábil[], 26,FALSE))</f>
        <v>#N/A</v>
      </c>
      <c r="S42" s="86"/>
      <c r="T42" s="86"/>
      <c r="U42" s="89"/>
      <c r="V42" s="89"/>
      <c r="W42" s="89"/>
      <c r="X42" s="89"/>
      <c r="Y42" s="89"/>
      <c r="Z42" s="89"/>
      <c r="AA42" s="89"/>
      <c r="AB42" s="89"/>
      <c r="AC42" s="89"/>
      <c r="AE42" s="98">
        <v>2013</v>
      </c>
      <c r="AF42" s="32">
        <v>26</v>
      </c>
      <c r="AG42" s="32">
        <v>18</v>
      </c>
    </row>
    <row r="43" spans="1:34" s="71" customFormat="1" x14ac:dyDescent="0.3">
      <c r="A43"/>
      <c r="B43"/>
      <c r="C43"/>
      <c r="D43"/>
      <c r="E43"/>
      <c r="F43"/>
      <c r="G43"/>
      <c r="H43"/>
      <c r="I43"/>
      <c r="J43"/>
      <c r="R43" s="92" t="e">
        <f>IF(OR(B43&lt;=0,VLOOKUP(A43 &amp; $B$2,BDContábil[], 26,FALSE)&lt;0),0,VLOOKUP(A43 &amp; $B$2,BDContábil[], 26,FALSE))</f>
        <v>#N/A</v>
      </c>
      <c r="S43" s="86"/>
      <c r="T43" s="86"/>
      <c r="U43" s="89"/>
      <c r="V43" s="89"/>
      <c r="W43" s="89"/>
      <c r="X43" s="89"/>
      <c r="Y43" s="89"/>
      <c r="Z43" s="89"/>
      <c r="AA43" s="89"/>
      <c r="AB43" s="89"/>
      <c r="AC43" s="89"/>
      <c r="AE43" s="98">
        <v>2014</v>
      </c>
      <c r="AF43" s="32">
        <v>13</v>
      </c>
      <c r="AG43" s="32">
        <v>8</v>
      </c>
    </row>
    <row r="44" spans="1:34" s="71" customFormat="1" x14ac:dyDescent="0.3">
      <c r="A44"/>
      <c r="B44"/>
      <c r="C44"/>
      <c r="D44"/>
      <c r="E44"/>
      <c r="F44"/>
      <c r="G44"/>
      <c r="H44"/>
      <c r="I44"/>
      <c r="J44"/>
      <c r="R44" s="92" t="e">
        <f>IF(OR(B44&lt;=0,VLOOKUP(A44 &amp; $B$2,BDContábil[], 26,FALSE)&lt;0),0,VLOOKUP(A44 &amp; $B$2,BDContábil[], 26,FALSE))</f>
        <v>#N/A</v>
      </c>
      <c r="S44" s="86"/>
      <c r="T44" s="86"/>
      <c r="U44" s="89"/>
      <c r="V44" s="89"/>
      <c r="W44" s="89"/>
      <c r="X44" s="89"/>
      <c r="Y44" s="89"/>
      <c r="Z44" s="89"/>
      <c r="AA44" s="89"/>
      <c r="AB44" s="89"/>
      <c r="AC44" s="89"/>
      <c r="AE44" s="98">
        <v>2015</v>
      </c>
      <c r="AF44" s="32">
        <v>20</v>
      </c>
      <c r="AG44" s="32">
        <v>14</v>
      </c>
    </row>
    <row r="45" spans="1:34" s="71" customFormat="1" x14ac:dyDescent="0.3">
      <c r="A45"/>
      <c r="B45"/>
      <c r="C45"/>
      <c r="D45"/>
      <c r="E45"/>
      <c r="F45"/>
      <c r="G45"/>
      <c r="H45"/>
      <c r="I45"/>
      <c r="J45"/>
      <c r="R45" s="92" t="e">
        <f>IF(OR(B45&lt;=0,VLOOKUP(A45 &amp; $B$2,BDContábil[], 26,FALSE)&lt;0),0,VLOOKUP(A45 &amp; $B$2,BDContábil[], 26,FALSE))</f>
        <v>#N/A</v>
      </c>
      <c r="S45" s="86"/>
      <c r="T45" s="86"/>
      <c r="U45" s="89"/>
      <c r="V45" s="89"/>
      <c r="W45" s="89"/>
      <c r="X45" s="89"/>
      <c r="Y45" s="89"/>
      <c r="Z45" s="89"/>
      <c r="AA45" s="89"/>
      <c r="AB45" s="89"/>
      <c r="AC45" s="89"/>
    </row>
    <row r="46" spans="1:34" s="71" customFormat="1" x14ac:dyDescent="0.3">
      <c r="A46"/>
      <c r="B46"/>
      <c r="C46"/>
      <c r="D46"/>
      <c r="E46"/>
      <c r="F46"/>
      <c r="G46"/>
      <c r="H46"/>
      <c r="I46"/>
      <c r="J46"/>
      <c r="R46" s="92" t="e">
        <f>IF(OR(B46&lt;=0,VLOOKUP(A46 &amp; $B$2,BDContábil[], 26,FALSE)&lt;0),0,VLOOKUP(A46 &amp; $B$2,BDContábil[], 26,FALSE))</f>
        <v>#N/A</v>
      </c>
      <c r="S46" s="86"/>
      <c r="T46" s="86"/>
      <c r="U46" s="89"/>
      <c r="V46" s="89"/>
      <c r="W46" s="89"/>
      <c r="X46" s="89"/>
      <c r="Y46" s="89"/>
      <c r="Z46" s="89"/>
      <c r="AA46" s="89"/>
      <c r="AB46" s="89"/>
      <c r="AC46" s="89"/>
      <c r="AE46" s="99" t="s">
        <v>793</v>
      </c>
      <c r="AF46" s="87"/>
      <c r="AG46" s="71" t="s">
        <v>805</v>
      </c>
      <c r="AH46" s="71">
        <v>26</v>
      </c>
    </row>
    <row r="47" spans="1:34" s="71" customFormat="1" x14ac:dyDescent="0.3">
      <c r="A47"/>
      <c r="B47"/>
      <c r="C47"/>
      <c r="D47"/>
      <c r="E47"/>
      <c r="F47"/>
      <c r="G47"/>
      <c r="H47"/>
      <c r="I47"/>
      <c r="J47"/>
      <c r="R47" s="92" t="e">
        <f>IF(OR(B47&lt;=0,VLOOKUP(A47 &amp; $B$2,BDContábil[], 26,FALSE)&lt;0),0,VLOOKUP(A47 &amp; $B$2,BDContábil[], 26,FALSE))</f>
        <v>#N/A</v>
      </c>
      <c r="S47" s="86"/>
      <c r="T47" s="86"/>
      <c r="U47" s="89"/>
      <c r="V47" s="89"/>
      <c r="W47" s="89"/>
      <c r="X47" s="89"/>
      <c r="Y47" s="89"/>
      <c r="Z47" s="89"/>
      <c r="AA47" s="89"/>
      <c r="AB47" s="89"/>
      <c r="AC47" s="89"/>
      <c r="AE47" s="87"/>
      <c r="AF47" s="71" t="s">
        <v>800</v>
      </c>
      <c r="AG47" s="71" t="s">
        <v>801</v>
      </c>
    </row>
    <row r="48" spans="1:34" s="71" customFormat="1" x14ac:dyDescent="0.3">
      <c r="A48"/>
      <c r="B48"/>
      <c r="C48"/>
      <c r="D48"/>
      <c r="E48"/>
      <c r="F48"/>
      <c r="G48"/>
      <c r="H48"/>
      <c r="I48"/>
      <c r="J48"/>
      <c r="R48" s="92" t="e">
        <f>IF(OR(B48&lt;=0,VLOOKUP(A48 &amp; $B$2,BDContábil[], 26,FALSE)&lt;0),0,VLOOKUP(A48 &amp; $B$2,BDContábil[], 26,FALSE))</f>
        <v>#N/A</v>
      </c>
      <c r="S48" s="86"/>
      <c r="T48" s="86"/>
      <c r="U48" s="89"/>
      <c r="V48" s="89"/>
      <c r="W48" s="89"/>
      <c r="X48" s="89"/>
      <c r="Y48" s="89"/>
      <c r="Z48" s="89"/>
      <c r="AA48" s="89"/>
      <c r="AB48" s="89"/>
      <c r="AC48" s="89"/>
      <c r="AE48" s="98">
        <v>2009</v>
      </c>
      <c r="AF48" s="32">
        <v>1</v>
      </c>
      <c r="AG48" s="32">
        <v>0</v>
      </c>
    </row>
    <row r="49" spans="1:34" s="71" customFormat="1" x14ac:dyDescent="0.3">
      <c r="A49"/>
      <c r="B49"/>
      <c r="C49"/>
      <c r="D49"/>
      <c r="E49"/>
      <c r="F49"/>
      <c r="G49"/>
      <c r="H49"/>
      <c r="I49"/>
      <c r="J49"/>
      <c r="R49" s="92" t="e">
        <f>IF(OR(B49&lt;=0,VLOOKUP(A49 &amp; $B$2,BDContábil[], 26,FALSE)&lt;0),0,VLOOKUP(A49 &amp; $B$2,BDContábil[], 26,FALSE))</f>
        <v>#N/A</v>
      </c>
      <c r="S49" s="86"/>
      <c r="T49" s="86"/>
      <c r="U49" s="89"/>
      <c r="V49" s="89"/>
      <c r="W49" s="89"/>
      <c r="X49" s="89"/>
      <c r="Y49" s="89"/>
      <c r="Z49" s="89"/>
      <c r="AA49" s="89"/>
      <c r="AB49" s="89"/>
      <c r="AC49" s="89"/>
      <c r="AE49" s="98">
        <v>2010</v>
      </c>
      <c r="AF49" s="32">
        <v>4</v>
      </c>
      <c r="AG49" s="32">
        <v>3</v>
      </c>
    </row>
    <row r="50" spans="1:34" s="71" customFormat="1" x14ac:dyDescent="0.3">
      <c r="A50"/>
      <c r="B50"/>
      <c r="C50"/>
      <c r="D50"/>
      <c r="E50"/>
      <c r="F50"/>
      <c r="G50"/>
      <c r="H50"/>
      <c r="I50"/>
      <c r="J50"/>
      <c r="R50" s="92" t="e">
        <f>IF(OR(B50&lt;=0,VLOOKUP(A50 &amp; $B$2,BDContábil[], 26,FALSE)&lt;0),0,VLOOKUP(A50 &amp; $B$2,BDContábil[], 26,FALSE))</f>
        <v>#N/A</v>
      </c>
      <c r="S50" s="86"/>
      <c r="T50" s="86"/>
      <c r="U50" s="89"/>
      <c r="V50" s="89"/>
      <c r="W50" s="89"/>
      <c r="X50" s="89"/>
      <c r="Y50" s="89"/>
      <c r="Z50" s="89"/>
      <c r="AA50" s="89"/>
      <c r="AB50" s="89"/>
      <c r="AC50" s="89"/>
      <c r="AE50" s="98">
        <v>2011</v>
      </c>
      <c r="AF50" s="32">
        <v>4</v>
      </c>
      <c r="AG50" s="32">
        <v>4</v>
      </c>
    </row>
    <row r="51" spans="1:34" s="71" customFormat="1" x14ac:dyDescent="0.3">
      <c r="A51"/>
      <c r="B51"/>
      <c r="C51"/>
      <c r="D51"/>
      <c r="E51"/>
      <c r="F51"/>
      <c r="G51"/>
      <c r="H51"/>
      <c r="I51"/>
      <c r="J51"/>
      <c r="R51" s="92" t="e">
        <f>IF(OR(B51&lt;=0,VLOOKUP(A51 &amp; $B$2,BDContábil[], 26,FALSE)&lt;0),0,VLOOKUP(A51 &amp; $B$2,BDContábil[], 26,FALSE))</f>
        <v>#N/A</v>
      </c>
      <c r="S51" s="86"/>
      <c r="T51" s="86"/>
      <c r="U51" s="89"/>
      <c r="V51" s="89"/>
      <c r="W51" s="89"/>
      <c r="X51" s="89"/>
      <c r="Y51" s="89"/>
      <c r="Z51" s="89"/>
      <c r="AA51" s="89"/>
      <c r="AB51" s="89"/>
      <c r="AC51" s="89"/>
      <c r="AE51" s="98">
        <v>2012</v>
      </c>
      <c r="AF51" s="32">
        <v>8</v>
      </c>
      <c r="AG51" s="32">
        <v>6</v>
      </c>
    </row>
    <row r="52" spans="1:34" s="71" customFormat="1" x14ac:dyDescent="0.3">
      <c r="A52"/>
      <c r="B52"/>
      <c r="C52"/>
      <c r="D52"/>
      <c r="E52"/>
      <c r="F52"/>
      <c r="G52"/>
      <c r="H52"/>
      <c r="I52"/>
      <c r="J52"/>
      <c r="R52" s="92" t="e">
        <f>IF(OR(B52&lt;=0,VLOOKUP(A52 &amp; $B$2,BDContábil[], 26,FALSE)&lt;0),0,VLOOKUP(A52 &amp; $B$2,BDContábil[], 26,FALSE))</f>
        <v>#N/A</v>
      </c>
      <c r="S52" s="86"/>
      <c r="T52" s="86"/>
      <c r="U52" s="89"/>
      <c r="V52" s="89"/>
      <c r="W52" s="89"/>
      <c r="X52" s="89"/>
      <c r="Y52" s="89"/>
      <c r="Z52" s="89"/>
      <c r="AA52" s="89"/>
      <c r="AB52" s="89"/>
      <c r="AC52" s="89"/>
      <c r="AE52" s="98">
        <v>2013</v>
      </c>
      <c r="AF52" s="32">
        <v>10</v>
      </c>
      <c r="AG52" s="32">
        <v>5</v>
      </c>
    </row>
    <row r="53" spans="1:34" s="71" customFormat="1" x14ac:dyDescent="0.3">
      <c r="A53"/>
      <c r="B53"/>
      <c r="C53"/>
      <c r="D53"/>
      <c r="E53"/>
      <c r="F53"/>
      <c r="G53"/>
      <c r="H53"/>
      <c r="I53"/>
      <c r="J53"/>
      <c r="R53" s="92" t="e">
        <f>IF(OR(B53&lt;=0,VLOOKUP(A53 &amp; $B$2,BDContábil[], 26,FALSE)&lt;0),0,VLOOKUP(A53 &amp; $B$2,BDContábil[], 26,FALSE))</f>
        <v>#N/A</v>
      </c>
      <c r="S53" s="86"/>
      <c r="T53" s="86"/>
      <c r="U53" s="89"/>
      <c r="V53" s="89"/>
      <c r="W53" s="89"/>
      <c r="X53" s="89"/>
      <c r="Y53" s="89"/>
      <c r="Z53" s="89"/>
      <c r="AA53" s="89"/>
      <c r="AB53" s="89"/>
      <c r="AC53" s="89"/>
      <c r="AE53" s="98">
        <v>2014</v>
      </c>
      <c r="AF53" s="32">
        <v>7</v>
      </c>
      <c r="AG53" s="32">
        <v>5</v>
      </c>
    </row>
    <row r="54" spans="1:34" s="71" customFormat="1" x14ac:dyDescent="0.3">
      <c r="A54"/>
      <c r="B54"/>
      <c r="C54"/>
      <c r="D54"/>
      <c r="E54"/>
      <c r="F54"/>
      <c r="G54"/>
      <c r="H54"/>
      <c r="I54"/>
      <c r="J54"/>
      <c r="R54" s="92" t="e">
        <f>IF(OR(B54&lt;=0,VLOOKUP(A54 &amp; $B$2,BDContábil[], 26,FALSE)&lt;0),0,VLOOKUP(A54 &amp; $B$2,BDContábil[], 26,FALSE))</f>
        <v>#N/A</v>
      </c>
      <c r="S54" s="86"/>
      <c r="T54" s="86"/>
      <c r="U54" s="89"/>
      <c r="V54" s="89"/>
      <c r="W54" s="89"/>
      <c r="X54" s="89"/>
      <c r="Y54" s="89"/>
      <c r="Z54" s="89"/>
      <c r="AA54" s="89"/>
      <c r="AB54" s="89"/>
      <c r="AC54" s="89"/>
      <c r="AE54" s="98">
        <v>2015</v>
      </c>
      <c r="AF54" s="32">
        <v>12</v>
      </c>
      <c r="AG54" s="32">
        <v>9</v>
      </c>
    </row>
    <row r="55" spans="1:34" s="71" customFormat="1" x14ac:dyDescent="0.3">
      <c r="A55"/>
      <c r="B55"/>
      <c r="C55"/>
      <c r="D55"/>
      <c r="E55"/>
      <c r="F55"/>
      <c r="G55"/>
      <c r="H55"/>
      <c r="I55"/>
      <c r="J55"/>
      <c r="R55" s="92" t="e">
        <f>IF(OR(B55&lt;=0,VLOOKUP(A55 &amp; $B$2,BDContábil[], 26,FALSE)&lt;0),0,VLOOKUP(A55 &amp; $B$2,BDContábil[], 26,FALSE))</f>
        <v>#N/A</v>
      </c>
      <c r="S55" s="86"/>
      <c r="T55" s="86"/>
      <c r="U55" s="89"/>
      <c r="V55" s="89"/>
      <c r="W55" s="89"/>
      <c r="X55" s="89"/>
      <c r="Y55" s="89"/>
      <c r="Z55" s="89"/>
      <c r="AA55" s="89"/>
      <c r="AB55" s="89"/>
      <c r="AC55" s="89"/>
    </row>
    <row r="56" spans="1:34" s="71" customFormat="1" x14ac:dyDescent="0.3">
      <c r="A56"/>
      <c r="B56"/>
      <c r="C56"/>
      <c r="D56"/>
      <c r="E56"/>
      <c r="F56"/>
      <c r="G56"/>
      <c r="H56"/>
      <c r="I56"/>
      <c r="J56"/>
      <c r="R56" s="92" t="e">
        <f>IF(OR(B56&lt;=0,VLOOKUP(A56 &amp; $B$2,BDContábil[], 26,FALSE)&lt;0),0,VLOOKUP(A56 &amp; $B$2,BDContábil[], 26,FALSE))</f>
        <v>#N/A</v>
      </c>
      <c r="S56" s="86"/>
      <c r="T56" s="86"/>
      <c r="U56" s="89"/>
      <c r="V56" s="89"/>
      <c r="W56" s="89"/>
      <c r="X56" s="89"/>
      <c r="Y56" s="89"/>
      <c r="Z56" s="89"/>
      <c r="AA56" s="89"/>
      <c r="AB56" s="89"/>
      <c r="AC56" s="89"/>
    </row>
    <row r="57" spans="1:34" s="71" customFormat="1" x14ac:dyDescent="0.3">
      <c r="A57"/>
      <c r="B57"/>
      <c r="C57"/>
      <c r="D57"/>
      <c r="E57"/>
      <c r="F57"/>
      <c r="G57"/>
      <c r="H57"/>
      <c r="I57"/>
      <c r="J57"/>
      <c r="R57" s="92" t="e">
        <f>IF(OR(B57&lt;=0,VLOOKUP(A57 &amp; $B$2,BDContábil[], 26,FALSE)&lt;0),0,VLOOKUP(A57 &amp; $B$2,BDContábil[], 26,FALSE))</f>
        <v>#N/A</v>
      </c>
      <c r="S57" s="86"/>
      <c r="T57" s="86"/>
      <c r="U57" s="89"/>
      <c r="V57" s="89"/>
      <c r="W57" s="89"/>
      <c r="X57" s="89"/>
      <c r="Y57" s="89"/>
      <c r="Z57" s="89"/>
      <c r="AA57" s="89"/>
      <c r="AB57" s="89"/>
      <c r="AC57" s="89"/>
      <c r="AE57" s="99" t="s">
        <v>803</v>
      </c>
      <c r="AF57" s="87"/>
      <c r="AG57" s="71" t="s">
        <v>804</v>
      </c>
    </row>
    <row r="58" spans="1:34" s="71" customFormat="1" x14ac:dyDescent="0.3">
      <c r="A58"/>
      <c r="B58"/>
      <c r="C58"/>
      <c r="D58"/>
      <c r="E58"/>
      <c r="F58"/>
      <c r="G58"/>
      <c r="H58"/>
      <c r="I58"/>
      <c r="J58"/>
      <c r="R58" s="92" t="e">
        <f>IF(OR(B58&lt;=0,VLOOKUP(A58 &amp; $B$2,BDContábil[], 26,FALSE)&lt;0),0,VLOOKUP(A58 &amp; $B$2,BDContábil[], 26,FALSE))</f>
        <v>#N/A</v>
      </c>
      <c r="S58" s="86"/>
      <c r="T58" s="86"/>
      <c r="U58" s="89"/>
      <c r="V58" s="89"/>
      <c r="W58" s="89"/>
      <c r="X58" s="89"/>
      <c r="Y58" s="89"/>
      <c r="Z58" s="89"/>
      <c r="AA58" s="89"/>
      <c r="AB58" s="89"/>
      <c r="AC58" s="89"/>
      <c r="AE58" s="87"/>
      <c r="AF58" s="71" t="s">
        <v>800</v>
      </c>
      <c r="AG58" s="71" t="s">
        <v>801</v>
      </c>
    </row>
    <row r="59" spans="1:34" x14ac:dyDescent="0.3">
      <c r="E59"/>
      <c r="F59"/>
      <c r="G59"/>
      <c r="I59"/>
      <c r="R59" s="92" t="e">
        <f>IF(OR(B59&lt;=0,VLOOKUP(A59 &amp; $B$2,BDContábil[], 26,FALSE)&lt;0),0,VLOOKUP(A59 &amp; $B$2,BDContábil[], 26,FALSE))</f>
        <v>#N/A</v>
      </c>
      <c r="S59" s="86"/>
      <c r="T59" s="86"/>
      <c r="U59" s="89"/>
      <c r="V59" s="89"/>
      <c r="W59" s="89"/>
      <c r="X59" s="89"/>
      <c r="Y59" s="89"/>
      <c r="Z59" s="89"/>
      <c r="AA59" s="89"/>
      <c r="AB59" s="89"/>
      <c r="AC59" s="89"/>
      <c r="AE59" s="98">
        <v>2009</v>
      </c>
      <c r="AF59" s="32">
        <v>0</v>
      </c>
      <c r="AG59" s="32">
        <v>0</v>
      </c>
      <c r="AH59" s="71"/>
    </row>
    <row r="60" spans="1:34" x14ac:dyDescent="0.3">
      <c r="E60"/>
      <c r="F60"/>
      <c r="G60"/>
      <c r="I60"/>
      <c r="R60" s="92" t="e">
        <f>IF(OR(B60&lt;=0,VLOOKUP(A60 &amp; $B$2,BDContábil[], 26,FALSE)&lt;0),0,VLOOKUP(A60 &amp; $B$2,BDContábil[], 26,FALSE))</f>
        <v>#N/A</v>
      </c>
      <c r="S60" s="86"/>
      <c r="T60" s="86"/>
      <c r="U60" s="89"/>
      <c r="V60" s="89"/>
      <c r="W60" s="89"/>
      <c r="X60" s="89"/>
      <c r="Y60" s="89"/>
      <c r="Z60" s="89"/>
      <c r="AA60" s="89"/>
      <c r="AB60" s="89"/>
      <c r="AC60" s="89"/>
      <c r="AE60" s="98">
        <v>2010</v>
      </c>
      <c r="AF60" s="32">
        <v>2</v>
      </c>
      <c r="AG60" s="32">
        <v>1</v>
      </c>
      <c r="AH60" s="71"/>
    </row>
    <row r="61" spans="1:34" x14ac:dyDescent="0.3">
      <c r="E61"/>
      <c r="F61"/>
      <c r="G61"/>
      <c r="I61"/>
      <c r="R61" s="92"/>
      <c r="S61" s="86"/>
      <c r="T61" s="86"/>
      <c r="U61" s="89"/>
      <c r="V61" s="89"/>
      <c r="W61" s="89"/>
      <c r="X61" s="89"/>
      <c r="Y61" s="89"/>
      <c r="Z61" s="89"/>
      <c r="AA61" s="89"/>
      <c r="AB61" s="89"/>
      <c r="AC61" s="89"/>
      <c r="AE61" s="98">
        <v>2011</v>
      </c>
      <c r="AF61" s="32">
        <v>2</v>
      </c>
      <c r="AG61" s="32">
        <v>2</v>
      </c>
      <c r="AH61" s="71"/>
    </row>
    <row r="62" spans="1:34" x14ac:dyDescent="0.3">
      <c r="E62"/>
      <c r="F62"/>
      <c r="G62"/>
      <c r="I62"/>
      <c r="R62" s="92"/>
      <c r="S62" s="86"/>
      <c r="T62" s="86"/>
      <c r="U62" s="89"/>
      <c r="V62" s="89"/>
      <c r="W62" s="89"/>
      <c r="X62" s="89"/>
      <c r="Y62" s="89"/>
      <c r="Z62" s="89"/>
      <c r="AA62" s="89"/>
      <c r="AB62" s="89"/>
      <c r="AC62" s="89"/>
      <c r="AE62" s="98">
        <v>2012</v>
      </c>
      <c r="AF62" s="32">
        <v>5</v>
      </c>
      <c r="AG62" s="32">
        <v>3</v>
      </c>
      <c r="AH62" s="71"/>
    </row>
    <row r="63" spans="1:34" x14ac:dyDescent="0.3">
      <c r="E63"/>
      <c r="F63"/>
      <c r="G63"/>
      <c r="I63"/>
      <c r="R63" s="92"/>
      <c r="S63" s="86"/>
      <c r="T63" s="86"/>
      <c r="U63" s="89"/>
      <c r="V63" s="89"/>
      <c r="W63" s="89"/>
      <c r="X63" s="89"/>
      <c r="Y63" s="89"/>
      <c r="Z63" s="89"/>
      <c r="AA63" s="89"/>
      <c r="AB63" s="89"/>
      <c r="AC63" s="89"/>
      <c r="AE63" s="98">
        <v>2013</v>
      </c>
      <c r="AF63" s="32">
        <v>5</v>
      </c>
      <c r="AG63" s="32">
        <v>4</v>
      </c>
      <c r="AH63" s="71"/>
    </row>
    <row r="64" spans="1:34" x14ac:dyDescent="0.3">
      <c r="E64"/>
      <c r="F64"/>
      <c r="G64"/>
      <c r="I64"/>
      <c r="R64" s="92"/>
      <c r="S64" s="86"/>
      <c r="T64" s="86"/>
      <c r="U64" s="89"/>
      <c r="V64" s="89"/>
      <c r="W64" s="89"/>
      <c r="X64" s="89"/>
      <c r="Y64" s="89"/>
      <c r="Z64" s="89"/>
      <c r="AA64" s="89"/>
      <c r="AB64" s="89"/>
      <c r="AC64" s="89"/>
      <c r="AE64" s="98">
        <v>2014</v>
      </c>
      <c r="AF64" s="32">
        <v>2</v>
      </c>
      <c r="AG64" s="32">
        <v>2</v>
      </c>
      <c r="AH64" s="71"/>
    </row>
    <row r="65" spans="5:34" x14ac:dyDescent="0.3">
      <c r="E65"/>
      <c r="F65"/>
      <c r="G65"/>
      <c r="I65"/>
      <c r="R65" s="92"/>
      <c r="S65" s="86"/>
      <c r="T65" s="86"/>
      <c r="U65" s="89"/>
      <c r="V65" s="89"/>
      <c r="W65" s="89"/>
      <c r="X65" s="89"/>
      <c r="Y65" s="89"/>
      <c r="Z65" s="89"/>
      <c r="AA65" s="89"/>
      <c r="AB65" s="89"/>
      <c r="AC65" s="89"/>
      <c r="AE65" s="98">
        <v>2015</v>
      </c>
      <c r="AF65" s="32">
        <v>7</v>
      </c>
      <c r="AG65" s="32">
        <v>5</v>
      </c>
      <c r="AH65" s="71"/>
    </row>
    <row r="66" spans="5:34" x14ac:dyDescent="0.3">
      <c r="E66"/>
      <c r="F66"/>
      <c r="G66"/>
      <c r="I66"/>
      <c r="R66" s="92"/>
      <c r="S66" s="86"/>
      <c r="T66" s="86"/>
      <c r="U66" s="89"/>
      <c r="V66" s="89"/>
      <c r="W66" s="89"/>
      <c r="X66" s="89"/>
      <c r="Y66" s="89"/>
      <c r="Z66" s="89"/>
      <c r="AA66" s="89"/>
      <c r="AB66" s="89"/>
      <c r="AC66" s="89"/>
    </row>
    <row r="67" spans="5:34" x14ac:dyDescent="0.3">
      <c r="E67"/>
      <c r="F67"/>
      <c r="G67"/>
      <c r="I67"/>
      <c r="R67" s="92"/>
      <c r="S67" s="86"/>
      <c r="T67" s="86"/>
      <c r="U67" s="89"/>
      <c r="V67" s="89"/>
      <c r="W67" s="89"/>
      <c r="X67" s="89"/>
      <c r="Y67" s="89"/>
      <c r="Z67" s="89"/>
      <c r="AA67" s="89"/>
      <c r="AB67" s="89"/>
      <c r="AC67" s="89"/>
    </row>
    <row r="68" spans="5:34" x14ac:dyDescent="0.3">
      <c r="E68"/>
      <c r="F68"/>
      <c r="G68"/>
      <c r="I68"/>
      <c r="R68" s="92"/>
      <c r="S68" s="86"/>
      <c r="T68" s="86"/>
      <c r="U68" s="89"/>
      <c r="V68" s="89"/>
      <c r="W68" s="89"/>
      <c r="X68" s="89"/>
      <c r="Y68" s="89"/>
      <c r="Z68" s="89"/>
      <c r="AA68" s="89"/>
      <c r="AB68" s="89"/>
      <c r="AC68" s="89"/>
    </row>
    <row r="69" spans="5:34" x14ac:dyDescent="0.3">
      <c r="E69"/>
      <c r="F69"/>
      <c r="G69"/>
      <c r="I69"/>
    </row>
    <row r="71" spans="5:34" x14ac:dyDescent="0.3"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</row>
    <row r="72" spans="5:34" x14ac:dyDescent="0.3">
      <c r="S72" s="91"/>
      <c r="T72" s="91"/>
      <c r="U72" s="91"/>
      <c r="V72" s="91"/>
      <c r="W72" s="91"/>
      <c r="X72" s="91"/>
      <c r="Y72" s="91"/>
      <c r="Z72" s="91"/>
      <c r="AA72" s="91"/>
      <c r="AB72" s="91"/>
      <c r="AC72" s="91"/>
    </row>
    <row r="73" spans="5:34" x14ac:dyDescent="0.3">
      <c r="AE73" s="87"/>
      <c r="AF73" s="87">
        <v>0.04</v>
      </c>
    </row>
    <row r="74" spans="5:34" x14ac:dyDescent="0.3">
      <c r="AE74" s="87"/>
      <c r="AF74" s="87"/>
    </row>
    <row r="75" spans="5:34" x14ac:dyDescent="0.3">
      <c r="AE75" s="87"/>
      <c r="AF75" s="97">
        <f>COUNT(V8:V68)</f>
        <v>9</v>
      </c>
    </row>
    <row r="76" spans="5:34" x14ac:dyDescent="0.3">
      <c r="AE76" s="71" t="s">
        <v>800</v>
      </c>
      <c r="AF76" s="32">
        <f>COUNTIF(V8:V68,"&lt;=5%")</f>
        <v>0</v>
      </c>
      <c r="AG76" s="32">
        <f>COUNTIF(V8:V68,"&lt;=0%")</f>
        <v>0</v>
      </c>
    </row>
    <row r="77" spans="5:34" x14ac:dyDescent="0.3">
      <c r="S77" s="71"/>
      <c r="AE77" s="71" t="s">
        <v>801</v>
      </c>
      <c r="AF77" s="87"/>
    </row>
    <row r="78" spans="5:34" x14ac:dyDescent="0.3">
      <c r="S78" s="71"/>
      <c r="AE78" s="99" t="s">
        <v>793</v>
      </c>
      <c r="AF78" s="87"/>
      <c r="AG78" t="s">
        <v>805</v>
      </c>
      <c r="AH78">
        <v>26</v>
      </c>
    </row>
    <row r="79" spans="5:34" x14ac:dyDescent="0.3">
      <c r="AE79" s="87"/>
      <c r="AF79" s="71" t="s">
        <v>800</v>
      </c>
      <c r="AG79" s="71" t="s">
        <v>801</v>
      </c>
      <c r="AH79" t="s">
        <v>802</v>
      </c>
    </row>
    <row r="80" spans="5:34" x14ac:dyDescent="0.3">
      <c r="AE80" s="98">
        <v>2009</v>
      </c>
      <c r="AF80" s="32">
        <v>1</v>
      </c>
      <c r="AG80" s="32">
        <v>0</v>
      </c>
      <c r="AH80">
        <f>AF80+AG80</f>
        <v>1</v>
      </c>
    </row>
    <row r="81" spans="8:34" x14ac:dyDescent="0.3">
      <c r="AE81" s="98">
        <v>2010</v>
      </c>
      <c r="AF81" s="32">
        <v>4</v>
      </c>
      <c r="AG81" s="32">
        <v>3</v>
      </c>
      <c r="AH81" s="71">
        <f t="shared" ref="AH81:AH86" si="18">AF81+AG81</f>
        <v>7</v>
      </c>
    </row>
    <row r="82" spans="8:34" x14ac:dyDescent="0.3">
      <c r="AE82" s="98">
        <v>2011</v>
      </c>
      <c r="AF82" s="32">
        <v>4</v>
      </c>
      <c r="AG82" s="32">
        <v>4</v>
      </c>
      <c r="AH82" s="71">
        <f t="shared" si="18"/>
        <v>8</v>
      </c>
    </row>
    <row r="83" spans="8:34" x14ac:dyDescent="0.3">
      <c r="AE83" s="98">
        <v>2012</v>
      </c>
      <c r="AF83" s="32">
        <v>8</v>
      </c>
      <c r="AG83" s="32">
        <v>6</v>
      </c>
      <c r="AH83" s="71">
        <f t="shared" si="18"/>
        <v>14</v>
      </c>
    </row>
    <row r="84" spans="8:34" x14ac:dyDescent="0.3">
      <c r="AE84" s="98">
        <v>2013</v>
      </c>
      <c r="AF84" s="32">
        <v>10</v>
      </c>
      <c r="AG84" s="32">
        <v>5</v>
      </c>
      <c r="AH84" s="71">
        <f t="shared" si="18"/>
        <v>15</v>
      </c>
    </row>
    <row r="85" spans="8:34" x14ac:dyDescent="0.3">
      <c r="AE85" s="98">
        <v>2014</v>
      </c>
      <c r="AF85" s="32">
        <v>7</v>
      </c>
      <c r="AG85" s="32">
        <v>5</v>
      </c>
      <c r="AH85" s="71">
        <f t="shared" si="18"/>
        <v>12</v>
      </c>
    </row>
    <row r="86" spans="8:34" x14ac:dyDescent="0.3">
      <c r="AE86" s="98">
        <v>2015</v>
      </c>
      <c r="AF86" s="32">
        <v>12</v>
      </c>
      <c r="AG86" s="32">
        <v>9</v>
      </c>
      <c r="AH86" s="71">
        <f t="shared" si="18"/>
        <v>21</v>
      </c>
    </row>
    <row r="93" spans="8:34" x14ac:dyDescent="0.3">
      <c r="H93" s="7" t="e">
        <f>GETPIVOTDATA("Soma de Lucro Líquido",$A$5)/GETPIVOTDATA("Soma de Capital Investido",$A$5)</f>
        <v>#REF!</v>
      </c>
      <c r="I93" s="7"/>
    </row>
  </sheetData>
  <sortState columnSort="1" ref="A4:C62">
    <sortCondition descending="1" ref="C4"/>
  </sortState>
  <pageMargins left="0.511811024" right="0.511811024" top="0.78740157499999996" bottom="0.78740157499999996" header="0.31496062000000002" footer="0.31496062000000002"/>
  <pageSetup paperSize="9" orientation="portrait" horizontalDpi="360" verticalDpi="36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6"/>
  <sheetViews>
    <sheetView showGridLines="0" topLeftCell="A25" workbookViewId="0">
      <selection activeCell="F48" sqref="F48:L56"/>
    </sheetView>
  </sheetViews>
  <sheetFormatPr defaultColWidth="9.109375" defaultRowHeight="14.4" x14ac:dyDescent="0.3"/>
  <cols>
    <col min="1" max="1" width="9.109375" style="100"/>
    <col min="2" max="4" width="16.33203125" style="100" customWidth="1"/>
    <col min="5" max="6" width="9.109375" style="100"/>
    <col min="7" max="12" width="11.88671875" style="100" customWidth="1"/>
    <col min="13" max="18" width="9.109375" style="100"/>
    <col min="19" max="22" width="14.6640625" style="100" customWidth="1"/>
    <col min="23" max="23" width="7.5546875" style="100" customWidth="1"/>
    <col min="24" max="26" width="14.6640625" style="100" customWidth="1"/>
    <col min="27" max="16384" width="9.109375" style="100"/>
  </cols>
  <sheetData>
    <row r="1" spans="1:47" ht="18" x14ac:dyDescent="0.35">
      <c r="A1" s="139" t="s">
        <v>808</v>
      </c>
      <c r="B1" s="139"/>
      <c r="C1" s="139"/>
      <c r="D1" s="139"/>
      <c r="R1" s="138" t="s">
        <v>859</v>
      </c>
      <c r="S1" s="138"/>
      <c r="T1" s="138"/>
      <c r="U1" s="138"/>
      <c r="V1" s="125"/>
      <c r="W1" s="138" t="s">
        <v>858</v>
      </c>
      <c r="X1" s="138"/>
      <c r="Y1" s="138"/>
      <c r="Z1" s="138"/>
      <c r="AC1" s="71" t="s">
        <v>560</v>
      </c>
      <c r="AD1" s="71"/>
      <c r="AE1" s="71"/>
      <c r="AF1" s="71"/>
      <c r="AG1" s="71" t="s">
        <v>793</v>
      </c>
      <c r="AH1" s="71"/>
      <c r="AI1" s="71"/>
      <c r="AJ1" s="71"/>
      <c r="AK1" s="71" t="s">
        <v>813</v>
      </c>
      <c r="AL1" s="71"/>
      <c r="AM1" s="71"/>
    </row>
    <row r="2" spans="1:47" s="104" customFormat="1" ht="28.8" x14ac:dyDescent="0.3">
      <c r="A2" s="101" t="s">
        <v>1</v>
      </c>
      <c r="B2" s="102" t="s">
        <v>818</v>
      </c>
      <c r="C2" s="102" t="s">
        <v>809</v>
      </c>
      <c r="D2" s="103" t="s">
        <v>784</v>
      </c>
      <c r="R2" s="101" t="s">
        <v>1</v>
      </c>
      <c r="S2" s="102" t="s">
        <v>560</v>
      </c>
      <c r="T2" s="102" t="s">
        <v>793</v>
      </c>
      <c r="U2" s="103" t="s">
        <v>813</v>
      </c>
      <c r="V2" s="126"/>
      <c r="W2" s="101" t="s">
        <v>1</v>
      </c>
      <c r="X2" s="102" t="s">
        <v>560</v>
      </c>
      <c r="Y2" s="102" t="s">
        <v>793</v>
      </c>
      <c r="Z2" s="103" t="s">
        <v>813</v>
      </c>
      <c r="AC2" s="87" t="s">
        <v>854</v>
      </c>
      <c r="AD2" s="87" t="s">
        <v>855</v>
      </c>
      <c r="AE2" s="87" t="s">
        <v>856</v>
      </c>
      <c r="AF2" s="71"/>
      <c r="AG2" s="87" t="s">
        <v>854</v>
      </c>
      <c r="AH2" s="87" t="s">
        <v>855</v>
      </c>
      <c r="AI2" s="87" t="s">
        <v>856</v>
      </c>
      <c r="AJ2" s="71"/>
      <c r="AK2" s="87" t="s">
        <v>854</v>
      </c>
      <c r="AL2" s="87" t="s">
        <v>855</v>
      </c>
      <c r="AM2" s="87" t="s">
        <v>856</v>
      </c>
    </row>
    <row r="3" spans="1:47" ht="16.5" x14ac:dyDescent="0.3">
      <c r="A3" s="100">
        <v>2009</v>
      </c>
      <c r="B3" s="105">
        <v>1.660539413094499</v>
      </c>
      <c r="C3" s="105">
        <v>0.11151178302211473</v>
      </c>
      <c r="D3" s="106">
        <v>0.23644468917934586</v>
      </c>
      <c r="R3" s="128">
        <v>2009</v>
      </c>
      <c r="S3" s="107">
        <v>1.2662598028375072</v>
      </c>
      <c r="T3" s="107">
        <v>1.342916203563107</v>
      </c>
      <c r="U3" s="107">
        <v>1.436788193407041</v>
      </c>
      <c r="V3" s="107"/>
      <c r="W3" s="128">
        <v>2009</v>
      </c>
      <c r="X3" s="107">
        <v>0.91751613779906405</v>
      </c>
      <c r="Y3" s="107">
        <v>0.98454042570919709</v>
      </c>
      <c r="Z3" s="107">
        <v>1.2105078235991855</v>
      </c>
      <c r="AC3" s="89"/>
      <c r="AD3" s="89"/>
      <c r="AE3" s="89"/>
      <c r="AF3" s="71"/>
      <c r="AG3" s="89"/>
      <c r="AH3" s="89"/>
      <c r="AI3" s="89"/>
      <c r="AJ3" s="71"/>
      <c r="AK3" s="89"/>
      <c r="AL3" s="89"/>
      <c r="AM3" s="89"/>
    </row>
    <row r="4" spans="1:47" ht="16.5" x14ac:dyDescent="0.3">
      <c r="A4" s="100">
        <v>2010</v>
      </c>
      <c r="B4" s="105">
        <v>1.9900442438413228</v>
      </c>
      <c r="C4" s="105">
        <v>3.4327500769291294E-2</v>
      </c>
      <c r="D4" s="106">
        <v>0.13177054849061154</v>
      </c>
      <c r="R4" s="128">
        <v>2010</v>
      </c>
      <c r="S4" s="107">
        <v>1.0354158563726539</v>
      </c>
      <c r="T4" s="107">
        <v>1.113788662017158</v>
      </c>
      <c r="U4" s="107">
        <v>1.4888009392194328</v>
      </c>
      <c r="V4" s="107"/>
      <c r="W4" s="128">
        <v>2010</v>
      </c>
      <c r="X4" s="107">
        <v>0.89614465020866962</v>
      </c>
      <c r="Y4" s="107">
        <v>0.96096817073748553</v>
      </c>
      <c r="Z4" s="107">
        <v>1.1653149797895574</v>
      </c>
      <c r="AC4" s="89"/>
      <c r="AD4" s="89"/>
      <c r="AE4" s="89"/>
      <c r="AF4" s="71"/>
      <c r="AG4" s="89"/>
      <c r="AH4" s="89"/>
      <c r="AI4" s="89"/>
      <c r="AJ4" s="71"/>
      <c r="AK4" s="89"/>
      <c r="AL4" s="89"/>
      <c r="AM4" s="89"/>
    </row>
    <row r="5" spans="1:47" ht="16.5" x14ac:dyDescent="0.3">
      <c r="A5" s="100">
        <v>2011</v>
      </c>
      <c r="B5" s="105">
        <v>2.0480400627068591</v>
      </c>
      <c r="C5" s="105">
        <v>-0.11368022145399499</v>
      </c>
      <c r="D5" s="106">
        <v>0.10091627649731685</v>
      </c>
      <c r="R5" s="128">
        <v>2011</v>
      </c>
      <c r="S5" s="107">
        <v>0.96840565601094031</v>
      </c>
      <c r="T5" s="107">
        <v>1.0816921703469002</v>
      </c>
      <c r="U5" s="107">
        <v>1.3608189281388385</v>
      </c>
      <c r="V5" s="107"/>
      <c r="W5" s="128">
        <v>2011</v>
      </c>
      <c r="X5" s="107">
        <v>0.93163491660265618</v>
      </c>
      <c r="Y5" s="107">
        <v>0.99305810819016549</v>
      </c>
      <c r="Z5" s="107">
        <v>1.1623566921650634</v>
      </c>
      <c r="AC5" s="123">
        <v>1.2662598028375072</v>
      </c>
      <c r="AD5" s="123">
        <v>0.96915400203985225</v>
      </c>
      <c r="AE5" s="123">
        <v>0.91751613779906405</v>
      </c>
      <c r="AF5" s="71"/>
      <c r="AG5" s="123">
        <v>1.342916203563107</v>
      </c>
      <c r="AH5" s="123">
        <v>1.0370360140026509</v>
      </c>
      <c r="AI5" s="123">
        <v>0.98454042570919709</v>
      </c>
      <c r="AJ5" s="71"/>
      <c r="AK5" s="123">
        <v>1.436788193407041</v>
      </c>
      <c r="AL5" s="123">
        <v>1.3035103114672666</v>
      </c>
      <c r="AM5" s="123">
        <v>1.2105078235991855</v>
      </c>
    </row>
    <row r="6" spans="1:47" ht="16.5" x14ac:dyDescent="0.3">
      <c r="A6" s="100">
        <v>2012</v>
      </c>
      <c r="B6" s="105">
        <v>3.2705154987173066</v>
      </c>
      <c r="C6" s="105">
        <v>8.8834213896917341E-2</v>
      </c>
      <c r="D6" s="106">
        <v>2.9264609791269849E-2</v>
      </c>
      <c r="R6" s="128">
        <v>2012</v>
      </c>
      <c r="S6" s="107">
        <v>0.57019869051468985</v>
      </c>
      <c r="T6" s="107">
        <v>0.60922465371358447</v>
      </c>
      <c r="U6" s="107">
        <v>0.86926363617541491</v>
      </c>
      <c r="V6" s="107"/>
      <c r="W6" s="128">
        <v>2012</v>
      </c>
      <c r="X6" s="107">
        <v>0.81169449788024461</v>
      </c>
      <c r="Y6" s="107">
        <v>0.85033215124027184</v>
      </c>
      <c r="Z6" s="107">
        <v>1.0907869417229328</v>
      </c>
      <c r="AC6" s="123">
        <v>1.0354158563726539</v>
      </c>
      <c r="AD6" s="123">
        <v>1.0194400293595665</v>
      </c>
      <c r="AE6" s="123">
        <v>0.89614465020866962</v>
      </c>
      <c r="AF6" s="71"/>
      <c r="AG6" s="123">
        <v>1.113788662017158</v>
      </c>
      <c r="AH6" s="123">
        <v>1.0949544277650647</v>
      </c>
      <c r="AI6" s="123">
        <v>0.96096817073748553</v>
      </c>
      <c r="AJ6" s="71"/>
      <c r="AK6" s="123">
        <v>1.4888009392194328</v>
      </c>
      <c r="AL6" s="123">
        <v>1.3631995561522448</v>
      </c>
      <c r="AM6" s="123">
        <v>1.1653149797895574</v>
      </c>
    </row>
    <row r="7" spans="1:47" ht="16.5" x14ac:dyDescent="0.3">
      <c r="A7" s="100">
        <v>2013</v>
      </c>
      <c r="B7" s="105">
        <v>3.5073154437198362</v>
      </c>
      <c r="C7" s="105">
        <v>0.21494677622746358</v>
      </c>
      <c r="D7" s="106">
        <v>2.2066889448341211E-2</v>
      </c>
      <c r="R7" s="128">
        <v>2013</v>
      </c>
      <c r="S7" s="107">
        <v>0.6509210252990113</v>
      </c>
      <c r="T7" s="107">
        <v>0.76116939891513435</v>
      </c>
      <c r="U7" s="107">
        <v>1.0370205525387066</v>
      </c>
      <c r="V7" s="107"/>
      <c r="W7" s="128">
        <v>2013</v>
      </c>
      <c r="X7" s="107">
        <v>0.79008946611438202</v>
      </c>
      <c r="Y7" s="107">
        <v>0.85932992151503385</v>
      </c>
      <c r="Z7" s="107">
        <v>1.1055629129837061</v>
      </c>
      <c r="AC7" s="123">
        <v>0.96840565601094031</v>
      </c>
      <c r="AD7" s="123">
        <v>0.97711603962207516</v>
      </c>
      <c r="AE7" s="123">
        <v>0.93163491660265618</v>
      </c>
      <c r="AF7" s="71"/>
      <c r="AG7" s="123">
        <v>1.0816921703469002</v>
      </c>
      <c r="AH7" s="123">
        <v>1.0762468293038572</v>
      </c>
      <c r="AI7" s="123">
        <v>0.99305810819016549</v>
      </c>
      <c r="AJ7" s="71"/>
      <c r="AK7" s="123">
        <v>1.3608189281388385</v>
      </c>
      <c r="AL7" s="123">
        <v>1.2654432640699023</v>
      </c>
      <c r="AM7" s="123">
        <v>1.1623566921650634</v>
      </c>
    </row>
    <row r="8" spans="1:47" ht="16.5" x14ac:dyDescent="0.3">
      <c r="A8" s="100">
        <v>2014</v>
      </c>
      <c r="B8" s="105">
        <v>3.5955581703029735</v>
      </c>
      <c r="C8" s="105">
        <v>0.73200704486900592</v>
      </c>
      <c r="D8" s="106">
        <v>4.3718050909836548E-2</v>
      </c>
      <c r="R8" s="128">
        <v>2014</v>
      </c>
      <c r="S8" s="107">
        <v>0.87709677196890123</v>
      </c>
      <c r="T8" s="107">
        <v>0.88191452322482344</v>
      </c>
      <c r="U8" s="107">
        <v>1.2322417616516317</v>
      </c>
      <c r="V8" s="107"/>
      <c r="W8" s="128">
        <v>2014</v>
      </c>
      <c r="X8" s="107">
        <v>0.86046462304117843</v>
      </c>
      <c r="Y8" s="107">
        <v>0.91801318983228575</v>
      </c>
      <c r="Z8" s="107">
        <v>1.1478390531714653</v>
      </c>
      <c r="AC8" s="123">
        <v>0.57019869051468985</v>
      </c>
      <c r="AD8" s="123">
        <v>0.82060945986654454</v>
      </c>
      <c r="AE8" s="123">
        <v>0.81169449788024461</v>
      </c>
      <c r="AF8" s="71"/>
      <c r="AG8" s="123">
        <v>0.60922465371358447</v>
      </c>
      <c r="AH8" s="123">
        <v>0.87716398073634405</v>
      </c>
      <c r="AI8" s="123">
        <v>0.85033215124027184</v>
      </c>
      <c r="AJ8" s="71"/>
      <c r="AK8" s="123">
        <v>0.86926363617541491</v>
      </c>
      <c r="AL8" s="123">
        <v>1.1340303448934999</v>
      </c>
      <c r="AM8" s="123">
        <v>1.0907869417229328</v>
      </c>
    </row>
    <row r="9" spans="1:47" ht="16.5" x14ac:dyDescent="0.3">
      <c r="A9" s="108">
        <v>2015</v>
      </c>
      <c r="B9" s="109">
        <v>6.6333346264410622</v>
      </c>
      <c r="C9" s="109">
        <v>1.2902560132392287</v>
      </c>
      <c r="D9" s="110">
        <v>-0.16533023495989238</v>
      </c>
      <c r="R9" s="129">
        <v>2015</v>
      </c>
      <c r="S9" s="111">
        <v>0.39741030565432056</v>
      </c>
      <c r="T9" s="111">
        <v>0.56658674437807777</v>
      </c>
      <c r="U9" s="111">
        <v>0.8406909665896406</v>
      </c>
      <c r="V9" s="127"/>
      <c r="W9" s="129">
        <v>2015</v>
      </c>
      <c r="X9" s="111">
        <v>0.84879160504033024</v>
      </c>
      <c r="Y9" s="111">
        <v>0.920385498070868</v>
      </c>
      <c r="Z9" s="111">
        <v>1.102017351235568</v>
      </c>
      <c r="AC9" s="123">
        <v>0.6509210252990113</v>
      </c>
      <c r="AD9" s="123">
        <v>0.69402678030798903</v>
      </c>
      <c r="AE9" s="123">
        <v>0.79008946611438202</v>
      </c>
      <c r="AF9" s="71"/>
      <c r="AG9" s="123">
        <v>0.76116939891513435</v>
      </c>
      <c r="AH9" s="123">
        <v>0.82110633564305491</v>
      </c>
      <c r="AI9" s="123">
        <v>0.85932992151503385</v>
      </c>
      <c r="AJ9" s="71"/>
      <c r="AK9" s="123">
        <v>1.0370205525387066</v>
      </c>
      <c r="AL9" s="123">
        <v>1.1137337206783831</v>
      </c>
      <c r="AM9" s="123">
        <v>1.1055629129837061</v>
      </c>
    </row>
    <row r="10" spans="1:47" ht="16.5" x14ac:dyDescent="0.3">
      <c r="AC10" s="123">
        <v>0.87709677196890123</v>
      </c>
      <c r="AD10" s="123">
        <v>0.81276585307758797</v>
      </c>
      <c r="AE10" s="123">
        <v>0.86046462304117843</v>
      </c>
      <c r="AF10" s="71"/>
      <c r="AG10" s="123">
        <v>0.88191452322482344</v>
      </c>
      <c r="AH10" s="123">
        <v>0.95682142517971169</v>
      </c>
      <c r="AI10" s="123">
        <v>0.91801318983228575</v>
      </c>
      <c r="AJ10" s="71"/>
      <c r="AK10" s="123">
        <v>1.2322417616516317</v>
      </c>
      <c r="AL10" s="123">
        <v>1.2601533885921221</v>
      </c>
      <c r="AM10" s="123">
        <v>1.1478390531714653</v>
      </c>
    </row>
    <row r="11" spans="1:47" ht="16.5" x14ac:dyDescent="0.3">
      <c r="AC11" s="123">
        <v>0.39741030565432056</v>
      </c>
      <c r="AD11" s="123">
        <v>0.63264932288511</v>
      </c>
      <c r="AE11" s="123">
        <v>0.84879160504033024</v>
      </c>
      <c r="AF11" s="71"/>
      <c r="AG11" s="123">
        <v>0.56658674437807777</v>
      </c>
      <c r="AH11" s="123">
        <v>0.73999367243343983</v>
      </c>
      <c r="AI11" s="123">
        <v>0.920385498070868</v>
      </c>
      <c r="AJ11" s="71"/>
      <c r="AK11" s="123">
        <v>0.8406909665896406</v>
      </c>
      <c r="AL11" s="123">
        <v>0.95471939317259635</v>
      </c>
      <c r="AM11" s="123">
        <v>1.102017351235568</v>
      </c>
    </row>
    <row r="13" spans="1:47" ht="18" x14ac:dyDescent="0.35">
      <c r="A13" s="139" t="s">
        <v>793</v>
      </c>
      <c r="B13" s="139"/>
      <c r="C13" s="139"/>
      <c r="D13" s="139"/>
      <c r="R13" s="139" t="s">
        <v>808</v>
      </c>
      <c r="S13" s="139"/>
      <c r="T13" s="139"/>
      <c r="U13" s="119"/>
      <c r="V13" s="119"/>
      <c r="W13" s="119"/>
      <c r="X13" s="119"/>
      <c r="Y13" s="119"/>
      <c r="Z13" s="119"/>
      <c r="AC13" s="100" t="s">
        <v>824</v>
      </c>
      <c r="AG13" s="100" t="s">
        <v>857</v>
      </c>
      <c r="AK13" s="100" t="s">
        <v>858</v>
      </c>
    </row>
    <row r="14" spans="1:47" ht="28.8" x14ac:dyDescent="0.3">
      <c r="A14" s="101" t="s">
        <v>1</v>
      </c>
      <c r="B14" s="102" t="s">
        <v>818</v>
      </c>
      <c r="C14" s="102" t="s">
        <v>809</v>
      </c>
      <c r="D14" s="103" t="s">
        <v>784</v>
      </c>
      <c r="R14" s="101" t="s">
        <v>1</v>
      </c>
      <c r="S14" s="102" t="s">
        <v>814</v>
      </c>
      <c r="T14" s="121" t="s">
        <v>815</v>
      </c>
      <c r="U14" s="120"/>
      <c r="V14" s="120"/>
      <c r="W14" s="120"/>
      <c r="X14" s="120"/>
      <c r="Y14" s="120"/>
      <c r="Z14" s="120"/>
    </row>
    <row r="15" spans="1:47" ht="16.5" x14ac:dyDescent="0.3">
      <c r="A15" s="100">
        <v>2009</v>
      </c>
      <c r="B15" s="105">
        <v>1.5663816125152006</v>
      </c>
      <c r="C15" s="105">
        <v>7.6135174095833397E-2</v>
      </c>
      <c r="D15" s="106">
        <v>0.28040631127792642</v>
      </c>
      <c r="R15" s="128">
        <v>2009</v>
      </c>
      <c r="S15" s="112">
        <v>15</v>
      </c>
      <c r="T15" s="112">
        <v>8</v>
      </c>
      <c r="AB15" s="128">
        <v>2009</v>
      </c>
      <c r="AC15" s="123">
        <v>1.2662598028375072</v>
      </c>
      <c r="AD15" s="123">
        <v>1.342916203563107</v>
      </c>
      <c r="AE15" s="123">
        <v>1.436788193407041</v>
      </c>
      <c r="AG15" s="123">
        <v>0.96915400203985225</v>
      </c>
      <c r="AH15" s="123">
        <v>1.0370360140026509</v>
      </c>
      <c r="AI15" s="123">
        <v>1.3035103114672666</v>
      </c>
      <c r="AK15" s="123">
        <v>0.91751613779906405</v>
      </c>
      <c r="AL15" s="123">
        <v>0.98454042570919709</v>
      </c>
      <c r="AM15" s="123">
        <v>1.2105078235991855</v>
      </c>
      <c r="AO15" s="124">
        <f>AG15/AC15</f>
        <v>0.7653674229159898</v>
      </c>
      <c r="AP15" s="124">
        <f t="shared" ref="AP15:AP21" si="0">AH15/AD15</f>
        <v>0.77222689788917864</v>
      </c>
      <c r="AQ15" s="124">
        <f t="shared" ref="AQ15:AQ21" si="1">AI15/AE15</f>
        <v>0.90723901925743566</v>
      </c>
      <c r="AS15" s="124">
        <f>AK15/AC15</f>
        <v>0.72458758916854316</v>
      </c>
      <c r="AT15" s="124">
        <f t="shared" ref="AT15:AT21" si="2">AL15/AD15</f>
        <v>0.73313615778628216</v>
      </c>
      <c r="AU15" s="124">
        <f t="shared" ref="AU15:AU21" si="3">AM15/AE15</f>
        <v>0.84250958433109113</v>
      </c>
    </row>
    <row r="16" spans="1:47" ht="16.5" x14ac:dyDescent="0.3">
      <c r="A16" s="100">
        <v>2010</v>
      </c>
      <c r="B16" s="105">
        <v>1.6414304546634606</v>
      </c>
      <c r="C16" s="105">
        <v>-1.0565516143572862E-2</v>
      </c>
      <c r="D16" s="106">
        <v>0.20131147288679827</v>
      </c>
      <c r="R16" s="128">
        <v>2010</v>
      </c>
      <c r="S16" s="112">
        <v>14</v>
      </c>
      <c r="T16" s="112">
        <v>8</v>
      </c>
      <c r="AB16" s="128">
        <v>2010</v>
      </c>
      <c r="AC16" s="123">
        <v>1.0354158563726539</v>
      </c>
      <c r="AD16" s="123">
        <v>1.113788662017158</v>
      </c>
      <c r="AE16" s="123">
        <v>1.4888009392194328</v>
      </c>
      <c r="AG16" s="123">
        <v>1.0194400293595665</v>
      </c>
      <c r="AH16" s="123">
        <v>1.0949544277650647</v>
      </c>
      <c r="AI16" s="123">
        <v>1.3631995561522448</v>
      </c>
      <c r="AK16" s="123">
        <v>0.89614465020866962</v>
      </c>
      <c r="AL16" s="123">
        <v>0.96096817073748553</v>
      </c>
      <c r="AM16" s="123">
        <v>1.1653149797895574</v>
      </c>
      <c r="AO16" s="124">
        <f t="shared" ref="AO16:AO21" si="4">AG16/AC16</f>
        <v>0.98457061777182442</v>
      </c>
      <c r="AP16" s="124">
        <f t="shared" si="0"/>
        <v>0.98308993896743124</v>
      </c>
      <c r="AQ16" s="124">
        <f t="shared" si="1"/>
        <v>0.91563587867358553</v>
      </c>
      <c r="AS16" s="124">
        <f t="shared" ref="AS16:AS21" si="5">AK16/AC16</f>
        <v>0.86549249240600823</v>
      </c>
      <c r="AT16" s="124">
        <f t="shared" si="2"/>
        <v>0.86279220062906492</v>
      </c>
      <c r="AU16" s="124">
        <f t="shared" si="3"/>
        <v>0.78272047598285599</v>
      </c>
    </row>
    <row r="17" spans="1:47" ht="16.5" x14ac:dyDescent="0.3">
      <c r="A17" s="100">
        <v>2011</v>
      </c>
      <c r="B17" s="105">
        <v>1.7896419525296079</v>
      </c>
      <c r="C17" s="105">
        <v>-0.13859060729390241</v>
      </c>
      <c r="D17" s="106">
        <v>0.1543182330413404</v>
      </c>
      <c r="R17" s="128">
        <v>2011</v>
      </c>
      <c r="S17" s="112">
        <v>13</v>
      </c>
      <c r="T17" s="112">
        <v>12</v>
      </c>
      <c r="AB17" s="128">
        <v>2011</v>
      </c>
      <c r="AC17" s="123">
        <v>0.96840565601094031</v>
      </c>
      <c r="AD17" s="123">
        <v>1.0816921703469002</v>
      </c>
      <c r="AE17" s="123">
        <v>1.3608189281388385</v>
      </c>
      <c r="AG17" s="123">
        <v>0.97711603962207516</v>
      </c>
      <c r="AH17" s="123">
        <v>1.0762468293038572</v>
      </c>
      <c r="AI17" s="123">
        <v>1.2654432640699023</v>
      </c>
      <c r="AK17" s="123">
        <v>0.93163491660265618</v>
      </c>
      <c r="AL17" s="123">
        <v>0.99305810819016549</v>
      </c>
      <c r="AM17" s="123">
        <v>1.1623566921650634</v>
      </c>
      <c r="AO17" s="124">
        <f t="shared" si="4"/>
        <v>1.008994560861008</v>
      </c>
      <c r="AP17" s="124">
        <f t="shared" si="0"/>
        <v>0.99496590509544247</v>
      </c>
      <c r="AQ17" s="124">
        <f t="shared" si="1"/>
        <v>0.92991303832069749</v>
      </c>
      <c r="AS17" s="124">
        <f t="shared" si="5"/>
        <v>0.96202961106221718</v>
      </c>
      <c r="AT17" s="124">
        <f t="shared" si="2"/>
        <v>0.91805980981788038</v>
      </c>
      <c r="AU17" s="124">
        <f t="shared" si="3"/>
        <v>0.8541597034917735</v>
      </c>
    </row>
    <row r="18" spans="1:47" ht="16.5" x14ac:dyDescent="0.3">
      <c r="A18" s="100">
        <v>2012</v>
      </c>
      <c r="B18" s="105">
        <v>2.9220702724342855</v>
      </c>
      <c r="C18" s="105">
        <v>3.2561739448413E-2</v>
      </c>
      <c r="D18" s="106">
        <v>8.4250132981198364E-2</v>
      </c>
      <c r="R18" s="128">
        <v>2012</v>
      </c>
      <c r="S18" s="112">
        <v>20</v>
      </c>
      <c r="T18" s="112">
        <v>15</v>
      </c>
      <c r="AB18" s="128">
        <v>2012</v>
      </c>
      <c r="AC18" s="123">
        <v>0.57019869051468985</v>
      </c>
      <c r="AD18" s="123">
        <v>0.60922465371358447</v>
      </c>
      <c r="AE18" s="123">
        <v>0.86926363617541491</v>
      </c>
      <c r="AG18" s="123">
        <v>0.82060945986654454</v>
      </c>
      <c r="AH18" s="123">
        <v>0.87716398073634405</v>
      </c>
      <c r="AI18" s="123">
        <v>1.1340303448934999</v>
      </c>
      <c r="AK18" s="123">
        <v>0.81169449788024461</v>
      </c>
      <c r="AL18" s="123">
        <v>0.85033215124027184</v>
      </c>
      <c r="AM18" s="123">
        <v>1.0907869417229328</v>
      </c>
      <c r="AO18" s="124">
        <f t="shared" si="4"/>
        <v>1.4391640554730516</v>
      </c>
      <c r="AP18" s="124">
        <f t="shared" si="0"/>
        <v>1.4398038152092352</v>
      </c>
      <c r="AQ18" s="124">
        <f t="shared" si="1"/>
        <v>1.3045873515231872</v>
      </c>
      <c r="AS18" s="124">
        <f t="shared" si="5"/>
        <v>1.4235292212747255</v>
      </c>
      <c r="AT18" s="124">
        <f t="shared" si="2"/>
        <v>1.3957612287306409</v>
      </c>
      <c r="AU18" s="124">
        <f t="shared" si="3"/>
        <v>1.2548401846442994</v>
      </c>
    </row>
    <row r="19" spans="1:47" ht="16.5" x14ac:dyDescent="0.3">
      <c r="A19" s="100">
        <v>2013</v>
      </c>
      <c r="B19" s="105">
        <v>2.8793772589442419</v>
      </c>
      <c r="C19" s="105">
        <v>0.15897343179463594</v>
      </c>
      <c r="D19" s="106">
        <v>7.4443127184161989E-2</v>
      </c>
      <c r="R19" s="128">
        <v>2013</v>
      </c>
      <c r="S19" s="112">
        <v>26</v>
      </c>
      <c r="T19" s="112">
        <v>18</v>
      </c>
      <c r="AB19" s="128">
        <v>2013</v>
      </c>
      <c r="AC19" s="123">
        <v>0.6509210252990113</v>
      </c>
      <c r="AD19" s="123">
        <v>0.76116939891513435</v>
      </c>
      <c r="AE19" s="123">
        <v>1.0370205525387066</v>
      </c>
      <c r="AG19" s="123">
        <v>0.69402678030798903</v>
      </c>
      <c r="AH19" s="123">
        <v>0.82110633564305491</v>
      </c>
      <c r="AI19" s="123">
        <v>1.1137337206783831</v>
      </c>
      <c r="AK19" s="123">
        <v>0.79008946611438202</v>
      </c>
      <c r="AL19" s="123">
        <v>0.85932992151503385</v>
      </c>
      <c r="AM19" s="123">
        <v>1.1055629129837061</v>
      </c>
      <c r="AO19" s="124">
        <f t="shared" si="4"/>
        <v>1.0662227111025895</v>
      </c>
      <c r="AP19" s="124">
        <f t="shared" si="0"/>
        <v>1.0787432295798365</v>
      </c>
      <c r="AQ19" s="124">
        <f t="shared" si="1"/>
        <v>1.0739745880174474</v>
      </c>
      <c r="AS19" s="124">
        <f t="shared" si="5"/>
        <v>1.213802343765807</v>
      </c>
      <c r="AT19" s="124">
        <f t="shared" si="2"/>
        <v>1.1289601536002418</v>
      </c>
      <c r="AU19" s="124">
        <f t="shared" si="3"/>
        <v>1.0660954696386706</v>
      </c>
    </row>
    <row r="20" spans="1:47" ht="16.5" x14ac:dyDescent="0.3">
      <c r="A20" s="100">
        <v>2014</v>
      </c>
      <c r="B20" s="105">
        <v>3.3738442999848752</v>
      </c>
      <c r="C20" s="105">
        <v>0.75391964856302462</v>
      </c>
      <c r="D20" s="106">
        <v>7.0408112942503889E-2</v>
      </c>
      <c r="R20" s="128">
        <v>2014</v>
      </c>
      <c r="S20" s="112">
        <v>13</v>
      </c>
      <c r="T20" s="112">
        <v>8</v>
      </c>
      <c r="AB20" s="128">
        <v>2014</v>
      </c>
      <c r="AC20" s="123">
        <v>0.87709677196890123</v>
      </c>
      <c r="AD20" s="123">
        <v>0.88191452322482344</v>
      </c>
      <c r="AE20" s="123">
        <v>1.2322417616516317</v>
      </c>
      <c r="AG20" s="123">
        <v>0.81276585307758797</v>
      </c>
      <c r="AH20" s="123">
        <v>0.95682142517971169</v>
      </c>
      <c r="AI20" s="123">
        <v>1.2601533885921221</v>
      </c>
      <c r="AK20" s="123">
        <v>0.86046462304117843</v>
      </c>
      <c r="AL20" s="123">
        <v>0.91801318983228575</v>
      </c>
      <c r="AM20" s="123">
        <v>1.1478390531714653</v>
      </c>
      <c r="AO20" s="124">
        <f t="shared" si="4"/>
        <v>0.92665470795553884</v>
      </c>
      <c r="AP20" s="124">
        <f t="shared" si="0"/>
        <v>1.0849366916886485</v>
      </c>
      <c r="AQ20" s="124">
        <f t="shared" si="1"/>
        <v>1.0226510964074771</v>
      </c>
      <c r="AS20" s="124">
        <f t="shared" si="5"/>
        <v>0.98103727039105726</v>
      </c>
      <c r="AT20" s="124">
        <f t="shared" si="2"/>
        <v>1.0409321602681667</v>
      </c>
      <c r="AU20" s="124">
        <f t="shared" si="3"/>
        <v>0.93150474922466719</v>
      </c>
    </row>
    <row r="21" spans="1:47" ht="16.5" x14ac:dyDescent="0.3">
      <c r="A21" s="108">
        <v>2015</v>
      </c>
      <c r="B21" s="109">
        <v>4.4351896468602989</v>
      </c>
      <c r="C21" s="109">
        <v>0.97761935662306909</v>
      </c>
      <c r="D21" s="110">
        <v>7.8997820545553769E-3</v>
      </c>
      <c r="R21" s="129">
        <v>2015</v>
      </c>
      <c r="S21" s="113">
        <v>20</v>
      </c>
      <c r="T21" s="113">
        <v>14</v>
      </c>
      <c r="AB21" s="129">
        <v>2015</v>
      </c>
      <c r="AC21" s="123">
        <v>0.39741030565432056</v>
      </c>
      <c r="AD21" s="123">
        <v>0.56658674437807777</v>
      </c>
      <c r="AE21" s="123">
        <v>0.8406909665896406</v>
      </c>
      <c r="AG21" s="123">
        <v>0.63264932288511</v>
      </c>
      <c r="AH21" s="123">
        <v>0.73999367243343983</v>
      </c>
      <c r="AI21" s="123">
        <v>0.95471939317259635</v>
      </c>
      <c r="AK21" s="123">
        <v>0.84879160504033024</v>
      </c>
      <c r="AL21" s="123">
        <v>0.920385498070868</v>
      </c>
      <c r="AM21" s="123">
        <v>1.102017351235568</v>
      </c>
      <c r="AO21" s="124">
        <f t="shared" si="4"/>
        <v>1.5919298364532284</v>
      </c>
      <c r="AP21" s="124">
        <f t="shared" si="0"/>
        <v>1.3060553918283153</v>
      </c>
      <c r="AQ21" s="124">
        <f t="shared" si="1"/>
        <v>1.1356365550655614</v>
      </c>
      <c r="AS21" s="124">
        <f t="shared" si="5"/>
        <v>2.1358067291255267</v>
      </c>
      <c r="AT21" s="124">
        <f t="shared" si="2"/>
        <v>1.6244388122442621</v>
      </c>
      <c r="AU21" s="124">
        <f t="shared" si="3"/>
        <v>1.310847142447632</v>
      </c>
    </row>
    <row r="22" spans="1:47" ht="16.5" x14ac:dyDescent="0.3">
      <c r="A22" s="100" t="s">
        <v>811</v>
      </c>
      <c r="R22" s="100" t="s">
        <v>860</v>
      </c>
    </row>
    <row r="23" spans="1:47" x14ac:dyDescent="0.3">
      <c r="A23" s="100" t="s">
        <v>810</v>
      </c>
    </row>
    <row r="25" spans="1:47" ht="18.75" x14ac:dyDescent="0.3">
      <c r="A25" s="138" t="s">
        <v>819</v>
      </c>
      <c r="B25" s="138"/>
      <c r="C25" s="138"/>
      <c r="D25" s="138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R25" s="139" t="s">
        <v>793</v>
      </c>
      <c r="S25" s="139"/>
      <c r="T25" s="139"/>
      <c r="U25" s="119"/>
      <c r="V25" s="119"/>
      <c r="W25" s="119"/>
      <c r="X25" s="119"/>
      <c r="Y25" s="119"/>
      <c r="Z25" s="119"/>
    </row>
    <row r="26" spans="1:47" ht="28.8" x14ac:dyDescent="0.3">
      <c r="A26" s="101" t="s">
        <v>1</v>
      </c>
      <c r="B26" s="102" t="s">
        <v>818</v>
      </c>
      <c r="C26" s="102" t="s">
        <v>809</v>
      </c>
      <c r="D26" s="103" t="s">
        <v>784</v>
      </c>
      <c r="R26" s="101" t="s">
        <v>1</v>
      </c>
      <c r="S26" s="102" t="s">
        <v>814</v>
      </c>
      <c r="T26" s="121" t="s">
        <v>815</v>
      </c>
      <c r="U26" s="120"/>
      <c r="V26" s="120"/>
      <c r="W26" s="120"/>
      <c r="X26" s="120"/>
      <c r="Y26" s="120"/>
      <c r="Z26" s="120"/>
    </row>
    <row r="27" spans="1:47" ht="16.5" x14ac:dyDescent="0.3">
      <c r="A27" s="100">
        <v>2009</v>
      </c>
      <c r="B27" s="105">
        <v>1.5907652136943284</v>
      </c>
      <c r="C27" s="105">
        <v>1.9908923308519157E-2</v>
      </c>
      <c r="D27" s="106">
        <v>0.29204892117111803</v>
      </c>
      <c r="R27" s="128">
        <v>2009</v>
      </c>
      <c r="S27" s="112">
        <v>1</v>
      </c>
      <c r="T27" s="112">
        <v>0</v>
      </c>
      <c r="W27" s="100">
        <f>26/63</f>
        <v>0.41269841269841268</v>
      </c>
    </row>
    <row r="28" spans="1:47" ht="16.5" x14ac:dyDescent="0.3">
      <c r="A28" s="100">
        <v>2010</v>
      </c>
      <c r="B28" s="105">
        <v>1.4962163121502607</v>
      </c>
      <c r="C28" s="105">
        <v>-1.7965819747215461E-2</v>
      </c>
      <c r="D28" s="106">
        <v>0.26852926156374424</v>
      </c>
      <c r="R28" s="128">
        <v>2010</v>
      </c>
      <c r="S28" s="112">
        <v>4</v>
      </c>
      <c r="T28" s="112">
        <v>3</v>
      </c>
    </row>
    <row r="29" spans="1:47" ht="16.5" x14ac:dyDescent="0.3">
      <c r="A29" s="100">
        <v>2011</v>
      </c>
      <c r="B29" s="105">
        <v>1.7261495052397635</v>
      </c>
      <c r="C29" s="105">
        <v>-0.13894242291218345</v>
      </c>
      <c r="D29" s="106">
        <v>0.19875147595833897</v>
      </c>
      <c r="R29" s="128">
        <v>2011</v>
      </c>
      <c r="S29" s="112">
        <v>4</v>
      </c>
      <c r="T29" s="112">
        <v>4</v>
      </c>
    </row>
    <row r="30" spans="1:47" ht="16.5" x14ac:dyDescent="0.3">
      <c r="A30" s="100">
        <v>2012</v>
      </c>
      <c r="B30" s="105">
        <v>2.6396413841759734</v>
      </c>
      <c r="C30" s="105">
        <v>-8.5245386080891203E-2</v>
      </c>
      <c r="D30" s="106">
        <v>0.11763604388663354</v>
      </c>
      <c r="R30" s="128">
        <v>2012</v>
      </c>
      <c r="S30" s="112">
        <v>8</v>
      </c>
      <c r="T30" s="112">
        <v>6</v>
      </c>
    </row>
    <row r="31" spans="1:47" ht="16.5" x14ac:dyDescent="0.3">
      <c r="A31" s="100">
        <v>2013</v>
      </c>
      <c r="B31" s="105">
        <v>2.5278885393093784</v>
      </c>
      <c r="C31" s="105">
        <v>2.6446523423699787E-2</v>
      </c>
      <c r="D31" s="106">
        <v>0.10642111816677452</v>
      </c>
      <c r="R31" s="128">
        <v>2013</v>
      </c>
      <c r="S31" s="112">
        <v>10</v>
      </c>
      <c r="T31" s="112">
        <v>5</v>
      </c>
    </row>
    <row r="32" spans="1:47" ht="16.5" x14ac:dyDescent="0.3">
      <c r="A32" s="100">
        <v>2014</v>
      </c>
      <c r="B32" s="105">
        <v>2.7142271863598872</v>
      </c>
      <c r="C32" s="105">
        <v>0.49807617209731225</v>
      </c>
      <c r="D32" s="106">
        <v>0.12604192155023386</v>
      </c>
      <c r="R32" s="128">
        <v>2014</v>
      </c>
      <c r="S32" s="112">
        <v>7</v>
      </c>
      <c r="T32" s="112">
        <v>5</v>
      </c>
    </row>
    <row r="33" spans="1:26" ht="16.5" x14ac:dyDescent="0.3">
      <c r="A33" s="108">
        <v>2015</v>
      </c>
      <c r="B33" s="109">
        <v>3.6592219377028705</v>
      </c>
      <c r="C33" s="109">
        <v>0.73881056431508596</v>
      </c>
      <c r="D33" s="110">
        <v>6.4281209088204186E-2</v>
      </c>
      <c r="R33" s="129">
        <v>2015</v>
      </c>
      <c r="S33" s="113">
        <v>12</v>
      </c>
      <c r="T33" s="113">
        <v>9</v>
      </c>
      <c r="W33" s="100">
        <f>12/26</f>
        <v>0.46153846153846156</v>
      </c>
      <c r="X33" s="100">
        <f>9/26</f>
        <v>0.34615384615384615</v>
      </c>
    </row>
    <row r="34" spans="1:26" ht="16.5" x14ac:dyDescent="0.3">
      <c r="A34" s="100" t="s">
        <v>812</v>
      </c>
      <c r="R34" s="100" t="s">
        <v>816</v>
      </c>
    </row>
    <row r="37" spans="1:26" ht="18.75" x14ac:dyDescent="0.3">
      <c r="R37" s="139" t="s">
        <v>819</v>
      </c>
      <c r="S37" s="139"/>
      <c r="T37" s="139"/>
      <c r="U37" s="119"/>
      <c r="V37" s="119"/>
      <c r="W37" s="119"/>
      <c r="X37" s="119"/>
      <c r="Y37" s="119"/>
      <c r="Z37" s="119"/>
    </row>
    <row r="38" spans="1:26" ht="30" customHeight="1" x14ac:dyDescent="0.3">
      <c r="R38" s="101" t="s">
        <v>1</v>
      </c>
      <c r="S38" s="102" t="s">
        <v>814</v>
      </c>
      <c r="T38" s="121" t="s">
        <v>815</v>
      </c>
      <c r="U38" s="120"/>
      <c r="V38" s="120"/>
      <c r="W38" s="120"/>
      <c r="X38" s="120"/>
      <c r="Y38" s="120"/>
      <c r="Z38" s="120"/>
    </row>
    <row r="39" spans="1:26" ht="16.5" x14ac:dyDescent="0.3">
      <c r="R39" s="128">
        <v>2009</v>
      </c>
      <c r="S39" s="112">
        <v>0</v>
      </c>
      <c r="T39" s="112">
        <v>0</v>
      </c>
    </row>
    <row r="40" spans="1:26" x14ac:dyDescent="0.3">
      <c r="R40" s="128">
        <v>2010</v>
      </c>
      <c r="S40" s="112">
        <v>2</v>
      </c>
      <c r="T40" s="112">
        <v>1</v>
      </c>
    </row>
    <row r="41" spans="1:26" x14ac:dyDescent="0.3">
      <c r="R41" s="128">
        <v>2011</v>
      </c>
      <c r="S41" s="112">
        <v>2</v>
      </c>
      <c r="T41" s="112">
        <v>2</v>
      </c>
    </row>
    <row r="42" spans="1:26" x14ac:dyDescent="0.3">
      <c r="R42" s="128">
        <v>2012</v>
      </c>
      <c r="S42" s="112">
        <v>5</v>
      </c>
      <c r="T42" s="112">
        <v>3</v>
      </c>
    </row>
    <row r="43" spans="1:26" x14ac:dyDescent="0.3">
      <c r="R43" s="128">
        <v>2013</v>
      </c>
      <c r="S43" s="112">
        <v>5</v>
      </c>
      <c r="T43" s="112">
        <v>4</v>
      </c>
    </row>
    <row r="44" spans="1:26" x14ac:dyDescent="0.3">
      <c r="R44" s="128">
        <v>2014</v>
      </c>
      <c r="S44" s="112">
        <v>2</v>
      </c>
      <c r="T44" s="112">
        <v>2</v>
      </c>
    </row>
    <row r="45" spans="1:26" x14ac:dyDescent="0.3">
      <c r="R45" s="129">
        <v>2015</v>
      </c>
      <c r="S45" s="113">
        <v>7</v>
      </c>
      <c r="T45" s="113">
        <v>5</v>
      </c>
      <c r="W45" s="100">
        <f>7/20</f>
        <v>0.35</v>
      </c>
      <c r="X45" s="100">
        <f>5/20</f>
        <v>0.25</v>
      </c>
    </row>
    <row r="46" spans="1:26" x14ac:dyDescent="0.3">
      <c r="R46" s="100" t="s">
        <v>817</v>
      </c>
    </row>
    <row r="47" spans="1:26" ht="18" x14ac:dyDescent="0.35">
      <c r="F47" s="140" t="s">
        <v>867</v>
      </c>
      <c r="G47" s="140"/>
      <c r="H47" s="140"/>
      <c r="I47" s="140"/>
      <c r="J47" s="140"/>
      <c r="K47" s="140"/>
      <c r="L47" s="140"/>
    </row>
    <row r="48" spans="1:26" x14ac:dyDescent="0.3">
      <c r="F48" s="143" t="s">
        <v>1</v>
      </c>
      <c r="G48" s="141" t="s">
        <v>560</v>
      </c>
      <c r="H48" s="141"/>
      <c r="I48" s="141" t="s">
        <v>866</v>
      </c>
      <c r="J48" s="141"/>
      <c r="K48" s="141" t="s">
        <v>813</v>
      </c>
      <c r="L48" s="142"/>
    </row>
    <row r="49" spans="6:12" x14ac:dyDescent="0.3">
      <c r="F49" s="143"/>
      <c r="G49" s="102" t="s">
        <v>740</v>
      </c>
      <c r="H49" s="102" t="s">
        <v>754</v>
      </c>
      <c r="I49" s="102" t="s">
        <v>740</v>
      </c>
      <c r="J49" s="102" t="s">
        <v>754</v>
      </c>
      <c r="K49" s="102" t="s">
        <v>740</v>
      </c>
      <c r="L49" s="121" t="s">
        <v>754</v>
      </c>
    </row>
    <row r="50" spans="6:12" x14ac:dyDescent="0.3">
      <c r="F50" s="128">
        <v>2009</v>
      </c>
      <c r="G50" s="105">
        <v>1.660539413094499</v>
      </c>
      <c r="H50" s="105">
        <v>2.0230726325657673</v>
      </c>
      <c r="I50" s="131">
        <v>1.5663816125152006</v>
      </c>
      <c r="J50" s="132">
        <v>1.881841068267271</v>
      </c>
      <c r="K50" s="105">
        <v>1.5907652136943284</v>
      </c>
      <c r="L50" s="105">
        <v>1.7609112168966157</v>
      </c>
    </row>
    <row r="51" spans="6:12" x14ac:dyDescent="0.3">
      <c r="F51" s="128">
        <v>2010</v>
      </c>
      <c r="G51" s="105">
        <v>1.9900442438413228</v>
      </c>
      <c r="H51" s="105">
        <v>1.9678237029284078</v>
      </c>
      <c r="I51" s="133">
        <v>1.6414304546634606</v>
      </c>
      <c r="J51" s="134">
        <v>1.7935599916029261</v>
      </c>
      <c r="K51" s="105">
        <v>1.4962163121502607</v>
      </c>
      <c r="L51" s="105">
        <v>1.7683501331605973</v>
      </c>
    </row>
    <row r="52" spans="6:12" x14ac:dyDescent="0.3">
      <c r="F52" s="128">
        <v>2011</v>
      </c>
      <c r="G52" s="105">
        <v>2.0480400627068591</v>
      </c>
      <c r="H52" s="105">
        <v>2.0247642225763061</v>
      </c>
      <c r="I52" s="133">
        <v>1.7896419525296079</v>
      </c>
      <c r="J52" s="134">
        <v>1.8741724998102214</v>
      </c>
      <c r="K52" s="105">
        <v>1.7261495052397635</v>
      </c>
      <c r="L52" s="105">
        <v>1.9033444965620336</v>
      </c>
    </row>
    <row r="53" spans="6:12" x14ac:dyDescent="0.3">
      <c r="F53" s="128">
        <v>2012</v>
      </c>
      <c r="G53" s="105">
        <v>3.2705154987173066</v>
      </c>
      <c r="H53" s="105">
        <v>2.5639612045498446</v>
      </c>
      <c r="I53" s="133">
        <v>2.9220702724342855</v>
      </c>
      <c r="J53" s="134">
        <v>2.4147608651958992</v>
      </c>
      <c r="K53" s="105">
        <v>2.6396413841759734</v>
      </c>
      <c r="L53" s="105">
        <v>2.2524196275839672</v>
      </c>
    </row>
    <row r="54" spans="6:12" x14ac:dyDescent="0.3">
      <c r="F54" s="128">
        <v>2013</v>
      </c>
      <c r="G54" s="105">
        <v>3.5073154437198362</v>
      </c>
      <c r="H54" s="105">
        <v>3.0305663951032247</v>
      </c>
      <c r="I54" s="133">
        <v>2.8793772589442419</v>
      </c>
      <c r="J54" s="134">
        <v>2.6434325176104063</v>
      </c>
      <c r="K54" s="105">
        <v>2.5278885393093784</v>
      </c>
      <c r="L54" s="105">
        <v>2.3738419412768321</v>
      </c>
    </row>
    <row r="55" spans="6:12" x14ac:dyDescent="0.3">
      <c r="F55" s="128">
        <v>2014</v>
      </c>
      <c r="G55" s="105">
        <v>3.5955581703029735</v>
      </c>
      <c r="H55" s="105">
        <v>3.7361505008633165</v>
      </c>
      <c r="I55" s="133">
        <v>3.3738442999848752</v>
      </c>
      <c r="J55" s="134">
        <v>3.1953701699643271</v>
      </c>
      <c r="K55" s="105">
        <v>2.7142271863598872</v>
      </c>
      <c r="L55" s="105">
        <v>2.7358057420610953</v>
      </c>
    </row>
    <row r="56" spans="6:12" x14ac:dyDescent="0.3">
      <c r="F56" s="129">
        <v>2015</v>
      </c>
      <c r="G56" s="109">
        <v>6.6333346264410622</v>
      </c>
      <c r="H56" s="109">
        <v>3.9748149596052635</v>
      </c>
      <c r="I56" s="135">
        <v>4.4351896468602989</v>
      </c>
      <c r="J56" s="136">
        <v>3.3873075044144758</v>
      </c>
      <c r="K56" s="109">
        <v>3.6592219377028705</v>
      </c>
      <c r="L56" s="109">
        <v>3.0155750524587503</v>
      </c>
    </row>
  </sheetData>
  <mergeCells count="13">
    <mergeCell ref="F47:L47"/>
    <mergeCell ref="G48:H48"/>
    <mergeCell ref="I48:J48"/>
    <mergeCell ref="K48:L48"/>
    <mergeCell ref="F48:F49"/>
    <mergeCell ref="W1:Z1"/>
    <mergeCell ref="R37:T37"/>
    <mergeCell ref="R25:T25"/>
    <mergeCell ref="A1:D1"/>
    <mergeCell ref="A13:D13"/>
    <mergeCell ref="A25:D25"/>
    <mergeCell ref="R1:U1"/>
    <mergeCell ref="R13:T13"/>
  </mergeCells>
  <pageMargins left="0.511811024" right="0.511811024" top="0.78740157499999996" bottom="0.78740157499999996" header="0.31496062000000002" footer="0.31496062000000002"/>
  <pageSetup paperSize="9" orientation="portrait" horizontalDpi="360" verticalDpi="36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AF567"/>
  <sheetViews>
    <sheetView zoomScaleNormal="100" workbookViewId="0">
      <pane xSplit="3" ySplit="3" topLeftCell="D339" activePane="bottomRight" state="frozen"/>
      <selection pane="topRight" activeCell="D1" sqref="D1"/>
      <selection pane="bottomLeft" activeCell="A4" sqref="A4"/>
      <selection pane="bottomRight" activeCell="N339" sqref="N339"/>
    </sheetView>
  </sheetViews>
  <sheetFormatPr defaultRowHeight="14.4" x14ac:dyDescent="0.3"/>
  <cols>
    <col min="1" max="1" width="15.6640625" customWidth="1"/>
    <col min="2" max="2" width="18.44140625" bestFit="1" customWidth="1"/>
    <col min="4" max="4" width="16.33203125" bestFit="1" customWidth="1"/>
    <col min="5" max="5" width="16.33203125" customWidth="1"/>
    <col min="6" max="6" width="12.6640625" bestFit="1" customWidth="1"/>
    <col min="7" max="7" width="13.33203125" bestFit="1" customWidth="1"/>
    <col min="8" max="8" width="13.44140625" bestFit="1" customWidth="1"/>
    <col min="9" max="9" width="12.6640625" bestFit="1" customWidth="1"/>
    <col min="10" max="10" width="17.6640625" customWidth="1"/>
    <col min="11" max="11" width="13.44140625" bestFit="1" customWidth="1"/>
    <col min="12" max="23" width="24.33203125" customWidth="1"/>
    <col min="24" max="25" width="24.33203125" style="71" customWidth="1"/>
    <col min="26" max="26" width="10.5546875" bestFit="1" customWidth="1"/>
    <col min="31" max="31" width="18" bestFit="1" customWidth="1"/>
    <col min="32" max="32" width="12.44140625" bestFit="1" customWidth="1"/>
  </cols>
  <sheetData>
    <row r="1" spans="1:32" ht="15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 s="71">
        <v>24</v>
      </c>
      <c r="Y1" s="71">
        <v>25</v>
      </c>
      <c r="Z1">
        <v>26</v>
      </c>
    </row>
    <row r="2" spans="1:32" x14ac:dyDescent="0.3">
      <c r="R2" s="45" t="s">
        <v>565</v>
      </c>
      <c r="S2" s="7">
        <f>AVERAGE(BDContábil[EBITDA - EBITDA Aj Prov])</f>
        <v>0.14835051094816085</v>
      </c>
      <c r="T2" s="7">
        <f>AVERAGE(BDContábil[EBITDA - EBITDA Aj Prov e Outr])</f>
        <v>2.9759207876216397E-2</v>
      </c>
      <c r="U2" s="7"/>
      <c r="V2" s="7"/>
      <c r="W2" s="7"/>
      <c r="X2" s="7"/>
      <c r="Y2" s="7"/>
      <c r="Z2" s="7"/>
    </row>
    <row r="3" spans="1:32" x14ac:dyDescent="0.3">
      <c r="A3" s="15" t="s">
        <v>83</v>
      </c>
      <c r="B3" s="15" t="s">
        <v>0</v>
      </c>
      <c r="C3" s="15" t="s">
        <v>1</v>
      </c>
      <c r="D3" s="16" t="s">
        <v>2</v>
      </c>
      <c r="E3" s="16" t="s">
        <v>82</v>
      </c>
      <c r="F3" s="16" t="s">
        <v>71</v>
      </c>
      <c r="G3" s="16" t="s">
        <v>72</v>
      </c>
      <c r="H3" s="16" t="s">
        <v>3</v>
      </c>
      <c r="I3" s="16" t="s">
        <v>73</v>
      </c>
      <c r="J3" s="16" t="s">
        <v>74</v>
      </c>
      <c r="K3" s="16" t="s">
        <v>75</v>
      </c>
      <c r="L3" s="16" t="s">
        <v>81</v>
      </c>
      <c r="M3" s="27" t="s">
        <v>536</v>
      </c>
      <c r="N3" s="27" t="s">
        <v>535</v>
      </c>
      <c r="O3" s="27" t="s">
        <v>551</v>
      </c>
      <c r="P3" s="27" t="s">
        <v>552</v>
      </c>
      <c r="Q3" s="27" t="s">
        <v>558</v>
      </c>
      <c r="R3" s="27" t="s">
        <v>557</v>
      </c>
      <c r="S3" s="40" t="s">
        <v>563</v>
      </c>
      <c r="T3" s="40" t="s">
        <v>564</v>
      </c>
      <c r="U3" s="27" t="s">
        <v>566</v>
      </c>
      <c r="V3" s="27" t="s">
        <v>591</v>
      </c>
      <c r="W3" s="27" t="s">
        <v>592</v>
      </c>
      <c r="X3" s="27" t="s">
        <v>796</v>
      </c>
      <c r="Y3" s="27" t="s">
        <v>798</v>
      </c>
      <c r="Z3" s="95" t="s">
        <v>799</v>
      </c>
      <c r="AB3" s="34" t="s">
        <v>555</v>
      </c>
      <c r="AC3" s="35" t="s">
        <v>0</v>
      </c>
      <c r="AD3" s="35" t="s">
        <v>1</v>
      </c>
      <c r="AE3" s="36" t="s">
        <v>556</v>
      </c>
    </row>
    <row r="4" spans="1:32" ht="15" x14ac:dyDescent="0.25">
      <c r="A4" t="str">
        <f>CONCATENATE(B4,C4)</f>
        <v>AES Sul2007</v>
      </c>
      <c r="B4" s="3" t="s">
        <v>5</v>
      </c>
      <c r="C4" s="3">
        <v>2007</v>
      </c>
      <c r="D4" s="11">
        <v>158425101.75</v>
      </c>
      <c r="E4" s="12">
        <v>113714514.52</v>
      </c>
      <c r="F4" s="12">
        <v>38563448.599999994</v>
      </c>
      <c r="G4" s="12">
        <v>791687261.62</v>
      </c>
      <c r="H4" s="12">
        <v>204622625.21999976</v>
      </c>
      <c r="I4" s="12">
        <v>60883454.960000001</v>
      </c>
      <c r="J4" s="12">
        <v>-40144037.25</v>
      </c>
      <c r="K4" s="12">
        <v>-142430250.28</v>
      </c>
      <c r="L4" s="12">
        <v>282415948.08999979</v>
      </c>
      <c r="M4" s="28">
        <v>180464141.72999975</v>
      </c>
      <c r="N4" s="28">
        <v>243092008.96999976</v>
      </c>
      <c r="O4" s="28">
        <v>710466626.24000001</v>
      </c>
      <c r="P4" s="28">
        <v>603274735.96999979</v>
      </c>
      <c r="Q4" s="28">
        <v>466932.81000000006</v>
      </c>
      <c r="R4" s="28">
        <v>62160934.43</v>
      </c>
      <c r="S4" s="41">
        <f>IF(BDContábil[[#This Row],[EBITDA]]&lt;&gt;0,(BDContábil[[#This Row],[EBITDA]]-BDContábil[[#This Row],[EBITDA Aj Prov]])/BDContábil[[#This Row],[EBITDA]],"")</f>
        <v>-0.18800161374451965</v>
      </c>
      <c r="T4" s="41">
        <f>IF(BDContábil[[#This Row],[EBITDA]]&lt;&gt;0,(BDContábil[[#This Row],[EBITDA]]-BDContábil[[#This Row],[EBITDA AJUST OUTRAS RECS]])/BDContábil[[#This Row],[EBITDA]],"")</f>
        <v>-0.38017947813131925</v>
      </c>
      <c r="U4" s="46">
        <v>34688711.499999747</v>
      </c>
      <c r="V4" s="54">
        <v>432633800.57999974</v>
      </c>
      <c r="W4" s="56">
        <v>-74256605.74000001</v>
      </c>
      <c r="X4" s="93">
        <v>22133104.829999745</v>
      </c>
      <c r="Y4" s="93">
        <v>12555606.669999998</v>
      </c>
      <c r="Z4" s="96">
        <f>-BDContábil[[#This Row],[Despesas com Impostos]]/BDContábil[[#This Row],[Lucro Antes Impostos]]</f>
        <v>-0.56727724223227038</v>
      </c>
      <c r="AB4" s="2" t="s">
        <v>75</v>
      </c>
      <c r="AC4" s="3" t="s">
        <v>5</v>
      </c>
      <c r="AD4" s="3">
        <v>2007</v>
      </c>
      <c r="AE4" s="93">
        <v>-144919844.78</v>
      </c>
      <c r="AF4" s="4" t="b">
        <f>BDContábil[[#This Row],[Empresa]] &amp; BDContábil[[#This Row],[Ano]]=AC4 &amp; AD4</f>
        <v>1</v>
      </c>
    </row>
    <row r="5" spans="1:32" ht="15" x14ac:dyDescent="0.25">
      <c r="A5" t="str">
        <f t="shared" ref="A5:A68" si="0">CONCATENATE(B5,C5)</f>
        <v>AES Sul2008</v>
      </c>
      <c r="B5" s="6" t="s">
        <v>5</v>
      </c>
      <c r="C5" s="6">
        <v>2008</v>
      </c>
      <c r="D5" s="13">
        <v>162874925.97</v>
      </c>
      <c r="E5" s="14">
        <v>115503726.75999999</v>
      </c>
      <c r="F5" s="14">
        <v>59197952.299999997</v>
      </c>
      <c r="G5" s="14">
        <v>853143385.87</v>
      </c>
      <c r="H5" s="14">
        <v>237705786.0000006</v>
      </c>
      <c r="I5" s="14">
        <v>86463142.539999992</v>
      </c>
      <c r="J5" s="14">
        <v>-97679942.469999999</v>
      </c>
      <c r="K5" s="14">
        <v>-170615840.13</v>
      </c>
      <c r="L5" s="14">
        <v>317446703.03000057</v>
      </c>
      <c r="M5" s="14">
        <v>194255269.27000061</v>
      </c>
      <c r="N5" s="14">
        <v>267055982.22000062</v>
      </c>
      <c r="O5" s="14">
        <v>789518593.68999994</v>
      </c>
      <c r="P5" s="14">
        <v>606170241.80000126</v>
      </c>
      <c r="Q5" s="14">
        <v>268248.02</v>
      </c>
      <c r="R5" s="14">
        <v>72532464.930000007</v>
      </c>
      <c r="S5" s="42">
        <f>IF(BDContábil[[#This Row],[EBITDA]]&lt;&gt;0,(BDContábil[[#This Row],[EBITDA]]-BDContábil[[#This Row],[EBITDA Aj Prov]])/BDContábil[[#This Row],[EBITDA]],"")</f>
        <v>-0.12347278841584426</v>
      </c>
      <c r="T5" s="42">
        <f>IF(BDContábil[[#This Row],[EBITDA]]&lt;&gt;0,(BDContábil[[#This Row],[EBITDA]]-BDContábil[[#This Row],[EBITDA AJUST OUTRAS RECS]])/BDContábil[[#This Row],[EBITDA]],"")</f>
        <v>-0.33546056396792873</v>
      </c>
      <c r="U5" s="47">
        <v>45442899.890000626</v>
      </c>
      <c r="V5" s="55">
        <v>496015785.26999986</v>
      </c>
      <c r="W5" s="57">
        <v>42359079.989999995</v>
      </c>
      <c r="X5" s="94">
        <v>61228099.380000621</v>
      </c>
      <c r="Y5" s="94">
        <v>-15785199.489999998</v>
      </c>
      <c r="Z5" s="96">
        <f>-BDContábil[[#This Row],[Despesas com Impostos]]/BDContábil[[#This Row],[Lucro Antes Impostos]]</f>
        <v>0.25780972543394076</v>
      </c>
      <c r="AB5" s="5" t="s">
        <v>75</v>
      </c>
      <c r="AC5" s="6" t="s">
        <v>5</v>
      </c>
      <c r="AD5" s="6">
        <v>2008</v>
      </c>
      <c r="AE5" s="94">
        <v>-172917091.38</v>
      </c>
      <c r="AF5" s="4" t="b">
        <f>BDContábil[[#This Row],[Empresa]] &amp; BDContábil[[#This Row],[Ano]]=AC5 &amp; AD5</f>
        <v>1</v>
      </c>
    </row>
    <row r="6" spans="1:32" ht="15" x14ac:dyDescent="0.25">
      <c r="A6" t="str">
        <f t="shared" si="0"/>
        <v>AES Sul2009</v>
      </c>
      <c r="B6" s="3" t="s">
        <v>5</v>
      </c>
      <c r="C6" s="3">
        <v>2009</v>
      </c>
      <c r="D6" s="11">
        <v>114283255.59</v>
      </c>
      <c r="E6" s="12">
        <v>99078480.810000002</v>
      </c>
      <c r="F6" s="12">
        <v>68855497.670000002</v>
      </c>
      <c r="G6" s="12">
        <v>733873732.02999997</v>
      </c>
      <c r="H6" s="12">
        <v>227147914.81999981</v>
      </c>
      <c r="I6" s="12">
        <v>99597350.839999989</v>
      </c>
      <c r="J6" s="12">
        <v>-82740734.220000014</v>
      </c>
      <c r="K6" s="12">
        <v>-180888046.28999999</v>
      </c>
      <c r="L6" s="12">
        <v>285614644.62999982</v>
      </c>
      <c r="M6" s="12">
        <v>181683054.01999983</v>
      </c>
      <c r="N6" s="12">
        <v>249541665.61999983</v>
      </c>
      <c r="O6" s="12">
        <v>706338618.25</v>
      </c>
      <c r="P6" s="12">
        <v>613358142.01999974</v>
      </c>
      <c r="Q6" s="12">
        <v>21003.300000000003</v>
      </c>
      <c r="R6" s="12">
        <v>67837608.300000012</v>
      </c>
      <c r="S6" s="43">
        <f>IF(BDContábil[[#This Row],[EBITDA]]&lt;&gt;0,(BDContábil[[#This Row],[EBITDA]]-BDContábil[[#This Row],[EBITDA Aj Prov]])/BDContábil[[#This Row],[EBITDA]],"")</f>
        <v>-9.858664482016323E-2</v>
      </c>
      <c r="T6" s="43">
        <f>IF(BDContábil[[#This Row],[EBITDA]]&lt;&gt;0,(BDContábil[[#This Row],[EBITDA]]-BDContábil[[#This Row],[EBITDA AJUST OUTRAS RECS]])/BDContábil[[#This Row],[EBITDA]],"")</f>
        <v>-0.25739496599091011</v>
      </c>
      <c r="U6" s="46">
        <v>156963766.61999983</v>
      </c>
      <c r="V6" s="54">
        <v>473928913.76999986</v>
      </c>
      <c r="W6" s="56">
        <v>-48363747.599999987</v>
      </c>
      <c r="X6" s="93">
        <v>113861545.2999998</v>
      </c>
      <c r="Y6" s="93">
        <v>43102221.320000008</v>
      </c>
      <c r="Z6" s="96">
        <f>-BDContábil[[#This Row],[Despesas com Impostos]]/BDContábil[[#This Row],[Lucro Antes Impostos]]</f>
        <v>-0.37854941461083508</v>
      </c>
      <c r="AB6" s="2" t="s">
        <v>75</v>
      </c>
      <c r="AC6" s="3" t="s">
        <v>5</v>
      </c>
      <c r="AD6" s="3">
        <v>2009</v>
      </c>
      <c r="AE6" s="93">
        <v>-182654714.24999997</v>
      </c>
      <c r="AF6" s="4" t="b">
        <f>BDContábil[[#This Row],[Empresa]] &amp; BDContábil[[#This Row],[Ano]]=AC6 &amp; AD6</f>
        <v>1</v>
      </c>
    </row>
    <row r="7" spans="1:32" ht="15" x14ac:dyDescent="0.25">
      <c r="A7" t="str">
        <f t="shared" si="0"/>
        <v>AES Sul2010</v>
      </c>
      <c r="B7" s="6" t="s">
        <v>5</v>
      </c>
      <c r="C7" s="6">
        <v>2010</v>
      </c>
      <c r="D7" s="13">
        <v>190997416.12</v>
      </c>
      <c r="E7" s="14">
        <v>92360458.5</v>
      </c>
      <c r="F7" s="14">
        <v>126353930.34999999</v>
      </c>
      <c r="G7" s="14">
        <v>681693235.72000003</v>
      </c>
      <c r="H7" s="14">
        <v>268022251.81000051</v>
      </c>
      <c r="I7" s="14">
        <v>134800058.09</v>
      </c>
      <c r="J7" s="14">
        <v>-40618088.630000003</v>
      </c>
      <c r="K7" s="14">
        <v>-205594946.41000003</v>
      </c>
      <c r="L7" s="14">
        <v>318767810.52000052</v>
      </c>
      <c r="M7" s="14">
        <v>212811797.30000049</v>
      </c>
      <c r="N7" s="14">
        <v>288189201.3500005</v>
      </c>
      <c r="O7" s="14">
        <v>665138751.34000003</v>
      </c>
      <c r="P7" s="14">
        <v>774028798.27000022</v>
      </c>
      <c r="Q7" s="14">
        <v>12132.090000000002</v>
      </c>
      <c r="R7" s="14">
        <v>75365271.960000008</v>
      </c>
      <c r="S7" s="42">
        <f>IF(BDContábil[[#This Row],[EBITDA]]&lt;&gt;0,(BDContábil[[#This Row],[EBITDA]]-BDContábil[[#This Row],[EBITDA Aj Prov]])/BDContábil[[#This Row],[EBITDA]],"")</f>
        <v>-7.5243564307847954E-2</v>
      </c>
      <c r="T7" s="42">
        <f>IF(BDContábil[[#This Row],[EBITDA]]&lt;&gt;0,(BDContábil[[#This Row],[EBITDA]]-BDContábil[[#This Row],[EBITDA AJUST OUTRAS RECS]])/BDContábil[[#This Row],[EBITDA]],"")</f>
        <v>-0.18933337947616846</v>
      </c>
      <c r="U7" s="47">
        <v>205494705.3500005</v>
      </c>
      <c r="V7" s="55">
        <v>513789364.41000038</v>
      </c>
      <c r="W7" s="57">
        <v>-46898793.339999989</v>
      </c>
      <c r="X7" s="94">
        <v>128001361.99000049</v>
      </c>
      <c r="Y7" s="94">
        <v>77493343.359999999</v>
      </c>
      <c r="Z7" s="96">
        <f>-BDContábil[[#This Row],[Despesas com Impostos]]/BDContábil[[#This Row],[Lucro Antes Impostos]]</f>
        <v>-0.60541030310328892</v>
      </c>
      <c r="AB7" s="5" t="s">
        <v>75</v>
      </c>
      <c r="AC7" s="6" t="s">
        <v>5</v>
      </c>
      <c r="AD7" s="6">
        <v>2010</v>
      </c>
      <c r="AE7" s="94">
        <v>-207621338.23000005</v>
      </c>
      <c r="AF7" s="4" t="b">
        <f>BDContábil[[#This Row],[Empresa]] &amp; BDContábil[[#This Row],[Ano]]=AC7 &amp; AD7</f>
        <v>1</v>
      </c>
    </row>
    <row r="8" spans="1:32" ht="15" x14ac:dyDescent="0.25">
      <c r="A8" t="str">
        <f t="shared" si="0"/>
        <v>AES Sul2011</v>
      </c>
      <c r="B8" s="3" t="s">
        <v>5</v>
      </c>
      <c r="C8" s="3">
        <v>2011</v>
      </c>
      <c r="D8" s="11">
        <v>156328101.84999999</v>
      </c>
      <c r="E8" s="12">
        <v>88238522.349999994</v>
      </c>
      <c r="F8" s="12">
        <v>76822693.530000001</v>
      </c>
      <c r="G8" s="12">
        <v>687156354.69000006</v>
      </c>
      <c r="H8" s="12">
        <v>321333159.51000011</v>
      </c>
      <c r="I8" s="12">
        <v>186444067.14000002</v>
      </c>
      <c r="J8" s="12">
        <v>-42819029.260000005</v>
      </c>
      <c r="K8" s="12">
        <v>-234282611.29999998</v>
      </c>
      <c r="L8" s="12">
        <v>374910963.45000017</v>
      </c>
      <c r="M8" s="12">
        <v>219893724.79000011</v>
      </c>
      <c r="N8" s="12">
        <v>329981022.00000012</v>
      </c>
      <c r="O8" s="12">
        <v>678640019.85000002</v>
      </c>
      <c r="P8" s="12">
        <v>781027597.02000058</v>
      </c>
      <c r="Q8" s="12">
        <v>5089.5300000000007</v>
      </c>
      <c r="R8" s="12">
        <v>110082207.68000001</v>
      </c>
      <c r="S8" s="43">
        <f>IF(BDContábil[[#This Row],[EBITDA]]&lt;&gt;0,(BDContábil[[#This Row],[EBITDA]]-BDContábil[[#This Row],[EBITDA Aj Prov]])/BDContábil[[#This Row],[EBITDA]],"")</f>
        <v>-2.6912449692982534E-2</v>
      </c>
      <c r="T8" s="43">
        <f>IF(BDContábil[[#This Row],[EBITDA]]&lt;&gt;0,(BDContábil[[#This Row],[EBITDA]]-BDContábil[[#This Row],[EBITDA AJUST OUTRAS RECS]])/BDContábil[[#This Row],[EBITDA]],"")</f>
        <v>-0.16673599457242655</v>
      </c>
      <c r="U8" s="46">
        <v>132235330.42000011</v>
      </c>
      <c r="V8" s="54">
        <v>608927947.89999974</v>
      </c>
      <c r="W8" s="56">
        <v>-197872402.19999999</v>
      </c>
      <c r="X8" s="93">
        <v>131740453.98000011</v>
      </c>
      <c r="Y8" s="93">
        <v>494876.43999999762</v>
      </c>
      <c r="Z8" s="96">
        <f>-BDContábil[[#This Row],[Despesas com Impostos]]/BDContábil[[#This Row],[Lucro Antes Impostos]]</f>
        <v>-3.7564500884073636E-3</v>
      </c>
      <c r="AB8" s="2" t="s">
        <v>75</v>
      </c>
      <c r="AC8" s="3" t="s">
        <v>5</v>
      </c>
      <c r="AD8" s="3">
        <v>2011</v>
      </c>
      <c r="AE8" s="93">
        <v>-236588493.91</v>
      </c>
      <c r="AF8" s="4" t="b">
        <f>BDContábil[[#This Row],[Empresa]] &amp; BDContábil[[#This Row],[Ano]]=AC8 &amp; AD8</f>
        <v>1</v>
      </c>
    </row>
    <row r="9" spans="1:32" ht="15" x14ac:dyDescent="0.25">
      <c r="A9" t="str">
        <f t="shared" si="0"/>
        <v>AES Sul2012</v>
      </c>
      <c r="B9" s="6" t="s">
        <v>5</v>
      </c>
      <c r="C9" s="6">
        <v>2012</v>
      </c>
      <c r="D9" s="13">
        <v>136454731.75</v>
      </c>
      <c r="E9" s="14">
        <v>71588886.939999998</v>
      </c>
      <c r="F9" s="14">
        <v>67899563.099999994</v>
      </c>
      <c r="G9" s="14">
        <v>754341802.70000005</v>
      </c>
      <c r="H9" s="14">
        <v>392013027.40999979</v>
      </c>
      <c r="I9" s="14">
        <v>87239968.280000001</v>
      </c>
      <c r="J9" s="14">
        <v>-101689225.61</v>
      </c>
      <c r="K9" s="14">
        <v>-239977635.47</v>
      </c>
      <c r="L9" s="14">
        <v>429429069.5199998</v>
      </c>
      <c r="M9" s="14">
        <v>310996300.6499998</v>
      </c>
      <c r="N9" s="14">
        <v>408878959.52999979</v>
      </c>
      <c r="O9" s="14">
        <v>748673297.93000007</v>
      </c>
      <c r="P9" s="14">
        <v>961070619.14000046</v>
      </c>
      <c r="Q9" s="14">
        <v>0</v>
      </c>
      <c r="R9" s="14">
        <v>97882658.879999995</v>
      </c>
      <c r="S9" s="42">
        <f>IF(BDContábil[[#This Row],[EBITDA]]&lt;&gt;0,(BDContábil[[#This Row],[EBITDA]]-BDContábil[[#This Row],[EBITDA Aj Prov]])/BDContábil[[#This Row],[EBITDA]],"")</f>
        <v>-4.3023907219185885E-2</v>
      </c>
      <c r="T9" s="42">
        <f>IF(BDContábil[[#This Row],[EBITDA]]&lt;&gt;0,(BDContábil[[#This Row],[EBITDA]]-BDContábil[[#This Row],[EBITDA AJUST OUTRAS RECS]])/BDContábil[[#This Row],[EBITDA]],"")</f>
        <v>-9.5445915043193733E-2</v>
      </c>
      <c r="U9" s="47">
        <v>240467782.49999976</v>
      </c>
      <c r="V9" s="55">
        <v>681298302.90999985</v>
      </c>
      <c r="W9" s="57">
        <v>-170549370.03999999</v>
      </c>
      <c r="X9" s="94">
        <v>225575199.87999976</v>
      </c>
      <c r="Y9" s="94">
        <v>14892582.619999997</v>
      </c>
      <c r="Z9" s="96">
        <f>-BDContábil[[#This Row],[Despesas com Impostos]]/BDContábil[[#This Row],[Lucro Antes Impostos]]</f>
        <v>-6.6020478438775496E-2</v>
      </c>
      <c r="AB9" s="5" t="s">
        <v>75</v>
      </c>
      <c r="AC9" s="6" t="s">
        <v>5</v>
      </c>
      <c r="AD9" s="6">
        <v>2012</v>
      </c>
      <c r="AE9" s="94">
        <v>-242179996.45999998</v>
      </c>
      <c r="AF9" s="4" t="b">
        <f>BDContábil[[#This Row],[Empresa]] &amp; BDContábil[[#This Row],[Ano]]=AC9 &amp; AD9</f>
        <v>1</v>
      </c>
    </row>
    <row r="10" spans="1:32" ht="15" x14ac:dyDescent="0.25">
      <c r="A10" t="str">
        <f t="shared" si="0"/>
        <v>AES Sul2013</v>
      </c>
      <c r="B10" s="3" t="s">
        <v>5</v>
      </c>
      <c r="C10" s="3">
        <v>2013</v>
      </c>
      <c r="D10" s="11">
        <v>159778860.68000001</v>
      </c>
      <c r="E10" s="12">
        <v>101994275.08</v>
      </c>
      <c r="F10" s="12">
        <v>77704133.209999993</v>
      </c>
      <c r="G10" s="12">
        <v>1004063855.7</v>
      </c>
      <c r="H10" s="12">
        <v>242033595.03000003</v>
      </c>
      <c r="I10" s="12">
        <v>65231021.840000004</v>
      </c>
      <c r="J10" s="12">
        <v>-164501719.98000002</v>
      </c>
      <c r="K10" s="12">
        <v>-243768490.99000001</v>
      </c>
      <c r="L10" s="12">
        <v>259135456.81999999</v>
      </c>
      <c r="M10" s="12">
        <v>150779182.72000003</v>
      </c>
      <c r="N10" s="12">
        <v>256121161.79000002</v>
      </c>
      <c r="O10" s="12">
        <v>978356174.09000003</v>
      </c>
      <c r="P10" s="12">
        <v>972659787.21999991</v>
      </c>
      <c r="Q10" s="12">
        <v>0</v>
      </c>
      <c r="R10" s="12">
        <v>105341979.07000001</v>
      </c>
      <c r="S10" s="43">
        <f>IF(BDContábil[[#This Row],[EBITDA]]&lt;&gt;0,(BDContábil[[#This Row],[EBITDA]]-BDContábil[[#This Row],[EBITDA Aj Prov]])/BDContábil[[#This Row],[EBITDA]],"")</f>
        <v>-5.8205005624338384E-2</v>
      </c>
      <c r="T10" s="43">
        <f>IF(BDContábil[[#This Row],[EBITDA]]&lt;&gt;0,(BDContábil[[#This Row],[EBITDA]]-BDContábil[[#This Row],[EBITDA AJUST OUTRAS RECS]])/BDContábil[[#This Row],[EBITDA]],"")</f>
        <v>-7.0659041311517887E-2</v>
      </c>
      <c r="U10" s="46">
        <v>91751583.030000001</v>
      </c>
      <c r="V10" s="54">
        <v>392690077.95000005</v>
      </c>
      <c r="W10" s="56">
        <v>3994242.6899999827</v>
      </c>
      <c r="X10" s="93">
        <v>54616888.49000001</v>
      </c>
      <c r="Y10" s="93">
        <v>37134694.539999992</v>
      </c>
      <c r="Z10" s="96">
        <f>-BDContábil[[#This Row],[Despesas com Impostos]]/BDContábil[[#This Row],[Lucro Antes Impostos]]</f>
        <v>-0.67991230490545262</v>
      </c>
      <c r="AB10" s="2" t="s">
        <v>75</v>
      </c>
      <c r="AC10" s="3" t="s">
        <v>5</v>
      </c>
      <c r="AD10" s="3">
        <v>2013</v>
      </c>
      <c r="AE10" s="93">
        <v>-246603361.21000001</v>
      </c>
      <c r="AF10" s="4" t="b">
        <f>BDContábil[[#This Row],[Empresa]] &amp; BDContábil[[#This Row],[Ano]]=AC10 &amp; AD10</f>
        <v>1</v>
      </c>
    </row>
    <row r="11" spans="1:32" ht="15" x14ac:dyDescent="0.25">
      <c r="A11" t="str">
        <f t="shared" si="0"/>
        <v>AES Sul2014</v>
      </c>
      <c r="B11" s="6" t="s">
        <v>5</v>
      </c>
      <c r="C11" s="6">
        <v>2014</v>
      </c>
      <c r="D11" s="13">
        <v>80199463.099999994</v>
      </c>
      <c r="E11" s="14">
        <v>37466299.129999995</v>
      </c>
      <c r="F11" s="14">
        <v>116863311.97999999</v>
      </c>
      <c r="G11" s="14">
        <v>1336520773.7</v>
      </c>
      <c r="H11" s="14">
        <v>350278418.34000075</v>
      </c>
      <c r="I11" s="14">
        <v>209349246.96000001</v>
      </c>
      <c r="J11" s="14">
        <v>-619784463.71000004</v>
      </c>
      <c r="K11" s="14">
        <v>-265969038.59000003</v>
      </c>
      <c r="L11" s="14">
        <v>375771889.47000074</v>
      </c>
      <c r="M11" s="14">
        <v>221670283.40000075</v>
      </c>
      <c r="N11" s="14">
        <v>344626809.45000076</v>
      </c>
      <c r="O11" s="14">
        <v>1305421549.6900001</v>
      </c>
      <c r="P11" s="14">
        <v>1087375131.900002</v>
      </c>
      <c r="Q11" s="14">
        <v>0</v>
      </c>
      <c r="R11" s="14">
        <v>122956526.05</v>
      </c>
      <c r="S11" s="42">
        <f>IF(BDContábil[[#This Row],[EBITDA]]&lt;&gt;0,(BDContábil[[#This Row],[EBITDA]]-BDContábil[[#This Row],[EBITDA Aj Prov]])/BDContábil[[#This Row],[EBITDA]],"")</f>
        <v>1.6134619188882492E-2</v>
      </c>
      <c r="T11" s="42">
        <f>IF(BDContábil[[#This Row],[EBITDA]]&lt;&gt;0,(BDContábil[[#This Row],[EBITDA]]-BDContábil[[#This Row],[EBITDA AJUST OUTRAS RECS]])/BDContábil[[#This Row],[EBITDA]],"")</f>
        <v>-7.2780593365745244E-2</v>
      </c>
      <c r="U11" s="47">
        <v>179658772.15000069</v>
      </c>
      <c r="V11" s="55">
        <v>471849686.43000031</v>
      </c>
      <c r="W11" s="57">
        <v>127255756.18000001</v>
      </c>
      <c r="X11" s="94">
        <v>263985741.1700007</v>
      </c>
      <c r="Y11" s="94">
        <v>-84326969.019999996</v>
      </c>
      <c r="Z11" s="96">
        <f>-BDContábil[[#This Row],[Despesas com Impostos]]/BDContábil[[#This Row],[Lucro Antes Impostos]]</f>
        <v>0.31943759025111657</v>
      </c>
      <c r="AB11" s="5" t="s">
        <v>75</v>
      </c>
      <c r="AC11" s="6" t="s">
        <v>5</v>
      </c>
      <c r="AD11" s="6">
        <v>2014</v>
      </c>
      <c r="AE11" s="94">
        <v>-268674651.41000003</v>
      </c>
      <c r="AF11" s="4" t="b">
        <f>BDContábil[[#This Row],[Empresa]] &amp; BDContábil[[#This Row],[Ano]]=AC11 &amp; AD11</f>
        <v>1</v>
      </c>
    </row>
    <row r="12" spans="1:32" ht="15" x14ac:dyDescent="0.25">
      <c r="A12" t="str">
        <f t="shared" si="0"/>
        <v>Amazonas2014</v>
      </c>
      <c r="B12" s="3" t="s">
        <v>46</v>
      </c>
      <c r="C12" s="3">
        <v>2014</v>
      </c>
      <c r="D12" s="11">
        <v>1244712544.73</v>
      </c>
      <c r="E12" s="12">
        <v>232546939.17000002</v>
      </c>
      <c r="F12" s="12">
        <v>281579823.04999995</v>
      </c>
      <c r="G12" s="12">
        <v>2619636288.1199999</v>
      </c>
      <c r="H12" s="12">
        <v>542801468.77000093</v>
      </c>
      <c r="I12" s="12">
        <v>194320608.63</v>
      </c>
      <c r="J12" s="12">
        <v>-682219093.18999994</v>
      </c>
      <c r="K12" s="12">
        <v>-677800271.66000009</v>
      </c>
      <c r="L12" s="12">
        <v>29204199.560000956</v>
      </c>
      <c r="M12" s="12">
        <v>381373601.27000099</v>
      </c>
      <c r="N12" s="12">
        <v>505732355.32000101</v>
      </c>
      <c r="O12" s="12">
        <v>2619636288.1199999</v>
      </c>
      <c r="P12" s="12">
        <v>-1851024607.7500002</v>
      </c>
      <c r="Q12" s="12">
        <v>3281900.66</v>
      </c>
      <c r="R12" s="12">
        <v>121076853.39</v>
      </c>
      <c r="S12" s="43">
        <f>IF(BDContábil[[#This Row],[EBITDA]]&lt;&gt;0,(BDContábil[[#This Row],[EBITDA]]-BDContábil[[#This Row],[EBITDA Aj Prov]])/BDContábil[[#This Row],[EBITDA]],"")</f>
        <v>6.8292212867439889E-2</v>
      </c>
      <c r="T12" s="43">
        <f>IF(BDContábil[[#This Row],[EBITDA]]&lt;&gt;0,(BDContábil[[#This Row],[EBITDA]]-BDContábil[[#This Row],[EBITDA AJUST OUTRAS RECS]])/BDContábil[[#This Row],[EBITDA]],"")</f>
        <v>0.94619727240941653</v>
      </c>
      <c r="U12" s="46">
        <v>-539565560.21999907</v>
      </c>
      <c r="V12" s="54">
        <v>1072878194.2900009</v>
      </c>
      <c r="W12" s="56">
        <v>89589443.930000007</v>
      </c>
      <c r="X12" s="93">
        <v>-539565560.21999907</v>
      </c>
      <c r="Y12" s="93">
        <v>0</v>
      </c>
      <c r="Z12" s="96">
        <f>-BDContábil[[#This Row],[Despesas com Impostos]]/BDContábil[[#This Row],[Lucro Antes Impostos]]</f>
        <v>0</v>
      </c>
      <c r="AB12" s="2" t="s">
        <v>75</v>
      </c>
      <c r="AC12" s="3" t="s">
        <v>46</v>
      </c>
      <c r="AD12" s="3">
        <v>2014</v>
      </c>
      <c r="AE12" s="93">
        <v>-1088862795.8299999</v>
      </c>
      <c r="AF12" s="4" t="b">
        <f>BDContábil[[#This Row],[Empresa]] &amp; BDContábil[[#This Row],[Ano]]=AC12 &amp; AD12</f>
        <v>1</v>
      </c>
    </row>
    <row r="13" spans="1:32" ht="15" x14ac:dyDescent="0.25">
      <c r="A13" t="str">
        <f t="shared" si="0"/>
        <v>Ampla2007</v>
      </c>
      <c r="B13" s="6" t="s">
        <v>6</v>
      </c>
      <c r="C13" s="6">
        <v>2007</v>
      </c>
      <c r="D13" s="13">
        <v>330930689.86999995</v>
      </c>
      <c r="E13" s="14">
        <v>233756213.75</v>
      </c>
      <c r="F13" s="14">
        <v>72131133.579999998</v>
      </c>
      <c r="G13" s="14">
        <v>1953230893.9700003</v>
      </c>
      <c r="H13" s="14">
        <v>624726299.13000095</v>
      </c>
      <c r="I13" s="14">
        <v>464269858.18999994</v>
      </c>
      <c r="J13" s="14">
        <v>-453883371.09000003</v>
      </c>
      <c r="K13" s="14">
        <v>-302405204.69</v>
      </c>
      <c r="L13" s="14">
        <v>719979097.03000093</v>
      </c>
      <c r="M13" s="14">
        <v>603048482.10000098</v>
      </c>
      <c r="N13" s="14">
        <v>735216975.59000099</v>
      </c>
      <c r="O13" s="14">
        <v>1833917893.9699998</v>
      </c>
      <c r="P13" s="14">
        <v>1582036353.1800005</v>
      </c>
      <c r="Q13" s="14">
        <v>2277210.8900000011</v>
      </c>
      <c r="R13" s="14">
        <v>129891282.60000001</v>
      </c>
      <c r="S13" s="42">
        <f>IF(BDContábil[[#This Row],[EBITDA]]&lt;&gt;0,(BDContábil[[#This Row],[EBITDA]]-BDContábil[[#This Row],[EBITDA Aj Prov]])/BDContábil[[#This Row],[EBITDA]],"")</f>
        <v>-0.17686253422317946</v>
      </c>
      <c r="T13" s="42">
        <f>IF(BDContábil[[#This Row],[EBITDA]]&lt;&gt;0,(BDContábil[[#This Row],[EBITDA]]-BDContábil[[#This Row],[EBITDA AJUST OUTRAS RECS]])/BDContábil[[#This Row],[EBITDA]],"")</f>
        <v>-0.15247124706075255</v>
      </c>
      <c r="U13" s="47">
        <v>153331450.34000105</v>
      </c>
      <c r="V13" s="55">
        <v>1052555672.3500006</v>
      </c>
      <c r="W13" s="57">
        <v>40862705.959999993</v>
      </c>
      <c r="X13" s="94">
        <v>233758249.35000104</v>
      </c>
      <c r="Y13" s="94">
        <v>-80426799.010000005</v>
      </c>
      <c r="Z13" s="96">
        <f>-BDContábil[[#This Row],[Despesas com Impostos]]/BDContábil[[#This Row],[Lucro Antes Impostos]]</f>
        <v>0.34405972509478688</v>
      </c>
      <c r="AB13" s="5" t="s">
        <v>75</v>
      </c>
      <c r="AC13" s="6" t="s">
        <v>6</v>
      </c>
      <c r="AD13" s="6">
        <v>2007</v>
      </c>
      <c r="AE13" s="94">
        <v>-309848458.97999996</v>
      </c>
      <c r="AF13" s="4" t="b">
        <f>BDContábil[[#This Row],[Empresa]] &amp; BDContábil[[#This Row],[Ano]]=AC13 &amp; AD13</f>
        <v>1</v>
      </c>
    </row>
    <row r="14" spans="1:32" ht="15" x14ac:dyDescent="0.25">
      <c r="A14" t="str">
        <f t="shared" si="0"/>
        <v>Ampla2008</v>
      </c>
      <c r="B14" s="3" t="s">
        <v>6</v>
      </c>
      <c r="C14" s="3">
        <v>2008</v>
      </c>
      <c r="D14" s="11">
        <v>295454423.0200001</v>
      </c>
      <c r="E14" s="12">
        <v>243498679.82000005</v>
      </c>
      <c r="F14" s="12">
        <v>170346834.18000001</v>
      </c>
      <c r="G14" s="12">
        <v>1746014791.9399998</v>
      </c>
      <c r="H14" s="12">
        <v>705762283.93999982</v>
      </c>
      <c r="I14" s="12">
        <v>461422367.41000003</v>
      </c>
      <c r="J14" s="12">
        <v>-346202316.05000001</v>
      </c>
      <c r="K14" s="12">
        <v>-429746686.65999997</v>
      </c>
      <c r="L14" s="12">
        <v>704937686.31999981</v>
      </c>
      <c r="M14" s="12">
        <v>608083696.21999979</v>
      </c>
      <c r="N14" s="12">
        <v>762113227.03999984</v>
      </c>
      <c r="O14" s="12">
        <v>1527062791.9399998</v>
      </c>
      <c r="P14" s="12">
        <v>1545901489.5299997</v>
      </c>
      <c r="Q14" s="12">
        <v>7388417.6199999992</v>
      </c>
      <c r="R14" s="12">
        <v>146641113.20000002</v>
      </c>
      <c r="S14" s="43">
        <f>IF(BDContábil[[#This Row],[EBITDA]]&lt;&gt;0,(BDContábil[[#This Row],[EBITDA]]-BDContábil[[#This Row],[EBITDA Aj Prov]])/BDContábil[[#This Row],[EBITDA]],"")</f>
        <v>-7.9844084024176448E-2</v>
      </c>
      <c r="T14" s="43">
        <f>IF(BDContábil[[#This Row],[EBITDA]]&lt;&gt;0,(BDContábil[[#This Row],[EBITDA]]-BDContábil[[#This Row],[EBITDA AJUST OUTRAS RECS]])/BDContábil[[#This Row],[EBITDA]],"")</f>
        <v>1.1683787002566826E-3</v>
      </c>
      <c r="U14" s="46">
        <v>281386117.73999965</v>
      </c>
      <c r="V14" s="54">
        <v>1169460768.2399998</v>
      </c>
      <c r="W14" s="56">
        <v>122871072.44999999</v>
      </c>
      <c r="X14" s="93">
        <v>426625164.27999961</v>
      </c>
      <c r="Y14" s="93">
        <v>-145239046.53999999</v>
      </c>
      <c r="Z14" s="96">
        <f>-BDContábil[[#This Row],[Despesas com Impostos]]/BDContábil[[#This Row],[Lucro Antes Impostos]]</f>
        <v>0.34043713006267423</v>
      </c>
      <c r="AB14" s="2" t="s">
        <v>75</v>
      </c>
      <c r="AC14" s="3" t="s">
        <v>6</v>
      </c>
      <c r="AD14" s="3">
        <v>2008</v>
      </c>
      <c r="AE14" s="93">
        <v>-438656054.05999994</v>
      </c>
      <c r="AF14" s="4" t="b">
        <f>BDContábil[[#This Row],[Empresa]] &amp; BDContábil[[#This Row],[Ano]]=AC14 &amp; AD14</f>
        <v>1</v>
      </c>
    </row>
    <row r="15" spans="1:32" ht="15" x14ac:dyDescent="0.25">
      <c r="A15" t="str">
        <f t="shared" si="0"/>
        <v>Ampla2009</v>
      </c>
      <c r="B15" s="6" t="s">
        <v>6</v>
      </c>
      <c r="C15" s="6">
        <v>2009</v>
      </c>
      <c r="D15" s="13">
        <v>243373787.01999998</v>
      </c>
      <c r="E15" s="14">
        <v>188555442.72</v>
      </c>
      <c r="F15" s="14">
        <v>99428994.689999998</v>
      </c>
      <c r="G15" s="14">
        <v>1765342191.7899997</v>
      </c>
      <c r="H15" s="14">
        <v>654023200.6000005</v>
      </c>
      <c r="I15" s="14">
        <v>407918914.67000002</v>
      </c>
      <c r="J15" s="14">
        <v>-308433662.08000004</v>
      </c>
      <c r="K15" s="14">
        <v>-387199707.51999998</v>
      </c>
      <c r="L15" s="14">
        <v>686256825.15000057</v>
      </c>
      <c r="M15" s="14">
        <v>569292246.27000046</v>
      </c>
      <c r="N15" s="14">
        <v>739989573.83000052</v>
      </c>
      <c r="O15" s="14">
        <v>1509255800.2599998</v>
      </c>
      <c r="P15" s="14">
        <v>1394879188.8600006</v>
      </c>
      <c r="Q15" s="14">
        <v>-3565946.1699999995</v>
      </c>
      <c r="R15" s="14">
        <v>174263273.73000002</v>
      </c>
      <c r="S15" s="42">
        <f>IF(BDContábil[[#This Row],[EBITDA]]&lt;&gt;0,(BDContábil[[#This Row],[EBITDA]]-BDContábil[[#This Row],[EBITDA Aj Prov]])/BDContábil[[#This Row],[EBITDA]],"")</f>
        <v>-0.13144239095973129</v>
      </c>
      <c r="T15" s="42">
        <f>IF(BDContábil[[#This Row],[EBITDA]]&lt;&gt;0,(BDContábil[[#This Row],[EBITDA]]-BDContábil[[#This Row],[EBITDA AJUST OUTRAS RECS]])/BDContábil[[#This Row],[EBITDA]],"")</f>
        <v>-4.9285139304582719E-2</v>
      </c>
      <c r="U15" s="47">
        <v>222280763.97000051</v>
      </c>
      <c r="V15" s="55">
        <v>1119176618.3200002</v>
      </c>
      <c r="W15" s="57">
        <v>-39039289.76000002</v>
      </c>
      <c r="X15" s="94">
        <v>339381080.71000051</v>
      </c>
      <c r="Y15" s="94">
        <v>-115358493.17</v>
      </c>
      <c r="Z15" s="96">
        <f>-BDContábil[[#This Row],[Despesas com Impostos]]/BDContábil[[#This Row],[Lucro Antes Impostos]]</f>
        <v>0.33990843840989848</v>
      </c>
      <c r="AB15" s="5" t="s">
        <v>75</v>
      </c>
      <c r="AC15" s="6" t="s">
        <v>6</v>
      </c>
      <c r="AD15" s="6">
        <v>2009</v>
      </c>
      <c r="AE15" s="94">
        <v>-397494426.00999999</v>
      </c>
      <c r="AF15" s="4" t="b">
        <f>BDContábil[[#This Row],[Empresa]] &amp; BDContábil[[#This Row],[Ano]]=AC15 &amp; AD15</f>
        <v>1</v>
      </c>
    </row>
    <row r="16" spans="1:32" ht="15" x14ac:dyDescent="0.25">
      <c r="A16" t="str">
        <f t="shared" si="0"/>
        <v>Ampla2010</v>
      </c>
      <c r="B16" s="3" t="s">
        <v>6</v>
      </c>
      <c r="C16" s="3">
        <v>2010</v>
      </c>
      <c r="D16" s="11">
        <v>343938791.29000002</v>
      </c>
      <c r="E16" s="12">
        <v>257318926.27000001</v>
      </c>
      <c r="F16" s="12">
        <v>180466099.81999999</v>
      </c>
      <c r="G16" s="12">
        <v>1637104629.3500001</v>
      </c>
      <c r="H16" s="12">
        <v>642437392.75999987</v>
      </c>
      <c r="I16" s="12">
        <v>63181995.689999998</v>
      </c>
      <c r="J16" s="12">
        <v>-450161540.51999998</v>
      </c>
      <c r="K16" s="12">
        <v>-401420100.51999998</v>
      </c>
      <c r="L16" s="12">
        <v>759432021.14999986</v>
      </c>
      <c r="M16" s="12">
        <v>636843918.25999975</v>
      </c>
      <c r="N16" s="12">
        <v>808797020.85999978</v>
      </c>
      <c r="O16" s="12">
        <v>1250424313.1800001</v>
      </c>
      <c r="P16" s="12">
        <v>1537767460.6999996</v>
      </c>
      <c r="Q16" s="12">
        <v>-6268931.2299999977</v>
      </c>
      <c r="R16" s="12">
        <v>178222033.83000001</v>
      </c>
      <c r="S16" s="43">
        <f>IF(BDContábil[[#This Row],[EBITDA]]&lt;&gt;0,(BDContábil[[#This Row],[EBITDA]]-BDContábil[[#This Row],[EBITDA Aj Prov]])/BDContábil[[#This Row],[EBITDA]],"")</f>
        <v>-0.25895072418698412</v>
      </c>
      <c r="T16" s="43">
        <f>IF(BDContábil[[#This Row],[EBITDA]]&lt;&gt;0,(BDContábil[[#This Row],[EBITDA]]-BDContábil[[#This Row],[EBITDA AJUST OUTRAS RECS]])/BDContábil[[#This Row],[EBITDA]],"")</f>
        <v>-0.18211055226311607</v>
      </c>
      <c r="U16" s="46">
        <v>202295802.21999976</v>
      </c>
      <c r="V16" s="54">
        <v>1198569854.7099998</v>
      </c>
      <c r="W16" s="56">
        <v>-53733966.979999989</v>
      </c>
      <c r="X16" s="93">
        <v>307011598.68999976</v>
      </c>
      <c r="Y16" s="93">
        <v>-104715796.47</v>
      </c>
      <c r="Z16" s="96">
        <f>-BDContábil[[#This Row],[Despesas com Impostos]]/BDContábil[[#This Row],[Lucro Antes Impostos]]</f>
        <v>0.34108091328411067</v>
      </c>
      <c r="AB16" s="2" t="s">
        <v>75</v>
      </c>
      <c r="AC16" s="3" t="s">
        <v>6</v>
      </c>
      <c r="AD16" s="3">
        <v>2010</v>
      </c>
      <c r="AE16" s="93">
        <v>-414616004.94999999</v>
      </c>
      <c r="AF16" s="4" t="b">
        <f>BDContábil[[#This Row],[Empresa]] &amp; BDContábil[[#This Row],[Ano]]=AC16 &amp; AD16</f>
        <v>1</v>
      </c>
    </row>
    <row r="17" spans="1:32" ht="15" x14ac:dyDescent="0.25">
      <c r="A17" t="str">
        <f t="shared" si="0"/>
        <v>Ampla2011</v>
      </c>
      <c r="B17" s="6" t="s">
        <v>6</v>
      </c>
      <c r="C17" s="6">
        <v>2011</v>
      </c>
      <c r="D17" s="13">
        <v>391111622.31</v>
      </c>
      <c r="E17" s="14">
        <v>271392041.07999998</v>
      </c>
      <c r="F17" s="14">
        <v>147740931.68000001</v>
      </c>
      <c r="G17" s="14">
        <v>1955567085.48</v>
      </c>
      <c r="H17" s="14">
        <v>734177838.22999978</v>
      </c>
      <c r="I17" s="14">
        <v>59652741.640000008</v>
      </c>
      <c r="J17" s="14">
        <v>-567267654.63999999</v>
      </c>
      <c r="K17" s="14">
        <v>-403321489.08000004</v>
      </c>
      <c r="L17" s="14">
        <v>734298991.00999975</v>
      </c>
      <c r="M17" s="14">
        <v>607609089.44999969</v>
      </c>
      <c r="N17" s="14">
        <v>798166844.12999976</v>
      </c>
      <c r="O17" s="14">
        <v>1411691514.8399999</v>
      </c>
      <c r="P17" s="14">
        <v>1551054883.610002</v>
      </c>
      <c r="Q17" s="14">
        <v>-4107109.1399999997</v>
      </c>
      <c r="R17" s="14">
        <v>194664863.82000002</v>
      </c>
      <c r="S17" s="42">
        <f>IF(BDContábil[[#This Row],[EBITDA]]&lt;&gt;0,(BDContábil[[#This Row],[EBITDA]]-BDContábil[[#This Row],[EBITDA Aj Prov]])/BDContábil[[#This Row],[EBITDA]],"")</f>
        <v>-8.7157365106890899E-2</v>
      </c>
      <c r="T17" s="42">
        <f>IF(BDContábil[[#This Row],[EBITDA]]&lt;&gt;0,(BDContábil[[#This Row],[EBITDA]]-BDContábil[[#This Row],[EBITDA AJUST OUTRAS RECS]])/BDContábil[[#This Row],[EBITDA]],"")</f>
        <v>-1.6501830168567035E-4</v>
      </c>
      <c r="U17" s="47">
        <v>171372936.76999977</v>
      </c>
      <c r="V17" s="55">
        <v>1101927425.8500001</v>
      </c>
      <c r="W17" s="57">
        <v>-94379803.590000004</v>
      </c>
      <c r="X17" s="94">
        <v>300249392.91999978</v>
      </c>
      <c r="Y17" s="94">
        <v>-128876456.15000001</v>
      </c>
      <c r="Z17" s="96">
        <f>-BDContábil[[#This Row],[Despesas com Impostos]]/BDContábil[[#This Row],[Lucro Antes Impostos]]</f>
        <v>0.4292313629567891</v>
      </c>
      <c r="AB17" s="5" t="s">
        <v>75</v>
      </c>
      <c r="AC17" s="6" t="s">
        <v>6</v>
      </c>
      <c r="AD17" s="6">
        <v>2011</v>
      </c>
      <c r="AE17" s="94">
        <v>-414697262.06</v>
      </c>
      <c r="AF17" s="4" t="b">
        <f>BDContábil[[#This Row],[Empresa]] &amp; BDContábil[[#This Row],[Ano]]=AC17 &amp; AD17</f>
        <v>1</v>
      </c>
    </row>
    <row r="18" spans="1:32" ht="15" x14ac:dyDescent="0.25">
      <c r="A18" t="str">
        <f t="shared" si="0"/>
        <v>Ampla2012</v>
      </c>
      <c r="B18" s="3" t="s">
        <v>6</v>
      </c>
      <c r="C18" s="3">
        <v>2012</v>
      </c>
      <c r="D18" s="11">
        <v>363534727.52999997</v>
      </c>
      <c r="E18" s="12">
        <v>246807813.56</v>
      </c>
      <c r="F18" s="12">
        <v>119182575.84999999</v>
      </c>
      <c r="G18" s="12">
        <v>1844813293.1900001</v>
      </c>
      <c r="H18" s="12">
        <v>1096721026.499999</v>
      </c>
      <c r="I18" s="12">
        <v>75830494.760000005</v>
      </c>
      <c r="J18" s="12">
        <v>-248729375.84</v>
      </c>
      <c r="K18" s="12">
        <v>-417657115.97000003</v>
      </c>
      <c r="L18" s="12">
        <v>1158096277.0899992</v>
      </c>
      <c r="M18" s="12">
        <v>978560710.64999914</v>
      </c>
      <c r="N18" s="12">
        <v>1200652905.8899992</v>
      </c>
      <c r="O18" s="12">
        <v>1356275568.5599999</v>
      </c>
      <c r="P18" s="12">
        <v>1879544005.4599996</v>
      </c>
      <c r="Q18" s="12">
        <v>9573199.540000001</v>
      </c>
      <c r="R18" s="12">
        <v>212518995.70000002</v>
      </c>
      <c r="S18" s="43">
        <f>IF(BDContábil[[#This Row],[EBITDA]]&lt;&gt;0,(BDContábil[[#This Row],[EBITDA]]-BDContábil[[#This Row],[EBITDA Aj Prov]])/BDContábil[[#This Row],[EBITDA]],"")</f>
        <v>-9.4766013305754918E-2</v>
      </c>
      <c r="T18" s="43">
        <f>IF(BDContábil[[#This Row],[EBITDA]]&lt;&gt;0,(BDContábil[[#This Row],[EBITDA]]-BDContábil[[#This Row],[EBITDA AJUST OUTRAS RECS]])/BDContábil[[#This Row],[EBITDA]],"")</f>
        <v>-5.5962500131750879E-2</v>
      </c>
      <c r="U18" s="46">
        <v>404776155.36999917</v>
      </c>
      <c r="V18" s="54">
        <v>1555829831.54</v>
      </c>
      <c r="W18" s="56">
        <v>69780354.460000008</v>
      </c>
      <c r="X18" s="93">
        <v>630276679.57999921</v>
      </c>
      <c r="Y18" s="93">
        <v>-225500524.21000001</v>
      </c>
      <c r="Z18" s="96">
        <f>-BDContábil[[#This Row],[Despesas com Impostos]]/BDContábil[[#This Row],[Lucro Antes Impostos]]</f>
        <v>0.35778021227164547</v>
      </c>
      <c r="AB18" s="2" t="s">
        <v>75</v>
      </c>
      <c r="AC18" s="3" t="s">
        <v>6</v>
      </c>
      <c r="AD18" s="3">
        <v>2012</v>
      </c>
      <c r="AE18" s="93">
        <v>-431538348.02000004</v>
      </c>
      <c r="AF18" s="4" t="b">
        <f>BDContábil[[#This Row],[Empresa]] &amp; BDContábil[[#This Row],[Ano]]=AC18 &amp; AD18</f>
        <v>1</v>
      </c>
    </row>
    <row r="19" spans="1:32" ht="15" x14ac:dyDescent="0.25">
      <c r="A19" t="str">
        <f t="shared" si="0"/>
        <v>Ampla2013</v>
      </c>
      <c r="B19" s="6" t="s">
        <v>6</v>
      </c>
      <c r="C19" s="6">
        <v>2013</v>
      </c>
      <c r="D19" s="13">
        <v>333926176.63</v>
      </c>
      <c r="E19" s="14">
        <v>169752163.19</v>
      </c>
      <c r="F19" s="14">
        <v>183225813.08000001</v>
      </c>
      <c r="G19" s="14">
        <v>1934006319.7200003</v>
      </c>
      <c r="H19" s="14">
        <v>1094925857.1500003</v>
      </c>
      <c r="I19" s="14">
        <v>199279279.81999999</v>
      </c>
      <c r="J19" s="14">
        <v>-107622301.71000001</v>
      </c>
      <c r="K19" s="14">
        <v>-436684953.21999997</v>
      </c>
      <c r="L19" s="14">
        <v>1141789150.6100004</v>
      </c>
      <c r="M19" s="14">
        <v>902545679.76000047</v>
      </c>
      <c r="N19" s="14">
        <v>1202039993.3200004</v>
      </c>
      <c r="O19" s="14">
        <v>1539375604.8700001</v>
      </c>
      <c r="P19" s="14">
        <v>2219245884.4299984</v>
      </c>
      <c r="Q19" s="14">
        <v>6148862.5099999998</v>
      </c>
      <c r="R19" s="14">
        <v>293345451.05000001</v>
      </c>
      <c r="S19" s="42">
        <f>IF(BDContábil[[#This Row],[EBITDA]]&lt;&gt;0,(BDContábil[[#This Row],[EBITDA]]-BDContábil[[#This Row],[EBITDA Aj Prov]])/BDContábil[[#This Row],[EBITDA]],"")</f>
        <v>-9.7827752875257815E-2</v>
      </c>
      <c r="T19" s="42">
        <f>IF(BDContábil[[#This Row],[EBITDA]]&lt;&gt;0,(BDContábil[[#This Row],[EBITDA]]-BDContábil[[#This Row],[EBITDA AJUST OUTRAS RECS]])/BDContábil[[#This Row],[EBITDA]],"")</f>
        <v>-4.2800426306472697E-2</v>
      </c>
      <c r="U19" s="47">
        <v>426761471.13000047</v>
      </c>
      <c r="V19" s="55">
        <v>1469433925.96</v>
      </c>
      <c r="W19" s="57">
        <v>134948771.26000002</v>
      </c>
      <c r="X19" s="94">
        <v>644731180.04000044</v>
      </c>
      <c r="Y19" s="94">
        <v>-217969708.91</v>
      </c>
      <c r="Z19" s="96">
        <f>-BDContábil[[#This Row],[Despesas com Impostos]]/BDContábil[[#This Row],[Lucro Antes Impostos]]</f>
        <v>0.33807843587846442</v>
      </c>
      <c r="AB19" s="5" t="s">
        <v>75</v>
      </c>
      <c r="AC19" s="6" t="s">
        <v>6</v>
      </c>
      <c r="AD19" s="6">
        <v>2013</v>
      </c>
      <c r="AE19" s="94">
        <v>-448577170.35999995</v>
      </c>
      <c r="AF19" s="4" t="b">
        <f>BDContábil[[#This Row],[Empresa]] &amp; BDContábil[[#This Row],[Ano]]=AC19 &amp; AD19</f>
        <v>1</v>
      </c>
    </row>
    <row r="20" spans="1:32" ht="15" x14ac:dyDescent="0.25">
      <c r="A20" t="str">
        <f t="shared" si="0"/>
        <v>Ampla2014</v>
      </c>
      <c r="B20" s="3" t="s">
        <v>6</v>
      </c>
      <c r="C20" s="3">
        <v>2014</v>
      </c>
      <c r="D20" s="11">
        <v>389409120.94000006</v>
      </c>
      <c r="E20" s="12">
        <v>212169443.43000001</v>
      </c>
      <c r="F20" s="12">
        <v>130586198.94</v>
      </c>
      <c r="G20" s="12">
        <v>2253707763.4400001</v>
      </c>
      <c r="H20" s="12">
        <v>875065681.50999987</v>
      </c>
      <c r="I20" s="12">
        <v>114773548.43000001</v>
      </c>
      <c r="J20" s="12">
        <v>-210246044.13999999</v>
      </c>
      <c r="K20" s="12">
        <v>-475629910.55000001</v>
      </c>
      <c r="L20" s="12">
        <v>915840739.43999982</v>
      </c>
      <c r="M20" s="12">
        <v>734388739.93999982</v>
      </c>
      <c r="N20" s="12">
        <v>984432571.94999981</v>
      </c>
      <c r="O20" s="12">
        <v>1808534872.0999999</v>
      </c>
      <c r="P20" s="12">
        <v>3585403817.7699995</v>
      </c>
      <c r="Q20" s="12">
        <v>-5013761.3699999992</v>
      </c>
      <c r="R20" s="12">
        <v>255057593.38</v>
      </c>
      <c r="S20" s="43">
        <f>IF(BDContábil[[#This Row],[EBITDA]]&lt;&gt;0,(BDContábil[[#This Row],[EBITDA]]-BDContábil[[#This Row],[EBITDA Aj Prov]])/BDContábil[[#This Row],[EBITDA]],"")</f>
        <v>-0.12498135025850644</v>
      </c>
      <c r="T20" s="43">
        <f>IF(BDContábil[[#This Row],[EBITDA]]&lt;&gt;0,(BDContábil[[#This Row],[EBITDA]]-BDContábil[[#This Row],[EBITDA AJUST OUTRAS RECS]])/BDContábil[[#This Row],[EBITDA]],"")</f>
        <v>-4.6596568453740675E-2</v>
      </c>
      <c r="U20" s="46">
        <v>241498872.98999977</v>
      </c>
      <c r="V20" s="54">
        <v>1251461569.9699996</v>
      </c>
      <c r="W20" s="56">
        <v>415789050.46999991</v>
      </c>
      <c r="X20" s="93">
        <v>366198927.49999976</v>
      </c>
      <c r="Y20" s="93">
        <v>-124700054.51000001</v>
      </c>
      <c r="Z20" s="96">
        <f>-BDContábil[[#This Row],[Despesas com Impostos]]/BDContábil[[#This Row],[Lucro Antes Impostos]]</f>
        <v>0.34052544981852817</v>
      </c>
      <c r="AB20" s="2" t="s">
        <v>75</v>
      </c>
      <c r="AC20" s="3" t="s">
        <v>6</v>
      </c>
      <c r="AD20" s="3">
        <v>2014</v>
      </c>
      <c r="AE20" s="93">
        <v>-488495814.16000003</v>
      </c>
      <c r="AF20" s="4" t="b">
        <f>BDContábil[[#This Row],[Empresa]] &amp; BDContábil[[#This Row],[Ano]]=AC20 &amp; AD20</f>
        <v>1</v>
      </c>
    </row>
    <row r="21" spans="1:32" ht="15" x14ac:dyDescent="0.25">
      <c r="A21" t="str">
        <f t="shared" si="0"/>
        <v>Bandeirante2007</v>
      </c>
      <c r="B21" s="6" t="s">
        <v>47</v>
      </c>
      <c r="C21" s="6">
        <v>2007</v>
      </c>
      <c r="D21" s="13">
        <v>110460426.12</v>
      </c>
      <c r="E21" s="14">
        <v>61092335.99000001</v>
      </c>
      <c r="F21" s="14">
        <v>86796557.010000005</v>
      </c>
      <c r="G21" s="14">
        <v>635993799.14999998</v>
      </c>
      <c r="H21" s="14">
        <v>407695165.38999975</v>
      </c>
      <c r="I21" s="14">
        <v>241664200.37</v>
      </c>
      <c r="J21" s="14">
        <v>-107986328.27</v>
      </c>
      <c r="K21" s="14">
        <v>-227264542.28999999</v>
      </c>
      <c r="L21" s="14">
        <v>284128805.79999971</v>
      </c>
      <c r="M21" s="14">
        <v>208029784.42999974</v>
      </c>
      <c r="N21" s="14">
        <v>296600042.54999971</v>
      </c>
      <c r="O21" s="14">
        <v>553219799.1500001</v>
      </c>
      <c r="P21" s="14">
        <v>765030453.35000002</v>
      </c>
      <c r="Q21" s="14">
        <v>18217776.279999997</v>
      </c>
      <c r="R21" s="14">
        <v>70352481.840000004</v>
      </c>
      <c r="S21" s="42">
        <f>IF(BDContábil[[#This Row],[EBITDA]]&lt;&gt;0,(BDContábil[[#This Row],[EBITDA]]-BDContábil[[#This Row],[EBITDA Aj Prov]])/BDContábil[[#This Row],[EBITDA]],"")</f>
        <v>0.27249556107374201</v>
      </c>
      <c r="T21" s="42">
        <f>IF(BDContábil[[#This Row],[EBITDA]]&lt;&gt;0,(BDContábil[[#This Row],[EBITDA]]-BDContábil[[#This Row],[EBITDA AJUST OUTRAS RECS]])/BDContábil[[#This Row],[EBITDA]],"")</f>
        <v>0.3030851726480418</v>
      </c>
      <c r="U21" s="47">
        <v>231333048.58999974</v>
      </c>
      <c r="V21" s="55">
        <v>724862653.23999977</v>
      </c>
      <c r="W21" s="57">
        <v>57470260.729999982</v>
      </c>
      <c r="X21" s="94">
        <v>295461038.15999973</v>
      </c>
      <c r="Y21" s="94">
        <v>-64127989.57</v>
      </c>
      <c r="Z21" s="96">
        <f>-BDContábil[[#This Row],[Despesas com Impostos]]/BDContábil[[#This Row],[Lucro Antes Impostos]]</f>
        <v>0.21704381047789134</v>
      </c>
      <c r="AB21" s="5" t="s">
        <v>75</v>
      </c>
      <c r="AC21" s="6" t="s">
        <v>47</v>
      </c>
      <c r="AD21" s="6">
        <v>2007</v>
      </c>
      <c r="AE21" s="94">
        <v>-232802339.93000001</v>
      </c>
      <c r="AF21" s="4" t="b">
        <f>BDContábil[[#This Row],[Empresa]] &amp; BDContábil[[#This Row],[Ano]]=AC21 &amp; AD21</f>
        <v>1</v>
      </c>
    </row>
    <row r="22" spans="1:32" ht="15" x14ac:dyDescent="0.25">
      <c r="A22" t="str">
        <f t="shared" si="0"/>
        <v>Bandeirante2008</v>
      </c>
      <c r="B22" s="3" t="s">
        <v>47</v>
      </c>
      <c r="C22" s="3">
        <v>2008</v>
      </c>
      <c r="D22" s="11">
        <v>119851552.74000001</v>
      </c>
      <c r="E22" s="12">
        <v>56837111.330000006</v>
      </c>
      <c r="F22" s="12">
        <v>104227888.23999999</v>
      </c>
      <c r="G22" s="12">
        <v>594181995.69000006</v>
      </c>
      <c r="H22" s="12">
        <v>395404466.56000006</v>
      </c>
      <c r="I22" s="12">
        <v>129091423.02000001</v>
      </c>
      <c r="J22" s="12">
        <v>-172601826.59999999</v>
      </c>
      <c r="K22" s="12">
        <v>-228043228.34000003</v>
      </c>
      <c r="L22" s="12">
        <v>369950518.91000003</v>
      </c>
      <c r="M22" s="12">
        <v>307521878.24000001</v>
      </c>
      <c r="N22" s="12">
        <v>392065698.63999999</v>
      </c>
      <c r="O22" s="12">
        <v>530503995.68999994</v>
      </c>
      <c r="P22" s="12">
        <v>680030453.34999919</v>
      </c>
      <c r="Q22" s="12">
        <v>18245841.66</v>
      </c>
      <c r="R22" s="12">
        <v>66297978.740000002</v>
      </c>
      <c r="S22" s="43">
        <f>IF(BDContábil[[#This Row],[EBITDA]]&lt;&gt;0,(BDContábil[[#This Row],[EBITDA]]-BDContábil[[#This Row],[EBITDA Aj Prov]])/BDContábil[[#This Row],[EBITDA]],"")</f>
        <v>8.4439307149137624E-3</v>
      </c>
      <c r="T22" s="43">
        <f>IF(BDContábil[[#This Row],[EBITDA]]&lt;&gt;0,(BDContábil[[#This Row],[EBITDA]]-BDContábil[[#This Row],[EBITDA AJUST OUTRAS RECS]])/BDContábil[[#This Row],[EBITDA]],"")</f>
        <v>6.4374456544328301E-2</v>
      </c>
      <c r="U22" s="46">
        <v>205715966.81000003</v>
      </c>
      <c r="V22" s="54">
        <v>675232976.3300004</v>
      </c>
      <c r="W22" s="56">
        <v>34165026.690000027</v>
      </c>
      <c r="X22" s="93">
        <v>295236981.66000003</v>
      </c>
      <c r="Y22" s="93">
        <v>-89521014.849999994</v>
      </c>
      <c r="Z22" s="96">
        <f>-BDContábil[[#This Row],[Despesas com Impostos]]/BDContábil[[#This Row],[Lucro Antes Impostos]]</f>
        <v>0.30321748429569684</v>
      </c>
      <c r="AB22" s="2" t="s">
        <v>75</v>
      </c>
      <c r="AC22" s="3" t="s">
        <v>47</v>
      </c>
      <c r="AD22" s="3">
        <v>2008</v>
      </c>
      <c r="AE22" s="93">
        <v>-232370819.89000002</v>
      </c>
      <c r="AF22" s="4" t="b">
        <f>BDContábil[[#This Row],[Empresa]] &amp; BDContábil[[#This Row],[Ano]]=AC22 &amp; AD22</f>
        <v>1</v>
      </c>
    </row>
    <row r="23" spans="1:32" ht="15" x14ac:dyDescent="0.25">
      <c r="A23" t="str">
        <f t="shared" si="0"/>
        <v>Bandeirante2009</v>
      </c>
      <c r="B23" s="6" t="s">
        <v>47</v>
      </c>
      <c r="C23" s="6">
        <v>2009</v>
      </c>
      <c r="D23" s="13">
        <v>70538583.460000008</v>
      </c>
      <c r="E23" s="14">
        <v>52874081.270000003</v>
      </c>
      <c r="F23" s="14">
        <v>50794553.32</v>
      </c>
      <c r="G23" s="14">
        <v>819671083.67999995</v>
      </c>
      <c r="H23" s="14">
        <v>438411664.31999952</v>
      </c>
      <c r="I23" s="14">
        <v>337730877.46000004</v>
      </c>
      <c r="J23" s="14">
        <v>-390170696.42999995</v>
      </c>
      <c r="K23" s="14">
        <v>-228623673.70999998</v>
      </c>
      <c r="L23" s="14">
        <v>483660391.31999952</v>
      </c>
      <c r="M23" s="14">
        <v>412350413.53999954</v>
      </c>
      <c r="N23" s="14">
        <v>496429626.30999953</v>
      </c>
      <c r="O23" s="14">
        <v>700598675.11000013</v>
      </c>
      <c r="P23" s="14">
        <v>636125746.2500006</v>
      </c>
      <c r="Q23" s="14">
        <v>15177175.109999999</v>
      </c>
      <c r="R23" s="14">
        <v>68902037.659999996</v>
      </c>
      <c r="S23" s="42">
        <f>IF(BDContábil[[#This Row],[EBITDA]]&lt;&gt;0,(BDContábil[[#This Row],[EBITDA]]-BDContábil[[#This Row],[EBITDA Aj Prov]])/BDContábil[[#This Row],[EBITDA]],"")</f>
        <v>-0.13233672073937414</v>
      </c>
      <c r="T23" s="42">
        <f>IF(BDContábil[[#This Row],[EBITDA]]&lt;&gt;0,(BDContábil[[#This Row],[EBITDA]]-BDContábil[[#This Row],[EBITDA AJUST OUTRAS RECS]])/BDContábil[[#This Row],[EBITDA]],"")</f>
        <v>-0.10321059105528876</v>
      </c>
      <c r="U23" s="47">
        <v>241905858.07999951</v>
      </c>
      <c r="V23" s="55">
        <v>744304268.3499999</v>
      </c>
      <c r="W23" s="57">
        <v>-35758426.109999999</v>
      </c>
      <c r="X23" s="94">
        <v>334588421.40999949</v>
      </c>
      <c r="Y23" s="94">
        <v>-92682563.329999998</v>
      </c>
      <c r="Z23" s="96">
        <f>-BDContábil[[#This Row],[Despesas com Impostos]]/BDContábil[[#This Row],[Lucro Antes Impostos]]</f>
        <v>0.27700469412367446</v>
      </c>
      <c r="AB23" s="5" t="s">
        <v>75</v>
      </c>
      <c r="AC23" s="6" t="s">
        <v>47</v>
      </c>
      <c r="AD23" s="6">
        <v>2009</v>
      </c>
      <c r="AE23" s="94">
        <v>-231294707.84999996</v>
      </c>
      <c r="AF23" s="4" t="b">
        <f>BDContábil[[#This Row],[Empresa]] &amp; BDContábil[[#This Row],[Ano]]=AC23 &amp; AD23</f>
        <v>1</v>
      </c>
    </row>
    <row r="24" spans="1:32" ht="15" x14ac:dyDescent="0.25">
      <c r="A24" t="str">
        <f t="shared" si="0"/>
        <v>Bandeirante2010</v>
      </c>
      <c r="B24" s="3" t="s">
        <v>47</v>
      </c>
      <c r="C24" s="3">
        <v>2010</v>
      </c>
      <c r="D24" s="11">
        <v>108229050.55000001</v>
      </c>
      <c r="E24" s="12">
        <v>57589469.120000005</v>
      </c>
      <c r="F24" s="12">
        <v>105447314.86</v>
      </c>
      <c r="G24" s="12">
        <v>886149105.0200001</v>
      </c>
      <c r="H24" s="12">
        <v>493585721.07999974</v>
      </c>
      <c r="I24" s="12">
        <v>364085660.04000002</v>
      </c>
      <c r="J24" s="12">
        <v>-176464423.25</v>
      </c>
      <c r="K24" s="12">
        <v>-235151708.79000002</v>
      </c>
      <c r="L24" s="12">
        <v>525455283.45999974</v>
      </c>
      <c r="M24" s="12">
        <v>461081397.10999972</v>
      </c>
      <c r="N24" s="12">
        <v>534789141.59999973</v>
      </c>
      <c r="O24" s="12">
        <v>735000132.88999999</v>
      </c>
      <c r="P24" s="12">
        <v>834039151.53999865</v>
      </c>
      <c r="Q24" s="12">
        <v>12195873.01</v>
      </c>
      <c r="R24" s="12">
        <v>61511871.479999997</v>
      </c>
      <c r="S24" s="43">
        <f>IF(BDContábil[[#This Row],[EBITDA]]&lt;&gt;0,(BDContábil[[#This Row],[EBITDA]]-BDContábil[[#This Row],[EBITDA Aj Prov]])/BDContábil[[#This Row],[EBITDA]],"")</f>
        <v>-8.3477740056669469E-2</v>
      </c>
      <c r="T24" s="43">
        <f>IF(BDContábil[[#This Row],[EBITDA]]&lt;&gt;0,(BDContábil[[#This Row],[EBITDA]]-BDContábil[[#This Row],[EBITDA AJUST OUTRAS RECS]])/BDContábil[[#This Row],[EBITDA]],"")</f>
        <v>-6.4567431793341151E-2</v>
      </c>
      <c r="U24" s="46">
        <v>289751230.64999974</v>
      </c>
      <c r="V24" s="54">
        <v>788259244.28000009</v>
      </c>
      <c r="W24" s="56">
        <v>6147278.5999999866</v>
      </c>
      <c r="X24" s="93">
        <v>417096240.89999974</v>
      </c>
      <c r="Y24" s="93">
        <v>-127345010.25</v>
      </c>
      <c r="Z24" s="96">
        <f>-BDContábil[[#This Row],[Despesas com Impostos]]/BDContábil[[#This Row],[Lucro Antes Impostos]]</f>
        <v>0.30531325330388531</v>
      </c>
      <c r="AB24" s="2" t="s">
        <v>75</v>
      </c>
      <c r="AC24" s="3" t="s">
        <v>47</v>
      </c>
      <c r="AD24" s="3">
        <v>2010</v>
      </c>
      <c r="AE24" s="93">
        <v>-238561323.54000002</v>
      </c>
      <c r="AF24" s="4" t="b">
        <f>BDContábil[[#This Row],[Empresa]] &amp; BDContábil[[#This Row],[Ano]]=AC24 &amp; AD24</f>
        <v>1</v>
      </c>
    </row>
    <row r="25" spans="1:32" ht="15" x14ac:dyDescent="0.25">
      <c r="A25" t="str">
        <f t="shared" si="0"/>
        <v>Bandeirante2011</v>
      </c>
      <c r="B25" s="6" t="s">
        <v>47</v>
      </c>
      <c r="C25" s="6">
        <v>2011</v>
      </c>
      <c r="D25" s="13">
        <v>175640747.46000001</v>
      </c>
      <c r="E25" s="14">
        <v>62890656.280000001</v>
      </c>
      <c r="F25" s="14">
        <v>91941840.960000008</v>
      </c>
      <c r="G25" s="14">
        <v>780990504.53999996</v>
      </c>
      <c r="H25" s="14">
        <v>445252954.33000112</v>
      </c>
      <c r="I25" s="14">
        <v>191654432.35000002</v>
      </c>
      <c r="J25" s="14">
        <v>-86866887.49000001</v>
      </c>
      <c r="K25" s="14">
        <v>-262965336.59999999</v>
      </c>
      <c r="L25" s="14">
        <v>513567484.33000106</v>
      </c>
      <c r="M25" s="14">
        <v>388262245.45000106</v>
      </c>
      <c r="N25" s="14">
        <v>495879356.1000011</v>
      </c>
      <c r="O25" s="14">
        <v>648233838.75</v>
      </c>
      <c r="P25" s="14">
        <v>1011797715.130002</v>
      </c>
      <c r="Q25" s="14">
        <v>-4805700.0200000014</v>
      </c>
      <c r="R25" s="14">
        <v>112422810.67</v>
      </c>
      <c r="S25" s="42">
        <f>IF(BDContábil[[#This Row],[EBITDA]]&lt;&gt;0,(BDContábil[[#This Row],[EBITDA]]-BDContábil[[#This Row],[EBITDA Aj Prov]])/BDContábil[[#This Row],[EBITDA]],"")</f>
        <v>-0.11370256227986307</v>
      </c>
      <c r="T25" s="42">
        <f>IF(BDContábil[[#This Row],[EBITDA]]&lt;&gt;0,(BDContábil[[#This Row],[EBITDA]]-BDContábil[[#This Row],[EBITDA AJUST OUTRAS RECS]])/BDContábil[[#This Row],[EBITDA]],"")</f>
        <v>-0.15342858331573997</v>
      </c>
      <c r="U25" s="47">
        <v>179858650.60000104</v>
      </c>
      <c r="V25" s="55">
        <v>820050226.36999953</v>
      </c>
      <c r="W25" s="57">
        <v>-24123933.020000033</v>
      </c>
      <c r="X25" s="94">
        <v>253936937.18000105</v>
      </c>
      <c r="Y25" s="94">
        <v>-74078286.579999998</v>
      </c>
      <c r="Z25" s="96">
        <f>-BDContábil[[#This Row],[Despesas com Impostos]]/BDContábil[[#This Row],[Lucro Antes Impostos]]</f>
        <v>0.2917192252637521</v>
      </c>
      <c r="AB25" s="5" t="s">
        <v>75</v>
      </c>
      <c r="AC25" s="6" t="s">
        <v>47</v>
      </c>
      <c r="AD25" s="6">
        <v>2011</v>
      </c>
      <c r="AE25" s="94">
        <v>-267248604.91999999</v>
      </c>
      <c r="AF25" s="4" t="b">
        <f>BDContábil[[#This Row],[Empresa]] &amp; BDContábil[[#This Row],[Ano]]=AC25 &amp; AD25</f>
        <v>1</v>
      </c>
    </row>
    <row r="26" spans="1:32" ht="15" x14ac:dyDescent="0.25">
      <c r="A26" t="str">
        <f t="shared" si="0"/>
        <v>Bandeirante2012</v>
      </c>
      <c r="B26" s="3" t="s">
        <v>47</v>
      </c>
      <c r="C26" s="3">
        <v>2012</v>
      </c>
      <c r="D26" s="11">
        <v>161793070.60000002</v>
      </c>
      <c r="E26" s="12">
        <v>52508136.030000001</v>
      </c>
      <c r="F26" s="12">
        <v>140965894.43000001</v>
      </c>
      <c r="G26" s="12">
        <v>821932996.31000006</v>
      </c>
      <c r="H26" s="12">
        <v>325543102.24000043</v>
      </c>
      <c r="I26" s="12">
        <v>111544132.62</v>
      </c>
      <c r="J26" s="12">
        <v>-77052770.439999998</v>
      </c>
      <c r="K26" s="12">
        <v>-269692852.68999994</v>
      </c>
      <c r="L26" s="12">
        <v>333238754.63000041</v>
      </c>
      <c r="M26" s="12">
        <v>252924105.40000039</v>
      </c>
      <c r="N26" s="12">
        <v>363137761.72000039</v>
      </c>
      <c r="O26" s="12">
        <v>640391694.74000001</v>
      </c>
      <c r="P26" s="12">
        <v>1172859349.2100012</v>
      </c>
      <c r="Q26" s="12">
        <v>5887979.1400000006</v>
      </c>
      <c r="R26" s="12">
        <v>104325677.18000001</v>
      </c>
      <c r="S26" s="43">
        <f>IF(BDContábil[[#This Row],[EBITDA]]&lt;&gt;0,(BDContábil[[#This Row],[EBITDA]]-BDContábil[[#This Row],[EBITDA Aj Prov]])/BDContábil[[#This Row],[EBITDA]],"")</f>
        <v>-0.11548289372841332</v>
      </c>
      <c r="T26" s="43">
        <f>IF(BDContábil[[#This Row],[EBITDA]]&lt;&gt;0,(BDContábil[[#This Row],[EBITDA]]-BDContábil[[#This Row],[EBITDA AJUST OUTRAS RECS]])/BDContábil[[#This Row],[EBITDA]],"")</f>
        <v>-2.3639426966959701E-2</v>
      </c>
      <c r="U26" s="46">
        <v>135023798.92000037</v>
      </c>
      <c r="V26" s="54">
        <v>635136380.00000024</v>
      </c>
      <c r="W26" s="56">
        <v>134030748.61000003</v>
      </c>
      <c r="X26" s="93">
        <v>194502269.75000036</v>
      </c>
      <c r="Y26" s="93">
        <v>-59478470.829999998</v>
      </c>
      <c r="Z26" s="96">
        <f>-BDContábil[[#This Row],[Despesas com Impostos]]/BDContábil[[#This Row],[Lucro Antes Impostos]]</f>
        <v>0.30579833801656647</v>
      </c>
      <c r="AB26" s="2" t="s">
        <v>75</v>
      </c>
      <c r="AC26" s="3" t="s">
        <v>47</v>
      </c>
      <c r="AD26" s="3">
        <v>2012</v>
      </c>
      <c r="AE26" s="93">
        <v>-275026463.32999992</v>
      </c>
      <c r="AF26" s="4" t="b">
        <f>BDContábil[[#This Row],[Empresa]] &amp; BDContábil[[#This Row],[Ano]]=AC26 &amp; AD26</f>
        <v>1</v>
      </c>
    </row>
    <row r="27" spans="1:32" ht="15" x14ac:dyDescent="0.25">
      <c r="A27" t="str">
        <f t="shared" si="0"/>
        <v>Bandeirante2013</v>
      </c>
      <c r="B27" s="6" t="s">
        <v>47</v>
      </c>
      <c r="C27" s="6">
        <v>2013</v>
      </c>
      <c r="D27" s="13">
        <v>108885706.08999997</v>
      </c>
      <c r="E27" s="14">
        <v>46219566.949999996</v>
      </c>
      <c r="F27" s="14">
        <v>90901173.100000009</v>
      </c>
      <c r="G27" s="14">
        <v>636551484.38999999</v>
      </c>
      <c r="H27" s="14">
        <v>277698272.88000023</v>
      </c>
      <c r="I27" s="14">
        <v>333988918.91999996</v>
      </c>
      <c r="J27" s="14">
        <v>-172099322.76999998</v>
      </c>
      <c r="K27" s="14">
        <v>-298946454.89999998</v>
      </c>
      <c r="L27" s="14">
        <v>331431418.64000022</v>
      </c>
      <c r="M27" s="14">
        <v>180373387.09000021</v>
      </c>
      <c r="N27" s="14">
        <v>312524506.97000021</v>
      </c>
      <c r="O27" s="14">
        <v>609510925.42999995</v>
      </c>
      <c r="P27" s="14">
        <v>1407305892.0999992</v>
      </c>
      <c r="Q27" s="14">
        <v>6689448.7799999993</v>
      </c>
      <c r="R27" s="14">
        <v>125461671.09999999</v>
      </c>
      <c r="S27" s="42">
        <f>IF(BDContábil[[#This Row],[EBITDA]]&lt;&gt;0,(BDContábil[[#This Row],[EBITDA]]-BDContábil[[#This Row],[EBITDA Aj Prov]])/BDContábil[[#This Row],[EBITDA]],"")</f>
        <v>-0.12541033737379126</v>
      </c>
      <c r="T27" s="42">
        <f>IF(BDContábil[[#This Row],[EBITDA]]&lt;&gt;0,(BDContábil[[#This Row],[EBITDA]]-BDContábil[[#This Row],[EBITDA AJUST OUTRAS RECS]])/BDContábil[[#This Row],[EBITDA]],"")</f>
        <v>-0.19349470633265087</v>
      </c>
      <c r="U27" s="47">
        <v>99566350.600000232</v>
      </c>
      <c r="V27" s="55">
        <v>630060424.44000018</v>
      </c>
      <c r="W27" s="57">
        <v>92984411.479999989</v>
      </c>
      <c r="X27" s="94">
        <v>127562620.01000023</v>
      </c>
      <c r="Y27" s="94">
        <v>-27996269.41</v>
      </c>
      <c r="Z27" s="96">
        <f>-BDContábil[[#This Row],[Despesas com Impostos]]/BDContábil[[#This Row],[Lucro Antes Impostos]]</f>
        <v>0.21947079330767305</v>
      </c>
      <c r="AB27" s="5" t="s">
        <v>75</v>
      </c>
      <c r="AC27" s="6" t="s">
        <v>47</v>
      </c>
      <c r="AD27" s="6">
        <v>2013</v>
      </c>
      <c r="AE27" s="94">
        <v>-305525302.23999995</v>
      </c>
      <c r="AF27" s="4" t="b">
        <f>BDContábil[[#This Row],[Empresa]] &amp; BDContábil[[#This Row],[Ano]]=AC27 &amp; AD27</f>
        <v>1</v>
      </c>
    </row>
    <row r="28" spans="1:32" ht="15" x14ac:dyDescent="0.25">
      <c r="A28" t="str">
        <f t="shared" si="0"/>
        <v>Bandeirante2014</v>
      </c>
      <c r="B28" s="3" t="s">
        <v>47</v>
      </c>
      <c r="C28" s="3">
        <v>2014</v>
      </c>
      <c r="D28" s="11">
        <v>141597930.20000002</v>
      </c>
      <c r="E28" s="12">
        <v>80399610.180000007</v>
      </c>
      <c r="F28" s="12">
        <v>120434802.3</v>
      </c>
      <c r="G28" s="12">
        <v>828308573.18000007</v>
      </c>
      <c r="H28" s="12">
        <v>344294215.68000031</v>
      </c>
      <c r="I28" s="12">
        <v>282437316.04000002</v>
      </c>
      <c r="J28" s="12">
        <v>-317004248.45999998</v>
      </c>
      <c r="K28" s="12">
        <v>-306091644.92999995</v>
      </c>
      <c r="L28" s="12">
        <v>393380907.55000031</v>
      </c>
      <c r="M28" s="12">
        <v>245295849.53000036</v>
      </c>
      <c r="N28" s="12">
        <v>372082859.70000035</v>
      </c>
      <c r="O28" s="12">
        <v>822317573.18000007</v>
      </c>
      <c r="P28" s="12">
        <v>1278835910.02</v>
      </c>
      <c r="Q28" s="12">
        <v>5526050.7199999988</v>
      </c>
      <c r="R28" s="12">
        <v>121260959.44999999</v>
      </c>
      <c r="S28" s="43">
        <f>IF(BDContábil[[#This Row],[EBITDA]]&lt;&gt;0,(BDContábil[[#This Row],[EBITDA]]-BDContábil[[#This Row],[EBITDA Aj Prov]])/BDContábil[[#This Row],[EBITDA]],"")</f>
        <v>-8.0711910785709592E-2</v>
      </c>
      <c r="T28" s="43">
        <f>IF(BDContábil[[#This Row],[EBITDA]]&lt;&gt;0,(BDContábil[[#This Row],[EBITDA]]-BDContábil[[#This Row],[EBITDA AJUST OUTRAS RECS]])/BDContábil[[#This Row],[EBITDA]],"")</f>
        <v>-0.14257193305746088</v>
      </c>
      <c r="U28" s="46">
        <v>147287934.09000033</v>
      </c>
      <c r="V28" s="54">
        <v>674593571.2900002</v>
      </c>
      <c r="W28" s="56">
        <v>320965132.12000006</v>
      </c>
      <c r="X28" s="93">
        <v>196344077.61000034</v>
      </c>
      <c r="Y28" s="93">
        <v>-49056143.519999996</v>
      </c>
      <c r="Z28" s="96">
        <f>-BDContábil[[#This Row],[Despesas com Impostos]]/BDContábil[[#This Row],[Lucro Antes Impostos]]</f>
        <v>0.24984783914613695</v>
      </c>
      <c r="AB28" s="2" t="s">
        <v>75</v>
      </c>
      <c r="AC28" s="3" t="s">
        <v>47</v>
      </c>
      <c r="AD28" s="3">
        <v>2014</v>
      </c>
      <c r="AE28" s="93">
        <v>-313758828.16999996</v>
      </c>
      <c r="AF28" s="4" t="b">
        <f>BDContábil[[#This Row],[Empresa]] &amp; BDContábil[[#This Row],[Ano]]=AC28 &amp; AD28</f>
        <v>1</v>
      </c>
    </row>
    <row r="29" spans="1:32" ht="15" x14ac:dyDescent="0.25">
      <c r="A29" t="str">
        <f t="shared" si="0"/>
        <v>Boa Vista2007</v>
      </c>
      <c r="B29" s="6" t="s">
        <v>7</v>
      </c>
      <c r="C29" s="6">
        <v>2007</v>
      </c>
      <c r="D29" s="13">
        <v>10166120.84</v>
      </c>
      <c r="E29" s="14">
        <v>5467321.1999999993</v>
      </c>
      <c r="F29" s="14">
        <v>19537541.010000002</v>
      </c>
      <c r="G29" s="14">
        <v>47377907.449999996</v>
      </c>
      <c r="H29" s="14">
        <v>-12566935.989999972</v>
      </c>
      <c r="I29" s="14">
        <v>3584878.21</v>
      </c>
      <c r="J29" s="14">
        <v>-2223288.04</v>
      </c>
      <c r="K29" s="14">
        <v>-48457124.569999993</v>
      </c>
      <c r="L29" s="14">
        <v>-4852901.6999999722</v>
      </c>
      <c r="M29" s="14">
        <v>-8897167.1599999703</v>
      </c>
      <c r="N29" s="14">
        <v>-3200921.9199999711</v>
      </c>
      <c r="O29" s="14">
        <v>47377907.449999996</v>
      </c>
      <c r="P29" s="14">
        <v>100263654.03</v>
      </c>
      <c r="Q29" s="14">
        <v>346058.28999999992</v>
      </c>
      <c r="R29" s="14">
        <v>5350186.9499999993</v>
      </c>
      <c r="S29" s="42">
        <f>IF(BDContábil[[#This Row],[EBITDA]]&lt;&gt;0,(BDContábil[[#This Row],[EBITDA]]-BDContábil[[#This Row],[EBITDA Aj Prov]])/BDContábil[[#This Row],[EBITDA]],"")</f>
        <v>0.74529018668137748</v>
      </c>
      <c r="T29" s="42">
        <f>IF(BDContábil[[#This Row],[EBITDA]]&lt;&gt;0,(BDContábil[[#This Row],[EBITDA]]-BDContábil[[#This Row],[EBITDA AJUST OUTRAS RECS]])/BDContábil[[#This Row],[EBITDA]],"")</f>
        <v>0.61383572703309497</v>
      </c>
      <c r="U29" s="47">
        <v>-8891761.0599999689</v>
      </c>
      <c r="V29" s="55">
        <v>46144938.799999997</v>
      </c>
      <c r="W29" s="57">
        <v>0</v>
      </c>
      <c r="X29" s="94">
        <v>-8891761.0599999689</v>
      </c>
      <c r="Y29" s="94">
        <v>0</v>
      </c>
      <c r="Z29" s="96">
        <f>-BDContábil[[#This Row],[Despesas com Impostos]]/BDContábil[[#This Row],[Lucro Antes Impostos]]</f>
        <v>0</v>
      </c>
      <c r="AB29" s="5" t="s">
        <v>75</v>
      </c>
      <c r="AC29" s="6" t="s">
        <v>7</v>
      </c>
      <c r="AD29" s="6">
        <v>2007</v>
      </c>
      <c r="AE29" s="94">
        <v>-48893331.749999993</v>
      </c>
      <c r="AF29" s="4" t="b">
        <f>BDContábil[[#This Row],[Empresa]] &amp; BDContábil[[#This Row],[Ano]]=AC29 &amp; AD29</f>
        <v>1</v>
      </c>
    </row>
    <row r="30" spans="1:32" ht="15" x14ac:dyDescent="0.25">
      <c r="A30" t="str">
        <f t="shared" si="0"/>
        <v>Boa Vista2008</v>
      </c>
      <c r="B30" s="3" t="s">
        <v>7</v>
      </c>
      <c r="C30" s="3">
        <v>2008</v>
      </c>
      <c r="D30" s="11">
        <v>17766263.890000001</v>
      </c>
      <c r="E30" s="12">
        <v>9375134.8300000001</v>
      </c>
      <c r="F30" s="12">
        <v>25774448.710000001</v>
      </c>
      <c r="G30" s="12">
        <v>93518553.079999998</v>
      </c>
      <c r="H30" s="12">
        <v>-39439570.509999998</v>
      </c>
      <c r="I30" s="12">
        <v>4175903.17</v>
      </c>
      <c r="J30" s="12">
        <v>-50207189.109999999</v>
      </c>
      <c r="K30" s="12">
        <v>-58088490.550000012</v>
      </c>
      <c r="L30" s="12">
        <v>-16333245.619999995</v>
      </c>
      <c r="M30" s="12">
        <v>-21509252.529999997</v>
      </c>
      <c r="N30" s="12">
        <v>-16302720.999999996</v>
      </c>
      <c r="O30" s="12">
        <v>93518553.079999998</v>
      </c>
      <c r="P30" s="12">
        <v>61191658.589999981</v>
      </c>
      <c r="Q30" s="12">
        <v>422406.19</v>
      </c>
      <c r="R30" s="12">
        <v>4784125.34</v>
      </c>
      <c r="S30" s="43">
        <f>IF(BDContábil[[#This Row],[EBITDA]]&lt;&gt;0,(BDContábil[[#This Row],[EBITDA]]-BDContábil[[#This Row],[EBITDA Aj Prov]])/BDContábil[[#This Row],[EBITDA]],"")</f>
        <v>0.58664050370765564</v>
      </c>
      <c r="T30" s="43">
        <f>IF(BDContábil[[#This Row],[EBITDA]]&lt;&gt;0,(BDContábil[[#This Row],[EBITDA]]-BDContábil[[#This Row],[EBITDA AJUST OUTRAS RECS]])/BDContábil[[#This Row],[EBITDA]],"")</f>
        <v>0.58586654446810815</v>
      </c>
      <c r="U30" s="46">
        <v>-36637917.219999999</v>
      </c>
      <c r="V30" s="54">
        <v>43620908.409999989</v>
      </c>
      <c r="W30" s="56">
        <v>839447.26</v>
      </c>
      <c r="X30" s="93">
        <v>-36637917.219999999</v>
      </c>
      <c r="Y30" s="93">
        <v>0</v>
      </c>
      <c r="Z30" s="96">
        <f>-BDContábil[[#This Row],[Despesas com Impostos]]/BDContábil[[#This Row],[Lucro Antes Impostos]]</f>
        <v>0</v>
      </c>
      <c r="AB30" s="2" t="s">
        <v>75</v>
      </c>
      <c r="AC30" s="3" t="s">
        <v>7</v>
      </c>
      <c r="AD30" s="3">
        <v>2008</v>
      </c>
      <c r="AE30" s="93">
        <v>-58407716.620000012</v>
      </c>
      <c r="AF30" s="4" t="b">
        <f>BDContábil[[#This Row],[Empresa]] &amp; BDContábil[[#This Row],[Ano]]=AC30 &amp; AD30</f>
        <v>1</v>
      </c>
    </row>
    <row r="31" spans="1:32" ht="15" x14ac:dyDescent="0.25">
      <c r="A31" t="str">
        <f t="shared" si="0"/>
        <v>Boa Vista2009</v>
      </c>
      <c r="B31" s="6" t="s">
        <v>7</v>
      </c>
      <c r="C31" s="6">
        <v>2009</v>
      </c>
      <c r="D31" s="13">
        <v>15704864.76</v>
      </c>
      <c r="E31" s="14">
        <v>6168979.1899999995</v>
      </c>
      <c r="F31" s="14">
        <v>32037390.059999999</v>
      </c>
      <c r="G31" s="14">
        <v>89559152.799999997</v>
      </c>
      <c r="H31" s="14">
        <v>-6512020.5900000324</v>
      </c>
      <c r="I31" s="14">
        <v>2677652.37</v>
      </c>
      <c r="J31" s="14">
        <v>-8829955.1999999993</v>
      </c>
      <c r="K31" s="14">
        <v>-58070774.789999992</v>
      </c>
      <c r="L31" s="14">
        <v>5085801.7399999686</v>
      </c>
      <c r="M31" s="14">
        <v>139542.72999996878</v>
      </c>
      <c r="N31" s="14">
        <v>6243840.639999968</v>
      </c>
      <c r="O31" s="14">
        <v>89559152.799999997</v>
      </c>
      <c r="P31" s="14">
        <v>20272122.02999999</v>
      </c>
      <c r="Q31" s="14">
        <v>404139.6</v>
      </c>
      <c r="R31" s="14">
        <v>5700158.3099999996</v>
      </c>
      <c r="S31" s="42">
        <f>IF(BDContábil[[#This Row],[EBITDA]]&lt;&gt;0,(BDContábil[[#This Row],[EBITDA]]-BDContábil[[#This Row],[EBITDA Aj Prov]])/BDContábil[[#This Row],[EBITDA]],"")</f>
        <v>1.9588177054581359</v>
      </c>
      <c r="T31" s="42">
        <f>IF(BDContábil[[#This Row],[EBITDA]]&lt;&gt;0,(BDContábil[[#This Row],[EBITDA]]-BDContábil[[#This Row],[EBITDA AJUST OUTRAS RECS]])/BDContábil[[#This Row],[EBITDA]],"")</f>
        <v>1.7809867413210902</v>
      </c>
      <c r="U31" s="47">
        <v>3716206.7999999654</v>
      </c>
      <c r="V31" s="55">
        <v>66130906.18</v>
      </c>
      <c r="W31" s="57">
        <v>861267.60000000009</v>
      </c>
      <c r="X31" s="94">
        <v>3716206.7999999654</v>
      </c>
      <c r="Y31" s="94">
        <v>0</v>
      </c>
      <c r="Z31" s="96">
        <f>-BDContábil[[#This Row],[Despesas com Impostos]]/BDContábil[[#This Row],[Lucro Antes Impostos]]</f>
        <v>0</v>
      </c>
      <c r="AB31" s="5" t="s">
        <v>75</v>
      </c>
      <c r="AC31" s="6" t="s">
        <v>7</v>
      </c>
      <c r="AD31" s="6">
        <v>2009</v>
      </c>
      <c r="AE31" s="94">
        <v>-58365461.959999993</v>
      </c>
      <c r="AF31" s="4" t="b">
        <f>BDContábil[[#This Row],[Empresa]] &amp; BDContábil[[#This Row],[Ano]]=AC31 &amp; AD31</f>
        <v>1</v>
      </c>
    </row>
    <row r="32" spans="1:32" ht="15" x14ac:dyDescent="0.25">
      <c r="A32" t="str">
        <f t="shared" si="0"/>
        <v>Boa Vista2010</v>
      </c>
      <c r="B32" s="3" t="s">
        <v>7</v>
      </c>
      <c r="C32" s="3">
        <v>2010</v>
      </c>
      <c r="D32" s="11">
        <v>41976496.07</v>
      </c>
      <c r="E32" s="12">
        <v>5271014.5600000005</v>
      </c>
      <c r="F32" s="12">
        <v>23228146.509999998</v>
      </c>
      <c r="G32" s="12">
        <v>71351784.699999988</v>
      </c>
      <c r="H32" s="12">
        <v>-90530091.49000001</v>
      </c>
      <c r="I32" s="12">
        <v>1694232.67</v>
      </c>
      <c r="J32" s="12">
        <v>-11216990.68</v>
      </c>
      <c r="K32" s="12">
        <v>-62589568.290000014</v>
      </c>
      <c r="L32" s="12">
        <v>-27685201.170000009</v>
      </c>
      <c r="M32" s="12">
        <v>-39111180.280000016</v>
      </c>
      <c r="N32" s="12">
        <v>-32822473.830000017</v>
      </c>
      <c r="O32" s="12">
        <v>71351784.699999988</v>
      </c>
      <c r="P32" s="12">
        <v>-95762210.63000001</v>
      </c>
      <c r="Q32" s="12">
        <v>265051.46000000002</v>
      </c>
      <c r="R32" s="12">
        <v>6023654.9900000002</v>
      </c>
      <c r="S32" s="43">
        <f>IF(BDContábil[[#This Row],[EBITDA]]&lt;&gt;0,(BDContábil[[#This Row],[EBITDA]]-BDContábil[[#This Row],[EBITDA Aj Prov]])/BDContábil[[#This Row],[EBITDA]],"")</f>
        <v>0.6374412828951399</v>
      </c>
      <c r="T32" s="43">
        <f>IF(BDContábil[[#This Row],[EBITDA]]&lt;&gt;0,(BDContábil[[#This Row],[EBITDA]]-BDContábil[[#This Row],[EBITDA AJUST OUTRAS RECS]])/BDContábil[[#This Row],[EBITDA]],"")</f>
        <v>0.69418785826524732</v>
      </c>
      <c r="U32" s="46">
        <v>-115567147.5</v>
      </c>
      <c r="V32" s="54">
        <v>55686857.400000006</v>
      </c>
      <c r="W32" s="56">
        <v>-2144749.9900000002</v>
      </c>
      <c r="X32" s="93">
        <v>-115567147.5</v>
      </c>
      <c r="Y32" s="93">
        <v>0</v>
      </c>
      <c r="Z32" s="96">
        <f>-BDContábil[[#This Row],[Despesas com Impostos]]/BDContábil[[#This Row],[Lucro Antes Impostos]]</f>
        <v>0</v>
      </c>
      <c r="AB32" s="2" t="s">
        <v>75</v>
      </c>
      <c r="AC32" s="3" t="s">
        <v>7</v>
      </c>
      <c r="AD32" s="3">
        <v>2010</v>
      </c>
      <c r="AE32" s="93">
        <v>-80082085.030000016</v>
      </c>
      <c r="AF32" s="4" t="b">
        <f>BDContábil[[#This Row],[Empresa]] &amp; BDContábil[[#This Row],[Ano]]=AC32 &amp; AD32</f>
        <v>1</v>
      </c>
    </row>
    <row r="33" spans="1:32" ht="15" x14ac:dyDescent="0.25">
      <c r="A33" t="str">
        <f t="shared" si="0"/>
        <v>Boa Vista2011</v>
      </c>
      <c r="B33" s="6" t="s">
        <v>7</v>
      </c>
      <c r="C33" s="6">
        <v>2011</v>
      </c>
      <c r="D33" s="13">
        <v>62200082.120000005</v>
      </c>
      <c r="E33" s="14">
        <v>4469597.57</v>
      </c>
      <c r="F33" s="14">
        <v>41432926.240000002</v>
      </c>
      <c r="G33" s="14">
        <v>95975027.140000001</v>
      </c>
      <c r="H33" s="14">
        <v>-144415933.73999995</v>
      </c>
      <c r="I33" s="14">
        <v>79666411.379999995</v>
      </c>
      <c r="J33" s="14">
        <v>-11652935.690000001</v>
      </c>
      <c r="K33" s="14">
        <v>-71354829.040000007</v>
      </c>
      <c r="L33" s="14">
        <v>-31426356.599999949</v>
      </c>
      <c r="M33" s="14">
        <v>-55924359.319999948</v>
      </c>
      <c r="N33" s="14">
        <v>-49540549.439999945</v>
      </c>
      <c r="O33" s="14">
        <v>95975027.140000001</v>
      </c>
      <c r="P33" s="14">
        <v>-261732644.52000004</v>
      </c>
      <c r="Q33" s="14">
        <v>371812.55</v>
      </c>
      <c r="R33" s="14">
        <v>6011997.3300000001</v>
      </c>
      <c r="S33" s="42">
        <f>IF(BDContábil[[#This Row],[EBITDA]]&lt;&gt;0,(BDContábil[[#This Row],[EBITDA]]-BDContábil[[#This Row],[EBITDA Aj Prov]])/BDContábil[[#This Row],[EBITDA]],"")</f>
        <v>0.65695925541574551</v>
      </c>
      <c r="T33" s="42">
        <f>IF(BDContábil[[#This Row],[EBITDA]]&lt;&gt;0,(BDContábil[[#This Row],[EBITDA]]-BDContábil[[#This Row],[EBITDA AJUST OUTRAS RECS]])/BDContábil[[#This Row],[EBITDA]],"")</f>
        <v>0.78238996358546853</v>
      </c>
      <c r="U33" s="47">
        <v>-171566899.49999994</v>
      </c>
      <c r="V33" s="55">
        <v>76141058.00000006</v>
      </c>
      <c r="W33" s="57">
        <v>395664.46</v>
      </c>
      <c r="X33" s="94">
        <v>-171566899.49999994</v>
      </c>
      <c r="Y33" s="94">
        <v>0</v>
      </c>
      <c r="Z33" s="96">
        <f>-BDContábil[[#This Row],[Despesas com Impostos]]/BDContábil[[#This Row],[Lucro Antes Impostos]]</f>
        <v>0</v>
      </c>
      <c r="AB33" s="5" t="s">
        <v>75</v>
      </c>
      <c r="AC33" s="6" t="s">
        <v>7</v>
      </c>
      <c r="AD33" s="6">
        <v>2011</v>
      </c>
      <c r="AE33" s="94">
        <v>-105536453.62</v>
      </c>
      <c r="AF33" s="4" t="b">
        <f>BDContábil[[#This Row],[Empresa]] &amp; BDContábil[[#This Row],[Ano]]=AC33 &amp; AD33</f>
        <v>1</v>
      </c>
    </row>
    <row r="34" spans="1:32" ht="15" x14ac:dyDescent="0.25">
      <c r="A34" t="str">
        <f t="shared" si="0"/>
        <v>Boa Vista2012</v>
      </c>
      <c r="B34" s="3" t="s">
        <v>7</v>
      </c>
      <c r="C34" s="3">
        <v>2012</v>
      </c>
      <c r="D34" s="11">
        <v>66437221.780000001</v>
      </c>
      <c r="E34" s="12">
        <v>3687785.27</v>
      </c>
      <c r="F34" s="12">
        <v>41753862.439999998</v>
      </c>
      <c r="G34" s="12">
        <v>118553747.44</v>
      </c>
      <c r="H34" s="12">
        <v>-105149389.42</v>
      </c>
      <c r="I34" s="12">
        <v>14741531.279999999</v>
      </c>
      <c r="J34" s="12">
        <v>-12690993.029999999</v>
      </c>
      <c r="K34" s="12">
        <v>-72994919.420000017</v>
      </c>
      <c r="L34" s="12">
        <v>-45908521.289999992</v>
      </c>
      <c r="M34" s="12">
        <v>-76132158.239999995</v>
      </c>
      <c r="N34" s="12">
        <v>-67744005.709999993</v>
      </c>
      <c r="O34" s="12">
        <v>118553747.44</v>
      </c>
      <c r="P34" s="12">
        <v>-38551768.979999959</v>
      </c>
      <c r="Q34" s="12">
        <v>1338202.2000000002</v>
      </c>
      <c r="R34" s="12">
        <v>7049950.3299999991</v>
      </c>
      <c r="S34" s="43">
        <f>IF(BDContábil[[#This Row],[EBITDA]]&lt;&gt;0,(BDContábil[[#This Row],[EBITDA]]-BDContábil[[#This Row],[EBITDA Aj Prov]])/BDContábil[[#This Row],[EBITDA]],"")</f>
        <v>0.35573562448937335</v>
      </c>
      <c r="T34" s="43">
        <f>IF(BDContábil[[#This Row],[EBITDA]]&lt;&gt;0,(BDContábil[[#This Row],[EBITDA]]-BDContábil[[#This Row],[EBITDA AJUST OUTRAS RECS]])/BDContábil[[#This Row],[EBITDA]],"")</f>
        <v>0.56339716718062149</v>
      </c>
      <c r="U34" s="46">
        <v>-138220901.29000002</v>
      </c>
      <c r="V34" s="54">
        <v>98057633.23999998</v>
      </c>
      <c r="W34" s="56">
        <v>1038202.52</v>
      </c>
      <c r="X34" s="93">
        <v>-138220901.29000002</v>
      </c>
      <c r="Y34" s="93">
        <v>0</v>
      </c>
      <c r="Z34" s="96">
        <f>-BDContábil[[#This Row],[Despesas com Impostos]]/BDContábil[[#This Row],[Lucro Antes Impostos]]</f>
        <v>0</v>
      </c>
      <c r="AB34" s="2" t="s">
        <v>75</v>
      </c>
      <c r="AC34" s="3" t="s">
        <v>7</v>
      </c>
      <c r="AD34" s="3">
        <v>2012</v>
      </c>
      <c r="AE34" s="93">
        <v>-107490744.76000002</v>
      </c>
      <c r="AF34" s="4" t="b">
        <f>BDContábil[[#This Row],[Empresa]] &amp; BDContábil[[#This Row],[Ano]]=AC34 &amp; AD34</f>
        <v>1</v>
      </c>
    </row>
    <row r="35" spans="1:32" ht="15" x14ac:dyDescent="0.25">
      <c r="A35" t="str">
        <f t="shared" si="0"/>
        <v>Boa Vista2013</v>
      </c>
      <c r="B35" s="6" t="s">
        <v>7</v>
      </c>
      <c r="C35" s="6">
        <v>2013</v>
      </c>
      <c r="D35" s="13">
        <v>28316242.68</v>
      </c>
      <c r="E35" s="14">
        <v>3083759.75</v>
      </c>
      <c r="F35" s="14">
        <v>32321019.790000003</v>
      </c>
      <c r="G35" s="14">
        <v>129686844.39999999</v>
      </c>
      <c r="H35" s="14">
        <v>30891546.460000049</v>
      </c>
      <c r="I35" s="14">
        <v>7501451.5899999999</v>
      </c>
      <c r="J35" s="14">
        <v>-7761431.71</v>
      </c>
      <c r="K35" s="14">
        <v>-88463666.120000005</v>
      </c>
      <c r="L35" s="14">
        <v>-41742786.969999954</v>
      </c>
      <c r="M35" s="14">
        <v>-26323447.529999956</v>
      </c>
      <c r="N35" s="14">
        <v>-17424660.089999955</v>
      </c>
      <c r="O35" s="14">
        <v>129686844.39999999</v>
      </c>
      <c r="P35" s="14">
        <v>-31235773.50999999</v>
      </c>
      <c r="Q35" s="14">
        <v>1867270.1300000001</v>
      </c>
      <c r="R35" s="14">
        <v>7031517.3100000005</v>
      </c>
      <c r="S35" s="42">
        <f>IF(BDContábil[[#This Row],[EBITDA]]&lt;&gt;0,(BDContábil[[#This Row],[EBITDA]]-BDContábil[[#This Row],[EBITDA Aj Prov]])/BDContábil[[#This Row],[EBITDA]],"")</f>
        <v>1.5640591710927225</v>
      </c>
      <c r="T35" s="42">
        <f>IF(BDContábil[[#This Row],[EBITDA]]&lt;&gt;0,(BDContábil[[#This Row],[EBITDA]]-BDContábil[[#This Row],[EBITDA AJUST OUTRAS RECS]])/BDContábil[[#This Row],[EBITDA]],"")</f>
        <v>2.3512689312608757</v>
      </c>
      <c r="U35" s="47">
        <v>25997536.130000047</v>
      </c>
      <c r="V35" s="55">
        <v>82927125.320000023</v>
      </c>
      <c r="W35" s="57">
        <v>-2416683.6800000002</v>
      </c>
      <c r="X35" s="94">
        <v>25997536.130000047</v>
      </c>
      <c r="Y35" s="94">
        <v>0</v>
      </c>
      <c r="Z35" s="96">
        <f>-BDContábil[[#This Row],[Despesas com Impostos]]/BDContábil[[#This Row],[Lucro Antes Impostos]]</f>
        <v>0</v>
      </c>
      <c r="AB35" s="5" t="s">
        <v>75</v>
      </c>
      <c r="AC35" s="6" t="s">
        <v>7</v>
      </c>
      <c r="AD35" s="6">
        <v>2013</v>
      </c>
      <c r="AE35" s="94">
        <v>-124611777.13</v>
      </c>
      <c r="AF35" s="4" t="b">
        <f>BDContábil[[#This Row],[Empresa]] &amp; BDContábil[[#This Row],[Ano]]=AC35 &amp; AD35</f>
        <v>1</v>
      </c>
    </row>
    <row r="36" spans="1:32" ht="15" x14ac:dyDescent="0.25">
      <c r="A36" t="str">
        <f t="shared" si="0"/>
        <v>Boa Vista2014</v>
      </c>
      <c r="B36" s="3" t="s">
        <v>7</v>
      </c>
      <c r="C36" s="3">
        <v>2014</v>
      </c>
      <c r="D36" s="11">
        <v>86638741.720000014</v>
      </c>
      <c r="E36" s="12">
        <v>4213522.5999999996</v>
      </c>
      <c r="F36" s="12">
        <v>74757793.909999996</v>
      </c>
      <c r="G36" s="12">
        <v>157699084.81</v>
      </c>
      <c r="H36" s="12">
        <v>-28433406.62000002</v>
      </c>
      <c r="I36" s="12">
        <v>7285791.8799999999</v>
      </c>
      <c r="J36" s="12">
        <v>-46644936.789999999</v>
      </c>
      <c r="K36" s="12">
        <v>-85785632.709999993</v>
      </c>
      <c r="L36" s="12">
        <v>-20577332.500000022</v>
      </c>
      <c r="M36" s="12">
        <v>-3141088.7400000244</v>
      </c>
      <c r="N36" s="12">
        <v>6254332.5699999761</v>
      </c>
      <c r="O36" s="12">
        <v>157699084.81</v>
      </c>
      <c r="P36" s="12">
        <v>-81361008.990000039</v>
      </c>
      <c r="Q36" s="12">
        <v>2032256.18</v>
      </c>
      <c r="R36" s="12">
        <v>7363165.1299999999</v>
      </c>
      <c r="S36" s="43">
        <f>IF(BDContábil[[#This Row],[EBITDA]]&lt;&gt;0,(BDContábil[[#This Row],[EBITDA]]-BDContábil[[#This Row],[EBITDA Aj Prov]])/BDContábil[[#This Row],[EBITDA]],"")</f>
        <v>1.2199642362094132</v>
      </c>
      <c r="T36" s="43">
        <f>IF(BDContábil[[#This Row],[EBITDA]]&lt;&gt;0,(BDContábil[[#This Row],[EBITDA]]-BDContábil[[#This Row],[EBITDA AJUST OUTRAS RECS]])/BDContábil[[#This Row],[EBITDA]],"")</f>
        <v>0.27629732254713529</v>
      </c>
      <c r="U36" s="46">
        <v>-49709775.740000039</v>
      </c>
      <c r="V36" s="54">
        <v>102616156.56999998</v>
      </c>
      <c r="W36" s="56">
        <v>468202.55</v>
      </c>
      <c r="X36" s="93">
        <v>-49709775.740000039</v>
      </c>
      <c r="Y36" s="93">
        <v>0</v>
      </c>
      <c r="Z36" s="96">
        <f>-BDContábil[[#This Row],[Despesas com Impostos]]/BDContábil[[#This Row],[Lucro Antes Impostos]]</f>
        <v>0</v>
      </c>
      <c r="AB36" s="2" t="s">
        <v>75</v>
      </c>
      <c r="AC36" s="3" t="s">
        <v>7</v>
      </c>
      <c r="AD36" s="3">
        <v>2014</v>
      </c>
      <c r="AE36" s="93">
        <v>-124716055.47999999</v>
      </c>
      <c r="AF36" s="4" t="b">
        <f>BDContábil[[#This Row],[Empresa]] &amp; BDContábil[[#This Row],[Ano]]=AC36 &amp; AD36</f>
        <v>1</v>
      </c>
    </row>
    <row r="37" spans="1:32" ht="15" x14ac:dyDescent="0.25">
      <c r="A37" t="str">
        <f t="shared" si="0"/>
        <v>Borborema2007</v>
      </c>
      <c r="B37" s="6" t="s">
        <v>8</v>
      </c>
      <c r="C37" s="6">
        <v>2007</v>
      </c>
      <c r="D37" s="13">
        <v>8203726.4399999995</v>
      </c>
      <c r="E37" s="14">
        <v>616010.44999999995</v>
      </c>
      <c r="F37" s="14">
        <v>9007360.6199999992</v>
      </c>
      <c r="G37" s="14">
        <v>40688663.709999993</v>
      </c>
      <c r="H37" s="14">
        <v>18250303.329999968</v>
      </c>
      <c r="I37" s="14">
        <v>27873012.960000001</v>
      </c>
      <c r="J37" s="14">
        <v>-9570761.5700000003</v>
      </c>
      <c r="K37" s="14">
        <v>-17485393.5</v>
      </c>
      <c r="L37" s="14">
        <v>21991177.359999981</v>
      </c>
      <c r="M37" s="14">
        <v>22274233.489999976</v>
      </c>
      <c r="N37" s="14">
        <v>26054467.529999975</v>
      </c>
      <c r="O37" s="14">
        <v>37835815.129999995</v>
      </c>
      <c r="P37" s="14">
        <v>74054350.87999998</v>
      </c>
      <c r="Q37" s="14">
        <v>299377.18999999994</v>
      </c>
      <c r="R37" s="14">
        <v>3480856.8499999996</v>
      </c>
      <c r="S37" s="42">
        <f>IF(BDContábil[[#This Row],[EBITDA]]&lt;&gt;0,(BDContábil[[#This Row],[EBITDA]]-BDContábil[[#This Row],[EBITDA Aj Prov]])/BDContábil[[#This Row],[EBITDA]],"")</f>
        <v>-0.42761832824835688</v>
      </c>
      <c r="T37" s="42">
        <f>IF(BDContábil[[#This Row],[EBITDA]]&lt;&gt;0,(BDContábil[[#This Row],[EBITDA]]-BDContábil[[#This Row],[EBITDA AJUST OUTRAS RECS]])/BDContábil[[#This Row],[EBITDA]],"")</f>
        <v>-0.20497599203464958</v>
      </c>
      <c r="U37" s="47">
        <v>10895770.459999967</v>
      </c>
      <c r="V37" s="55">
        <v>57658413.18999996</v>
      </c>
      <c r="W37" s="57">
        <v>2310535.62</v>
      </c>
      <c r="X37" s="94">
        <v>15273703.469999967</v>
      </c>
      <c r="Y37" s="94">
        <v>-3526548.1899999995</v>
      </c>
      <c r="Z37" s="96">
        <f>-BDContábil[[#This Row],[Despesas com Impostos]]/BDContábil[[#This Row],[Lucro Antes Impostos]]</f>
        <v>0.23089018304739992</v>
      </c>
      <c r="AB37" s="5" t="s">
        <v>75</v>
      </c>
      <c r="AC37" s="6" t="s">
        <v>8</v>
      </c>
      <c r="AD37" s="6">
        <v>2007</v>
      </c>
      <c r="AE37" s="94">
        <v>-17823223.809999999</v>
      </c>
      <c r="AF37" s="4" t="b">
        <f>BDContábil[[#This Row],[Empresa]] &amp; BDContábil[[#This Row],[Ano]]=AC37 &amp; AD37</f>
        <v>1</v>
      </c>
    </row>
    <row r="38" spans="1:32" ht="15" x14ac:dyDescent="0.25">
      <c r="A38" t="str">
        <f t="shared" si="0"/>
        <v>Borborema2008</v>
      </c>
      <c r="B38" s="3" t="s">
        <v>8</v>
      </c>
      <c r="C38" s="3">
        <v>2008</v>
      </c>
      <c r="D38" s="11">
        <v>26555105.640000001</v>
      </c>
      <c r="E38" s="12">
        <v>734179.06</v>
      </c>
      <c r="F38" s="12">
        <v>8682304</v>
      </c>
      <c r="G38" s="12">
        <v>45671608.019999996</v>
      </c>
      <c r="H38" s="12">
        <v>47027802.390000008</v>
      </c>
      <c r="I38" s="12">
        <v>42787826.349999994</v>
      </c>
      <c r="J38" s="12">
        <v>-7035924.6500000004</v>
      </c>
      <c r="K38" s="12">
        <v>-20047997.170000002</v>
      </c>
      <c r="L38" s="12">
        <v>26640290.690000013</v>
      </c>
      <c r="M38" s="12">
        <v>22231302.690000013</v>
      </c>
      <c r="N38" s="12">
        <v>26583772.150000013</v>
      </c>
      <c r="O38" s="12">
        <v>43272753.699999996</v>
      </c>
      <c r="P38" s="12">
        <v>75403896.820000052</v>
      </c>
      <c r="Q38" s="12">
        <v>179481.72</v>
      </c>
      <c r="R38" s="12">
        <v>4172987.74</v>
      </c>
      <c r="S38" s="43">
        <f>IF(BDContábil[[#This Row],[EBITDA]]&lt;&gt;0,(BDContábil[[#This Row],[EBITDA]]-BDContábil[[#This Row],[EBITDA Aj Prov]])/BDContábil[[#This Row],[EBITDA]],"")</f>
        <v>0.43472221113923903</v>
      </c>
      <c r="T38" s="43">
        <f>IF(BDContábil[[#This Row],[EBITDA]]&lt;&gt;0,(BDContábil[[#This Row],[EBITDA]]-BDContábil[[#This Row],[EBITDA AJUST OUTRAS RECS]])/BDContábil[[#This Row],[EBITDA]],"")</f>
        <v>0.4335203999312372</v>
      </c>
      <c r="U38" s="46">
        <v>18262350.760000005</v>
      </c>
      <c r="V38" s="54">
        <v>50827195.799999982</v>
      </c>
      <c r="W38" s="56">
        <v>3706247.9299999997</v>
      </c>
      <c r="X38" s="93">
        <v>24802531.290000007</v>
      </c>
      <c r="Y38" s="93">
        <v>-5478648.5300000003</v>
      </c>
      <c r="Z38" s="96">
        <f>-BDContábil[[#This Row],[Despesas com Impostos]]/BDContábil[[#This Row],[Lucro Antes Impostos]]</f>
        <v>0.22089070127325697</v>
      </c>
      <c r="AB38" s="2" t="s">
        <v>75</v>
      </c>
      <c r="AC38" s="3" t="s">
        <v>8</v>
      </c>
      <c r="AD38" s="3">
        <v>2008</v>
      </c>
      <c r="AE38" s="93">
        <v>-20616369.670000002</v>
      </c>
      <c r="AF38" s="4" t="b">
        <f>BDContábil[[#This Row],[Empresa]] &amp; BDContábil[[#This Row],[Ano]]=AC38 &amp; AD38</f>
        <v>1</v>
      </c>
    </row>
    <row r="39" spans="1:32" ht="15" x14ac:dyDescent="0.25">
      <c r="A39" t="str">
        <f t="shared" si="0"/>
        <v>Borborema2009</v>
      </c>
      <c r="B39" s="6" t="s">
        <v>8</v>
      </c>
      <c r="C39" s="6">
        <v>2009</v>
      </c>
      <c r="D39" s="13">
        <v>7530902.0499999989</v>
      </c>
      <c r="E39" s="14">
        <v>3760837.33</v>
      </c>
      <c r="F39" s="14">
        <v>7026727.7599999998</v>
      </c>
      <c r="G39" s="14">
        <v>44584195.380000003</v>
      </c>
      <c r="H39" s="14">
        <v>20501798.100000035</v>
      </c>
      <c r="I39" s="14">
        <v>33381406.189999998</v>
      </c>
      <c r="J39" s="14">
        <v>-15330745.73</v>
      </c>
      <c r="K39" s="14">
        <v>-22500648.990000002</v>
      </c>
      <c r="L39" s="14">
        <v>21577153.200000037</v>
      </c>
      <c r="M39" s="14">
        <v>16996728.290000036</v>
      </c>
      <c r="N39" s="14">
        <v>21372164.810000036</v>
      </c>
      <c r="O39" s="14">
        <v>43549286.039999999</v>
      </c>
      <c r="P39" s="14">
        <v>76657777.839999944</v>
      </c>
      <c r="Q39" s="14">
        <v>0</v>
      </c>
      <c r="R39" s="14">
        <v>4375436.5199999996</v>
      </c>
      <c r="S39" s="42">
        <f>IF(BDContábil[[#This Row],[EBITDA]]&lt;&gt;0,(BDContábil[[#This Row],[EBITDA]]-BDContábil[[#This Row],[EBITDA Aj Prov]])/BDContábil[[#This Row],[EBITDA]],"")</f>
        <v>-4.245318902052788E-2</v>
      </c>
      <c r="T39" s="42">
        <f>IF(BDContábil[[#This Row],[EBITDA]]&lt;&gt;0,(BDContábil[[#This Row],[EBITDA]]-BDContábil[[#This Row],[EBITDA AJUST OUTRAS RECS]])/BDContábil[[#This Row],[EBITDA]],"")</f>
        <v>-5.2451745683711498E-2</v>
      </c>
      <c r="U39" s="47">
        <v>12569271.030000033</v>
      </c>
      <c r="V39" s="55">
        <v>45982730.720000014</v>
      </c>
      <c r="W39" s="57">
        <v>-7197016.4399999995</v>
      </c>
      <c r="X39" s="94">
        <v>15622187.290000034</v>
      </c>
      <c r="Y39" s="94">
        <v>-1737416.3200000022</v>
      </c>
      <c r="Z39" s="96">
        <f>-BDContábil[[#This Row],[Despesas com Impostos]]/BDContábil[[#This Row],[Lucro Antes Impostos]]</f>
        <v>0.11121466461435557</v>
      </c>
      <c r="AB39" s="5" t="s">
        <v>75</v>
      </c>
      <c r="AC39" s="6" t="s">
        <v>8</v>
      </c>
      <c r="AD39" s="6">
        <v>2009</v>
      </c>
      <c r="AE39" s="94">
        <v>-23069220.020000003</v>
      </c>
      <c r="AF39" s="4" t="b">
        <f>BDContábil[[#This Row],[Empresa]] &amp; BDContábil[[#This Row],[Ano]]=AC39 &amp; AD39</f>
        <v>1</v>
      </c>
    </row>
    <row r="40" spans="1:32" ht="15" x14ac:dyDescent="0.25">
      <c r="A40" t="str">
        <f t="shared" si="0"/>
        <v>Borborema2010</v>
      </c>
      <c r="B40" s="3" t="s">
        <v>8</v>
      </c>
      <c r="C40" s="3">
        <v>2010</v>
      </c>
      <c r="D40" s="11">
        <v>4928504.3299999991</v>
      </c>
      <c r="E40" s="12">
        <v>3098708.5399999996</v>
      </c>
      <c r="F40" s="12">
        <v>7625626.3599999994</v>
      </c>
      <c r="G40" s="12">
        <v>31507532.66</v>
      </c>
      <c r="H40" s="12">
        <v>19729346.119999986</v>
      </c>
      <c r="I40" s="12">
        <v>25554003.620000001</v>
      </c>
      <c r="J40" s="12">
        <v>-9503527.9100000001</v>
      </c>
      <c r="K40" s="12">
        <v>-25481642.629999999</v>
      </c>
      <c r="L40" s="12">
        <v>16417564.009999987</v>
      </c>
      <c r="M40" s="12">
        <v>14864164.819999989</v>
      </c>
      <c r="N40" s="12">
        <v>19293790.879999988</v>
      </c>
      <c r="O40" s="12">
        <v>31507532.66</v>
      </c>
      <c r="P40" s="12">
        <v>82336222.609999999</v>
      </c>
      <c r="Q40" s="12">
        <v>99922.27</v>
      </c>
      <c r="R40" s="12">
        <v>4329703.79</v>
      </c>
      <c r="S40" s="43">
        <f>IF(BDContábil[[#This Row],[EBITDA]]&lt;&gt;0,(BDContábil[[#This Row],[EBITDA]]-BDContábil[[#This Row],[EBITDA Aj Prov]])/BDContábil[[#This Row],[EBITDA]],"")</f>
        <v>2.2076516745705439E-2</v>
      </c>
      <c r="T40" s="43">
        <f>IF(BDContábil[[#This Row],[EBITDA]]&lt;&gt;0,(BDContábil[[#This Row],[EBITDA]]-BDContábil[[#This Row],[EBITDA AJUST OUTRAS RECS]])/BDContábil[[#This Row],[EBITDA]],"")</f>
        <v>0.16786071316589593</v>
      </c>
      <c r="U40" s="46">
        <v>14517936.299999988</v>
      </c>
      <c r="V40" s="54">
        <v>43627401.289999992</v>
      </c>
      <c r="W40" s="56">
        <v>-4342130.09</v>
      </c>
      <c r="X40" s="93">
        <v>17996842.089999989</v>
      </c>
      <c r="Y40" s="93">
        <v>-3478905.7900000005</v>
      </c>
      <c r="Z40" s="96">
        <f>-BDContábil[[#This Row],[Despesas com Impostos]]/BDContábil[[#This Row],[Lucro Antes Impostos]]</f>
        <v>0.19330645746639447</v>
      </c>
      <c r="AB40" s="2" t="s">
        <v>75</v>
      </c>
      <c r="AC40" s="3" t="s">
        <v>8</v>
      </c>
      <c r="AD40" s="3">
        <v>2010</v>
      </c>
      <c r="AE40" s="93">
        <v>-26084512</v>
      </c>
      <c r="AF40" s="4" t="b">
        <f>BDContábil[[#This Row],[Empresa]] &amp; BDContábil[[#This Row],[Ano]]=AC40 &amp; AD40</f>
        <v>1</v>
      </c>
    </row>
    <row r="41" spans="1:32" ht="15" x14ac:dyDescent="0.25">
      <c r="A41" t="str">
        <f t="shared" si="0"/>
        <v>Borborema2011</v>
      </c>
      <c r="B41" s="6" t="s">
        <v>8</v>
      </c>
      <c r="C41" s="6">
        <v>2011</v>
      </c>
      <c r="D41" s="13">
        <v>5162239.12</v>
      </c>
      <c r="E41" s="14">
        <v>2304010.4500000002</v>
      </c>
      <c r="F41" s="14">
        <v>4767922.37</v>
      </c>
      <c r="G41" s="14">
        <v>30471342.140000001</v>
      </c>
      <c r="H41" s="14">
        <v>27189417.329999991</v>
      </c>
      <c r="I41" s="14">
        <v>12338195.57</v>
      </c>
      <c r="J41" s="14">
        <v>-8875451.0399999991</v>
      </c>
      <c r="K41" s="14">
        <v>-26631189.890000001</v>
      </c>
      <c r="L41" s="14">
        <v>25151884.649999995</v>
      </c>
      <c r="M41" s="14">
        <v>20821513.799999993</v>
      </c>
      <c r="N41" s="14">
        <v>26214959.829999994</v>
      </c>
      <c r="O41" s="14">
        <v>30471342.140000001</v>
      </c>
      <c r="P41" s="14">
        <v>88841735.570000038</v>
      </c>
      <c r="Q41" s="14">
        <v>455244.66000000003</v>
      </c>
      <c r="R41" s="14">
        <v>4938201.37</v>
      </c>
      <c r="S41" s="42">
        <f>IF(BDContábil[[#This Row],[EBITDA]]&lt;&gt;0,(BDContábil[[#This Row],[EBITDA]]-BDContábil[[#This Row],[EBITDA Aj Prov]])/BDContábil[[#This Row],[EBITDA]],"")</f>
        <v>3.5839587445840884E-2</v>
      </c>
      <c r="T41" s="42">
        <f>IF(BDContábil[[#This Row],[EBITDA]]&lt;&gt;0,(BDContábil[[#This Row],[EBITDA]]-BDContábil[[#This Row],[EBITDA AJUST OUTRAS RECS]])/BDContábil[[#This Row],[EBITDA]],"")</f>
        <v>7.4938445913360685E-2</v>
      </c>
      <c r="U41" s="47">
        <v>19038310.209999986</v>
      </c>
      <c r="V41" s="55">
        <v>53428412.640000001</v>
      </c>
      <c r="W41" s="57">
        <v>-1060294.2199999997</v>
      </c>
      <c r="X41" s="94">
        <v>21401654.54999999</v>
      </c>
      <c r="Y41" s="94">
        <v>-2363344.3400000017</v>
      </c>
      <c r="Z41" s="96">
        <f>-BDContábil[[#This Row],[Despesas com Impostos]]/BDContábil[[#This Row],[Lucro Antes Impostos]]</f>
        <v>0.11042811360582414</v>
      </c>
      <c r="AB41" s="5" t="s">
        <v>75</v>
      </c>
      <c r="AC41" s="6" t="s">
        <v>8</v>
      </c>
      <c r="AD41" s="6">
        <v>2011</v>
      </c>
      <c r="AE41" s="94">
        <v>-27267653.09</v>
      </c>
      <c r="AF41" s="4" t="b">
        <f>BDContábil[[#This Row],[Empresa]] &amp; BDContábil[[#This Row],[Ano]]=AC41 &amp; AD41</f>
        <v>1</v>
      </c>
    </row>
    <row r="42" spans="1:32" ht="15" x14ac:dyDescent="0.25">
      <c r="A42" t="str">
        <f t="shared" si="0"/>
        <v>Borborema2012</v>
      </c>
      <c r="B42" s="3" t="s">
        <v>8</v>
      </c>
      <c r="C42" s="3">
        <v>2012</v>
      </c>
      <c r="D42" s="11">
        <v>5778576.6599999992</v>
      </c>
      <c r="E42" s="12">
        <v>3639467.55</v>
      </c>
      <c r="F42" s="12">
        <v>7826317.9699999997</v>
      </c>
      <c r="G42" s="12">
        <v>43455417.609999992</v>
      </c>
      <c r="H42" s="12">
        <v>38308048.019999996</v>
      </c>
      <c r="I42" s="12">
        <v>10320279.48</v>
      </c>
      <c r="J42" s="12">
        <v>-4005684.2600000002</v>
      </c>
      <c r="K42" s="12">
        <v>-29559207.840000007</v>
      </c>
      <c r="L42" s="12">
        <v>39904104.789999999</v>
      </c>
      <c r="M42" s="12">
        <v>33042480.999999996</v>
      </c>
      <c r="N42" s="12">
        <v>38437072.829999998</v>
      </c>
      <c r="O42" s="12">
        <v>43455417.609999992</v>
      </c>
      <c r="P42" s="12">
        <v>98152655.360000044</v>
      </c>
      <c r="Q42" s="12">
        <v>365275.56999999995</v>
      </c>
      <c r="R42" s="12">
        <v>5029316.2600000007</v>
      </c>
      <c r="S42" s="43">
        <f>IF(BDContábil[[#This Row],[EBITDA]]&lt;&gt;0,(BDContábil[[#This Row],[EBITDA]]-BDContábil[[#This Row],[EBITDA Aj Prov]])/BDContábil[[#This Row],[EBITDA]],"")</f>
        <v>-3.3680862552078004E-3</v>
      </c>
      <c r="T42" s="43">
        <f>IF(BDContábil[[#This Row],[EBITDA]]&lt;&gt;0,(BDContábil[[#This Row],[EBITDA]]-BDContábil[[#This Row],[EBITDA AJUST OUTRAS RECS]])/BDContábil[[#This Row],[EBITDA]],"")</f>
        <v>-4.1663745674713801E-2</v>
      </c>
      <c r="U42" s="46">
        <v>29564226.379999995</v>
      </c>
      <c r="V42" s="54">
        <v>71061540.399999991</v>
      </c>
      <c r="W42" s="56">
        <v>411335.48</v>
      </c>
      <c r="X42" s="93">
        <v>34961197.5</v>
      </c>
      <c r="Y42" s="93">
        <v>-5396971.1200000029</v>
      </c>
      <c r="Z42" s="96">
        <f>-BDContábil[[#This Row],[Despesas com Impostos]]/BDContábil[[#This Row],[Lucro Antes Impostos]]</f>
        <v>0.15437031640578108</v>
      </c>
      <c r="AB42" s="2" t="s">
        <v>75</v>
      </c>
      <c r="AC42" s="3" t="s">
        <v>8</v>
      </c>
      <c r="AD42" s="3">
        <v>2012</v>
      </c>
      <c r="AE42" s="93">
        <v>-30239174.030000009</v>
      </c>
      <c r="AF42" s="4" t="b">
        <f>BDContábil[[#This Row],[Empresa]] &amp; BDContábil[[#This Row],[Ano]]=AC42 &amp; AD42</f>
        <v>1</v>
      </c>
    </row>
    <row r="43" spans="1:32" ht="15" x14ac:dyDescent="0.25">
      <c r="A43" t="str">
        <f t="shared" si="0"/>
        <v>Borborema2013</v>
      </c>
      <c r="B43" s="6" t="s">
        <v>8</v>
      </c>
      <c r="C43" s="6">
        <v>2013</v>
      </c>
      <c r="D43" s="13">
        <v>13413116.020000001</v>
      </c>
      <c r="E43" s="14">
        <v>7443392.4900000002</v>
      </c>
      <c r="F43" s="14">
        <v>12113082.779999997</v>
      </c>
      <c r="G43" s="14">
        <v>54996222.980000004</v>
      </c>
      <c r="H43" s="14">
        <v>17147458.550000008</v>
      </c>
      <c r="I43" s="14">
        <v>17221772.02</v>
      </c>
      <c r="J43" s="14">
        <v>-12374152.419999998</v>
      </c>
      <c r="K43" s="14">
        <v>-28235193.270000003</v>
      </c>
      <c r="L43" s="14">
        <v>17130125.920000009</v>
      </c>
      <c r="M43" s="14">
        <v>12814938.29000001</v>
      </c>
      <c r="N43" s="14">
        <v>18428110.170000009</v>
      </c>
      <c r="O43" s="14">
        <v>54996222.980000004</v>
      </c>
      <c r="P43" s="14">
        <v>96177702.190000027</v>
      </c>
      <c r="Q43" s="14">
        <v>672077.55999999982</v>
      </c>
      <c r="R43" s="14">
        <v>4941094.32</v>
      </c>
      <c r="S43" s="42">
        <f>IF(BDContábil[[#This Row],[EBITDA]]&lt;&gt;0,(BDContábil[[#This Row],[EBITDA]]-BDContábil[[#This Row],[EBITDA Aj Prov]])/BDContábil[[#This Row],[EBITDA]],"")</f>
        <v>-7.468463132689715E-2</v>
      </c>
      <c r="T43" s="42">
        <f>IF(BDContábil[[#This Row],[EBITDA]]&lt;&gt;0,(BDContábil[[#This Row],[EBITDA]]-BDContábil[[#This Row],[EBITDA AJUST OUTRAS RECS]])/BDContábil[[#This Row],[EBITDA]],"")</f>
        <v>1.010798769360428E-3</v>
      </c>
      <c r="U43" s="47">
        <v>8641817.8100000024</v>
      </c>
      <c r="V43" s="55">
        <v>47462436.959999993</v>
      </c>
      <c r="W43" s="57">
        <v>-261962.97999999952</v>
      </c>
      <c r="X43" s="94">
        <v>10234253.430000002</v>
      </c>
      <c r="Y43" s="94">
        <v>-1592435.6199999982</v>
      </c>
      <c r="Z43" s="96">
        <f>-BDContábil[[#This Row],[Despesas com Impostos]]/BDContábil[[#This Row],[Lucro Antes Impostos]]</f>
        <v>0.15559861116317872</v>
      </c>
      <c r="AB43" s="5" t="s">
        <v>75</v>
      </c>
      <c r="AC43" s="6" t="s">
        <v>8</v>
      </c>
      <c r="AD43" s="6">
        <v>2013</v>
      </c>
      <c r="AE43" s="94">
        <v>-28992884.820000004</v>
      </c>
      <c r="AF43" s="4" t="b">
        <f>BDContábil[[#This Row],[Empresa]] &amp; BDContábil[[#This Row],[Ano]]=AC43 &amp; AD43</f>
        <v>1</v>
      </c>
    </row>
    <row r="44" spans="1:32" ht="15" x14ac:dyDescent="0.25">
      <c r="A44" t="str">
        <f t="shared" si="0"/>
        <v>Borborema2014</v>
      </c>
      <c r="B44" s="3" t="s">
        <v>8</v>
      </c>
      <c r="C44" s="3">
        <v>2014</v>
      </c>
      <c r="D44" s="11">
        <v>10691778.620000001</v>
      </c>
      <c r="E44" s="12">
        <v>2322384.9699999997</v>
      </c>
      <c r="F44" s="12">
        <v>9094113.9199999999</v>
      </c>
      <c r="G44" s="12">
        <v>60305236.170000002</v>
      </c>
      <c r="H44" s="12">
        <v>9456880.299999984</v>
      </c>
      <c r="I44" s="12">
        <v>9870203.1499999985</v>
      </c>
      <c r="J44" s="12">
        <v>-19575705.449999999</v>
      </c>
      <c r="K44" s="12">
        <v>-32004598.25</v>
      </c>
      <c r="L44" s="12">
        <v>14415351.189999988</v>
      </c>
      <c r="M44" s="12">
        <v>6497508.0199999902</v>
      </c>
      <c r="N44" s="12">
        <v>13524623.819999989</v>
      </c>
      <c r="O44" s="12">
        <v>60305236.170000002</v>
      </c>
      <c r="P44" s="12">
        <v>91612153.169999957</v>
      </c>
      <c r="Q44" s="12">
        <v>822507.3899999999</v>
      </c>
      <c r="R44" s="12">
        <v>6204608.4099999983</v>
      </c>
      <c r="S44" s="43">
        <f>IF(BDContábil[[#This Row],[EBITDA]]&lt;&gt;0,(BDContábil[[#This Row],[EBITDA]]-BDContábil[[#This Row],[EBITDA Aj Prov]])/BDContábil[[#This Row],[EBITDA]],"")</f>
        <v>-0.43013587895365579</v>
      </c>
      <c r="T44" s="43">
        <f>IF(BDContábil[[#This Row],[EBITDA]]&lt;&gt;0,(BDContábil[[#This Row],[EBITDA]]-BDContábil[[#This Row],[EBITDA AJUST OUTRAS RECS]])/BDContábil[[#This Row],[EBITDA]],"")</f>
        <v>-0.5243241674529826</v>
      </c>
      <c r="U44" s="46">
        <v>1319265.8299999861</v>
      </c>
      <c r="V44" s="54">
        <v>48589402.629999988</v>
      </c>
      <c r="W44" s="56">
        <v>4871370.7900000028</v>
      </c>
      <c r="X44" s="93">
        <v>832099.79999998584</v>
      </c>
      <c r="Y44" s="93">
        <v>487166.03000000026</v>
      </c>
      <c r="Z44" s="96">
        <f>-BDContábil[[#This Row],[Despesas com Impostos]]/BDContábil[[#This Row],[Lucro Antes Impostos]]</f>
        <v>-0.58546586599348849</v>
      </c>
      <c r="AB44" s="2" t="s">
        <v>75</v>
      </c>
      <c r="AC44" s="3" t="s">
        <v>8</v>
      </c>
      <c r="AD44" s="3">
        <v>2014</v>
      </c>
      <c r="AE44" s="93">
        <v>-32796812.370000001</v>
      </c>
      <c r="AF44" s="4" t="b">
        <f>BDContábil[[#This Row],[Empresa]] &amp; BDContábil[[#This Row],[Ano]]=AC44 &amp; AD44</f>
        <v>1</v>
      </c>
    </row>
    <row r="45" spans="1:32" ht="15" x14ac:dyDescent="0.25">
      <c r="A45" t="str">
        <f t="shared" si="0"/>
        <v>Bragantina2007</v>
      </c>
      <c r="B45" s="6" t="s">
        <v>9</v>
      </c>
      <c r="C45" s="6">
        <v>2007</v>
      </c>
      <c r="D45" s="13">
        <v>25382377.060000002</v>
      </c>
      <c r="E45" s="14">
        <v>15837804.970000001</v>
      </c>
      <c r="F45" s="14">
        <v>25402899.469999999</v>
      </c>
      <c r="G45" s="14">
        <v>178893547.39999998</v>
      </c>
      <c r="H45" s="14">
        <v>20530615.170000028</v>
      </c>
      <c r="I45" s="14">
        <v>1302860.6100000001</v>
      </c>
      <c r="J45" s="14">
        <v>-19866987.599999998</v>
      </c>
      <c r="K45" s="14">
        <v>-26456566.199999999</v>
      </c>
      <c r="L45" s="14">
        <v>19193456.960000027</v>
      </c>
      <c r="M45" s="14">
        <v>8148499.5700000254</v>
      </c>
      <c r="N45" s="14">
        <v>20376417.170000028</v>
      </c>
      <c r="O45" s="14">
        <v>114262658.13999999</v>
      </c>
      <c r="P45" s="14">
        <v>100531875.68000002</v>
      </c>
      <c r="Q45" s="14">
        <v>949881.29</v>
      </c>
      <c r="R45" s="14">
        <v>11278036.310000001</v>
      </c>
      <c r="S45" s="42">
        <f>IF(BDContábil[[#This Row],[EBITDA]]&lt;&gt;0,(BDContábil[[#This Row],[EBITDA]]-BDContábil[[#This Row],[EBITDA Aj Prov]])/BDContábil[[#This Row],[EBITDA]],"")</f>
        <v>7.5106371008950039E-3</v>
      </c>
      <c r="T45" s="42">
        <f>IF(BDContábil[[#This Row],[EBITDA]]&lt;&gt;0,(BDContábil[[#This Row],[EBITDA]]-BDContábil[[#This Row],[EBITDA AJUST OUTRAS RECS]])/BDContábil[[#This Row],[EBITDA]],"")</f>
        <v>6.5129963175867125E-2</v>
      </c>
      <c r="U45" s="47">
        <v>4399803.9100000188</v>
      </c>
      <c r="V45" s="55">
        <v>50480423.470000006</v>
      </c>
      <c r="W45" s="57">
        <v>-1746028.8600000003</v>
      </c>
      <c r="X45" s="94">
        <v>8323219.9800000191</v>
      </c>
      <c r="Y45" s="94">
        <v>-3656772.07</v>
      </c>
      <c r="Z45" s="96">
        <f>-BDContábil[[#This Row],[Despesas com Impostos]]/BDContábil[[#This Row],[Lucro Antes Impostos]]</f>
        <v>0.43934583956532547</v>
      </c>
      <c r="AB45" s="5" t="s">
        <v>75</v>
      </c>
      <c r="AC45" s="6" t="s">
        <v>9</v>
      </c>
      <c r="AD45" s="6">
        <v>2007</v>
      </c>
      <c r="AE45" s="94">
        <v>-28054707.069999997</v>
      </c>
      <c r="AF45" s="4" t="b">
        <f>BDContábil[[#This Row],[Empresa]] &amp; BDContábil[[#This Row],[Ano]]=AC45 &amp; AD45</f>
        <v>1</v>
      </c>
    </row>
    <row r="46" spans="1:32" ht="15" x14ac:dyDescent="0.25">
      <c r="A46" t="str">
        <f t="shared" si="0"/>
        <v>Bragantina2008</v>
      </c>
      <c r="B46" s="3" t="s">
        <v>9</v>
      </c>
      <c r="C46" s="3">
        <v>2008</v>
      </c>
      <c r="D46" s="11">
        <v>26855880.099999998</v>
      </c>
      <c r="E46" s="12">
        <v>17828228.440000001</v>
      </c>
      <c r="F46" s="12">
        <v>23160192.859999999</v>
      </c>
      <c r="G46" s="12">
        <v>199356179.52000004</v>
      </c>
      <c r="H46" s="12">
        <v>22981522.709999964</v>
      </c>
      <c r="I46" s="12">
        <v>1960763.5299999998</v>
      </c>
      <c r="J46" s="12">
        <v>-29485557.599999998</v>
      </c>
      <c r="K46" s="12">
        <v>-30445201.240000002</v>
      </c>
      <c r="L46" s="12">
        <v>21897727.899999961</v>
      </c>
      <c r="M46" s="12">
        <v>11279864.689999962</v>
      </c>
      <c r="N46" s="12">
        <v>22809364.949999966</v>
      </c>
      <c r="O46" s="12">
        <v>138391059.72999999</v>
      </c>
      <c r="P46" s="12">
        <v>95564557.879999995</v>
      </c>
      <c r="Q46" s="12">
        <v>988061.62999999989</v>
      </c>
      <c r="R46" s="12">
        <v>10541438.630000001</v>
      </c>
      <c r="S46" s="43">
        <f>IF(BDContábil[[#This Row],[EBITDA]]&lt;&gt;0,(BDContábil[[#This Row],[EBITDA]]-BDContábil[[#This Row],[EBITDA Aj Prov]])/BDContábil[[#This Row],[EBITDA]],"")</f>
        <v>7.4911380839480582E-3</v>
      </c>
      <c r="T46" s="43">
        <f>IF(BDContábil[[#This Row],[EBITDA]]&lt;&gt;0,(BDContábil[[#This Row],[EBITDA]]-BDContábil[[#This Row],[EBITDA AJUST OUTRAS RECS]])/BDContábil[[#This Row],[EBITDA]],"")</f>
        <v>4.7159399473926507E-2</v>
      </c>
      <c r="U46" s="46">
        <v>3839317.8899999596</v>
      </c>
      <c r="V46" s="54">
        <v>55725126.12000002</v>
      </c>
      <c r="W46" s="56">
        <v>20697654.509999998</v>
      </c>
      <c r="X46" s="93">
        <v>7756335.2099999599</v>
      </c>
      <c r="Y46" s="93">
        <v>-3496032.3200000003</v>
      </c>
      <c r="Z46" s="96">
        <f>-BDContábil[[#This Row],[Despesas com Impostos]]/BDContábil[[#This Row],[Lucro Antes Impostos]]</f>
        <v>0.45073249483759975</v>
      </c>
      <c r="AB46" s="2" t="s">
        <v>75</v>
      </c>
      <c r="AC46" s="3" t="s">
        <v>9</v>
      </c>
      <c r="AD46" s="3">
        <v>2008</v>
      </c>
      <c r="AE46" s="93">
        <v>-32278421.050000001</v>
      </c>
      <c r="AF46" s="4" t="b">
        <f>BDContábil[[#This Row],[Empresa]] &amp; BDContábil[[#This Row],[Ano]]=AC46 &amp; AD46</f>
        <v>1</v>
      </c>
    </row>
    <row r="47" spans="1:32" ht="15" x14ac:dyDescent="0.25">
      <c r="A47" t="str">
        <f t="shared" si="0"/>
        <v>Bragantina2009</v>
      </c>
      <c r="B47" s="6" t="s">
        <v>9</v>
      </c>
      <c r="C47" s="6">
        <v>2009</v>
      </c>
      <c r="D47" s="13">
        <v>39160994.579999998</v>
      </c>
      <c r="E47" s="14">
        <v>17373245.109999999</v>
      </c>
      <c r="F47" s="14">
        <v>33842360.25</v>
      </c>
      <c r="G47" s="14">
        <v>203675275.82999998</v>
      </c>
      <c r="H47" s="14">
        <v>26114054.260000035</v>
      </c>
      <c r="I47" s="14">
        <v>3886340.67</v>
      </c>
      <c r="J47" s="14">
        <v>-40547026.56000001</v>
      </c>
      <c r="K47" s="14">
        <v>-27480032.710000001</v>
      </c>
      <c r="L47" s="14">
        <v>26788942.930000033</v>
      </c>
      <c r="M47" s="14">
        <v>15703013.180000035</v>
      </c>
      <c r="N47" s="14">
        <v>26202763.850000031</v>
      </c>
      <c r="O47" s="14">
        <v>147178640.22</v>
      </c>
      <c r="P47" s="14">
        <v>91745733.490000099</v>
      </c>
      <c r="Q47" s="14">
        <v>332009.53000000003</v>
      </c>
      <c r="R47" s="14">
        <v>10167741.139999999</v>
      </c>
      <c r="S47" s="42">
        <f>IF(BDContábil[[#This Row],[EBITDA]]&lt;&gt;0,(BDContábil[[#This Row],[EBITDA]]-BDContábil[[#This Row],[EBITDA Aj Prov]])/BDContábil[[#This Row],[EBITDA]],"")</f>
        <v>-3.3970056551454837E-3</v>
      </c>
      <c r="T47" s="42">
        <f>IF(BDContábil[[#This Row],[EBITDA]]&lt;&gt;0,(BDContábil[[#This Row],[EBITDA]]-BDContábil[[#This Row],[EBITDA AJUST OUTRAS RECS]])/BDContábil[[#This Row],[EBITDA]],"")</f>
        <v>-2.5843887099283265E-2</v>
      </c>
      <c r="U47" s="47">
        <v>9425453.1600000355</v>
      </c>
      <c r="V47" s="55">
        <v>56985145.050000012</v>
      </c>
      <c r="W47" s="57">
        <v>19361744.030000001</v>
      </c>
      <c r="X47" s="94">
        <v>10295669.260000035</v>
      </c>
      <c r="Y47" s="94">
        <v>177055.90000000008</v>
      </c>
      <c r="Z47" s="96">
        <f>-BDContábil[[#This Row],[Despesas com Impostos]]/BDContábil[[#This Row],[Lucro Antes Impostos]]</f>
        <v>-1.7197123909941867E-2</v>
      </c>
      <c r="AB47" s="5" t="s">
        <v>75</v>
      </c>
      <c r="AC47" s="6" t="s">
        <v>9</v>
      </c>
      <c r="AD47" s="6">
        <v>2009</v>
      </c>
      <c r="AE47" s="94">
        <v>-29194898.899999999</v>
      </c>
      <c r="AF47" s="4" t="b">
        <f>BDContábil[[#This Row],[Empresa]] &amp; BDContábil[[#This Row],[Ano]]=AC47 &amp; AD47</f>
        <v>1</v>
      </c>
    </row>
    <row r="48" spans="1:32" ht="15" x14ac:dyDescent="0.25">
      <c r="A48" t="str">
        <f t="shared" si="0"/>
        <v>Bragantina2010</v>
      </c>
      <c r="B48" s="3" t="s">
        <v>9</v>
      </c>
      <c r="C48" s="3">
        <v>2010</v>
      </c>
      <c r="D48" s="11">
        <v>38462784.840000004</v>
      </c>
      <c r="E48" s="12">
        <v>19251909.850000001</v>
      </c>
      <c r="F48" s="12">
        <v>23633477</v>
      </c>
      <c r="G48" s="12">
        <v>226681381.53</v>
      </c>
      <c r="H48" s="12">
        <v>28933672.870000012</v>
      </c>
      <c r="I48" s="12">
        <v>6492103.7199999997</v>
      </c>
      <c r="J48" s="12">
        <v>-72502734.939999998</v>
      </c>
      <c r="K48" s="12">
        <v>-28661772.68</v>
      </c>
      <c r="L48" s="12">
        <v>28444400.220000014</v>
      </c>
      <c r="M48" s="12">
        <v>18458518.13000001</v>
      </c>
      <c r="N48" s="12">
        <v>29418362.280000012</v>
      </c>
      <c r="O48" s="12">
        <v>170066896.38</v>
      </c>
      <c r="P48" s="12">
        <v>87472201.980000049</v>
      </c>
      <c r="Q48" s="12">
        <v>334376</v>
      </c>
      <c r="R48" s="12">
        <v>10625468.150000002</v>
      </c>
      <c r="S48" s="43">
        <f>IF(BDContábil[[#This Row],[EBITDA]]&lt;&gt;0,(BDContábil[[#This Row],[EBITDA]]-BDContábil[[#This Row],[EBITDA Aj Prov]])/BDContábil[[#This Row],[EBITDA]],"")</f>
        <v>-1.6751741549637558E-2</v>
      </c>
      <c r="T48" s="43">
        <f>IF(BDContábil[[#This Row],[EBITDA]]&lt;&gt;0,(BDContábil[[#This Row],[EBITDA]]-BDContábil[[#This Row],[EBITDA AJUST OUTRAS RECS]])/BDContábil[[#This Row],[EBITDA]],"")</f>
        <v>1.6910146603174695E-2</v>
      </c>
      <c r="U48" s="46">
        <v>2586244.4500000104</v>
      </c>
      <c r="V48" s="54">
        <v>60246250.859999947</v>
      </c>
      <c r="W48" s="56">
        <v>15037502.16</v>
      </c>
      <c r="X48" s="93">
        <v>3144520.8800000101</v>
      </c>
      <c r="Y48" s="93">
        <v>-558276.42999999947</v>
      </c>
      <c r="Z48" s="96">
        <f>-BDContábil[[#This Row],[Despesas com Impostos]]/BDContábil[[#This Row],[Lucro Antes Impostos]]</f>
        <v>0.1775394253384629</v>
      </c>
      <c r="AB48" s="2" t="s">
        <v>75</v>
      </c>
      <c r="AC48" s="3" t="s">
        <v>9</v>
      </c>
      <c r="AD48" s="3">
        <v>2010</v>
      </c>
      <c r="AE48" s="93">
        <v>-30572506.09</v>
      </c>
      <c r="AF48" s="4" t="b">
        <f>BDContábil[[#This Row],[Empresa]] &amp; BDContábil[[#This Row],[Ano]]=AC48 &amp; AD48</f>
        <v>1</v>
      </c>
    </row>
    <row r="49" spans="1:32" ht="15" x14ac:dyDescent="0.25">
      <c r="A49" t="str">
        <f t="shared" si="0"/>
        <v>Bragantina2011</v>
      </c>
      <c r="B49" s="6" t="s">
        <v>9</v>
      </c>
      <c r="C49" s="6">
        <v>2011</v>
      </c>
      <c r="D49" s="13">
        <v>43169050.209999993</v>
      </c>
      <c r="E49" s="14">
        <v>25114940.399999999</v>
      </c>
      <c r="F49" s="14">
        <v>24900040.469999999</v>
      </c>
      <c r="G49" s="14">
        <v>199693225.70000005</v>
      </c>
      <c r="H49" s="14">
        <v>27190940.43999999</v>
      </c>
      <c r="I49" s="14">
        <v>3861085.4300000006</v>
      </c>
      <c r="J49" s="14">
        <v>-78469412.330000013</v>
      </c>
      <c r="K49" s="14">
        <v>-32176584.690000001</v>
      </c>
      <c r="L49" s="14">
        <v>27286197.819999989</v>
      </c>
      <c r="M49" s="14">
        <v>14262178.869999988</v>
      </c>
      <c r="N49" s="14">
        <v>25839311.559999987</v>
      </c>
      <c r="O49" s="14">
        <v>141637860.63</v>
      </c>
      <c r="P49" s="14">
        <v>52646405.669999905</v>
      </c>
      <c r="Q49" s="14">
        <v>290379.19</v>
      </c>
      <c r="R49" s="14">
        <v>11286753.5</v>
      </c>
      <c r="S49" s="42">
        <f>IF(BDContábil[[#This Row],[EBITDA]]&lt;&gt;0,(BDContábil[[#This Row],[EBITDA]]-BDContábil[[#This Row],[EBITDA Aj Prov]])/BDContábil[[#This Row],[EBITDA]],"")</f>
        <v>4.9708794845935204E-2</v>
      </c>
      <c r="T49" s="42">
        <f>IF(BDContábil[[#This Row],[EBITDA]]&lt;&gt;0,(BDContábil[[#This Row],[EBITDA]]-BDContábil[[#This Row],[EBITDA AJUST OUTRAS RECS]])/BDContábil[[#This Row],[EBITDA]],"")</f>
        <v>-3.5032764023074365E-3</v>
      </c>
      <c r="U49" s="47">
        <v>-5552986.2100000093</v>
      </c>
      <c r="V49" s="55">
        <v>65179901.909999996</v>
      </c>
      <c r="W49" s="57">
        <v>3900524.01</v>
      </c>
      <c r="X49" s="94">
        <v>-2655201.9900000095</v>
      </c>
      <c r="Y49" s="94">
        <v>-2897784.2199999997</v>
      </c>
      <c r="Z49" s="96">
        <f>-BDContábil[[#This Row],[Despesas com Impostos]]/BDContábil[[#This Row],[Lucro Antes Impostos]]</f>
        <v>-1.0913611208915934</v>
      </c>
      <c r="AB49" s="5" t="s">
        <v>75</v>
      </c>
      <c r="AC49" s="6" t="s">
        <v>9</v>
      </c>
      <c r="AD49" s="6">
        <v>2011</v>
      </c>
      <c r="AE49" s="94">
        <v>-33676979.020000003</v>
      </c>
      <c r="AF49" s="4" t="b">
        <f>BDContábil[[#This Row],[Empresa]] &amp; BDContábil[[#This Row],[Ano]]=AC49 &amp; AD49</f>
        <v>1</v>
      </c>
    </row>
    <row r="50" spans="1:32" ht="15" x14ac:dyDescent="0.25">
      <c r="A50" t="str">
        <f t="shared" si="0"/>
        <v>Bragantina2012</v>
      </c>
      <c r="B50" s="3" t="s">
        <v>9</v>
      </c>
      <c r="C50" s="3">
        <v>2012</v>
      </c>
      <c r="D50" s="11">
        <v>44749488.050000004</v>
      </c>
      <c r="E50" s="12">
        <v>14746814.300000001</v>
      </c>
      <c r="F50" s="12">
        <v>18040796.579999998</v>
      </c>
      <c r="G50" s="12">
        <v>148569217.13999999</v>
      </c>
      <c r="H50" s="12">
        <v>36748855.890000127</v>
      </c>
      <c r="I50" s="12">
        <v>9798298.8599999994</v>
      </c>
      <c r="J50" s="12">
        <v>-48143714</v>
      </c>
      <c r="K50" s="12">
        <v>-32824918.650000002</v>
      </c>
      <c r="L50" s="12">
        <v>32342519.970000125</v>
      </c>
      <c r="M50" s="12">
        <v>28520147.360000126</v>
      </c>
      <c r="N50" s="12">
        <v>35448073.180000126</v>
      </c>
      <c r="O50" s="12">
        <v>88487257.069999993</v>
      </c>
      <c r="P50" s="12">
        <v>56649467.900000028</v>
      </c>
      <c r="Q50" s="12">
        <v>225790.33000000002</v>
      </c>
      <c r="R50" s="12">
        <v>6702135.4899999993</v>
      </c>
      <c r="S50" s="43">
        <f>IF(BDContábil[[#This Row],[EBITDA]]&lt;&gt;0,(BDContábil[[#This Row],[EBITDA]]-BDContábil[[#This Row],[EBITDA Aj Prov]])/BDContábil[[#This Row],[EBITDA]],"")</f>
        <v>3.5396549865215308E-2</v>
      </c>
      <c r="T50" s="43">
        <f>IF(BDContábil[[#This Row],[EBITDA]]&lt;&gt;0,(BDContábil[[#This Row],[EBITDA]]-BDContábil[[#This Row],[EBITDA AJUST OUTRAS RECS]])/BDContábil[[#This Row],[EBITDA]],"")</f>
        <v>0.11990403002448376</v>
      </c>
      <c r="U50" s="46">
        <v>4447600.8500001207</v>
      </c>
      <c r="V50" s="54">
        <v>76199481.220000058</v>
      </c>
      <c r="W50" s="56">
        <v>11142795.129999997</v>
      </c>
      <c r="X50" s="93">
        <v>3112238.6000001207</v>
      </c>
      <c r="Y50" s="93">
        <v>1335362.25</v>
      </c>
      <c r="Z50" s="96">
        <f>-BDContábil[[#This Row],[Despesas com Impostos]]/BDContábil[[#This Row],[Lucro Antes Impostos]]</f>
        <v>-0.42906808301906807</v>
      </c>
      <c r="AB50" s="2" t="s">
        <v>75</v>
      </c>
      <c r="AC50" s="3" t="s">
        <v>9</v>
      </c>
      <c r="AD50" s="3">
        <v>2012</v>
      </c>
      <c r="AE50" s="93">
        <v>-34411759.160000004</v>
      </c>
      <c r="AF50" s="4" t="b">
        <f>BDContábil[[#This Row],[Empresa]] &amp; BDContábil[[#This Row],[Ano]]=AC50 &amp; AD50</f>
        <v>1</v>
      </c>
    </row>
    <row r="51" spans="1:32" ht="15" x14ac:dyDescent="0.25">
      <c r="A51" t="str">
        <f t="shared" si="0"/>
        <v>Bragantina2013</v>
      </c>
      <c r="B51" s="6" t="s">
        <v>9</v>
      </c>
      <c r="C51" s="6">
        <v>2013</v>
      </c>
      <c r="D51" s="13">
        <v>35930921.669999994</v>
      </c>
      <c r="E51" s="14">
        <v>8033564.4399999995</v>
      </c>
      <c r="F51" s="14">
        <v>6176301.5099999998</v>
      </c>
      <c r="G51" s="14">
        <v>161739896.62</v>
      </c>
      <c r="H51" s="14">
        <v>11691256.539999997</v>
      </c>
      <c r="I51" s="14">
        <v>3509433.43</v>
      </c>
      <c r="J51" s="14">
        <v>-18282516.770000003</v>
      </c>
      <c r="K51" s="14">
        <v>-34859068.340000004</v>
      </c>
      <c r="L51" s="14">
        <v>15584942.039999997</v>
      </c>
      <c r="M51" s="14">
        <v>6139591.9999999963</v>
      </c>
      <c r="N51" s="14">
        <v>13794378.369999997</v>
      </c>
      <c r="O51" s="14">
        <v>65811809.340000004</v>
      </c>
      <c r="P51" s="14">
        <v>35143493.870000049</v>
      </c>
      <c r="Q51" s="14">
        <v>200766.22999999998</v>
      </c>
      <c r="R51" s="14">
        <v>7454020.1400000006</v>
      </c>
      <c r="S51" s="42">
        <f>IF(BDContábil[[#This Row],[EBITDA]]&lt;&gt;0,(BDContábil[[#This Row],[EBITDA]]-BDContábil[[#This Row],[EBITDA Aj Prov]])/BDContábil[[#This Row],[EBITDA]],"")</f>
        <v>-0.17988843395955459</v>
      </c>
      <c r="T51" s="42">
        <f>IF(BDContábil[[#This Row],[EBITDA]]&lt;&gt;0,(BDContábil[[#This Row],[EBITDA]]-BDContábil[[#This Row],[EBITDA AJUST OUTRAS RECS]])/BDContábil[[#This Row],[EBITDA]],"")</f>
        <v>-0.33304251657452733</v>
      </c>
      <c r="U51" s="47">
        <v>-27442695.609999999</v>
      </c>
      <c r="V51" s="55">
        <v>39198072.970000014</v>
      </c>
      <c r="W51" s="57">
        <v>11797924.620000001</v>
      </c>
      <c r="X51" s="94">
        <v>-25718149.989999998</v>
      </c>
      <c r="Y51" s="94">
        <v>-1724545.6199999999</v>
      </c>
      <c r="Z51" s="96">
        <f>-BDContábil[[#This Row],[Despesas com Impostos]]/BDContábil[[#This Row],[Lucro Antes Impostos]]</f>
        <v>-6.705558606161624E-2</v>
      </c>
      <c r="AB51" s="5" t="s">
        <v>75</v>
      </c>
      <c r="AC51" s="6" t="s">
        <v>9</v>
      </c>
      <c r="AD51" s="6">
        <v>2013</v>
      </c>
      <c r="AE51" s="94">
        <v>-36575774.680000007</v>
      </c>
      <c r="AF51" s="4" t="b">
        <f>BDContábil[[#This Row],[Empresa]] &amp; BDContábil[[#This Row],[Ano]]=AC51 &amp; AD51</f>
        <v>1</v>
      </c>
    </row>
    <row r="52" spans="1:32" ht="15" x14ac:dyDescent="0.25">
      <c r="A52" t="str">
        <f t="shared" si="0"/>
        <v>Bragantina2014</v>
      </c>
      <c r="B52" s="3" t="s">
        <v>9</v>
      </c>
      <c r="C52" s="3">
        <v>2014</v>
      </c>
      <c r="D52" s="11">
        <v>49414825.829999998</v>
      </c>
      <c r="E52" s="12">
        <v>4798134.78</v>
      </c>
      <c r="F52" s="12">
        <v>51071237.909999996</v>
      </c>
      <c r="G52" s="12">
        <v>96623235.739999995</v>
      </c>
      <c r="H52" s="12">
        <v>34724361.149999954</v>
      </c>
      <c r="I52" s="12">
        <v>35525714.049999997</v>
      </c>
      <c r="J52" s="12">
        <v>-46246933.780000001</v>
      </c>
      <c r="K52" s="12">
        <v>-40535831.730000004</v>
      </c>
      <c r="L52" s="12">
        <v>29782503.019999951</v>
      </c>
      <c r="M52" s="12">
        <v>23055095.459999952</v>
      </c>
      <c r="N52" s="12">
        <v>31116430.849999953</v>
      </c>
      <c r="O52" s="12">
        <v>73246611.069999993</v>
      </c>
      <c r="P52" s="12">
        <v>44599506.459999971</v>
      </c>
      <c r="Q52" s="12">
        <v>548035.41999999993</v>
      </c>
      <c r="R52" s="12">
        <v>7513299.9699999997</v>
      </c>
      <c r="S52" s="43">
        <f>IF(BDContábil[[#This Row],[EBITDA]]&lt;&gt;0,(BDContábil[[#This Row],[EBITDA]]-BDContábil[[#This Row],[EBITDA Aj Prov]])/BDContábil[[#This Row],[EBITDA]],"")</f>
        <v>0.10390199216091281</v>
      </c>
      <c r="T52" s="43">
        <f>IF(BDContábil[[#This Row],[EBITDA]]&lt;&gt;0,(BDContábil[[#This Row],[EBITDA]]-BDContábil[[#This Row],[EBITDA AJUST OUTRAS RECS]])/BDContábil[[#This Row],[EBITDA]],"")</f>
        <v>0.1423167472729735</v>
      </c>
      <c r="U52" s="46">
        <v>15832298.18999996</v>
      </c>
      <c r="V52" s="54">
        <v>61426847.229999945</v>
      </c>
      <c r="W52" s="56">
        <v>9468129.6499999985</v>
      </c>
      <c r="X52" s="93">
        <v>28319437.839999959</v>
      </c>
      <c r="Y52" s="93">
        <v>-12487139.649999999</v>
      </c>
      <c r="Z52" s="96">
        <f>-BDContábil[[#This Row],[Despesas com Impostos]]/BDContábil[[#This Row],[Lucro Antes Impostos]]</f>
        <v>0.44093882514724442</v>
      </c>
      <c r="AB52" s="2" t="s">
        <v>75</v>
      </c>
      <c r="AC52" s="3" t="s">
        <v>9</v>
      </c>
      <c r="AD52" s="3">
        <v>2014</v>
      </c>
      <c r="AE52" s="93">
        <v>-42192719.200000003</v>
      </c>
      <c r="AF52" s="4" t="b">
        <f>BDContábil[[#This Row],[Empresa]] &amp; BDContábil[[#This Row],[Ano]]=AC52 &amp; AD52</f>
        <v>1</v>
      </c>
    </row>
    <row r="53" spans="1:32" x14ac:dyDescent="0.3">
      <c r="A53" t="str">
        <f t="shared" si="0"/>
        <v>Caiuá2007</v>
      </c>
      <c r="B53" s="6" t="s">
        <v>10</v>
      </c>
      <c r="C53" s="6">
        <v>2007</v>
      </c>
      <c r="D53" s="13">
        <v>39510384.280000001</v>
      </c>
      <c r="E53" s="14">
        <v>27938523.219999999</v>
      </c>
      <c r="F53" s="14">
        <v>7975422.6699999999</v>
      </c>
      <c r="G53" s="14">
        <v>212340851.14999998</v>
      </c>
      <c r="H53" s="14">
        <v>53174703.860000014</v>
      </c>
      <c r="I53" s="14">
        <v>1771928.54</v>
      </c>
      <c r="J53" s="14">
        <v>-25098779.789999999</v>
      </c>
      <c r="K53" s="14">
        <v>-36723656.400000006</v>
      </c>
      <c r="L53" s="14">
        <v>51556518.20000001</v>
      </c>
      <c r="M53" s="14">
        <v>33419888.520000014</v>
      </c>
      <c r="N53" s="14">
        <v>53523896.550000012</v>
      </c>
      <c r="O53" s="14">
        <v>189654101.70999998</v>
      </c>
      <c r="P53" s="14">
        <v>98824744.660000205</v>
      </c>
      <c r="Q53" s="14">
        <v>373577.9</v>
      </c>
      <c r="R53" s="14">
        <v>19730430.130000003</v>
      </c>
      <c r="S53" s="42">
        <f>IF(BDContábil[[#This Row],[EBITDA]]&lt;&gt;0,(BDContábil[[#This Row],[EBITDA]]-BDContábil[[#This Row],[EBITDA Aj Prov]])/BDContábil[[#This Row],[EBITDA]],"")</f>
        <v>-6.5668948701503409E-3</v>
      </c>
      <c r="T53" s="42">
        <f>IF(BDContábil[[#This Row],[EBITDA]]&lt;&gt;0,(BDContábil[[#This Row],[EBITDA]]-BDContábil[[#This Row],[EBITDA AJUST OUTRAS RECS]])/BDContábil[[#This Row],[EBITDA]],"")</f>
        <v>3.043149359628617E-2</v>
      </c>
      <c r="U53" s="47">
        <v>352239.53000001376</v>
      </c>
      <c r="V53" s="55">
        <v>92522373.459999993</v>
      </c>
      <c r="W53" s="57">
        <v>-3405673.7700000005</v>
      </c>
      <c r="X53" s="94">
        <v>1535734.2200000137</v>
      </c>
      <c r="Y53" s="94">
        <v>-1144357.69</v>
      </c>
      <c r="Z53" s="96">
        <f>-BDContábil[[#This Row],[Despesas com Impostos]]/BDContábil[[#This Row],[Lucro Antes Impostos]]</f>
        <v>0.74515347453805503</v>
      </c>
      <c r="AB53" s="5" t="s">
        <v>75</v>
      </c>
      <c r="AC53" s="6" t="s">
        <v>10</v>
      </c>
      <c r="AD53" s="6">
        <v>2007</v>
      </c>
      <c r="AE53" s="94">
        <v>-38555601.920000009</v>
      </c>
      <c r="AF53" s="4" t="b">
        <f>BDContábil[[#This Row],[Empresa]] &amp; BDContábil[[#This Row],[Ano]]=AC53 &amp; AD53</f>
        <v>1</v>
      </c>
    </row>
    <row r="54" spans="1:32" x14ac:dyDescent="0.3">
      <c r="A54" t="str">
        <f t="shared" si="0"/>
        <v>Caiuá2008</v>
      </c>
      <c r="B54" s="3" t="s">
        <v>10</v>
      </c>
      <c r="C54" s="3">
        <v>2008</v>
      </c>
      <c r="D54" s="11">
        <v>33005419.549999993</v>
      </c>
      <c r="E54" s="12">
        <v>26488016.369999997</v>
      </c>
      <c r="F54" s="12">
        <v>6683119.0700000003</v>
      </c>
      <c r="G54" s="12">
        <v>221319335.99000001</v>
      </c>
      <c r="H54" s="12">
        <v>22822339.839999929</v>
      </c>
      <c r="I54" s="12">
        <v>3990703.66</v>
      </c>
      <c r="J54" s="12">
        <v>-39700848.490000002</v>
      </c>
      <c r="K54" s="12">
        <v>-42967043.420000002</v>
      </c>
      <c r="L54" s="12">
        <v>22468831.419999927</v>
      </c>
      <c r="M54" s="12">
        <v>3572896.3399999249</v>
      </c>
      <c r="N54" s="12">
        <v>22950937.79999993</v>
      </c>
      <c r="O54" s="12">
        <v>199298133.74000001</v>
      </c>
      <c r="P54" s="12">
        <v>80966360.360000014</v>
      </c>
      <c r="Q54" s="12">
        <v>540941.19999999995</v>
      </c>
      <c r="R54" s="12">
        <v>18837100.260000005</v>
      </c>
      <c r="S54" s="43">
        <f>IF(BDContábil[[#This Row],[EBITDA]]&lt;&gt;0,(BDContábil[[#This Row],[EBITDA]]-BDContábil[[#This Row],[EBITDA Aj Prov]])/BDContábil[[#This Row],[EBITDA]],"")</f>
        <v>-5.6347403860235084E-3</v>
      </c>
      <c r="T54" s="43">
        <f>IF(BDContábil[[#This Row],[EBITDA]]&lt;&gt;0,(BDContábil[[#This Row],[EBITDA]]-BDContábil[[#This Row],[EBITDA AJUST OUTRAS RECS]])/BDContábil[[#This Row],[EBITDA]],"")</f>
        <v>1.5489578302590156E-2</v>
      </c>
      <c r="U54" s="46">
        <v>-17533716.280000068</v>
      </c>
      <c r="V54" s="54">
        <v>69636368.159999952</v>
      </c>
      <c r="W54" s="56">
        <v>8184238.6399999987</v>
      </c>
      <c r="X54" s="93">
        <v>-22878002.100000069</v>
      </c>
      <c r="Y54" s="93">
        <v>5344285.82</v>
      </c>
      <c r="Z54" s="96">
        <f>-BDContábil[[#This Row],[Despesas com Impostos]]/BDContábil[[#This Row],[Lucro Antes Impostos]]</f>
        <v>0.23359932378011208</v>
      </c>
      <c r="AB54" s="2" t="s">
        <v>75</v>
      </c>
      <c r="AC54" s="3" t="s">
        <v>10</v>
      </c>
      <c r="AD54" s="3">
        <v>2008</v>
      </c>
      <c r="AE54" s="93">
        <v>-44683184.390000001</v>
      </c>
      <c r="AF54" s="4" t="b">
        <f>BDContábil[[#This Row],[Empresa]] &amp; BDContábil[[#This Row],[Ano]]=AC54 &amp; AD54</f>
        <v>1</v>
      </c>
    </row>
    <row r="55" spans="1:32" x14ac:dyDescent="0.3">
      <c r="A55" t="str">
        <f t="shared" si="0"/>
        <v>Caiuá2009</v>
      </c>
      <c r="B55" s="6" t="s">
        <v>10</v>
      </c>
      <c r="C55" s="6">
        <v>2009</v>
      </c>
      <c r="D55" s="13">
        <v>39320386.989999995</v>
      </c>
      <c r="E55" s="14">
        <v>22124677.439999998</v>
      </c>
      <c r="F55" s="14">
        <v>18040597.300000001</v>
      </c>
      <c r="G55" s="14">
        <v>222822964.37000003</v>
      </c>
      <c r="H55" s="14">
        <v>41652732.810000032</v>
      </c>
      <c r="I55" s="14">
        <v>11633018.340000002</v>
      </c>
      <c r="J55" s="14">
        <v>-70879063.159999996</v>
      </c>
      <c r="K55" s="14">
        <v>-40027871.019999996</v>
      </c>
      <c r="L55" s="14">
        <v>45197022.50000003</v>
      </c>
      <c r="M55" s="14">
        <v>25914248.340000033</v>
      </c>
      <c r="N55" s="14">
        <v>46158080.520000033</v>
      </c>
      <c r="O55" s="14">
        <v>205016854.08000001</v>
      </c>
      <c r="P55" s="14">
        <v>94507620.009999931</v>
      </c>
      <c r="Q55" s="14">
        <v>657307.20000000007</v>
      </c>
      <c r="R55" s="14">
        <v>19586524.98</v>
      </c>
      <c r="S55" s="42">
        <f>IF(BDContábil[[#This Row],[EBITDA]]&lt;&gt;0,(BDContábil[[#This Row],[EBITDA]]-BDContábil[[#This Row],[EBITDA Aj Prov]])/BDContábil[[#This Row],[EBITDA]],"")</f>
        <v>-0.10816451661290162</v>
      </c>
      <c r="T55" s="42">
        <f>IF(BDContábil[[#This Row],[EBITDA]]&lt;&gt;0,(BDContábil[[#This Row],[EBITDA]]-BDContábil[[#This Row],[EBITDA AJUST OUTRAS RECS]])/BDContábil[[#This Row],[EBITDA]],"")</f>
        <v>-8.5091408195648588E-2</v>
      </c>
      <c r="U55" s="47">
        <v>13541259.650000043</v>
      </c>
      <c r="V55" s="55">
        <v>88757389.099999994</v>
      </c>
      <c r="W55" s="57">
        <v>13557702.799999999</v>
      </c>
      <c r="X55" s="94">
        <v>129110.94000004232</v>
      </c>
      <c r="Y55" s="94">
        <v>13412148.710000001</v>
      </c>
      <c r="Z55" s="96">
        <f>-BDContábil[[#This Row],[Despesas com Impostos]]/BDContábil[[#This Row],[Lucro Antes Impostos]]</f>
        <v>-103.88080754423757</v>
      </c>
      <c r="AB55" s="5" t="s">
        <v>75</v>
      </c>
      <c r="AC55" s="6" t="s">
        <v>10</v>
      </c>
      <c r="AD55" s="6">
        <v>2009</v>
      </c>
      <c r="AE55" s="94">
        <v>-41696060.919999994</v>
      </c>
      <c r="AF55" s="4" t="b">
        <f>BDContábil[[#This Row],[Empresa]] &amp; BDContábil[[#This Row],[Ano]]=AC55 &amp; AD55</f>
        <v>1</v>
      </c>
    </row>
    <row r="56" spans="1:32" x14ac:dyDescent="0.3">
      <c r="A56" t="str">
        <f t="shared" si="0"/>
        <v>Caiuá2010</v>
      </c>
      <c r="B56" s="3" t="s">
        <v>10</v>
      </c>
      <c r="C56" s="3">
        <v>2010</v>
      </c>
      <c r="D56" s="11">
        <v>42681387.189999998</v>
      </c>
      <c r="E56" s="12">
        <v>24711566.68</v>
      </c>
      <c r="F56" s="12">
        <v>13497424.469999999</v>
      </c>
      <c r="G56" s="12">
        <v>222500792.17000002</v>
      </c>
      <c r="H56" s="12">
        <v>35348819.390000112</v>
      </c>
      <c r="I56" s="12">
        <v>4427174.6100000003</v>
      </c>
      <c r="J56" s="12">
        <v>-71023614.540000007</v>
      </c>
      <c r="K56" s="12">
        <v>-41003200.260000005</v>
      </c>
      <c r="L56" s="12">
        <v>31385746.33000011</v>
      </c>
      <c r="M56" s="12">
        <v>21053704.120000117</v>
      </c>
      <c r="N56" s="12">
        <v>41177883.89000012</v>
      </c>
      <c r="O56" s="12">
        <v>208712977.18999997</v>
      </c>
      <c r="P56" s="12">
        <v>73399914.400000095</v>
      </c>
      <c r="Q56" s="12">
        <v>607513.76</v>
      </c>
      <c r="R56" s="12">
        <v>19516666.009999998</v>
      </c>
      <c r="S56" s="43">
        <f>IF(BDContábil[[#This Row],[EBITDA]]&lt;&gt;0,(BDContábil[[#This Row],[EBITDA]]-BDContábil[[#This Row],[EBITDA Aj Prov]])/BDContábil[[#This Row],[EBITDA]],"")</f>
        <v>-0.16490124990281857</v>
      </c>
      <c r="T56" s="43">
        <f>IF(BDContábil[[#This Row],[EBITDA]]&lt;&gt;0,(BDContábil[[#This Row],[EBITDA]]-BDContábil[[#This Row],[EBITDA AJUST OUTRAS RECS]])/BDContábil[[#This Row],[EBITDA]],"")</f>
        <v>0.11211330755564422</v>
      </c>
      <c r="U56" s="46">
        <v>-7471766.1299998816</v>
      </c>
      <c r="V56" s="54">
        <v>72933663.860000029</v>
      </c>
      <c r="W56" s="56">
        <v>19405883.650000002</v>
      </c>
      <c r="X56" s="93">
        <v>-13959323.099999882</v>
      </c>
      <c r="Y56" s="93">
        <v>6487556.9700000007</v>
      </c>
      <c r="Z56" s="96">
        <f>-BDContábil[[#This Row],[Despesas com Impostos]]/BDContábil[[#This Row],[Lucro Antes Impostos]]</f>
        <v>0.46474724623288183</v>
      </c>
      <c r="AB56" s="2" t="s">
        <v>75</v>
      </c>
      <c r="AC56" s="3" t="s">
        <v>10</v>
      </c>
      <c r="AD56" s="3">
        <v>2010</v>
      </c>
      <c r="AE56" s="93">
        <v>-42655193.850000001</v>
      </c>
      <c r="AF56" s="4" t="b">
        <f>BDContábil[[#This Row],[Empresa]] &amp; BDContábil[[#This Row],[Ano]]=AC56 &amp; AD56</f>
        <v>1</v>
      </c>
    </row>
    <row r="57" spans="1:32" x14ac:dyDescent="0.3">
      <c r="A57" t="str">
        <f t="shared" si="0"/>
        <v>Caiuá2011</v>
      </c>
      <c r="B57" s="6" t="s">
        <v>10</v>
      </c>
      <c r="C57" s="6">
        <v>2011</v>
      </c>
      <c r="D57" s="13">
        <v>66273553.579999998</v>
      </c>
      <c r="E57" s="14">
        <v>29537688.860000003</v>
      </c>
      <c r="F57" s="14">
        <v>15118552.199999999</v>
      </c>
      <c r="G57" s="14">
        <v>229870924.98000002</v>
      </c>
      <c r="H57" s="14">
        <v>23299649.430000048</v>
      </c>
      <c r="I57" s="14">
        <v>18035033.25</v>
      </c>
      <c r="J57" s="14">
        <v>-77102982.180000007</v>
      </c>
      <c r="K57" s="14">
        <v>-45003836.799999997</v>
      </c>
      <c r="L57" s="14">
        <v>17751039.050000049</v>
      </c>
      <c r="M57" s="14">
        <v>-2335395.0199999548</v>
      </c>
      <c r="N57" s="14">
        <v>19114157.450000048</v>
      </c>
      <c r="O57" s="14">
        <v>185409403.44</v>
      </c>
      <c r="P57" s="14">
        <v>-83621586.890000045</v>
      </c>
      <c r="Q57" s="14">
        <v>570563.57999999996</v>
      </c>
      <c r="R57" s="14">
        <v>20878988.890000004</v>
      </c>
      <c r="S57" s="42">
        <f>IF(BDContábil[[#This Row],[EBITDA]]&lt;&gt;0,(BDContábil[[#This Row],[EBITDA]]-BDContábil[[#This Row],[EBITDA Aj Prov]])/BDContábil[[#This Row],[EBITDA]],"")</f>
        <v>0.17963755173976417</v>
      </c>
      <c r="T57" s="42">
        <f>IF(BDContábil[[#This Row],[EBITDA]]&lt;&gt;0,(BDContábil[[#This Row],[EBITDA]]-BDContábil[[#This Row],[EBITDA AJUST OUTRAS RECS]])/BDContábil[[#This Row],[EBITDA]],"")</f>
        <v>0.23814136760597551</v>
      </c>
      <c r="U57" s="47">
        <v>-51956228.229999959</v>
      </c>
      <c r="V57" s="55">
        <v>67670844.440000027</v>
      </c>
      <c r="W57" s="57">
        <v>14323376.43</v>
      </c>
      <c r="X57" s="94">
        <v>-49304904.419999957</v>
      </c>
      <c r="Y57" s="94">
        <v>-2651323.81</v>
      </c>
      <c r="Z57" s="96">
        <f>-BDContábil[[#This Row],[Despesas com Impostos]]/BDContábil[[#This Row],[Lucro Antes Impostos]]</f>
        <v>-5.3774038124380211E-2</v>
      </c>
      <c r="AB57" s="5" t="s">
        <v>75</v>
      </c>
      <c r="AC57" s="6" t="s">
        <v>10</v>
      </c>
      <c r="AD57" s="6">
        <v>2011</v>
      </c>
      <c r="AE57" s="94">
        <v>-46336169.119999997</v>
      </c>
      <c r="AF57" s="4" t="b">
        <f>BDContábil[[#This Row],[Empresa]] &amp; BDContábil[[#This Row],[Ano]]=AC57 &amp; AD57</f>
        <v>1</v>
      </c>
    </row>
    <row r="58" spans="1:32" x14ac:dyDescent="0.3">
      <c r="A58" t="str">
        <f t="shared" si="0"/>
        <v>Caiuá2012</v>
      </c>
      <c r="B58" s="3" t="s">
        <v>10</v>
      </c>
      <c r="C58" s="3">
        <v>2012</v>
      </c>
      <c r="D58" s="11">
        <v>62827054.479999997</v>
      </c>
      <c r="E58" s="12">
        <v>17171624.02</v>
      </c>
      <c r="F58" s="12">
        <v>9640855.1000000015</v>
      </c>
      <c r="G58" s="12">
        <v>196711427.68000001</v>
      </c>
      <c r="H58" s="12">
        <v>13452895.870000012</v>
      </c>
      <c r="I58" s="12">
        <v>20960703.309999999</v>
      </c>
      <c r="J58" s="12">
        <v>-47403040.010000005</v>
      </c>
      <c r="K58" s="12">
        <v>-51421508.490000002</v>
      </c>
      <c r="L58" s="12">
        <v>-3973919.3599999864</v>
      </c>
      <c r="M58" s="12">
        <v>-7297794.3799999859</v>
      </c>
      <c r="N58" s="12">
        <v>3493900.0500000138</v>
      </c>
      <c r="O58" s="12">
        <v>122479208.53000002</v>
      </c>
      <c r="P58" s="12">
        <v>-155432583.66999996</v>
      </c>
      <c r="Q58" s="12">
        <v>756827.55999999994</v>
      </c>
      <c r="R58" s="12">
        <v>10034866.869999999</v>
      </c>
      <c r="S58" s="43">
        <f>IF(BDContábil[[#This Row],[EBITDA]]&lt;&gt;0,(BDContábil[[#This Row],[EBITDA]]-BDContábil[[#This Row],[EBITDA Aj Prov]])/BDContábil[[#This Row],[EBITDA]],"")</f>
        <v>0.7402863975338263</v>
      </c>
      <c r="T58" s="43">
        <f>IF(BDContábil[[#This Row],[EBITDA]]&lt;&gt;0,(BDContábil[[#This Row],[EBITDA]]-BDContábil[[#This Row],[EBITDA AJUST OUTRAS RECS]])/BDContábil[[#This Row],[EBITDA]],"")</f>
        <v>1.2953950880465694</v>
      </c>
      <c r="U58" s="46">
        <v>-72790598.889999986</v>
      </c>
      <c r="V58" s="54">
        <v>75906814.840000033</v>
      </c>
      <c r="W58" s="56">
        <v>13972462.009999998</v>
      </c>
      <c r="X58" s="93">
        <v>-50524997.939999983</v>
      </c>
      <c r="Y58" s="93">
        <v>-22265600.949999999</v>
      </c>
      <c r="Z58" s="96">
        <f>-BDContábil[[#This Row],[Despesas com Impostos]]/BDContábil[[#This Row],[Lucro Antes Impostos]]</f>
        <v>-0.44068484627037685</v>
      </c>
      <c r="AB58" s="2" t="s">
        <v>75</v>
      </c>
      <c r="AC58" s="3" t="s">
        <v>10</v>
      </c>
      <c r="AD58" s="3">
        <v>2012</v>
      </c>
      <c r="AE58" s="93">
        <v>-53340515.660000004</v>
      </c>
      <c r="AF58" s="4" t="b">
        <f>BDContábil[[#This Row],[Empresa]] &amp; BDContábil[[#This Row],[Ano]]=AC58 &amp; AD58</f>
        <v>1</v>
      </c>
    </row>
    <row r="59" spans="1:32" x14ac:dyDescent="0.3">
      <c r="A59" t="str">
        <f t="shared" si="0"/>
        <v>Caiuá2013</v>
      </c>
      <c r="B59" s="6" t="s">
        <v>10</v>
      </c>
      <c r="C59" s="6">
        <v>2013</v>
      </c>
      <c r="D59" s="13">
        <v>42523236.43</v>
      </c>
      <c r="E59" s="14">
        <v>9286967.4300000016</v>
      </c>
      <c r="F59" s="14">
        <v>10023244.030000001</v>
      </c>
      <c r="G59" s="14">
        <v>184104815.05000001</v>
      </c>
      <c r="H59" s="14">
        <v>20528771.740000062</v>
      </c>
      <c r="I59" s="14">
        <v>20370910.529999997</v>
      </c>
      <c r="J59" s="14">
        <v>-29816630.350000001</v>
      </c>
      <c r="K59" s="14">
        <v>-51540890.680000007</v>
      </c>
      <c r="L59" s="14">
        <v>28736657.110000063</v>
      </c>
      <c r="M59" s="14">
        <v>8077716.350000062</v>
      </c>
      <c r="N59" s="14">
        <v>19142829.75000006</v>
      </c>
      <c r="O59" s="14">
        <v>80188238.719999999</v>
      </c>
      <c r="P59" s="14">
        <v>-174995199</v>
      </c>
      <c r="Q59" s="14">
        <v>1398403.1800000002</v>
      </c>
      <c r="R59" s="14">
        <v>9666710.2199999988</v>
      </c>
      <c r="S59" s="42">
        <f>IF(BDContábil[[#This Row],[EBITDA]]&lt;&gt;0,(BDContábil[[#This Row],[EBITDA]]-BDContábil[[#This Row],[EBITDA Aj Prov]])/BDContábil[[#This Row],[EBITDA]],"")</f>
        <v>6.7512173039535092E-2</v>
      </c>
      <c r="T59" s="42">
        <f>IF(BDContábil[[#This Row],[EBITDA]]&lt;&gt;0,(BDContábil[[#This Row],[EBITDA]]-BDContábil[[#This Row],[EBITDA AJUST OUTRAS RECS]])/BDContábil[[#This Row],[EBITDA]],"")</f>
        <v>-0.39982350010775541</v>
      </c>
      <c r="U59" s="47">
        <v>-14233555.399999935</v>
      </c>
      <c r="V59" s="55">
        <v>62619511.380000025</v>
      </c>
      <c r="W59" s="57">
        <v>5951610.71</v>
      </c>
      <c r="X59" s="94">
        <v>-23036334.059999935</v>
      </c>
      <c r="Y59" s="94">
        <v>8802778.6600000001</v>
      </c>
      <c r="Z59" s="96">
        <f>-BDContábil[[#This Row],[Despesas com Impostos]]/BDContábil[[#This Row],[Lucro Antes Impostos]]</f>
        <v>0.38212584680672168</v>
      </c>
      <c r="AB59" s="5" t="s">
        <v>75</v>
      </c>
      <c r="AC59" s="6" t="s">
        <v>10</v>
      </c>
      <c r="AD59" s="6">
        <v>2013</v>
      </c>
      <c r="AE59" s="94">
        <v>-53259833.710000008</v>
      </c>
      <c r="AF59" s="4" t="b">
        <f>BDContábil[[#This Row],[Empresa]] &amp; BDContábil[[#This Row],[Ano]]=AC59 &amp; AD59</f>
        <v>1</v>
      </c>
    </row>
    <row r="60" spans="1:32" x14ac:dyDescent="0.3">
      <c r="A60" t="str">
        <f t="shared" si="0"/>
        <v>Caiuá2014</v>
      </c>
      <c r="B60" s="3" t="s">
        <v>10</v>
      </c>
      <c r="C60" s="3">
        <v>2014</v>
      </c>
      <c r="D60" s="11">
        <v>53583014.779999986</v>
      </c>
      <c r="E60" s="12">
        <v>3471121.1399999997</v>
      </c>
      <c r="F60" s="12">
        <v>34754278.560000002</v>
      </c>
      <c r="G60" s="12">
        <v>109707469.41000001</v>
      </c>
      <c r="H60" s="12">
        <v>33472082.590000004</v>
      </c>
      <c r="I60" s="12">
        <v>54913792.630000003</v>
      </c>
      <c r="J60" s="12">
        <v>-632202.03</v>
      </c>
      <c r="K60" s="12">
        <v>-56696004.689999998</v>
      </c>
      <c r="L60" s="12">
        <v>27857517.090000004</v>
      </c>
      <c r="M60" s="12">
        <v>22506554.650000002</v>
      </c>
      <c r="N60" s="12">
        <v>32220390.400000002</v>
      </c>
      <c r="O60" s="12">
        <v>78151573.100000009</v>
      </c>
      <c r="P60" s="12">
        <v>27790049.429999907</v>
      </c>
      <c r="Q60" s="12">
        <v>821992.82000000007</v>
      </c>
      <c r="R60" s="12">
        <v>8891842.9299999997</v>
      </c>
      <c r="S60" s="43">
        <f>IF(BDContábil[[#This Row],[EBITDA]]&lt;&gt;0,(BDContábil[[#This Row],[EBITDA]]-BDContábil[[#This Row],[EBITDA Aj Prov]])/BDContábil[[#This Row],[EBITDA]],"")</f>
        <v>3.7395109391070644E-2</v>
      </c>
      <c r="T60" s="43">
        <f>IF(BDContábil[[#This Row],[EBITDA]]&lt;&gt;0,(BDContábil[[#This Row],[EBITDA]]-BDContábil[[#This Row],[EBITDA AJUST OUTRAS RECS]])/BDContábil[[#This Row],[EBITDA]],"")</f>
        <v>0.16773875616802483</v>
      </c>
      <c r="U60" s="46">
        <v>6919021.8900000192</v>
      </c>
      <c r="V60" s="54">
        <v>72072100.419999987</v>
      </c>
      <c r="W60" s="56">
        <v>8890266.9199999981</v>
      </c>
      <c r="X60" s="93">
        <v>4929510.6200000197</v>
      </c>
      <c r="Y60" s="93">
        <v>1989511.27</v>
      </c>
      <c r="Z60" s="96">
        <f>-BDContábil[[#This Row],[Despesas com Impostos]]/BDContábil[[#This Row],[Lucro Antes Impostos]]</f>
        <v>-0.4035920445993465</v>
      </c>
      <c r="AB60" s="2" t="s">
        <v>75</v>
      </c>
      <c r="AC60" s="3" t="s">
        <v>10</v>
      </c>
      <c r="AD60" s="3">
        <v>2014</v>
      </c>
      <c r="AE60" s="93">
        <v>-58346755.269999996</v>
      </c>
      <c r="AF60" s="4" t="b">
        <f>BDContábil[[#This Row],[Empresa]] &amp; BDContábil[[#This Row],[Ano]]=AC60 &amp; AD60</f>
        <v>1</v>
      </c>
    </row>
    <row r="61" spans="1:32" ht="15" x14ac:dyDescent="0.25">
      <c r="A61" t="str">
        <f t="shared" si="0"/>
        <v>Campolarguense2007</v>
      </c>
      <c r="B61" s="6" t="s">
        <v>11</v>
      </c>
      <c r="C61" s="6">
        <v>2007</v>
      </c>
      <c r="D61" s="13">
        <v>1675005.6099999999</v>
      </c>
      <c r="E61" s="14">
        <v>0</v>
      </c>
      <c r="F61" s="14">
        <v>983661.15999999992</v>
      </c>
      <c r="G61" s="14">
        <v>1368952.08</v>
      </c>
      <c r="H61" s="14">
        <v>9243232.8399999905</v>
      </c>
      <c r="I61" s="14">
        <v>3742399.37</v>
      </c>
      <c r="J61" s="14">
        <v>-59503.73</v>
      </c>
      <c r="K61" s="14">
        <v>-10321577.100000001</v>
      </c>
      <c r="L61" s="14">
        <v>8666292.439999992</v>
      </c>
      <c r="M61" s="14">
        <v>7296685.0599999921</v>
      </c>
      <c r="N61" s="14">
        <v>9183781.0499999914</v>
      </c>
      <c r="O61" s="14">
        <v>1368952.08</v>
      </c>
      <c r="P61" s="14">
        <v>30523121.209999997</v>
      </c>
      <c r="Q61" s="14">
        <v>0</v>
      </c>
      <c r="R61" s="14">
        <v>1887095.99</v>
      </c>
      <c r="S61" s="42">
        <f>IF(BDContábil[[#This Row],[EBITDA]]&lt;&gt;0,(BDContábil[[#This Row],[EBITDA]]-BDContábil[[#This Row],[EBITDA Aj Prov]])/BDContábil[[#This Row],[EBITDA]],"")</f>
        <v>6.4319260402834521E-3</v>
      </c>
      <c r="T61" s="42">
        <f>IF(BDContábil[[#This Row],[EBITDA]]&lt;&gt;0,(BDContábil[[#This Row],[EBITDA]]-BDContábil[[#This Row],[EBITDA AJUST OUTRAS RECS]])/BDContábil[[#This Row],[EBITDA]],"")</f>
        <v>6.2417598905795721E-2</v>
      </c>
      <c r="U61" s="47">
        <v>4549891.4499999909</v>
      </c>
      <c r="V61" s="55">
        <v>19872480.710000001</v>
      </c>
      <c r="W61" s="57">
        <v>17470.989999999998</v>
      </c>
      <c r="X61" s="94">
        <v>6664792.3999999911</v>
      </c>
      <c r="Y61" s="94">
        <v>-2114900.9500000002</v>
      </c>
      <c r="Z61" s="96">
        <f>-BDContábil[[#This Row],[Despesas com Impostos]]/BDContábil[[#This Row],[Lucro Antes Impostos]]</f>
        <v>0.3173243550691846</v>
      </c>
      <c r="AB61" s="5" t="s">
        <v>75</v>
      </c>
      <c r="AC61" s="6" t="s">
        <v>11</v>
      </c>
      <c r="AD61" s="6">
        <v>2007</v>
      </c>
      <c r="AE61" s="94">
        <v>-10815276.130000001</v>
      </c>
      <c r="AF61" s="4" t="b">
        <f>BDContábil[[#This Row],[Empresa]] &amp; BDContábil[[#This Row],[Ano]]=AC61 &amp; AD61</f>
        <v>1</v>
      </c>
    </row>
    <row r="62" spans="1:32" ht="15" x14ac:dyDescent="0.25">
      <c r="A62" t="str">
        <f t="shared" si="0"/>
        <v>Campolarguense2008</v>
      </c>
      <c r="B62" s="3" t="s">
        <v>11</v>
      </c>
      <c r="C62" s="3">
        <v>2008</v>
      </c>
      <c r="D62" s="11">
        <v>496239.75999999978</v>
      </c>
      <c r="E62" s="12">
        <v>0</v>
      </c>
      <c r="F62" s="12">
        <v>1541932.5</v>
      </c>
      <c r="G62" s="12">
        <v>2110689.52</v>
      </c>
      <c r="H62" s="12">
        <v>7644094.6499999901</v>
      </c>
      <c r="I62" s="12">
        <v>6010585.6699999999</v>
      </c>
      <c r="J62" s="12">
        <v>-138745</v>
      </c>
      <c r="K62" s="12">
        <v>-9840905.3900000006</v>
      </c>
      <c r="L62" s="12">
        <v>7488864.1799999904</v>
      </c>
      <c r="M62" s="12">
        <v>5750422.0199999902</v>
      </c>
      <c r="N62" s="12">
        <v>7815074.1899999902</v>
      </c>
      <c r="O62" s="12">
        <v>2110689.52</v>
      </c>
      <c r="P62" s="12">
        <v>32071692.400000017</v>
      </c>
      <c r="Q62" s="12">
        <v>0</v>
      </c>
      <c r="R62" s="12">
        <v>2064652.17</v>
      </c>
      <c r="S62" s="43">
        <f>IF(BDContábil[[#This Row],[EBITDA]]&lt;&gt;0,(BDContábil[[#This Row],[EBITDA]]-BDContábil[[#This Row],[EBITDA Aj Prov]])/BDContábil[[#This Row],[EBITDA]],"")</f>
        <v>-2.2367533086472217E-2</v>
      </c>
      <c r="T62" s="43">
        <f>IF(BDContábil[[#This Row],[EBITDA]]&lt;&gt;0,(BDContábil[[#This Row],[EBITDA]]-BDContábil[[#This Row],[EBITDA AJUST OUTRAS RECS]])/BDContábil[[#This Row],[EBITDA]],"")</f>
        <v>2.0307240701160072E-2</v>
      </c>
      <c r="U62" s="46">
        <v>4652580.7099999906</v>
      </c>
      <c r="V62" s="54">
        <v>17807676.43999999</v>
      </c>
      <c r="W62" s="56">
        <v>-182093.97999999992</v>
      </c>
      <c r="X62" s="93">
        <v>6625135.2199999904</v>
      </c>
      <c r="Y62" s="93">
        <v>-1647801.55</v>
      </c>
      <c r="Z62" s="96">
        <f>-BDContábil[[#This Row],[Despesas com Impostos]]/BDContábil[[#This Row],[Lucro Antes Impostos]]</f>
        <v>0.24871968575458034</v>
      </c>
      <c r="AB62" s="2" t="s">
        <v>75</v>
      </c>
      <c r="AC62" s="3" t="s">
        <v>11</v>
      </c>
      <c r="AD62" s="3">
        <v>2008</v>
      </c>
      <c r="AE62" s="93">
        <v>-9966330.8800000008</v>
      </c>
      <c r="AF62" s="4" t="b">
        <f>BDContábil[[#This Row],[Empresa]] &amp; BDContábil[[#This Row],[Ano]]=AC62 &amp; AD62</f>
        <v>1</v>
      </c>
    </row>
    <row r="63" spans="1:32" ht="15" x14ac:dyDescent="0.25">
      <c r="A63" t="str">
        <f t="shared" si="0"/>
        <v>Campolarguense2009</v>
      </c>
      <c r="B63" s="6" t="s">
        <v>11</v>
      </c>
      <c r="C63" s="6">
        <v>2009</v>
      </c>
      <c r="D63" s="13">
        <v>2335151.2999999998</v>
      </c>
      <c r="E63" s="14">
        <v>67157.55</v>
      </c>
      <c r="F63" s="14">
        <v>1225515.9099999999</v>
      </c>
      <c r="G63" s="14">
        <v>2795452.8400000003</v>
      </c>
      <c r="H63" s="14">
        <v>4574657.6299999878</v>
      </c>
      <c r="I63" s="14">
        <v>4200969.8499999996</v>
      </c>
      <c r="J63" s="14">
        <v>-196935.4</v>
      </c>
      <c r="K63" s="14">
        <v>-10282237.07</v>
      </c>
      <c r="L63" s="14">
        <v>4172977.9399999883</v>
      </c>
      <c r="M63" s="14">
        <v>2608686.7899999879</v>
      </c>
      <c r="N63" s="14">
        <v>4586602.7799999882</v>
      </c>
      <c r="O63" s="14">
        <v>2169759.7600000002</v>
      </c>
      <c r="P63" s="14">
        <v>32885045.789999992</v>
      </c>
      <c r="Q63" s="14">
        <v>0</v>
      </c>
      <c r="R63" s="14">
        <v>1977915.99</v>
      </c>
      <c r="S63" s="42">
        <f>IF(BDContábil[[#This Row],[EBITDA]]&lt;&gt;0,(BDContábil[[#This Row],[EBITDA]]-BDContábil[[#This Row],[EBITDA Aj Prov]])/BDContábil[[#This Row],[EBITDA]],"")</f>
        <v>-2.6111571545082827E-3</v>
      </c>
      <c r="T63" s="42">
        <f>IF(BDContábil[[#This Row],[EBITDA]]&lt;&gt;0,(BDContábil[[#This Row],[EBITDA]]-BDContábil[[#This Row],[EBITDA AJUST OUTRAS RECS]])/BDContábil[[#This Row],[EBITDA]],"")</f>
        <v>8.7805410259740146E-2</v>
      </c>
      <c r="U63" s="47">
        <v>813353.38999998779</v>
      </c>
      <c r="V63" s="55">
        <v>15252117.109999988</v>
      </c>
      <c r="W63" s="57">
        <v>566716.95999999985</v>
      </c>
      <c r="X63" s="94">
        <v>1487106.2499999879</v>
      </c>
      <c r="Y63" s="94">
        <v>-312624.14</v>
      </c>
      <c r="Z63" s="96">
        <f>-BDContábil[[#This Row],[Despesas com Impostos]]/BDContábil[[#This Row],[Lucro Antes Impostos]]</f>
        <v>0.2102231363764375</v>
      </c>
      <c r="AB63" s="5" t="s">
        <v>75</v>
      </c>
      <c r="AC63" s="6" t="s">
        <v>11</v>
      </c>
      <c r="AD63" s="6">
        <v>2009</v>
      </c>
      <c r="AE63" s="94">
        <v>-10442124.220000001</v>
      </c>
      <c r="AF63" s="4" t="b">
        <f>BDContábil[[#This Row],[Empresa]] &amp; BDContábil[[#This Row],[Ano]]=AC63 &amp; AD63</f>
        <v>1</v>
      </c>
    </row>
    <row r="64" spans="1:32" ht="15" x14ac:dyDescent="0.25">
      <c r="A64" t="str">
        <f t="shared" si="0"/>
        <v>Campolarguense2010</v>
      </c>
      <c r="B64" s="3" t="s">
        <v>11</v>
      </c>
      <c r="C64" s="3">
        <v>2010</v>
      </c>
      <c r="D64" s="11">
        <v>568357.83000000007</v>
      </c>
      <c r="E64" s="12">
        <v>4242.37</v>
      </c>
      <c r="F64" s="12">
        <v>1236657.3399999999</v>
      </c>
      <c r="G64" s="12">
        <v>2970632.7900000005</v>
      </c>
      <c r="H64" s="12">
        <v>7135019.2599999923</v>
      </c>
      <c r="I64" s="12">
        <v>4637567.92</v>
      </c>
      <c r="J64" s="12">
        <v>-269753.88</v>
      </c>
      <c r="K64" s="12">
        <v>-10923197.889999999</v>
      </c>
      <c r="L64" s="12">
        <v>6309977.4099999918</v>
      </c>
      <c r="M64" s="12">
        <v>4960643.6199999917</v>
      </c>
      <c r="N64" s="12">
        <v>7147413.439999992</v>
      </c>
      <c r="O64" s="12">
        <v>2172276.1</v>
      </c>
      <c r="P64" s="12">
        <v>34981762.029999979</v>
      </c>
      <c r="Q64" s="12">
        <v>0</v>
      </c>
      <c r="R64" s="12">
        <v>2186769.8199999998</v>
      </c>
      <c r="S64" s="43">
        <f>IF(BDContábil[[#This Row],[EBITDA]]&lt;&gt;0,(BDContábil[[#This Row],[EBITDA]]-BDContábil[[#This Row],[EBITDA Aj Prov]])/BDContábil[[#This Row],[EBITDA]],"")</f>
        <v>-1.7370913165551448E-3</v>
      </c>
      <c r="T64" s="43">
        <f>IF(BDContábil[[#This Row],[EBITDA]]&lt;&gt;0,(BDContábil[[#This Row],[EBITDA]]-BDContábil[[#This Row],[EBITDA AJUST OUTRAS RECS]])/BDContábil[[#This Row],[EBITDA]],"")</f>
        <v>0.11563274322541933</v>
      </c>
      <c r="U64" s="46">
        <v>4056716.2399999918</v>
      </c>
      <c r="V64" s="54">
        <v>16550703.369999994</v>
      </c>
      <c r="W64" s="56">
        <v>588830.5</v>
      </c>
      <c r="X64" s="93">
        <v>5616548.9499999918</v>
      </c>
      <c r="Y64" s="93">
        <v>-1178889.22</v>
      </c>
      <c r="Z64" s="96">
        <f>-BDContábil[[#This Row],[Despesas com Impostos]]/BDContábil[[#This Row],[Lucro Antes Impostos]]</f>
        <v>0.20989565487540204</v>
      </c>
      <c r="AB64" s="2" t="s">
        <v>75</v>
      </c>
      <c r="AC64" s="3" t="s">
        <v>11</v>
      </c>
      <c r="AD64" s="3">
        <v>2010</v>
      </c>
      <c r="AE64" s="93">
        <v>-11071616.449999999</v>
      </c>
      <c r="AF64" s="4" t="b">
        <f>BDContábil[[#This Row],[Empresa]] &amp; BDContábil[[#This Row],[Ano]]=AC64 &amp; AD64</f>
        <v>1</v>
      </c>
    </row>
    <row r="65" spans="1:32" ht="15" x14ac:dyDescent="0.25">
      <c r="A65" t="str">
        <f t="shared" si="0"/>
        <v>Campolarguense2011</v>
      </c>
      <c r="B65" s="6" t="s">
        <v>11</v>
      </c>
      <c r="C65" s="6">
        <v>2011</v>
      </c>
      <c r="D65" s="13">
        <v>3185546.0799999996</v>
      </c>
      <c r="E65" s="14">
        <v>0</v>
      </c>
      <c r="F65" s="14">
        <v>1472390.97</v>
      </c>
      <c r="G65" s="14">
        <v>2171630.3199999998</v>
      </c>
      <c r="H65" s="14">
        <v>7764763.9900000114</v>
      </c>
      <c r="I65" s="14">
        <v>3120497.8499999996</v>
      </c>
      <c r="J65" s="14">
        <v>-269753.99</v>
      </c>
      <c r="K65" s="14">
        <v>-12840777.380000003</v>
      </c>
      <c r="L65" s="14">
        <v>7132588.5700000115</v>
      </c>
      <c r="M65" s="14">
        <v>5625491.6200000113</v>
      </c>
      <c r="N65" s="14">
        <v>7786289.010000011</v>
      </c>
      <c r="O65" s="14">
        <v>1902522.21</v>
      </c>
      <c r="P65" s="14">
        <v>37094872.460000016</v>
      </c>
      <c r="Q65" s="14">
        <v>0</v>
      </c>
      <c r="R65" s="14">
        <v>2160797.39</v>
      </c>
      <c r="S65" s="42">
        <f>IF(BDContábil[[#This Row],[EBITDA]]&lt;&gt;0,(BDContábil[[#This Row],[EBITDA]]-BDContábil[[#This Row],[EBITDA Aj Prov]])/BDContábil[[#This Row],[EBITDA]],"")</f>
        <v>-2.7721409211820128E-3</v>
      </c>
      <c r="T65" s="42">
        <f>IF(BDContábil[[#This Row],[EBITDA]]&lt;&gt;0,(BDContábil[[#This Row],[EBITDA]]-BDContábil[[#This Row],[EBITDA AJUST OUTRAS RECS]])/BDContábil[[#This Row],[EBITDA]],"")</f>
        <v>8.1415922082649028E-2</v>
      </c>
      <c r="U65" s="47">
        <v>2113110.4300000109</v>
      </c>
      <c r="V65" s="55">
        <v>19727232.860000007</v>
      </c>
      <c r="W65" s="57">
        <v>-506004.52999999997</v>
      </c>
      <c r="X65" s="94">
        <v>3890811.4900000109</v>
      </c>
      <c r="Y65" s="94">
        <v>-1362944.71</v>
      </c>
      <c r="Z65" s="96">
        <f>-BDContábil[[#This Row],[Despesas com Impostos]]/BDContábil[[#This Row],[Lucro Antes Impostos]]</f>
        <v>0.35029831527509858</v>
      </c>
      <c r="AB65" s="5" t="s">
        <v>75</v>
      </c>
      <c r="AC65" s="6" t="s">
        <v>11</v>
      </c>
      <c r="AD65" s="6">
        <v>2011</v>
      </c>
      <c r="AE65" s="94">
        <v>-12968361.270000003</v>
      </c>
      <c r="AF65" s="4" t="b">
        <f>BDContábil[[#This Row],[Empresa]] &amp; BDContábil[[#This Row],[Ano]]=AC65 &amp; AD65</f>
        <v>1</v>
      </c>
    </row>
    <row r="66" spans="1:32" ht="15" x14ac:dyDescent="0.25">
      <c r="A66" t="str">
        <f t="shared" si="0"/>
        <v>Campolarguense2012</v>
      </c>
      <c r="B66" s="3" t="s">
        <v>11</v>
      </c>
      <c r="C66" s="3">
        <v>2012</v>
      </c>
      <c r="D66" s="11">
        <v>3327140.1500000004</v>
      </c>
      <c r="E66" s="12">
        <v>0</v>
      </c>
      <c r="F66" s="12">
        <v>1392450.97</v>
      </c>
      <c r="G66" s="12">
        <v>1862968.5399999998</v>
      </c>
      <c r="H66" s="12">
        <v>8241058.6200000104</v>
      </c>
      <c r="I66" s="12">
        <v>2219918.89</v>
      </c>
      <c r="J66" s="12">
        <v>-298058.88</v>
      </c>
      <c r="K66" s="12">
        <v>-13998001.579999998</v>
      </c>
      <c r="L66" s="12">
        <v>7240416.8500000089</v>
      </c>
      <c r="M66" s="12">
        <v>6424254.5500000091</v>
      </c>
      <c r="N66" s="12">
        <v>8225346.6200000094</v>
      </c>
      <c r="O66" s="12">
        <v>1855909.2799999998</v>
      </c>
      <c r="P66" s="12">
        <v>39572026.219999984</v>
      </c>
      <c r="Q66" s="12">
        <v>0</v>
      </c>
      <c r="R66" s="12">
        <v>1801092.07</v>
      </c>
      <c r="S66" s="43">
        <f>IF(BDContábil[[#This Row],[EBITDA]]&lt;&gt;0,(BDContábil[[#This Row],[EBITDA]]-BDContábil[[#This Row],[EBITDA Aj Prov]])/BDContábil[[#This Row],[EBITDA]],"")</f>
        <v>1.9065511755819681E-3</v>
      </c>
      <c r="T66" s="43">
        <f>IF(BDContábil[[#This Row],[EBITDA]]&lt;&gt;0,(BDContábil[[#This Row],[EBITDA]]-BDContábil[[#This Row],[EBITDA AJUST OUTRAS RECS]])/BDContábil[[#This Row],[EBITDA]],"")</f>
        <v>0.12142150858769163</v>
      </c>
      <c r="U66" s="46">
        <v>2477153.7600000096</v>
      </c>
      <c r="V66" s="54">
        <v>21907346.180000015</v>
      </c>
      <c r="W66" s="56">
        <v>-78688.810000000522</v>
      </c>
      <c r="X66" s="93">
        <v>4505277.3700000094</v>
      </c>
      <c r="Y66" s="93">
        <v>-1580319.51</v>
      </c>
      <c r="Z66" s="96">
        <f>-BDContábil[[#This Row],[Despesas com Impostos]]/BDContábil[[#This Row],[Lucro Antes Impostos]]</f>
        <v>0.35077074732914759</v>
      </c>
      <c r="AB66" s="2" t="s">
        <v>75</v>
      </c>
      <c r="AC66" s="3" t="s">
        <v>11</v>
      </c>
      <c r="AD66" s="3">
        <v>2012</v>
      </c>
      <c r="AE66" s="93">
        <v>-14199217.179999998</v>
      </c>
      <c r="AF66" s="4" t="b">
        <f>BDContábil[[#This Row],[Empresa]] &amp; BDContábil[[#This Row],[Ano]]=AC66 &amp; AD66</f>
        <v>1</v>
      </c>
    </row>
    <row r="67" spans="1:32" ht="15" x14ac:dyDescent="0.25">
      <c r="A67" t="str">
        <f t="shared" si="0"/>
        <v>Campolarguense2013</v>
      </c>
      <c r="B67" s="6" t="s">
        <v>11</v>
      </c>
      <c r="C67" s="6">
        <v>2013</v>
      </c>
      <c r="D67" s="13">
        <v>1787829.0700000003</v>
      </c>
      <c r="E67" s="14">
        <v>0</v>
      </c>
      <c r="F67" s="14">
        <v>1472811.56</v>
      </c>
      <c r="G67" s="14">
        <v>1557850.44</v>
      </c>
      <c r="H67" s="14">
        <v>5513420.1900000218</v>
      </c>
      <c r="I67" s="14">
        <v>3289792.55</v>
      </c>
      <c r="J67" s="14">
        <v>-298058.8</v>
      </c>
      <c r="K67" s="14">
        <v>-15189009.630000001</v>
      </c>
      <c r="L67" s="14">
        <v>4983342.2300000219</v>
      </c>
      <c r="M67" s="14">
        <v>3445769.2800000217</v>
      </c>
      <c r="N67" s="14">
        <v>5562870.8800000213</v>
      </c>
      <c r="O67" s="14">
        <v>1557850.44</v>
      </c>
      <c r="P67" s="14">
        <v>39812129.319999993</v>
      </c>
      <c r="Q67" s="14">
        <v>0</v>
      </c>
      <c r="R67" s="14">
        <v>2117101.6</v>
      </c>
      <c r="S67" s="42">
        <f>IF(BDContábil[[#This Row],[EBITDA]]&lt;&gt;0,(BDContábil[[#This Row],[EBITDA]]-BDContábil[[#This Row],[EBITDA Aj Prov]])/BDContábil[[#This Row],[EBITDA]],"")</f>
        <v>-8.969149510804705E-3</v>
      </c>
      <c r="T67" s="42">
        <f>IF(BDContábil[[#This Row],[EBITDA]]&lt;&gt;0,(BDContábil[[#This Row],[EBITDA]]-BDContábil[[#This Row],[EBITDA AJUST OUTRAS RECS]])/BDContábil[[#This Row],[EBITDA]],"")</f>
        <v>9.614321813552866E-2</v>
      </c>
      <c r="U67" s="47">
        <v>1696080.1700000223</v>
      </c>
      <c r="V67" s="55">
        <v>19617696.160000008</v>
      </c>
      <c r="W67" s="57">
        <v>767532.97000000067</v>
      </c>
      <c r="X67" s="94">
        <v>3081301.0800000224</v>
      </c>
      <c r="Y67" s="94">
        <v>-898438.06</v>
      </c>
      <c r="Z67" s="96">
        <f>-BDContábil[[#This Row],[Despesas com Impostos]]/BDContábil[[#This Row],[Lucro Antes Impostos]]</f>
        <v>0.2915774981651561</v>
      </c>
      <c r="AB67" s="5" t="s">
        <v>75</v>
      </c>
      <c r="AC67" s="6" t="s">
        <v>11</v>
      </c>
      <c r="AD67" s="6">
        <v>2013</v>
      </c>
      <c r="AE67" s="94">
        <v>-15383153.680000002</v>
      </c>
      <c r="AF67" s="4" t="b">
        <f>BDContábil[[#This Row],[Empresa]] &amp; BDContábil[[#This Row],[Ano]]=AC67 &amp; AD67</f>
        <v>1</v>
      </c>
    </row>
    <row r="68" spans="1:32" ht="15" x14ac:dyDescent="0.25">
      <c r="A68" t="str">
        <f t="shared" si="0"/>
        <v>Campolarguense2014</v>
      </c>
      <c r="B68" s="3" t="s">
        <v>11</v>
      </c>
      <c r="C68" s="3">
        <v>2014</v>
      </c>
      <c r="D68" s="11">
        <v>1900501.34</v>
      </c>
      <c r="E68" s="12">
        <v>0</v>
      </c>
      <c r="F68" s="12">
        <v>1715489.7299999997</v>
      </c>
      <c r="G68" s="12">
        <v>1259791.6299999999</v>
      </c>
      <c r="H68" s="12">
        <v>8002096.1299999952</v>
      </c>
      <c r="I68" s="12">
        <v>2360370.91</v>
      </c>
      <c r="J68" s="12">
        <v>-298058.99</v>
      </c>
      <c r="K68" s="12">
        <v>-16772349.17</v>
      </c>
      <c r="L68" s="12">
        <v>6244563.6699999962</v>
      </c>
      <c r="M68" s="12">
        <v>5835282.9599999953</v>
      </c>
      <c r="N68" s="12">
        <v>8101121.7599999961</v>
      </c>
      <c r="O68" s="12">
        <v>1259791.6299999999</v>
      </c>
      <c r="P68" s="12">
        <v>40703666.269999988</v>
      </c>
      <c r="Q68" s="12">
        <v>0</v>
      </c>
      <c r="R68" s="12">
        <v>2265838.8000000003</v>
      </c>
      <c r="S68" s="43">
        <f>IF(BDContábil[[#This Row],[EBITDA]]&lt;&gt;0,(BDContábil[[#This Row],[EBITDA]]-BDContábil[[#This Row],[EBITDA Aj Prov]])/BDContábil[[#This Row],[EBITDA]],"")</f>
        <v>-1.237496130904402E-2</v>
      </c>
      <c r="T68" s="43">
        <f>IF(BDContábil[[#This Row],[EBITDA]]&lt;&gt;0,(BDContábil[[#This Row],[EBITDA]]-BDContábil[[#This Row],[EBITDA AJUST OUTRAS RECS]])/BDContábil[[#This Row],[EBITDA]],"")</f>
        <v>0.2196340098203744</v>
      </c>
      <c r="U68" s="46">
        <v>4000049.4199999934</v>
      </c>
      <c r="V68" s="54">
        <v>22285266.830000006</v>
      </c>
      <c r="W68" s="56">
        <v>3833286.92</v>
      </c>
      <c r="X68" s="93">
        <v>5551245.7199999942</v>
      </c>
      <c r="Y68" s="93">
        <v>-984094.27</v>
      </c>
      <c r="Z68" s="96">
        <f>-BDContábil[[#This Row],[Despesas com Impostos]]/BDContábil[[#This Row],[Lucro Antes Impostos]]</f>
        <v>0.17727449290427033</v>
      </c>
      <c r="AB68" s="2" t="s">
        <v>75</v>
      </c>
      <c r="AC68" s="3" t="s">
        <v>11</v>
      </c>
      <c r="AD68" s="3">
        <v>2014</v>
      </c>
      <c r="AE68" s="93">
        <v>-16988297.710000001</v>
      </c>
      <c r="AF68" s="4" t="b">
        <f>BDContábil[[#This Row],[Empresa]] &amp; BDContábil[[#This Row],[Ano]]=AC68 &amp; AD68</f>
        <v>1</v>
      </c>
    </row>
    <row r="69" spans="1:32" ht="15" x14ac:dyDescent="0.25">
      <c r="A69" t="str">
        <f t="shared" ref="A69:A132" si="1">CONCATENATE(B69,C69)</f>
        <v>Carazinho2007</v>
      </c>
      <c r="B69" s="6" t="s">
        <v>12</v>
      </c>
      <c r="C69" s="6">
        <v>2007</v>
      </c>
      <c r="D69" s="13">
        <v>1691483.25</v>
      </c>
      <c r="E69" s="14">
        <v>1062125.17</v>
      </c>
      <c r="F69" s="14">
        <v>957190.71</v>
      </c>
      <c r="G69" s="14">
        <v>3245256.73</v>
      </c>
      <c r="H69" s="14">
        <v>5945814.5400000084</v>
      </c>
      <c r="I69" s="14">
        <v>1366081.26</v>
      </c>
      <c r="J69" s="14">
        <v>-381477.08999999997</v>
      </c>
      <c r="K69" s="14">
        <v>-8564842.4199999999</v>
      </c>
      <c r="L69" s="14">
        <v>5844170.8000000082</v>
      </c>
      <c r="M69" s="14">
        <v>5116718.4100000085</v>
      </c>
      <c r="N69" s="14">
        <v>6236631.5400000084</v>
      </c>
      <c r="O69" s="14">
        <v>2243059.83</v>
      </c>
      <c r="P69" s="14">
        <v>7783217.3600000124</v>
      </c>
      <c r="Q69" s="14">
        <v>0</v>
      </c>
      <c r="R69" s="14">
        <v>1119913.1300000001</v>
      </c>
      <c r="S69" s="42">
        <f>IF(BDContábil[[#This Row],[EBITDA]]&lt;&gt;0,(BDContábil[[#This Row],[EBITDA]]-BDContábil[[#This Row],[EBITDA Aj Prov]])/BDContábil[[#This Row],[EBITDA]],"")</f>
        <v>-4.8911212760430228E-2</v>
      </c>
      <c r="T69" s="42">
        <f>IF(BDContábil[[#This Row],[EBITDA]]&lt;&gt;0,(BDContábil[[#This Row],[EBITDA]]-BDContábil[[#This Row],[EBITDA AJUST OUTRAS RECS]])/BDContábil[[#This Row],[EBITDA]],"")</f>
        <v>1.7095006801204411E-2</v>
      </c>
      <c r="U69" s="47">
        <v>4091608.8700000085</v>
      </c>
      <c r="V69" s="55">
        <v>15678464.810000006</v>
      </c>
      <c r="W69" s="57">
        <v>-76343.640000000014</v>
      </c>
      <c r="X69" s="94">
        <v>4091608.8700000085</v>
      </c>
      <c r="Y69" s="94">
        <v>0</v>
      </c>
      <c r="Z69" s="96">
        <f>-BDContábil[[#This Row],[Despesas com Impostos]]/BDContábil[[#This Row],[Lucro Antes Impostos]]</f>
        <v>0</v>
      </c>
      <c r="AB69" s="5" t="s">
        <v>75</v>
      </c>
      <c r="AC69" s="6" t="s">
        <v>12</v>
      </c>
      <c r="AD69" s="6">
        <v>2007</v>
      </c>
      <c r="AE69" s="94">
        <v>-8695924.0300000012</v>
      </c>
      <c r="AF69" s="4" t="b">
        <f>BDContábil[[#This Row],[Empresa]] &amp; BDContábil[[#This Row],[Ano]]=AC69 &amp; AD69</f>
        <v>1</v>
      </c>
    </row>
    <row r="70" spans="1:32" ht="15" x14ac:dyDescent="0.25">
      <c r="A70" t="str">
        <f t="shared" si="1"/>
        <v>Carazinho2008</v>
      </c>
      <c r="B70" s="3" t="s">
        <v>12</v>
      </c>
      <c r="C70" s="3">
        <v>2008</v>
      </c>
      <c r="D70" s="11">
        <v>2307111.2000000002</v>
      </c>
      <c r="E70" s="12">
        <v>1095352.03</v>
      </c>
      <c r="F70" s="12">
        <v>1201168.3</v>
      </c>
      <c r="G70" s="12">
        <v>3569093.7199999997</v>
      </c>
      <c r="H70" s="12">
        <v>6429762.7700000126</v>
      </c>
      <c r="I70" s="12">
        <v>1166258.18</v>
      </c>
      <c r="J70" s="12">
        <v>-558375.80000000005</v>
      </c>
      <c r="K70" s="12">
        <v>-9470147.1799999997</v>
      </c>
      <c r="L70" s="12">
        <v>6157354.7400000133</v>
      </c>
      <c r="M70" s="12">
        <v>5499506.8800000129</v>
      </c>
      <c r="N70" s="12">
        <v>6750045.710000013</v>
      </c>
      <c r="O70" s="12">
        <v>2439070.67</v>
      </c>
      <c r="P70" s="12">
        <v>8752521.6899999939</v>
      </c>
      <c r="Q70" s="12">
        <v>0</v>
      </c>
      <c r="R70" s="12">
        <v>1250538.8299999998</v>
      </c>
      <c r="S70" s="43">
        <f>IF(BDContábil[[#This Row],[EBITDA]]&lt;&gt;0,(BDContábil[[#This Row],[EBITDA]]-BDContábil[[#This Row],[EBITDA Aj Prov]])/BDContábil[[#This Row],[EBITDA]],"")</f>
        <v>-4.9812559414225445E-2</v>
      </c>
      <c r="T70" s="43">
        <f>IF(BDContábil[[#This Row],[EBITDA]]&lt;&gt;0,(BDContábil[[#This Row],[EBITDA]]-BDContábil[[#This Row],[EBITDA AJUST OUTRAS RECS]])/BDContábil[[#This Row],[EBITDA]],"")</f>
        <v>4.2366731051260667E-2</v>
      </c>
      <c r="U70" s="46">
        <v>4073281.0400000121</v>
      </c>
      <c r="V70" s="54">
        <v>16631390.950000003</v>
      </c>
      <c r="W70" s="56">
        <v>-380808.24000000005</v>
      </c>
      <c r="X70" s="93">
        <v>4073281.0400000121</v>
      </c>
      <c r="Y70" s="93">
        <v>0</v>
      </c>
      <c r="Z70" s="96">
        <f>-BDContábil[[#This Row],[Despesas com Impostos]]/BDContábil[[#This Row],[Lucro Antes Impostos]]</f>
        <v>0</v>
      </c>
      <c r="AB70" s="2" t="s">
        <v>75</v>
      </c>
      <c r="AC70" s="3" t="s">
        <v>12</v>
      </c>
      <c r="AD70" s="3">
        <v>2008</v>
      </c>
      <c r="AE70" s="93">
        <v>-9596438.5299999993</v>
      </c>
      <c r="AF70" s="4" t="b">
        <f>BDContábil[[#This Row],[Empresa]] &amp; BDContábil[[#This Row],[Ano]]=AC70 &amp; AD70</f>
        <v>1</v>
      </c>
    </row>
    <row r="71" spans="1:32" ht="15" x14ac:dyDescent="0.25">
      <c r="A71" t="str">
        <f t="shared" si="1"/>
        <v>Carazinho2009</v>
      </c>
      <c r="B71" s="6" t="s">
        <v>12</v>
      </c>
      <c r="C71" s="6">
        <v>2009</v>
      </c>
      <c r="D71" s="13">
        <v>2283307.29</v>
      </c>
      <c r="E71" s="14">
        <v>1292622.1100000001</v>
      </c>
      <c r="F71" s="14">
        <v>1079665.6499999999</v>
      </c>
      <c r="G71" s="14">
        <v>3878872.96</v>
      </c>
      <c r="H71" s="14">
        <v>4088070.5499999858</v>
      </c>
      <c r="I71" s="14">
        <v>661192.55000000005</v>
      </c>
      <c r="J71" s="14">
        <v>-907336.36</v>
      </c>
      <c r="K71" s="14">
        <v>-9921517.4400000013</v>
      </c>
      <c r="L71" s="14">
        <v>3909466.0899999863</v>
      </c>
      <c r="M71" s="14">
        <v>3008094.7499999865</v>
      </c>
      <c r="N71" s="14">
        <v>4337280.209999986</v>
      </c>
      <c r="O71" s="14">
        <v>2593400.7799999998</v>
      </c>
      <c r="P71" s="14">
        <v>8697567.4400000013</v>
      </c>
      <c r="Q71" s="14">
        <v>0</v>
      </c>
      <c r="R71" s="14">
        <v>1329185.4599999997</v>
      </c>
      <c r="S71" s="42">
        <f>IF(BDContábil[[#This Row],[EBITDA]]&lt;&gt;0,(BDContábil[[#This Row],[EBITDA]]-BDContábil[[#This Row],[EBITDA Aj Prov]])/BDContábil[[#This Row],[EBITDA]],"")</f>
        <v>-6.0960215082394069E-2</v>
      </c>
      <c r="T71" s="42">
        <f>IF(BDContábil[[#This Row],[EBITDA]]&lt;&gt;0,(BDContábil[[#This Row],[EBITDA]]-BDContábil[[#This Row],[EBITDA AJUST OUTRAS RECS]])/BDContábil[[#This Row],[EBITDA]],"")</f>
        <v>4.3689182418830838E-2</v>
      </c>
      <c r="U71" s="47">
        <v>1555243.4499999862</v>
      </c>
      <c r="V71" s="55">
        <v>14816165.749999996</v>
      </c>
      <c r="W71" s="57">
        <v>252895.64</v>
      </c>
      <c r="X71" s="94">
        <v>1555243.4499999862</v>
      </c>
      <c r="Y71" s="94">
        <v>0</v>
      </c>
      <c r="Z71" s="96">
        <f>-BDContábil[[#This Row],[Despesas com Impostos]]/BDContábil[[#This Row],[Lucro Antes Impostos]]</f>
        <v>0</v>
      </c>
      <c r="AB71" s="5" t="s">
        <v>75</v>
      </c>
      <c r="AC71" s="6" t="s">
        <v>12</v>
      </c>
      <c r="AD71" s="6">
        <v>2009</v>
      </c>
      <c r="AE71" s="94">
        <v>-10025679.890000001</v>
      </c>
      <c r="AF71" s="4" t="b">
        <f>BDContábil[[#This Row],[Empresa]] &amp; BDContábil[[#This Row],[Ano]]=AC71 &amp; AD71</f>
        <v>1</v>
      </c>
    </row>
    <row r="72" spans="1:32" ht="15" x14ac:dyDescent="0.25">
      <c r="A72" t="str">
        <f t="shared" si="1"/>
        <v>Carazinho2010</v>
      </c>
      <c r="B72" s="3" t="s">
        <v>12</v>
      </c>
      <c r="C72" s="3">
        <v>2010</v>
      </c>
      <c r="D72" s="11">
        <v>1557913.0499999998</v>
      </c>
      <c r="E72" s="12">
        <v>979766.3899999999</v>
      </c>
      <c r="F72" s="12">
        <v>1226816.78</v>
      </c>
      <c r="G72" s="12">
        <v>9476274.8599999994</v>
      </c>
      <c r="H72" s="12">
        <v>3458698.0999999978</v>
      </c>
      <c r="I72" s="12">
        <v>277560.59000000003</v>
      </c>
      <c r="J72" s="12">
        <v>-1698578.88</v>
      </c>
      <c r="K72" s="12">
        <v>-10678894.91</v>
      </c>
      <c r="L72" s="12">
        <v>2225555.0699999984</v>
      </c>
      <c r="M72" s="12">
        <v>2024571.8899999978</v>
      </c>
      <c r="N72" s="12">
        <v>3304235.5099999979</v>
      </c>
      <c r="O72" s="12">
        <v>3259802.71</v>
      </c>
      <c r="P72" s="12">
        <v>9545859.1599999797</v>
      </c>
      <c r="Q72" s="12">
        <v>0</v>
      </c>
      <c r="R72" s="12">
        <v>1279663.6200000001</v>
      </c>
      <c r="S72" s="43">
        <f>IF(BDContábil[[#This Row],[EBITDA]]&lt;&gt;0,(BDContábil[[#This Row],[EBITDA]]-BDContábil[[#This Row],[EBITDA Aj Prov]])/BDContábil[[#This Row],[EBITDA]],"")</f>
        <v>4.465917103316995E-2</v>
      </c>
      <c r="T72" s="43">
        <f>IF(BDContábil[[#This Row],[EBITDA]]&lt;&gt;0,(BDContábil[[#This Row],[EBITDA]]-BDContábil[[#This Row],[EBITDA AJUST OUTRAS RECS]])/BDContábil[[#This Row],[EBITDA]],"")</f>
        <v>0.35653387325132546</v>
      </c>
      <c r="U72" s="46">
        <v>1847938.2099999981</v>
      </c>
      <c r="V72" s="54">
        <v>13820052.770000003</v>
      </c>
      <c r="W72" s="56">
        <v>-92691.030000000028</v>
      </c>
      <c r="X72" s="93">
        <v>1847938.2099999981</v>
      </c>
      <c r="Y72" s="93">
        <v>0</v>
      </c>
      <c r="Z72" s="96">
        <f>-BDContábil[[#This Row],[Despesas com Impostos]]/BDContábil[[#This Row],[Lucro Antes Impostos]]</f>
        <v>0</v>
      </c>
      <c r="AB72" s="2" t="s">
        <v>75</v>
      </c>
      <c r="AC72" s="3" t="s">
        <v>12</v>
      </c>
      <c r="AD72" s="3">
        <v>2010</v>
      </c>
      <c r="AE72" s="93">
        <v>-10768304.08</v>
      </c>
      <c r="AF72" s="4" t="b">
        <f>BDContábil[[#This Row],[Empresa]] &amp; BDContábil[[#This Row],[Ano]]=AC72 &amp; AD72</f>
        <v>1</v>
      </c>
    </row>
    <row r="73" spans="1:32" ht="15" x14ac:dyDescent="0.25">
      <c r="A73" t="str">
        <f t="shared" si="1"/>
        <v>Carazinho2011</v>
      </c>
      <c r="B73" s="6" t="s">
        <v>12</v>
      </c>
      <c r="C73" s="6">
        <v>2011</v>
      </c>
      <c r="D73" s="13">
        <v>1739259.2099999997</v>
      </c>
      <c r="E73" s="14">
        <v>1004444.97</v>
      </c>
      <c r="F73" s="14">
        <v>1570586</v>
      </c>
      <c r="G73" s="14">
        <v>18270692.330000002</v>
      </c>
      <c r="H73" s="14">
        <v>2658993.0199999977</v>
      </c>
      <c r="I73" s="14">
        <v>5935924.870000001</v>
      </c>
      <c r="J73" s="14">
        <v>-1993461.99</v>
      </c>
      <c r="K73" s="14">
        <v>-11877239.630000001</v>
      </c>
      <c r="L73" s="14">
        <v>2179004.6499999976</v>
      </c>
      <c r="M73" s="14">
        <v>1532325.069999998</v>
      </c>
      <c r="N73" s="14">
        <v>2908158.0599999977</v>
      </c>
      <c r="O73" s="14">
        <v>12812858.450000001</v>
      </c>
      <c r="P73" s="14">
        <v>11867292.409999972</v>
      </c>
      <c r="Q73" s="14">
        <v>0</v>
      </c>
      <c r="R73" s="14">
        <v>1375832.99</v>
      </c>
      <c r="S73" s="42">
        <f>IF(BDContábil[[#This Row],[EBITDA]]&lt;&gt;0,(BDContábil[[#This Row],[EBITDA]]-BDContábil[[#This Row],[EBITDA Aj Prov]])/BDContábil[[#This Row],[EBITDA]],"")</f>
        <v>-9.3706541583926481E-2</v>
      </c>
      <c r="T73" s="42">
        <f>IF(BDContábil[[#This Row],[EBITDA]]&lt;&gt;0,(BDContábil[[#This Row],[EBITDA]]-BDContábil[[#This Row],[EBITDA AJUST OUTRAS RECS]])/BDContábil[[#This Row],[EBITDA]],"")</f>
        <v>0.18051509213815106</v>
      </c>
      <c r="U73" s="47">
        <v>1114486.8199999982</v>
      </c>
      <c r="V73" s="55">
        <v>14849769.469999997</v>
      </c>
      <c r="W73" s="57">
        <v>-636390.92000000004</v>
      </c>
      <c r="X73" s="94">
        <v>1114486.8199999982</v>
      </c>
      <c r="Y73" s="94">
        <v>0</v>
      </c>
      <c r="Z73" s="96">
        <f>-BDContábil[[#This Row],[Despesas com Impostos]]/BDContábil[[#This Row],[Lucro Antes Impostos]]</f>
        <v>0</v>
      </c>
      <c r="AB73" s="5" t="s">
        <v>75</v>
      </c>
      <c r="AC73" s="6" t="s">
        <v>12</v>
      </c>
      <c r="AD73" s="6">
        <v>2011</v>
      </c>
      <c r="AE73" s="94">
        <v>-11985250.73</v>
      </c>
      <c r="AF73" s="4" t="b">
        <f>BDContábil[[#This Row],[Empresa]] &amp; BDContábil[[#This Row],[Ano]]=AC73 &amp; AD73</f>
        <v>1</v>
      </c>
    </row>
    <row r="74" spans="1:32" ht="15" x14ac:dyDescent="0.25">
      <c r="A74" t="str">
        <f t="shared" si="1"/>
        <v>Carazinho2012</v>
      </c>
      <c r="B74" s="3" t="s">
        <v>12</v>
      </c>
      <c r="C74" s="3">
        <v>2012</v>
      </c>
      <c r="D74" s="11">
        <v>2524206.21</v>
      </c>
      <c r="E74" s="12">
        <v>1201169.75</v>
      </c>
      <c r="F74" s="12">
        <v>1191881.3500000001</v>
      </c>
      <c r="G74" s="12">
        <v>24624073.989999998</v>
      </c>
      <c r="H74" s="12">
        <v>131895.56000001519</v>
      </c>
      <c r="I74" s="12">
        <v>1596828.2200000002</v>
      </c>
      <c r="J74" s="12">
        <v>-5276158.2300000004</v>
      </c>
      <c r="K74" s="12">
        <v>-15135744.990000002</v>
      </c>
      <c r="L74" s="12">
        <v>-218019.77999998484</v>
      </c>
      <c r="M74" s="12">
        <v>-1455811.4499999848</v>
      </c>
      <c r="N74" s="12">
        <v>140217.41000001528</v>
      </c>
      <c r="O74" s="12">
        <v>20563736.09</v>
      </c>
      <c r="P74" s="12">
        <v>22180051.159999967</v>
      </c>
      <c r="Q74" s="12">
        <v>178544.59000000003</v>
      </c>
      <c r="R74" s="12">
        <v>1417484.27</v>
      </c>
      <c r="S74" s="43">
        <f>IF(BDContábil[[#This Row],[EBITDA]]&lt;&gt;0,(BDContábil[[#This Row],[EBITDA]]-BDContábil[[#This Row],[EBITDA Aj Prov]])/BDContábil[[#This Row],[EBITDA]],"")</f>
        <v>-6.309423910857298E-2</v>
      </c>
      <c r="T74" s="43">
        <f>IF(BDContábil[[#This Row],[EBITDA]]&lt;&gt;0,(BDContábil[[#This Row],[EBITDA]]-BDContábil[[#This Row],[EBITDA AJUST OUTRAS RECS]])/BDContábil[[#This Row],[EBITDA]],"")</f>
        <v>2.6529728521563554</v>
      </c>
      <c r="U74" s="46">
        <v>-2796458.1599999848</v>
      </c>
      <c r="V74" s="54">
        <v>16309062.420000006</v>
      </c>
      <c r="W74" s="56">
        <v>-88796.210000000196</v>
      </c>
      <c r="X74" s="93">
        <v>-2796458.1599999848</v>
      </c>
      <c r="Y74" s="93">
        <v>0</v>
      </c>
      <c r="Z74" s="96">
        <f>-BDContábil[[#This Row],[Despesas com Impostos]]/BDContábil[[#This Row],[Lucro Antes Impostos]]</f>
        <v>0</v>
      </c>
      <c r="AB74" s="2" t="s">
        <v>75</v>
      </c>
      <c r="AC74" s="3" t="s">
        <v>12</v>
      </c>
      <c r="AD74" s="3">
        <v>2012</v>
      </c>
      <c r="AE74" s="93">
        <v>-15242316.940000001</v>
      </c>
      <c r="AF74" s="4" t="b">
        <f>BDContábil[[#This Row],[Empresa]] &amp; BDContábil[[#This Row],[Ano]]=AC74 &amp; AD74</f>
        <v>1</v>
      </c>
    </row>
    <row r="75" spans="1:32" ht="15" x14ac:dyDescent="0.25">
      <c r="A75" t="str">
        <f t="shared" si="1"/>
        <v>Carazinho2013</v>
      </c>
      <c r="B75" s="6" t="s">
        <v>12</v>
      </c>
      <c r="C75" s="6">
        <v>2013</v>
      </c>
      <c r="D75" s="13">
        <v>5357513.41</v>
      </c>
      <c r="E75" s="14">
        <v>2811945.09</v>
      </c>
      <c r="F75" s="14">
        <v>783384.57</v>
      </c>
      <c r="G75" s="14">
        <v>38269922.159999996</v>
      </c>
      <c r="H75" s="14">
        <v>3285744.8400000161</v>
      </c>
      <c r="I75" s="14">
        <v>1054727.49</v>
      </c>
      <c r="J75" s="14">
        <v>-3114680.87</v>
      </c>
      <c r="K75" s="14">
        <v>-12673064.880000003</v>
      </c>
      <c r="L75" s="14">
        <v>2933794.2900000163</v>
      </c>
      <c r="M75" s="14">
        <v>2120383.4400000162</v>
      </c>
      <c r="N75" s="14">
        <v>3559935.0000000163</v>
      </c>
      <c r="O75" s="14">
        <v>27620258.59</v>
      </c>
      <c r="P75" s="14">
        <v>9122330.7099999916</v>
      </c>
      <c r="Q75" s="14">
        <v>192743.38</v>
      </c>
      <c r="R75" s="14">
        <v>1246808.18</v>
      </c>
      <c r="S75" s="42">
        <f>IF(BDContábil[[#This Row],[EBITDA]]&lt;&gt;0,(BDContábil[[#This Row],[EBITDA]]-BDContábil[[#This Row],[EBITDA Aj Prov]])/BDContábil[[#This Row],[EBITDA]],"")</f>
        <v>-8.3448403132849111E-2</v>
      </c>
      <c r="T75" s="42">
        <f>IF(BDContábil[[#This Row],[EBITDA]]&lt;&gt;0,(BDContábil[[#This Row],[EBITDA]]-BDContábil[[#This Row],[EBITDA AJUST OUTRAS RECS]])/BDContábil[[#This Row],[EBITDA]],"")</f>
        <v>0.10711438871193604</v>
      </c>
      <c r="U75" s="47">
        <v>-2727935.5599999842</v>
      </c>
      <c r="V75" s="55">
        <v>12517386.430000011</v>
      </c>
      <c r="W75" s="57">
        <v>-201692.06999999998</v>
      </c>
      <c r="X75" s="94">
        <v>-2727935.5599999842</v>
      </c>
      <c r="Y75" s="94">
        <v>0</v>
      </c>
      <c r="Z75" s="96">
        <f>-BDContábil[[#This Row],[Despesas com Impostos]]/BDContábil[[#This Row],[Lucro Antes Impostos]]</f>
        <v>0</v>
      </c>
      <c r="AB75" s="5" t="s">
        <v>75</v>
      </c>
      <c r="AC75" s="6" t="s">
        <v>12</v>
      </c>
      <c r="AD75" s="6">
        <v>2013</v>
      </c>
      <c r="AE75" s="94">
        <v>-12767578.020000003</v>
      </c>
      <c r="AF75" s="4" t="b">
        <f>BDContábil[[#This Row],[Empresa]] &amp; BDContábil[[#This Row],[Ano]]=AC75 &amp; AD75</f>
        <v>1</v>
      </c>
    </row>
    <row r="76" spans="1:32" ht="15" x14ac:dyDescent="0.25">
      <c r="A76" t="str">
        <f t="shared" si="1"/>
        <v>Carazinho2014</v>
      </c>
      <c r="B76" s="3" t="s">
        <v>12</v>
      </c>
      <c r="C76" s="3">
        <v>2014</v>
      </c>
      <c r="D76" s="11">
        <v>6121380.580000001</v>
      </c>
      <c r="E76" s="12">
        <v>4633972.2400000012</v>
      </c>
      <c r="F76" s="12">
        <v>1709169.1800000002</v>
      </c>
      <c r="G76" s="12">
        <v>35682362.810000002</v>
      </c>
      <c r="H76" s="12">
        <v>8739441.0600000136</v>
      </c>
      <c r="I76" s="12">
        <v>2028482.6200000003</v>
      </c>
      <c r="J76" s="12">
        <v>-4132965.1399999997</v>
      </c>
      <c r="K76" s="12">
        <v>-13770310.91</v>
      </c>
      <c r="L76" s="12">
        <v>5634748.2600000156</v>
      </c>
      <c r="M76" s="12">
        <v>6960894.4800000135</v>
      </c>
      <c r="N76" s="12">
        <v>8922858.3400000148</v>
      </c>
      <c r="O76" s="12">
        <v>27322568.170000002</v>
      </c>
      <c r="P76" s="12">
        <v>11146514.509999998</v>
      </c>
      <c r="Q76" s="12">
        <v>153219.31000000003</v>
      </c>
      <c r="R76" s="12">
        <v>1808744.5500000003</v>
      </c>
      <c r="S76" s="43">
        <f>IF(BDContábil[[#This Row],[EBITDA]]&lt;&gt;0,(BDContábil[[#This Row],[EBITDA]]-BDContábil[[#This Row],[EBITDA Aj Prov]])/BDContábil[[#This Row],[EBITDA]],"")</f>
        <v>-2.0987300988788968E-2</v>
      </c>
      <c r="T76" s="43">
        <f>IF(BDContábil[[#This Row],[EBITDA]]&lt;&gt;0,(BDContábil[[#This Row],[EBITDA]]-BDContábil[[#This Row],[EBITDA AJUST OUTRAS RECS]])/BDContábil[[#This Row],[EBITDA]],"")</f>
        <v>0.35525072812837222</v>
      </c>
      <c r="U76" s="46">
        <v>2365265.8000000129</v>
      </c>
      <c r="V76" s="54">
        <v>15762188.360000005</v>
      </c>
      <c r="W76" s="56">
        <v>828766.45000000019</v>
      </c>
      <c r="X76" s="93">
        <v>2365265.8000000129</v>
      </c>
      <c r="Y76" s="93">
        <v>0</v>
      </c>
      <c r="Z76" s="96">
        <f>-BDContábil[[#This Row],[Despesas com Impostos]]/BDContábil[[#This Row],[Lucro Antes Impostos]]</f>
        <v>0</v>
      </c>
      <c r="AB76" s="2" t="s">
        <v>75</v>
      </c>
      <c r="AC76" s="3" t="s">
        <v>12</v>
      </c>
      <c r="AD76" s="3">
        <v>2014</v>
      </c>
      <c r="AE76" s="93">
        <v>-13866080.15</v>
      </c>
      <c r="AF76" s="4" t="b">
        <f>BDContábil[[#This Row],[Empresa]] &amp; BDContábil[[#This Row],[Ano]]=AC76 &amp; AD76</f>
        <v>1</v>
      </c>
    </row>
    <row r="77" spans="1:32" ht="15" x14ac:dyDescent="0.25">
      <c r="A77" t="str">
        <f t="shared" si="1"/>
        <v>CEA2007</v>
      </c>
      <c r="B77" s="6" t="s">
        <v>48</v>
      </c>
      <c r="C77" s="6">
        <v>2007</v>
      </c>
      <c r="D77" s="13">
        <v>46108424.159999996</v>
      </c>
      <c r="E77" s="14">
        <v>0</v>
      </c>
      <c r="F77" s="14">
        <v>301635.93</v>
      </c>
      <c r="G77" s="14">
        <v>0</v>
      </c>
      <c r="H77" s="14">
        <v>-53406446.080000035</v>
      </c>
      <c r="I77" s="14">
        <v>2559164.89</v>
      </c>
      <c r="J77" s="14">
        <v>0</v>
      </c>
      <c r="K77" s="14">
        <v>-50147399.200000003</v>
      </c>
      <c r="L77" s="14">
        <v>-36530407.670000039</v>
      </c>
      <c r="M77" s="14">
        <v>-33381078.670000032</v>
      </c>
      <c r="N77" s="14">
        <v>-26246314.980000034</v>
      </c>
      <c r="O77" s="14">
        <v>0</v>
      </c>
      <c r="P77" s="14">
        <v>-381227276.99000001</v>
      </c>
      <c r="Q77" s="14">
        <v>0</v>
      </c>
      <c r="R77" s="14">
        <v>7134763.6899999995</v>
      </c>
      <c r="S77" s="42">
        <f>IF(BDContábil[[#This Row],[EBITDA]]&lt;&gt;0,(BDContábil[[#This Row],[EBITDA]]-BDContábil[[#This Row],[EBITDA Aj Prov]])/BDContábil[[#This Row],[EBITDA]],"")</f>
        <v>0.50855529797499655</v>
      </c>
      <c r="T77" s="42">
        <f>IF(BDContábil[[#This Row],[EBITDA]]&lt;&gt;0,(BDContábil[[#This Row],[EBITDA]]-BDContábil[[#This Row],[EBITDA AJUST OUTRAS RECS]])/BDContábil[[#This Row],[EBITDA]],"")</f>
        <v>0.31599253739371802</v>
      </c>
      <c r="U77" s="47">
        <v>-106347998.00000003</v>
      </c>
      <c r="V77" s="55">
        <v>29674064.039999984</v>
      </c>
      <c r="W77" s="57">
        <v>0</v>
      </c>
      <c r="X77" s="94">
        <v>-106347998.00000003</v>
      </c>
      <c r="Y77" s="94">
        <v>0</v>
      </c>
      <c r="Z77" s="96">
        <f>-BDContábil[[#This Row],[Despesas com Impostos]]/BDContábil[[#This Row],[Lucro Antes Impostos]]</f>
        <v>0</v>
      </c>
      <c r="AB77" s="5" t="s">
        <v>75</v>
      </c>
      <c r="AC77" s="6" t="s">
        <v>48</v>
      </c>
      <c r="AD77" s="6">
        <v>2007</v>
      </c>
      <c r="AE77" s="94">
        <v>-67224521.030000001</v>
      </c>
      <c r="AF77" s="4" t="b">
        <f>BDContábil[[#This Row],[Empresa]] &amp; BDContábil[[#This Row],[Ano]]=AC77 &amp; AD77</f>
        <v>1</v>
      </c>
    </row>
    <row r="78" spans="1:32" ht="15" x14ac:dyDescent="0.25">
      <c r="A78" t="str">
        <f t="shared" si="1"/>
        <v>CEA2008</v>
      </c>
      <c r="B78" s="3" t="s">
        <v>48</v>
      </c>
      <c r="C78" s="3">
        <v>2008</v>
      </c>
      <c r="D78" s="11">
        <v>2408389.3499999996</v>
      </c>
      <c r="E78" s="12">
        <v>0</v>
      </c>
      <c r="F78" s="12">
        <v>28359.309999999998</v>
      </c>
      <c r="G78" s="12">
        <v>0</v>
      </c>
      <c r="H78" s="12">
        <v>-160713875.08999994</v>
      </c>
      <c r="I78" s="12">
        <v>2973108.8699999996</v>
      </c>
      <c r="J78" s="12">
        <v>0</v>
      </c>
      <c r="K78" s="12">
        <v>-73974783.919999987</v>
      </c>
      <c r="L78" s="12">
        <v>-51943622.569999941</v>
      </c>
      <c r="M78" s="12">
        <v>-49307924.639999926</v>
      </c>
      <c r="N78" s="12">
        <v>-41864804.659999922</v>
      </c>
      <c r="O78" s="12">
        <v>0</v>
      </c>
      <c r="P78" s="12">
        <v>-547158753.54000008</v>
      </c>
      <c r="Q78" s="12">
        <v>0</v>
      </c>
      <c r="R78" s="12">
        <v>7443119.9800000004</v>
      </c>
      <c r="S78" s="43">
        <f>IF(BDContábil[[#This Row],[EBITDA]]&lt;&gt;0,(BDContábil[[#This Row],[EBITDA]]-BDContábil[[#This Row],[EBITDA Aj Prov]])/BDContábil[[#This Row],[EBITDA]],"")</f>
        <v>0.73950721655765195</v>
      </c>
      <c r="T78" s="43">
        <f>IF(BDContábil[[#This Row],[EBITDA]]&lt;&gt;0,(BDContábil[[#This Row],[EBITDA]]-BDContábil[[#This Row],[EBITDA AJUST OUTRAS RECS]])/BDContábil[[#This Row],[EBITDA]],"")</f>
        <v>0.67679441155338049</v>
      </c>
      <c r="U78" s="46">
        <v>-170537025.10999992</v>
      </c>
      <c r="V78" s="54">
        <v>42784906.980000019</v>
      </c>
      <c r="W78" s="56">
        <v>0</v>
      </c>
      <c r="X78" s="93">
        <v>-170537025.10999992</v>
      </c>
      <c r="Y78" s="93">
        <v>0</v>
      </c>
      <c r="Z78" s="96">
        <f>-BDContábil[[#This Row],[Despesas com Impostos]]/BDContábil[[#This Row],[Lucro Antes Impostos]]</f>
        <v>0</v>
      </c>
      <c r="AB78" s="2" t="s">
        <v>75</v>
      </c>
      <c r="AC78" s="3" t="s">
        <v>48</v>
      </c>
      <c r="AD78" s="3">
        <v>2008</v>
      </c>
      <c r="AE78" s="93">
        <v>-95625035.86999999</v>
      </c>
      <c r="AF78" s="4" t="b">
        <f>BDContábil[[#This Row],[Empresa]] &amp; BDContábil[[#This Row],[Ano]]=AC78 &amp; AD78</f>
        <v>1</v>
      </c>
    </row>
    <row r="79" spans="1:32" ht="15" x14ac:dyDescent="0.25">
      <c r="A79" t="str">
        <f t="shared" si="1"/>
        <v>CEA2009</v>
      </c>
      <c r="B79" s="6" t="s">
        <v>48</v>
      </c>
      <c r="C79" s="6">
        <v>2009</v>
      </c>
      <c r="D79" s="13">
        <v>403843163.90999997</v>
      </c>
      <c r="E79" s="14">
        <v>386769846.26999998</v>
      </c>
      <c r="F79" s="14">
        <v>71262</v>
      </c>
      <c r="G79" s="14">
        <v>0</v>
      </c>
      <c r="H79" s="14">
        <v>-35194428.189999998</v>
      </c>
      <c r="I79" s="14">
        <v>2020770</v>
      </c>
      <c r="J79" s="14">
        <v>0</v>
      </c>
      <c r="K79" s="14">
        <v>-83833650.979999989</v>
      </c>
      <c r="L79" s="14">
        <v>-64156941.799999997</v>
      </c>
      <c r="M79" s="14">
        <v>-66319601.719999999</v>
      </c>
      <c r="N79" s="14">
        <v>-56177211.469999999</v>
      </c>
      <c r="O79" s="14">
        <v>0</v>
      </c>
      <c r="P79" s="14">
        <v>-993246390.19999993</v>
      </c>
      <c r="Q79" s="14">
        <v>0</v>
      </c>
      <c r="R79" s="14">
        <v>10142390.250000002</v>
      </c>
      <c r="S79" s="42">
        <f>IF(BDContábil[[#This Row],[EBITDA]]&lt;&gt;0,(BDContábil[[#This Row],[EBITDA]]-BDContábil[[#This Row],[EBITDA Aj Prov]])/BDContábil[[#This Row],[EBITDA]],"")</f>
        <v>-0.59619616965284195</v>
      </c>
      <c r="T79" s="42">
        <f>IF(BDContábil[[#This Row],[EBITDA]]&lt;&gt;0,(BDContábil[[#This Row],[EBITDA]]-BDContábil[[#This Row],[EBITDA AJUST OUTRAS RECS]])/BDContábil[[#This Row],[EBITDA]],"")</f>
        <v>-0.82292894357150803</v>
      </c>
      <c r="U79" s="47">
        <v>-449108720.34999996</v>
      </c>
      <c r="V79" s="55">
        <v>40562594.160000034</v>
      </c>
      <c r="W79" s="57">
        <v>0</v>
      </c>
      <c r="X79" s="94">
        <v>-449108720.34999996</v>
      </c>
      <c r="Y79" s="94">
        <v>0</v>
      </c>
      <c r="Z79" s="96">
        <f>-BDContábil[[#This Row],[Despesas com Impostos]]/BDContábil[[#This Row],[Lucro Antes Impostos]]</f>
        <v>0</v>
      </c>
      <c r="AB79" s="5" t="s">
        <v>75</v>
      </c>
      <c r="AC79" s="6" t="s">
        <v>48</v>
      </c>
      <c r="AD79" s="6">
        <v>2009</v>
      </c>
      <c r="AE79" s="94">
        <v>-108852800.23999999</v>
      </c>
      <c r="AF79" s="4" t="b">
        <f>BDContábil[[#This Row],[Empresa]] &amp; BDContábil[[#This Row],[Ano]]=AC79 &amp; AD79</f>
        <v>1</v>
      </c>
    </row>
    <row r="80" spans="1:32" ht="15" x14ac:dyDescent="0.25">
      <c r="A80" t="str">
        <f t="shared" si="1"/>
        <v>CEA2010</v>
      </c>
      <c r="B80" s="3" t="s">
        <v>48</v>
      </c>
      <c r="C80" s="3">
        <v>2010</v>
      </c>
      <c r="D80" s="11">
        <v>34874193.709999993</v>
      </c>
      <c r="E80" s="12">
        <v>34224601.229999997</v>
      </c>
      <c r="F80" s="12">
        <v>-12256.199999999997</v>
      </c>
      <c r="G80" s="12">
        <v>0</v>
      </c>
      <c r="H80" s="12">
        <v>-152914041.72999993</v>
      </c>
      <c r="I80" s="12">
        <v>4037065.99</v>
      </c>
      <c r="J80" s="12">
        <v>0</v>
      </c>
      <c r="K80" s="12">
        <v>-104093220</v>
      </c>
      <c r="L80" s="12">
        <v>-117489005.22999993</v>
      </c>
      <c r="M80" s="12">
        <v>-118077238.40999994</v>
      </c>
      <c r="N80" s="12">
        <v>-107932412.00999993</v>
      </c>
      <c r="O80" s="12">
        <v>0</v>
      </c>
      <c r="P80" s="12">
        <v>-1189191924.9199998</v>
      </c>
      <c r="Q80" s="12">
        <v>0</v>
      </c>
      <c r="R80" s="12">
        <v>10144826.4</v>
      </c>
      <c r="S80" s="43">
        <f>IF(BDContábil[[#This Row],[EBITDA]]&lt;&gt;0,(BDContábil[[#This Row],[EBITDA]]-BDContábil[[#This Row],[EBITDA Aj Prov]])/BDContábil[[#This Row],[EBITDA]],"")</f>
        <v>0.29416284607416227</v>
      </c>
      <c r="T80" s="43">
        <f>IF(BDContábil[[#This Row],[EBITDA]]&lt;&gt;0,(BDContábil[[#This Row],[EBITDA]]-BDContábil[[#This Row],[EBITDA AJUST OUTRAS RECS]])/BDContábil[[#This Row],[EBITDA]],"")</f>
        <v>0.2316663407703913</v>
      </c>
      <c r="U80" s="46">
        <v>-197945318.0399999</v>
      </c>
      <c r="V80" s="54">
        <v>30608722.769999981</v>
      </c>
      <c r="W80" s="56">
        <v>0</v>
      </c>
      <c r="X80" s="93">
        <v>-197945318.0399999</v>
      </c>
      <c r="Y80" s="93">
        <v>0</v>
      </c>
      <c r="Z80" s="96">
        <f>-BDContábil[[#This Row],[Despesas com Impostos]]/BDContábil[[#This Row],[Lucro Antes Impostos]]</f>
        <v>0</v>
      </c>
      <c r="AB80" s="2" t="s">
        <v>75</v>
      </c>
      <c r="AC80" s="3" t="s">
        <v>48</v>
      </c>
      <c r="AD80" s="3">
        <v>2010</v>
      </c>
      <c r="AE80" s="93">
        <v>-137188366.47</v>
      </c>
      <c r="AF80" s="4" t="b">
        <f>BDContábil[[#This Row],[Empresa]] &amp; BDContábil[[#This Row],[Ano]]=AC80 &amp; AD80</f>
        <v>1</v>
      </c>
    </row>
    <row r="81" spans="1:32" ht="15" x14ac:dyDescent="0.25">
      <c r="A81" t="str">
        <f t="shared" si="1"/>
        <v>CEA2011</v>
      </c>
      <c r="B81" s="6" t="s">
        <v>48</v>
      </c>
      <c r="C81" s="6">
        <v>2011</v>
      </c>
      <c r="D81" s="13">
        <v>156621978.02000001</v>
      </c>
      <c r="E81" s="14">
        <v>0</v>
      </c>
      <c r="F81" s="14">
        <v>19598.68</v>
      </c>
      <c r="G81" s="14">
        <v>0</v>
      </c>
      <c r="H81" s="14">
        <v>-131258485.58999991</v>
      </c>
      <c r="I81" s="14">
        <v>4060727.8000000003</v>
      </c>
      <c r="J81" s="14">
        <v>0</v>
      </c>
      <c r="K81" s="14">
        <v>-100203431.31000002</v>
      </c>
      <c r="L81" s="14">
        <v>-134820346.92999992</v>
      </c>
      <c r="M81" s="14">
        <v>-132422439.5999999</v>
      </c>
      <c r="N81" s="14">
        <v>-122255064.49999991</v>
      </c>
      <c r="O81" s="14">
        <v>0</v>
      </c>
      <c r="P81" s="14">
        <v>-1393404196.4300003</v>
      </c>
      <c r="Q81" s="14">
        <v>0</v>
      </c>
      <c r="R81" s="14">
        <v>10167375.1</v>
      </c>
      <c r="S81" s="42">
        <f>IF(BDContábil[[#This Row],[EBITDA]]&lt;&gt;0,(BDContábil[[#This Row],[EBITDA]]-BDContábil[[#This Row],[EBITDA Aj Prov]])/BDContábil[[#This Row],[EBITDA]],"")</f>
        <v>6.8593059332736503E-2</v>
      </c>
      <c r="T81" s="42">
        <f>IF(BDContábil[[#This Row],[EBITDA]]&lt;&gt;0,(BDContábil[[#This Row],[EBITDA]]-BDContábil[[#This Row],[EBITDA AJUST OUTRAS RECS]])/BDContábil[[#This Row],[EBITDA]],"")</f>
        <v>-2.7136236746825367E-2</v>
      </c>
      <c r="U81" s="47">
        <v>-298028240.02999991</v>
      </c>
      <c r="V81" s="55">
        <v>-7441946.7299999595</v>
      </c>
      <c r="W81" s="57">
        <v>-19353715.989999998</v>
      </c>
      <c r="X81" s="94">
        <v>-298028240.02999991</v>
      </c>
      <c r="Y81" s="94">
        <v>0</v>
      </c>
      <c r="Z81" s="96">
        <f>-BDContábil[[#This Row],[Despesas com Impostos]]/BDContábil[[#This Row],[Lucro Antes Impostos]]</f>
        <v>0</v>
      </c>
      <c r="AB81" s="5" t="s">
        <v>75</v>
      </c>
      <c r="AC81" s="6" t="s">
        <v>48</v>
      </c>
      <c r="AD81" s="6">
        <v>2011</v>
      </c>
      <c r="AE81" s="94">
        <v>-123498096.96000002</v>
      </c>
      <c r="AF81" s="4" t="b">
        <f>BDContábil[[#This Row],[Empresa]] &amp; BDContábil[[#This Row],[Ano]]=AC81 &amp; AD81</f>
        <v>1</v>
      </c>
    </row>
    <row r="82" spans="1:32" ht="15" x14ac:dyDescent="0.25">
      <c r="A82" t="str">
        <f t="shared" si="1"/>
        <v>CEA2012</v>
      </c>
      <c r="B82" s="3" t="s">
        <v>48</v>
      </c>
      <c r="C82" s="3">
        <v>2012</v>
      </c>
      <c r="D82" s="11">
        <v>101788352.57000001</v>
      </c>
      <c r="E82" s="12">
        <v>0</v>
      </c>
      <c r="F82" s="12">
        <v>231014.08999999997</v>
      </c>
      <c r="G82" s="12">
        <v>0</v>
      </c>
      <c r="H82" s="12">
        <v>-108249715.46000008</v>
      </c>
      <c r="I82" s="12">
        <v>3701348.92</v>
      </c>
      <c r="J82" s="12">
        <v>0</v>
      </c>
      <c r="K82" s="12">
        <v>-120256730.42</v>
      </c>
      <c r="L82" s="12">
        <v>-158788106.6400001</v>
      </c>
      <c r="M82" s="12">
        <v>-111750468.54000008</v>
      </c>
      <c r="N82" s="12">
        <v>-100408255.67000008</v>
      </c>
      <c r="O82" s="12">
        <v>0</v>
      </c>
      <c r="P82" s="12">
        <v>-1344548148.6799998</v>
      </c>
      <c r="Q82" s="12">
        <v>0</v>
      </c>
      <c r="R82" s="12">
        <v>11342212.869999999</v>
      </c>
      <c r="S82" s="43">
        <f>IF(BDContábil[[#This Row],[EBITDA]]&lt;&gt;0,(BDContábil[[#This Row],[EBITDA]]-BDContábil[[#This Row],[EBITDA Aj Prov]])/BDContábil[[#This Row],[EBITDA]],"")</f>
        <v>7.2438618029416854E-2</v>
      </c>
      <c r="T82" s="43">
        <f>IF(BDContábil[[#This Row],[EBITDA]]&lt;&gt;0,(BDContábil[[#This Row],[EBITDA]]-BDContábil[[#This Row],[EBITDA AJUST OUTRAS RECS]])/BDContábil[[#This Row],[EBITDA]],"")</f>
        <v>-0.46686858219664074</v>
      </c>
      <c r="U82" s="46">
        <v>-221149266.81000009</v>
      </c>
      <c r="V82" s="54">
        <v>12730087.369999975</v>
      </c>
      <c r="W82" s="56">
        <v>0</v>
      </c>
      <c r="X82" s="93">
        <v>-221149266.81000009</v>
      </c>
      <c r="Y82" s="93">
        <v>0</v>
      </c>
      <c r="Z82" s="96">
        <f>-BDContábil[[#This Row],[Despesas com Impostos]]/BDContábil[[#This Row],[Lucro Antes Impostos]]</f>
        <v>0</v>
      </c>
      <c r="AB82" s="2" t="s">
        <v>75</v>
      </c>
      <c r="AC82" s="3" t="s">
        <v>48</v>
      </c>
      <c r="AD82" s="3">
        <v>2012</v>
      </c>
      <c r="AE82" s="93">
        <v>-161797462.62</v>
      </c>
      <c r="AF82" s="4" t="b">
        <f>BDContábil[[#This Row],[Empresa]] &amp; BDContábil[[#This Row],[Ano]]=AC82 &amp; AD82</f>
        <v>1</v>
      </c>
    </row>
    <row r="83" spans="1:32" ht="15" x14ac:dyDescent="0.25">
      <c r="A83" t="str">
        <f t="shared" si="1"/>
        <v>CEA2013</v>
      </c>
      <c r="B83" s="6" t="s">
        <v>48</v>
      </c>
      <c r="C83" s="6">
        <v>2013</v>
      </c>
      <c r="D83" s="13">
        <v>128914829.31999999</v>
      </c>
      <c r="E83" s="14">
        <v>11441.96</v>
      </c>
      <c r="F83" s="14">
        <v>439006.75000000006</v>
      </c>
      <c r="G83" s="14">
        <v>0</v>
      </c>
      <c r="H83" s="14">
        <v>-162064945.86000001</v>
      </c>
      <c r="I83" s="14">
        <v>132261464.34</v>
      </c>
      <c r="J83" s="14">
        <v>0</v>
      </c>
      <c r="K83" s="14">
        <v>-113812290.78</v>
      </c>
      <c r="L83" s="14">
        <v>-149530147.41</v>
      </c>
      <c r="M83" s="14">
        <v>-144401339.41</v>
      </c>
      <c r="N83" s="14">
        <v>-134624186.09</v>
      </c>
      <c r="O83" s="14">
        <v>0</v>
      </c>
      <c r="P83" s="14">
        <v>-412042399.32000011</v>
      </c>
      <c r="Q83" s="14">
        <v>0</v>
      </c>
      <c r="R83" s="14">
        <v>9777153.3200000003</v>
      </c>
      <c r="S83" s="42">
        <f>IF(BDContábil[[#This Row],[EBITDA]]&lt;&gt;0,(BDContábil[[#This Row],[EBITDA]]-BDContábil[[#This Row],[EBITDA Aj Prov]])/BDContábil[[#This Row],[EBITDA]],"")</f>
        <v>0.16931952572707945</v>
      </c>
      <c r="T83" s="42">
        <f>IF(BDContábil[[#This Row],[EBITDA]]&lt;&gt;0,(BDContábil[[#This Row],[EBITDA]]-BDContábil[[#This Row],[EBITDA AJUST OUTRAS RECS]])/BDContábil[[#This Row],[EBITDA]],"")</f>
        <v>7.734429171887805E-2</v>
      </c>
      <c r="U83" s="47">
        <v>-300317921.75</v>
      </c>
      <c r="V83" s="55">
        <v>-42233106.529999971</v>
      </c>
      <c r="W83" s="57">
        <v>0</v>
      </c>
      <c r="X83" s="94">
        <v>-300317921.75</v>
      </c>
      <c r="Y83" s="94">
        <v>0</v>
      </c>
      <c r="Z83" s="96">
        <f>-BDContábil[[#This Row],[Despesas com Impostos]]/BDContábil[[#This Row],[Lucro Antes Impostos]]</f>
        <v>0</v>
      </c>
      <c r="AB83" s="5" t="s">
        <v>75</v>
      </c>
      <c r="AC83" s="6" t="s">
        <v>48</v>
      </c>
      <c r="AD83" s="6">
        <v>2013</v>
      </c>
      <c r="AE83" s="94">
        <v>-148451476.44</v>
      </c>
      <c r="AF83" s="4" t="b">
        <f>BDContábil[[#This Row],[Empresa]] &amp; BDContábil[[#This Row],[Ano]]=AC83 &amp; AD83</f>
        <v>1</v>
      </c>
    </row>
    <row r="84" spans="1:32" ht="15" x14ac:dyDescent="0.25">
      <c r="A84" t="str">
        <f t="shared" si="1"/>
        <v>CEA2014</v>
      </c>
      <c r="B84" s="3" t="s">
        <v>48</v>
      </c>
      <c r="C84" s="3">
        <v>2014</v>
      </c>
      <c r="D84" s="11">
        <v>20937862.079999998</v>
      </c>
      <c r="E84" s="12">
        <v>0</v>
      </c>
      <c r="F84" s="12">
        <v>15845734.059999999</v>
      </c>
      <c r="G84" s="12">
        <v>0</v>
      </c>
      <c r="H84" s="12">
        <v>-84171413.459999904</v>
      </c>
      <c r="I84" s="12">
        <v>4872287.2</v>
      </c>
      <c r="J84" s="12">
        <v>0</v>
      </c>
      <c r="K84" s="12">
        <v>-132142604.61999997</v>
      </c>
      <c r="L84" s="12">
        <v>-97584569.829999894</v>
      </c>
      <c r="M84" s="12">
        <v>-93383773.8699999</v>
      </c>
      <c r="N84" s="12">
        <v>-84171413.459999904</v>
      </c>
      <c r="O84" s="12">
        <v>0</v>
      </c>
      <c r="P84" s="12">
        <v>-255203515.07999986</v>
      </c>
      <c r="Q84" s="12">
        <v>0</v>
      </c>
      <c r="R84" s="12">
        <v>9212360.4100000001</v>
      </c>
      <c r="S84" s="43">
        <f>IF(BDContábil[[#This Row],[EBITDA]]&lt;&gt;0,(BDContábil[[#This Row],[EBITDA]]-BDContábil[[#This Row],[EBITDA Aj Prov]])/BDContábil[[#This Row],[EBITDA]],"")</f>
        <v>0</v>
      </c>
      <c r="T84" s="43">
        <f>IF(BDContábil[[#This Row],[EBITDA]]&lt;&gt;0,(BDContábil[[#This Row],[EBITDA]]-BDContábil[[#This Row],[EBITDA AJUST OUTRAS RECS]])/BDContábil[[#This Row],[EBITDA]],"")</f>
        <v>-0.15935524685437549</v>
      </c>
      <c r="U84" s="46">
        <v>-98475901.889999896</v>
      </c>
      <c r="V84" s="54">
        <v>89622270.880000055</v>
      </c>
      <c r="W84" s="56">
        <v>0</v>
      </c>
      <c r="X84" s="93">
        <v>-98475901.889999896</v>
      </c>
      <c r="Y84" s="93">
        <v>0</v>
      </c>
      <c r="Z84" s="96">
        <f>-BDContábil[[#This Row],[Despesas com Impostos]]/BDContábil[[#This Row],[Lucro Antes Impostos]]</f>
        <v>0</v>
      </c>
      <c r="AB84" s="2" t="s">
        <v>75</v>
      </c>
      <c r="AC84" s="3" t="s">
        <v>48</v>
      </c>
      <c r="AD84" s="3">
        <v>2014</v>
      </c>
      <c r="AE84" s="93">
        <v>-174565205.14999995</v>
      </c>
      <c r="AF84" s="4" t="b">
        <f>BDContábil[[#This Row],[Empresa]] &amp; BDContábil[[#This Row],[Ano]]=AC84 &amp; AD84</f>
        <v>1</v>
      </c>
    </row>
    <row r="85" spans="1:32" ht="15" x14ac:dyDescent="0.25">
      <c r="A85" t="str">
        <f t="shared" si="1"/>
        <v>CEAL2007</v>
      </c>
      <c r="B85" s="6" t="s">
        <v>13</v>
      </c>
      <c r="C85" s="6">
        <v>2007</v>
      </c>
      <c r="D85" s="13">
        <v>79367307.870000005</v>
      </c>
      <c r="E85" s="14">
        <v>38478903.530000001</v>
      </c>
      <c r="F85" s="14">
        <v>36585811.960000008</v>
      </c>
      <c r="G85" s="14">
        <v>373147446.07999998</v>
      </c>
      <c r="H85" s="14">
        <v>47278054.110000059</v>
      </c>
      <c r="I85" s="14">
        <v>13220880.370000001</v>
      </c>
      <c r="J85" s="14">
        <v>-68977645.420000002</v>
      </c>
      <c r="K85" s="14">
        <v>-149888672.77000001</v>
      </c>
      <c r="L85" s="14">
        <v>116370086.9799999</v>
      </c>
      <c r="M85" s="14">
        <v>92962420.389999896</v>
      </c>
      <c r="N85" s="14">
        <v>118308163.51999989</v>
      </c>
      <c r="O85" s="14">
        <v>336076097.45999998</v>
      </c>
      <c r="P85" s="14">
        <v>86503582.579999954</v>
      </c>
      <c r="Q85" s="14">
        <v>103267.36</v>
      </c>
      <c r="R85" s="14">
        <v>25242475.77</v>
      </c>
      <c r="S85" s="42">
        <f>IF(BDContábil[[#This Row],[EBITDA]]&lt;&gt;0,(BDContábil[[#This Row],[EBITDA]]-BDContábil[[#This Row],[EBITDA Aj Prov]])/BDContábil[[#This Row],[EBITDA]],"")</f>
        <v>-1.5023907127128533</v>
      </c>
      <c r="T85" s="42">
        <f>IF(BDContábil[[#This Row],[EBITDA]]&lt;&gt;0,(BDContábil[[#This Row],[EBITDA]]-BDContábil[[#This Row],[EBITDA AJUST OUTRAS RECS]])/BDContábil[[#This Row],[EBITDA]],"")</f>
        <v>-1.461397558986798</v>
      </c>
      <c r="U85" s="47">
        <v>-22703919.989999939</v>
      </c>
      <c r="V85" s="55">
        <v>276986665.32000005</v>
      </c>
      <c r="W85" s="57">
        <v>5196518.9000000022</v>
      </c>
      <c r="X85" s="94">
        <v>-20849184.92999994</v>
      </c>
      <c r="Y85" s="94">
        <v>-1854735.06</v>
      </c>
      <c r="Z85" s="96">
        <f>-BDContábil[[#This Row],[Despesas com Impostos]]/BDContábil[[#This Row],[Lucro Antes Impostos]]</f>
        <v>-8.8959595601802999E-2</v>
      </c>
      <c r="AB85" s="5" t="s">
        <v>75</v>
      </c>
      <c r="AC85" s="6" t="s">
        <v>13</v>
      </c>
      <c r="AD85" s="6">
        <v>2007</v>
      </c>
      <c r="AE85" s="94">
        <v>-152883260.65000001</v>
      </c>
      <c r="AF85" s="4" t="b">
        <f>BDContábil[[#This Row],[Empresa]] &amp; BDContábil[[#This Row],[Ano]]=AC85 &amp; AD85</f>
        <v>1</v>
      </c>
    </row>
    <row r="86" spans="1:32" ht="15" x14ac:dyDescent="0.25">
      <c r="A86" t="str">
        <f t="shared" si="1"/>
        <v>CEAL2008</v>
      </c>
      <c r="B86" s="3" t="s">
        <v>13</v>
      </c>
      <c r="C86" s="3">
        <v>2008</v>
      </c>
      <c r="D86" s="11">
        <v>98269589.319999993</v>
      </c>
      <c r="E86" s="12">
        <v>43234309.920000009</v>
      </c>
      <c r="F86" s="12">
        <v>44322087.579999991</v>
      </c>
      <c r="G86" s="12">
        <v>422323411.09999996</v>
      </c>
      <c r="H86" s="12">
        <v>131037715.2599999</v>
      </c>
      <c r="I86" s="12">
        <v>15922440.580000002</v>
      </c>
      <c r="J86" s="12">
        <v>-52077880.849999994</v>
      </c>
      <c r="K86" s="12">
        <v>-179490992.31999996</v>
      </c>
      <c r="L86" s="12">
        <v>156344278.91999999</v>
      </c>
      <c r="M86" s="12">
        <v>130306036.8</v>
      </c>
      <c r="N86" s="12">
        <v>159413032.22999999</v>
      </c>
      <c r="O86" s="12">
        <v>392277811.15999997</v>
      </c>
      <c r="P86" s="12">
        <v>132677239.60999979</v>
      </c>
      <c r="Q86" s="12">
        <v>0</v>
      </c>
      <c r="R86" s="12">
        <v>29106995.43</v>
      </c>
      <c r="S86" s="43">
        <f>IF(BDContábil[[#This Row],[EBITDA]]&lt;&gt;0,(BDContábil[[#This Row],[EBITDA]]-BDContábil[[#This Row],[EBITDA Aj Prov]])/BDContábil[[#This Row],[EBITDA]],"")</f>
        <v>-0.21654312969131748</v>
      </c>
      <c r="T86" s="43">
        <f>IF(BDContábil[[#This Row],[EBITDA]]&lt;&gt;0,(BDContábil[[#This Row],[EBITDA]]-BDContábil[[#This Row],[EBITDA AJUST OUTRAS RECS]])/BDContábil[[#This Row],[EBITDA]],"")</f>
        <v>-0.19312427425789433</v>
      </c>
      <c r="U86" s="46">
        <v>39486724.419999912</v>
      </c>
      <c r="V86" s="54">
        <v>345847684.13999999</v>
      </c>
      <c r="W86" s="56">
        <v>28437029.490000006</v>
      </c>
      <c r="X86" s="93">
        <v>47983218.089999914</v>
      </c>
      <c r="Y86" s="93">
        <v>-8496493.6699999999</v>
      </c>
      <c r="Z86" s="96">
        <f>-BDContábil[[#This Row],[Despesas com Impostos]]/BDContábil[[#This Row],[Lucro Antes Impostos]]</f>
        <v>0.17707219332524796</v>
      </c>
      <c r="AB86" s="2" t="s">
        <v>75</v>
      </c>
      <c r="AC86" s="3" t="s">
        <v>13</v>
      </c>
      <c r="AD86" s="3">
        <v>2008</v>
      </c>
      <c r="AE86" s="93">
        <v>-182670575.67999998</v>
      </c>
      <c r="AF86" s="4" t="b">
        <f>BDContábil[[#This Row],[Empresa]] &amp; BDContábil[[#This Row],[Ano]]=AC86 &amp; AD86</f>
        <v>1</v>
      </c>
    </row>
    <row r="87" spans="1:32" ht="15" x14ac:dyDescent="0.25">
      <c r="A87" t="str">
        <f t="shared" si="1"/>
        <v>CEAL2009</v>
      </c>
      <c r="B87" s="6" t="s">
        <v>13</v>
      </c>
      <c r="C87" s="6">
        <v>2009</v>
      </c>
      <c r="D87" s="13">
        <v>58338564.539999999</v>
      </c>
      <c r="E87" s="14">
        <v>53614986.089999996</v>
      </c>
      <c r="F87" s="14">
        <v>50102376.100000009</v>
      </c>
      <c r="G87" s="14">
        <v>173294722.99999997</v>
      </c>
      <c r="H87" s="14">
        <v>36923550.510000139</v>
      </c>
      <c r="I87" s="14">
        <v>26598235.600000001</v>
      </c>
      <c r="J87" s="14">
        <v>-7512197.9800000004</v>
      </c>
      <c r="K87" s="14">
        <v>-196043274.17000002</v>
      </c>
      <c r="L87" s="14">
        <v>83031026.90000008</v>
      </c>
      <c r="M87" s="14">
        <v>57971106.5900001</v>
      </c>
      <c r="N87" s="14">
        <v>86597737.730000094</v>
      </c>
      <c r="O87" s="14">
        <v>155335336.52999997</v>
      </c>
      <c r="P87" s="14">
        <v>336961865.75999987</v>
      </c>
      <c r="Q87" s="14">
        <v>0</v>
      </c>
      <c r="R87" s="14">
        <v>28626631.139999997</v>
      </c>
      <c r="S87" s="42">
        <f>IF(BDContábil[[#This Row],[EBITDA]]&lt;&gt;0,(BDContábil[[#This Row],[EBITDA]]-BDContábil[[#This Row],[EBITDA Aj Prov]])/BDContábil[[#This Row],[EBITDA]],"")</f>
        <v>-1.3453253149787563</v>
      </c>
      <c r="T87" s="42">
        <f>IF(BDContábil[[#This Row],[EBITDA]]&lt;&gt;0,(BDContábil[[#This Row],[EBITDA]]-BDContábil[[#This Row],[EBITDA AJUST OUTRAS RECS]])/BDContábil[[#This Row],[EBITDA]],"")</f>
        <v>-1.2487281356518649</v>
      </c>
      <c r="U87" s="47">
        <v>-2236947.5799998436</v>
      </c>
      <c r="V87" s="55">
        <v>302294170.11000001</v>
      </c>
      <c r="W87" s="57">
        <v>20130056.460000005</v>
      </c>
      <c r="X87" s="94">
        <v>60730.930000156164</v>
      </c>
      <c r="Y87" s="94">
        <v>-2297678.5099999998</v>
      </c>
      <c r="Z87" s="96">
        <f>-BDContábil[[#This Row],[Despesas com Impostos]]/BDContábil[[#This Row],[Lucro Antes Impostos]]</f>
        <v>37.833744847873916</v>
      </c>
      <c r="AB87" s="5" t="s">
        <v>75</v>
      </c>
      <c r="AC87" s="6" t="s">
        <v>13</v>
      </c>
      <c r="AD87" s="6">
        <v>2009</v>
      </c>
      <c r="AE87" s="94">
        <v>-199784216.81999999</v>
      </c>
      <c r="AF87" s="4" t="b">
        <f>BDContábil[[#This Row],[Empresa]] &amp; BDContábil[[#This Row],[Ano]]=AC87 &amp; AD87</f>
        <v>1</v>
      </c>
    </row>
    <row r="88" spans="1:32" ht="15" x14ac:dyDescent="0.25">
      <c r="A88" t="str">
        <f t="shared" si="1"/>
        <v>CEAL2010</v>
      </c>
      <c r="B88" s="3" t="s">
        <v>13</v>
      </c>
      <c r="C88" s="3">
        <v>2010</v>
      </c>
      <c r="D88" s="11">
        <v>56601738.230000004</v>
      </c>
      <c r="E88" s="12">
        <v>18993353.370000001</v>
      </c>
      <c r="F88" s="12">
        <v>65335448.359999999</v>
      </c>
      <c r="G88" s="12">
        <v>273070203.51000005</v>
      </c>
      <c r="H88" s="12">
        <v>-53562752.069999561</v>
      </c>
      <c r="I88" s="12">
        <v>29971853.77</v>
      </c>
      <c r="J88" s="12">
        <v>-70884267.400000006</v>
      </c>
      <c r="K88" s="12">
        <v>-207765849.35999995</v>
      </c>
      <c r="L88" s="12">
        <v>5526959.4600000596</v>
      </c>
      <c r="M88" s="12">
        <v>-15067486.829999939</v>
      </c>
      <c r="N88" s="12">
        <v>11424049.00000006</v>
      </c>
      <c r="O88" s="12">
        <v>257220192.28000003</v>
      </c>
      <c r="P88" s="12">
        <v>260068461.47000057</v>
      </c>
      <c r="Q88" s="12">
        <v>0</v>
      </c>
      <c r="R88" s="12">
        <v>26491535.829999998</v>
      </c>
      <c r="S88" s="43">
        <f>IF(BDContábil[[#This Row],[EBITDA]]&lt;&gt;0,(BDContábil[[#This Row],[EBITDA]]-BDContábil[[#This Row],[EBITDA Aj Prov]])/BDContábil[[#This Row],[EBITDA]],"")</f>
        <v>1.2132834583456487</v>
      </c>
      <c r="T88" s="43">
        <f>IF(BDContábil[[#This Row],[EBITDA]]&lt;&gt;0,(BDContábil[[#This Row],[EBITDA]]-BDContábil[[#This Row],[EBITDA AJUST OUTRAS RECS]])/BDContábil[[#This Row],[EBITDA]],"")</f>
        <v>1.1031866221656617</v>
      </c>
      <c r="U88" s="46">
        <v>-71320577.769999564</v>
      </c>
      <c r="V88" s="54">
        <v>174599121.49000004</v>
      </c>
      <c r="W88" s="56">
        <v>356818.32999999449</v>
      </c>
      <c r="X88" s="93">
        <v>-71320577.769999564</v>
      </c>
      <c r="Y88" s="93">
        <v>0</v>
      </c>
      <c r="Z88" s="96">
        <f>-BDContábil[[#This Row],[Despesas com Impostos]]/BDContábil[[#This Row],[Lucro Antes Impostos]]</f>
        <v>0</v>
      </c>
      <c r="AB88" s="2" t="s">
        <v>75</v>
      </c>
      <c r="AC88" s="3" t="s">
        <v>13</v>
      </c>
      <c r="AD88" s="3">
        <v>2010</v>
      </c>
      <c r="AE88" s="93">
        <v>-211831179.89999995</v>
      </c>
      <c r="AF88" s="4" t="b">
        <f>BDContábil[[#This Row],[Empresa]] &amp; BDContábil[[#This Row],[Ano]]=AC88 &amp; AD88</f>
        <v>1</v>
      </c>
    </row>
    <row r="89" spans="1:32" ht="15" x14ac:dyDescent="0.25">
      <c r="A89" t="str">
        <f t="shared" si="1"/>
        <v>CEAL2011</v>
      </c>
      <c r="B89" s="6" t="s">
        <v>13</v>
      </c>
      <c r="C89" s="6">
        <v>2011</v>
      </c>
      <c r="D89" s="13">
        <v>54787429.950000003</v>
      </c>
      <c r="E89" s="14">
        <v>26631632.330000006</v>
      </c>
      <c r="F89" s="14">
        <v>70505766.850000009</v>
      </c>
      <c r="G89" s="14">
        <v>379055797.46000004</v>
      </c>
      <c r="H89" s="14">
        <v>-64278379.319999665</v>
      </c>
      <c r="I89" s="14">
        <v>39365178.350000001</v>
      </c>
      <c r="J89" s="14">
        <v>-127540681.84999999</v>
      </c>
      <c r="K89" s="14">
        <v>-242834623.96999997</v>
      </c>
      <c r="L89" s="14">
        <v>-19542509.179999761</v>
      </c>
      <c r="M89" s="14">
        <v>-45472469.389999762</v>
      </c>
      <c r="N89" s="14">
        <v>-16429573.139999762</v>
      </c>
      <c r="O89" s="14">
        <v>353271974.71000004</v>
      </c>
      <c r="P89" s="14">
        <v>627287667.42999971</v>
      </c>
      <c r="Q89" s="14">
        <v>0</v>
      </c>
      <c r="R89" s="14">
        <v>29042896.25</v>
      </c>
      <c r="S89" s="42">
        <f>IF(BDContábil[[#This Row],[EBITDA]]&lt;&gt;0,(BDContábil[[#This Row],[EBITDA]]-BDContábil[[#This Row],[EBITDA Aj Prov]])/BDContábil[[#This Row],[EBITDA]],"")</f>
        <v>0.74439969840857756</v>
      </c>
      <c r="T89" s="42">
        <f>IF(BDContábil[[#This Row],[EBITDA]]&lt;&gt;0,(BDContábil[[#This Row],[EBITDA]]-BDContábil[[#This Row],[EBITDA AJUST OUTRAS RECS]])/BDContábil[[#This Row],[EBITDA]],"")</f>
        <v>0.6959707231772212</v>
      </c>
      <c r="U89" s="47">
        <v>-77602938.669999659</v>
      </c>
      <c r="V89" s="55">
        <v>197720681.55999997</v>
      </c>
      <c r="W89" s="57">
        <v>-18369999.380000006</v>
      </c>
      <c r="X89" s="94">
        <v>-77602938.669999659</v>
      </c>
      <c r="Y89" s="94">
        <v>0</v>
      </c>
      <c r="Z89" s="96">
        <f>-BDContábil[[#This Row],[Despesas com Impostos]]/BDContábil[[#This Row],[Lucro Antes Impostos]]</f>
        <v>0</v>
      </c>
      <c r="AB89" s="5" t="s">
        <v>75</v>
      </c>
      <c r="AC89" s="6" t="s">
        <v>13</v>
      </c>
      <c r="AD89" s="6">
        <v>2011</v>
      </c>
      <c r="AE89" s="94">
        <v>-246927477.36999997</v>
      </c>
      <c r="AF89" s="4" t="b">
        <f>BDContábil[[#This Row],[Empresa]] &amp; BDContábil[[#This Row],[Ano]]=AC89 &amp; AD89</f>
        <v>1</v>
      </c>
    </row>
    <row r="90" spans="1:32" ht="15" x14ac:dyDescent="0.25">
      <c r="A90" t="str">
        <f t="shared" si="1"/>
        <v>CEAL2012</v>
      </c>
      <c r="B90" s="3" t="s">
        <v>13</v>
      </c>
      <c r="C90" s="3">
        <v>2012</v>
      </c>
      <c r="D90" s="11">
        <v>68711074.909999996</v>
      </c>
      <c r="E90" s="12">
        <v>30917769.960000001</v>
      </c>
      <c r="F90" s="12">
        <v>80029270.74000001</v>
      </c>
      <c r="G90" s="12">
        <v>468711191.33999997</v>
      </c>
      <c r="H90" s="12">
        <v>-77594712.580000505</v>
      </c>
      <c r="I90" s="12">
        <v>46005766.950000003</v>
      </c>
      <c r="J90" s="12">
        <v>-96048575.899999991</v>
      </c>
      <c r="K90" s="12">
        <v>-238975130</v>
      </c>
      <c r="L90" s="12">
        <v>8901505.4299998432</v>
      </c>
      <c r="M90" s="12">
        <v>-4801944.1900001615</v>
      </c>
      <c r="N90" s="12">
        <v>17534801.869999837</v>
      </c>
      <c r="O90" s="12">
        <v>447678919.07000005</v>
      </c>
      <c r="P90" s="12">
        <v>65193113.219999671</v>
      </c>
      <c r="Q90" s="12">
        <v>670137.84000000008</v>
      </c>
      <c r="R90" s="12">
        <v>21666608.219999999</v>
      </c>
      <c r="S90" s="43">
        <f>IF(BDContábil[[#This Row],[EBITDA]]&lt;&gt;0,(BDContábil[[#This Row],[EBITDA]]-BDContábil[[#This Row],[EBITDA Aj Prov]])/BDContábil[[#This Row],[EBITDA]],"")</f>
        <v>1.2259793391453235</v>
      </c>
      <c r="T90" s="43">
        <f>IF(BDContábil[[#This Row],[EBITDA]]&lt;&gt;0,(BDContábil[[#This Row],[EBITDA]]-BDContábil[[#This Row],[EBITDA AJUST OUTRAS RECS]])/BDContábil[[#This Row],[EBITDA]],"")</f>
        <v>1.1147179380402028</v>
      </c>
      <c r="U90" s="46">
        <v>-88613262.810000494</v>
      </c>
      <c r="V90" s="54">
        <v>244141518.98000011</v>
      </c>
      <c r="W90" s="56">
        <v>-9853464.9100000001</v>
      </c>
      <c r="X90" s="93">
        <v>-88613262.810000494</v>
      </c>
      <c r="Y90" s="93">
        <v>0</v>
      </c>
      <c r="Z90" s="96">
        <f>-BDContábil[[#This Row],[Despesas com Impostos]]/BDContábil[[#This Row],[Lucro Antes Impostos]]</f>
        <v>0</v>
      </c>
      <c r="AB90" s="2" t="s">
        <v>75</v>
      </c>
      <c r="AC90" s="3" t="s">
        <v>13</v>
      </c>
      <c r="AD90" s="3">
        <v>2012</v>
      </c>
      <c r="AE90" s="93">
        <v>-243713783.97</v>
      </c>
      <c r="AF90" s="4" t="b">
        <f>BDContábil[[#This Row],[Empresa]] &amp; BDContábil[[#This Row],[Ano]]=AC90 &amp; AD90</f>
        <v>1</v>
      </c>
    </row>
    <row r="91" spans="1:32" ht="15" x14ac:dyDescent="0.25">
      <c r="A91" t="str">
        <f t="shared" si="1"/>
        <v>CEAL2013</v>
      </c>
      <c r="B91" s="6" t="s">
        <v>13</v>
      </c>
      <c r="C91" s="6">
        <v>2013</v>
      </c>
      <c r="D91" s="13">
        <v>78687166.079999983</v>
      </c>
      <c r="E91" s="14">
        <v>43933473</v>
      </c>
      <c r="F91" s="14">
        <v>63565967.480000004</v>
      </c>
      <c r="G91" s="14">
        <v>798328246.81000006</v>
      </c>
      <c r="H91" s="14">
        <v>-72092746.43000035</v>
      </c>
      <c r="I91" s="14">
        <v>25646044.080000002</v>
      </c>
      <c r="J91" s="14">
        <v>-236374781.36000001</v>
      </c>
      <c r="K91" s="14">
        <v>-321227974.94</v>
      </c>
      <c r="L91" s="14">
        <v>-115004550.63000007</v>
      </c>
      <c r="M91" s="14">
        <v>-151903423.59000006</v>
      </c>
      <c r="N91" s="14">
        <v>-125544173.37000006</v>
      </c>
      <c r="O91" s="14">
        <v>629761174.38</v>
      </c>
      <c r="P91" s="14">
        <v>23187036.920000076</v>
      </c>
      <c r="Q91" s="14">
        <v>1983118.2000000002</v>
      </c>
      <c r="R91" s="14">
        <v>24376132.02</v>
      </c>
      <c r="S91" s="42">
        <f>IF(BDContábil[[#This Row],[EBITDA]]&lt;&gt;0,(BDContábil[[#This Row],[EBITDA]]-BDContábil[[#This Row],[EBITDA Aj Prov]])/BDContábil[[#This Row],[EBITDA]],"")</f>
        <v>-0.74142586580328529</v>
      </c>
      <c r="T91" s="42">
        <f>IF(BDContábil[[#This Row],[EBITDA]]&lt;&gt;0,(BDContábil[[#This Row],[EBITDA]]-BDContábil[[#This Row],[EBITDA AJUST OUTRAS RECS]])/BDContábil[[#This Row],[EBITDA]],"")</f>
        <v>-0.59523053739762366</v>
      </c>
      <c r="U91" s="47">
        <v>-113573195.25000033</v>
      </c>
      <c r="V91" s="55">
        <v>261534829.42000008</v>
      </c>
      <c r="W91" s="57">
        <v>39190982.620000005</v>
      </c>
      <c r="X91" s="94">
        <v>-113573195.25000033</v>
      </c>
      <c r="Y91" s="94">
        <v>0</v>
      </c>
      <c r="Z91" s="96">
        <f>-BDContábil[[#This Row],[Despesas com Impostos]]/BDContábil[[#This Row],[Lucro Antes Impostos]]</f>
        <v>0</v>
      </c>
      <c r="AB91" s="5" t="s">
        <v>75</v>
      </c>
      <c r="AC91" s="6" t="s">
        <v>13</v>
      </c>
      <c r="AD91" s="6">
        <v>2013</v>
      </c>
      <c r="AE91" s="94">
        <v>-326154613.03000003</v>
      </c>
      <c r="AF91" s="4" t="b">
        <f>BDContábil[[#This Row],[Empresa]] &amp; BDContábil[[#This Row],[Ano]]=AC91 &amp; AD91</f>
        <v>1</v>
      </c>
    </row>
    <row r="92" spans="1:32" ht="15" x14ac:dyDescent="0.25">
      <c r="A92" t="str">
        <f t="shared" si="1"/>
        <v>CEAL2014</v>
      </c>
      <c r="B92" s="3" t="s">
        <v>13</v>
      </c>
      <c r="C92" s="3">
        <v>2014</v>
      </c>
      <c r="D92" s="11">
        <v>163775185.21000001</v>
      </c>
      <c r="E92" s="12">
        <v>80167709.520000011</v>
      </c>
      <c r="F92" s="12">
        <v>79410035.409999996</v>
      </c>
      <c r="G92" s="12">
        <v>1032524576.1500001</v>
      </c>
      <c r="H92" s="12">
        <v>-24691170.380000092</v>
      </c>
      <c r="I92" s="12">
        <v>16426065.779999999</v>
      </c>
      <c r="J92" s="12">
        <v>-239850189.62</v>
      </c>
      <c r="K92" s="12">
        <v>-227121933.57999998</v>
      </c>
      <c r="L92" s="12">
        <v>-8228607.2799999751</v>
      </c>
      <c r="M92" s="12">
        <v>-28200740.409999974</v>
      </c>
      <c r="N92" s="12">
        <v>1114597.4900000244</v>
      </c>
      <c r="O92" s="12">
        <v>983844637.08000004</v>
      </c>
      <c r="P92" s="12">
        <v>-2288293.1800001748</v>
      </c>
      <c r="Q92" s="12">
        <v>2649329.5699999998</v>
      </c>
      <c r="R92" s="12">
        <v>26666008.329999998</v>
      </c>
      <c r="S92" s="43">
        <f>IF(BDContábil[[#This Row],[EBITDA]]&lt;&gt;0,(BDContábil[[#This Row],[EBITDA]]-BDContábil[[#This Row],[EBITDA Aj Prov]])/BDContábil[[#This Row],[EBITDA]],"")</f>
        <v>1.0451415414031102</v>
      </c>
      <c r="T92" s="43">
        <f>IF(BDContábil[[#This Row],[EBITDA]]&lt;&gt;0,(BDContábil[[#This Row],[EBITDA]]-BDContábil[[#This Row],[EBITDA AJUST OUTRAS RECS]])/BDContábil[[#This Row],[EBITDA]],"")</f>
        <v>0.66673887250540509</v>
      </c>
      <c r="U92" s="46">
        <v>-131153400.6000001</v>
      </c>
      <c r="V92" s="54">
        <v>254321851.58000004</v>
      </c>
      <c r="W92" s="56">
        <v>177619049.02000001</v>
      </c>
      <c r="X92" s="93">
        <v>-138371658.0800001</v>
      </c>
      <c r="Y92" s="93">
        <v>7218257.4800000004</v>
      </c>
      <c r="Z92" s="96">
        <f>-BDContábil[[#This Row],[Despesas com Impostos]]/BDContábil[[#This Row],[Lucro Antes Impostos]]</f>
        <v>5.2165722230680632E-2</v>
      </c>
      <c r="AB92" s="2" t="s">
        <v>75</v>
      </c>
      <c r="AC92" s="3" t="s">
        <v>13</v>
      </c>
      <c r="AD92" s="3">
        <v>2014</v>
      </c>
      <c r="AE92" s="93">
        <v>-232209326.23999998</v>
      </c>
      <c r="AF92" s="4" t="b">
        <f>BDContábil[[#This Row],[Empresa]] &amp; BDContábil[[#This Row],[Ano]]=AC92 &amp; AD92</f>
        <v>1</v>
      </c>
    </row>
    <row r="93" spans="1:32" ht="15" x14ac:dyDescent="0.25">
      <c r="A93" t="str">
        <f t="shared" si="1"/>
        <v>CEAM2007</v>
      </c>
      <c r="B93" s="6" t="s">
        <v>49</v>
      </c>
      <c r="C93" s="6">
        <v>2007</v>
      </c>
      <c r="D93" s="13">
        <v>105820850.40000001</v>
      </c>
      <c r="E93" s="14">
        <v>41496722.190000005</v>
      </c>
      <c r="F93" s="14">
        <v>5441151.4199999999</v>
      </c>
      <c r="G93" s="14">
        <v>604490046.79999995</v>
      </c>
      <c r="H93" s="14">
        <v>-348945846.64999986</v>
      </c>
      <c r="I93" s="14">
        <v>11450911.160000002</v>
      </c>
      <c r="J93" s="14">
        <v>-36745092.129999995</v>
      </c>
      <c r="K93" s="14">
        <v>-118173947.55999999</v>
      </c>
      <c r="L93" s="14">
        <v>-270388571.3299998</v>
      </c>
      <c r="M93" s="14">
        <v>-282569770.06999981</v>
      </c>
      <c r="N93" s="14">
        <v>-267361915.75999981</v>
      </c>
      <c r="O93" s="14">
        <v>604490046.79999995</v>
      </c>
      <c r="P93" s="14">
        <v>-680994945.96999991</v>
      </c>
      <c r="Q93" s="14">
        <v>0</v>
      </c>
      <c r="R93" s="14">
        <v>15207854.310000001</v>
      </c>
      <c r="S93" s="42">
        <f>IF(BDContábil[[#This Row],[EBITDA]]&lt;&gt;0,(BDContábil[[#This Row],[EBITDA]]-BDContábil[[#This Row],[EBITDA Aj Prov]])/BDContábil[[#This Row],[EBITDA]],"")</f>
        <v>0.23380112322079155</v>
      </c>
      <c r="T93" s="42">
        <f>IF(BDContábil[[#This Row],[EBITDA]]&lt;&gt;0,(BDContábil[[#This Row],[EBITDA]]-BDContábil[[#This Row],[EBITDA AJUST OUTRAS RECS]])/BDContábil[[#This Row],[EBITDA]],"")</f>
        <v>0.22512741181526277</v>
      </c>
      <c r="U93" s="47">
        <v>-464533399.93999982</v>
      </c>
      <c r="V93" s="55">
        <v>-16385973.459999979</v>
      </c>
      <c r="W93" s="57">
        <v>18780370.149999999</v>
      </c>
      <c r="X93" s="94">
        <v>-464533399.93999982</v>
      </c>
      <c r="Y93" s="94">
        <v>0</v>
      </c>
      <c r="Z93" s="96">
        <f>-BDContábil[[#This Row],[Despesas com Impostos]]/BDContábil[[#This Row],[Lucro Antes Impostos]]</f>
        <v>0</v>
      </c>
      <c r="AB93" s="5" t="s">
        <v>75</v>
      </c>
      <c r="AC93" s="6" t="s">
        <v>49</v>
      </c>
      <c r="AD93" s="6">
        <v>2007</v>
      </c>
      <c r="AE93" s="94">
        <v>-175057671.91</v>
      </c>
      <c r="AF93" s="4" t="b">
        <f>BDContábil[[#This Row],[Empresa]] &amp; BDContábil[[#This Row],[Ano]]=AC93 &amp; AD93</f>
        <v>1</v>
      </c>
    </row>
    <row r="94" spans="1:32" ht="15" x14ac:dyDescent="0.25">
      <c r="A94" t="str">
        <f t="shared" si="1"/>
        <v>CEB2007</v>
      </c>
      <c r="B94" s="3" t="s">
        <v>50</v>
      </c>
      <c r="C94" s="3">
        <v>2007</v>
      </c>
      <c r="D94" s="11">
        <v>105748849.90000001</v>
      </c>
      <c r="E94" s="12">
        <v>28333096.66</v>
      </c>
      <c r="F94" s="12">
        <v>39297041.900000006</v>
      </c>
      <c r="G94" s="12">
        <v>200120974.74000001</v>
      </c>
      <c r="H94" s="12">
        <v>220632671.12999988</v>
      </c>
      <c r="I94" s="12">
        <v>24004601.530000001</v>
      </c>
      <c r="J94" s="12">
        <v>-31313515.359999999</v>
      </c>
      <c r="K94" s="12">
        <v>-175145922.31999999</v>
      </c>
      <c r="L94" s="12">
        <v>179953608.0399999</v>
      </c>
      <c r="M94" s="12">
        <v>158425873.22999987</v>
      </c>
      <c r="N94" s="12">
        <v>196101344.86999989</v>
      </c>
      <c r="O94" s="12">
        <v>114613732.31999999</v>
      </c>
      <c r="P94" s="12">
        <v>-27549563.889999747</v>
      </c>
      <c r="Q94" s="12">
        <v>3196093.08</v>
      </c>
      <c r="R94" s="12">
        <v>34479378.560000002</v>
      </c>
      <c r="S94" s="43">
        <f>IF(BDContábil[[#This Row],[EBITDA]]&lt;&gt;0,(BDContábil[[#This Row],[EBITDA]]-BDContábil[[#This Row],[EBITDA Aj Prov]])/BDContábil[[#This Row],[EBITDA]],"")</f>
        <v>0.11118628140773307</v>
      </c>
      <c r="T94" s="43">
        <f>IF(BDContábil[[#This Row],[EBITDA]]&lt;&gt;0,(BDContábil[[#This Row],[EBITDA]]-BDContábil[[#This Row],[EBITDA AJUST OUTRAS RECS]])/BDContábil[[#This Row],[EBITDA]],"")</f>
        <v>0.18437461180004161</v>
      </c>
      <c r="U94" s="46">
        <v>72596067.09999986</v>
      </c>
      <c r="V94" s="54">
        <v>397292809.98999995</v>
      </c>
      <c r="W94" s="56">
        <v>-3310604.2099999972</v>
      </c>
      <c r="X94" s="93">
        <v>116505391.48999986</v>
      </c>
      <c r="Y94" s="93">
        <v>-43909324.390000001</v>
      </c>
      <c r="Z94" s="96">
        <f>-BDContábil[[#This Row],[Despesas com Impostos]]/BDContábil[[#This Row],[Lucro Antes Impostos]]</f>
        <v>0.37688663012448587</v>
      </c>
      <c r="AB94" s="2" t="s">
        <v>75</v>
      </c>
      <c r="AC94" s="3" t="s">
        <v>50</v>
      </c>
      <c r="AD94" s="3">
        <v>2007</v>
      </c>
      <c r="AE94" s="93">
        <v>-176413206.41</v>
      </c>
      <c r="AF94" s="4" t="b">
        <f>BDContábil[[#This Row],[Empresa]] &amp; BDContábil[[#This Row],[Ano]]=AC94 &amp; AD94</f>
        <v>1</v>
      </c>
    </row>
    <row r="95" spans="1:32" ht="15" x14ac:dyDescent="0.25">
      <c r="A95" t="str">
        <f t="shared" si="1"/>
        <v>CEB2008</v>
      </c>
      <c r="B95" s="6" t="s">
        <v>50</v>
      </c>
      <c r="C95" s="6">
        <v>2008</v>
      </c>
      <c r="D95" s="13">
        <v>112799134.63</v>
      </c>
      <c r="E95" s="14">
        <v>14372058.34</v>
      </c>
      <c r="F95" s="14">
        <v>90336987.780000001</v>
      </c>
      <c r="G95" s="14">
        <v>142543809.72</v>
      </c>
      <c r="H95" s="14">
        <v>119248664.78000015</v>
      </c>
      <c r="I95" s="14">
        <v>22455868.490000002</v>
      </c>
      <c r="J95" s="14">
        <v>-18258838.170000002</v>
      </c>
      <c r="K95" s="14">
        <v>-199798839.62</v>
      </c>
      <c r="L95" s="14">
        <v>89264987.100000158</v>
      </c>
      <c r="M95" s="14">
        <v>116290952.12000015</v>
      </c>
      <c r="N95" s="14">
        <v>151749993.84000015</v>
      </c>
      <c r="O95" s="14">
        <v>72864523.599999994</v>
      </c>
      <c r="P95" s="14">
        <v>11414438.220000185</v>
      </c>
      <c r="Q95" s="14">
        <v>1030797.3599999998</v>
      </c>
      <c r="R95" s="14">
        <v>34428244.359999992</v>
      </c>
      <c r="S95" s="42">
        <f>IF(BDContábil[[#This Row],[EBITDA]]&lt;&gt;0,(BDContábil[[#This Row],[EBITDA]]-BDContábil[[#This Row],[EBITDA Aj Prov]])/BDContábil[[#This Row],[EBITDA]],"")</f>
        <v>-0.27255088448965997</v>
      </c>
      <c r="T95" s="42">
        <f>IF(BDContábil[[#This Row],[EBITDA]]&lt;&gt;0,(BDContábil[[#This Row],[EBITDA]]-BDContábil[[#This Row],[EBITDA AJUST OUTRAS RECS]])/BDContábil[[#This Row],[EBITDA]],"")</f>
        <v>0.25143826755055393</v>
      </c>
      <c r="U95" s="47">
        <v>33150460.930000156</v>
      </c>
      <c r="V95" s="55">
        <v>339666923.20000029</v>
      </c>
      <c r="W95" s="57">
        <v>43930257.429999992</v>
      </c>
      <c r="X95" s="94">
        <v>61327476.210000157</v>
      </c>
      <c r="Y95" s="94">
        <v>-28177015.280000001</v>
      </c>
      <c r="Z95" s="96">
        <f>-BDContábil[[#This Row],[Despesas com Impostos]]/BDContábil[[#This Row],[Lucro Antes Impostos]]</f>
        <v>0.45945173389354987</v>
      </c>
      <c r="AB95" s="5" t="s">
        <v>75</v>
      </c>
      <c r="AC95" s="6" t="s">
        <v>50</v>
      </c>
      <c r="AD95" s="6">
        <v>2008</v>
      </c>
      <c r="AE95" s="94">
        <v>-201096609.17000002</v>
      </c>
      <c r="AF95" s="4" t="b">
        <f>BDContábil[[#This Row],[Empresa]] &amp; BDContábil[[#This Row],[Ano]]=AC95 &amp; AD95</f>
        <v>1</v>
      </c>
    </row>
    <row r="96" spans="1:32" ht="15" x14ac:dyDescent="0.25">
      <c r="A96" t="str">
        <f t="shared" si="1"/>
        <v>CEB2009</v>
      </c>
      <c r="B96" s="3" t="s">
        <v>50</v>
      </c>
      <c r="C96" s="3">
        <v>2009</v>
      </c>
      <c r="D96" s="11">
        <v>89137982.780000001</v>
      </c>
      <c r="E96" s="12">
        <v>46210337.260000005</v>
      </c>
      <c r="F96" s="12">
        <v>26557018.950000003</v>
      </c>
      <c r="G96" s="12">
        <v>468834519.60000002</v>
      </c>
      <c r="H96" s="12">
        <v>116316485.13000011</v>
      </c>
      <c r="I96" s="12">
        <v>23792393.050000001</v>
      </c>
      <c r="J96" s="12">
        <v>-96177479.799999997</v>
      </c>
      <c r="K96" s="12">
        <v>-205395008.27000001</v>
      </c>
      <c r="L96" s="12">
        <v>119178104.9300001</v>
      </c>
      <c r="M96" s="12">
        <v>101880582.96000011</v>
      </c>
      <c r="N96" s="12">
        <v>137207808.5200001</v>
      </c>
      <c r="O96" s="12">
        <v>419726068.93000001</v>
      </c>
      <c r="P96" s="12">
        <v>327241938.31999981</v>
      </c>
      <c r="Q96" s="12">
        <v>379636.57999999996</v>
      </c>
      <c r="R96" s="12">
        <v>34947588.980000004</v>
      </c>
      <c r="S96" s="43">
        <f>IF(BDContábil[[#This Row],[EBITDA]]&lt;&gt;0,(BDContábil[[#This Row],[EBITDA]]-BDContábil[[#This Row],[EBITDA Aj Prov]])/BDContábil[[#This Row],[EBITDA]],"")</f>
        <v>-0.17960758843985852</v>
      </c>
      <c r="T96" s="43">
        <f>IF(BDContábil[[#This Row],[EBITDA]]&lt;&gt;0,(BDContábil[[#This Row],[EBITDA]]-BDContábil[[#This Row],[EBITDA AJUST OUTRAS RECS]])/BDContábil[[#This Row],[EBITDA]],"")</f>
        <v>-2.4602014037835802E-2</v>
      </c>
      <c r="U96" s="46">
        <v>20846343.120000113</v>
      </c>
      <c r="V96" s="54">
        <v>338915634.24999982</v>
      </c>
      <c r="W96" s="56">
        <v>39881935.86999999</v>
      </c>
      <c r="X96" s="93">
        <v>18408295.740000114</v>
      </c>
      <c r="Y96" s="93">
        <v>2438047.38</v>
      </c>
      <c r="Z96" s="96">
        <f>-BDContábil[[#This Row],[Despesas com Impostos]]/BDContábil[[#This Row],[Lucro Antes Impostos]]</f>
        <v>-0.1324428624156809</v>
      </c>
      <c r="AB96" s="2" t="s">
        <v>75</v>
      </c>
      <c r="AC96" s="3" t="s">
        <v>50</v>
      </c>
      <c r="AD96" s="3">
        <v>2009</v>
      </c>
      <c r="AE96" s="93">
        <v>-207279128.56</v>
      </c>
      <c r="AF96" s="4" t="b">
        <f>BDContábil[[#This Row],[Empresa]] &amp; BDContábil[[#This Row],[Ano]]=AC96 &amp; AD96</f>
        <v>1</v>
      </c>
    </row>
    <row r="97" spans="1:32" ht="15" x14ac:dyDescent="0.25">
      <c r="A97" t="str">
        <f t="shared" si="1"/>
        <v>CEB2010</v>
      </c>
      <c r="B97" s="6" t="s">
        <v>50</v>
      </c>
      <c r="C97" s="6">
        <v>2010</v>
      </c>
      <c r="D97" s="13">
        <v>84765859.679999992</v>
      </c>
      <c r="E97" s="14">
        <v>50553528.18</v>
      </c>
      <c r="F97" s="14">
        <v>45225483.949999996</v>
      </c>
      <c r="G97" s="14">
        <v>536759183.95999992</v>
      </c>
      <c r="H97" s="14">
        <v>40625350.620000213</v>
      </c>
      <c r="I97" s="14">
        <v>62014601.43</v>
      </c>
      <c r="J97" s="14">
        <v>-145751051.42999998</v>
      </c>
      <c r="K97" s="14">
        <v>-249687143.64000002</v>
      </c>
      <c r="L97" s="14">
        <v>41383721.310000211</v>
      </c>
      <c r="M97" s="14">
        <v>19541709.400000226</v>
      </c>
      <c r="N97" s="14">
        <v>60756645.78000021</v>
      </c>
      <c r="O97" s="14">
        <v>445789840.92999995</v>
      </c>
      <c r="P97" s="14">
        <v>277343222.21999979</v>
      </c>
      <c r="Q97" s="14">
        <v>1991353.23</v>
      </c>
      <c r="R97" s="14">
        <v>39223583.149999991</v>
      </c>
      <c r="S97" s="42">
        <f>IF(BDContábil[[#This Row],[EBITDA]]&lt;&gt;0,(BDContábil[[#This Row],[EBITDA]]-BDContábil[[#This Row],[EBITDA Aj Prov]])/BDContábil[[#This Row],[EBITDA]],"")</f>
        <v>-0.49553529637942828</v>
      </c>
      <c r="T97" s="42">
        <f>IF(BDContábil[[#This Row],[EBITDA]]&lt;&gt;0,(BDContábil[[#This Row],[EBITDA]]-BDContábil[[#This Row],[EBITDA AJUST OUTRAS RECS]])/BDContábil[[#This Row],[EBITDA]],"")</f>
        <v>-1.8667425103443786E-2</v>
      </c>
      <c r="U97" s="47">
        <v>-49898716.099999771</v>
      </c>
      <c r="V97" s="55">
        <v>317380996.23000014</v>
      </c>
      <c r="W97" s="57">
        <v>25136675.619999997</v>
      </c>
      <c r="X97" s="94">
        <v>-40129961.489999771</v>
      </c>
      <c r="Y97" s="94">
        <v>-9768754.6100000013</v>
      </c>
      <c r="Z97" s="96">
        <f>-BDContábil[[#This Row],[Despesas com Impostos]]/BDContábil[[#This Row],[Lucro Antes Impostos]]</f>
        <v>-0.24342795874434958</v>
      </c>
      <c r="AB97" s="5" t="s">
        <v>75</v>
      </c>
      <c r="AC97" s="6" t="s">
        <v>50</v>
      </c>
      <c r="AD97" s="6">
        <v>2010</v>
      </c>
      <c r="AE97" s="94">
        <v>-251598760.60000002</v>
      </c>
      <c r="AF97" s="4" t="b">
        <f>BDContábil[[#This Row],[Empresa]] &amp; BDContábil[[#This Row],[Ano]]=AC97 &amp; AD97</f>
        <v>1</v>
      </c>
    </row>
    <row r="98" spans="1:32" ht="15" x14ac:dyDescent="0.25">
      <c r="A98" t="str">
        <f t="shared" si="1"/>
        <v>CEB2011</v>
      </c>
      <c r="B98" s="3" t="s">
        <v>50</v>
      </c>
      <c r="C98" s="3">
        <v>2011</v>
      </c>
      <c r="D98" s="11">
        <v>125463238.72</v>
      </c>
      <c r="E98" s="12">
        <v>56966778.93</v>
      </c>
      <c r="F98" s="12">
        <v>33192163.330000002</v>
      </c>
      <c r="G98" s="12">
        <v>474115280.23999995</v>
      </c>
      <c r="H98" s="12">
        <v>162799208.04999995</v>
      </c>
      <c r="I98" s="12">
        <v>26338682.030000001</v>
      </c>
      <c r="J98" s="12">
        <v>-123613801.07000001</v>
      </c>
      <c r="K98" s="12">
        <v>-265525034.94999999</v>
      </c>
      <c r="L98" s="12">
        <v>95607455.759999961</v>
      </c>
      <c r="M98" s="12">
        <v>51564948.559999935</v>
      </c>
      <c r="N98" s="12">
        <v>177110461.82999995</v>
      </c>
      <c r="O98" s="12">
        <v>392838693.84999996</v>
      </c>
      <c r="P98" s="12">
        <v>480601445.51999968</v>
      </c>
      <c r="Q98" s="12">
        <v>3224376.0100000002</v>
      </c>
      <c r="R98" s="12">
        <v>122321137.26000001</v>
      </c>
      <c r="S98" s="43">
        <f>IF(BDContábil[[#This Row],[EBITDA]]&lt;&gt;0,(BDContábil[[#This Row],[EBITDA]]-BDContábil[[#This Row],[EBITDA Aj Prov]])/BDContábil[[#This Row],[EBITDA]],"")</f>
        <v>-8.7907391881197824E-2</v>
      </c>
      <c r="T98" s="43">
        <f>IF(BDContábil[[#This Row],[EBITDA]]&lt;&gt;0,(BDContábil[[#This Row],[EBITDA]]-BDContábil[[#This Row],[EBITDA AJUST OUTRAS RECS]])/BDContábil[[#This Row],[EBITDA]],"")</f>
        <v>0.41272775890509017</v>
      </c>
      <c r="U98" s="46">
        <v>-77791099.290000051</v>
      </c>
      <c r="V98" s="54">
        <v>377701327.0800004</v>
      </c>
      <c r="W98" s="56">
        <v>19865760.109999999</v>
      </c>
      <c r="X98" s="93">
        <v>-55017380.610000059</v>
      </c>
      <c r="Y98" s="93">
        <v>-22773718.68</v>
      </c>
      <c r="Z98" s="96">
        <f>-BDContábil[[#This Row],[Despesas com Impostos]]/BDContábil[[#This Row],[Lucro Antes Impostos]]</f>
        <v>-0.41393680374271774</v>
      </c>
      <c r="AB98" s="2" t="s">
        <v>75</v>
      </c>
      <c r="AC98" s="3" t="s">
        <v>50</v>
      </c>
      <c r="AD98" s="3">
        <v>2011</v>
      </c>
      <c r="AE98" s="93">
        <v>-267549223.60999998</v>
      </c>
      <c r="AF98" s="4" t="b">
        <f>BDContábil[[#This Row],[Empresa]] &amp; BDContábil[[#This Row],[Ano]]=AC98 &amp; AD98</f>
        <v>1</v>
      </c>
    </row>
    <row r="99" spans="1:32" ht="15" x14ac:dyDescent="0.25">
      <c r="A99" t="str">
        <f t="shared" si="1"/>
        <v>CEB2012</v>
      </c>
      <c r="B99" s="6" t="s">
        <v>50</v>
      </c>
      <c r="C99" s="6">
        <v>2012</v>
      </c>
      <c r="D99" s="13">
        <v>86131623.49000001</v>
      </c>
      <c r="E99" s="14">
        <v>39808610.210000001</v>
      </c>
      <c r="F99" s="14">
        <v>32412797.469999999</v>
      </c>
      <c r="G99" s="14">
        <v>373945850.63000005</v>
      </c>
      <c r="H99" s="14">
        <v>47309902.299999721</v>
      </c>
      <c r="I99" s="14">
        <v>48924828.479999997</v>
      </c>
      <c r="J99" s="14">
        <v>-86560565.570000008</v>
      </c>
      <c r="K99" s="14">
        <v>-287206677.21999997</v>
      </c>
      <c r="L99" s="14">
        <v>-46554271.130000271</v>
      </c>
      <c r="M99" s="14">
        <v>-58065739.990000285</v>
      </c>
      <c r="N99" s="14">
        <v>-690911.52000027895</v>
      </c>
      <c r="O99" s="14">
        <v>310668990.53000003</v>
      </c>
      <c r="P99" s="14">
        <v>586981519.51999998</v>
      </c>
      <c r="Q99" s="14">
        <v>4433933.0699999994</v>
      </c>
      <c r="R99" s="14">
        <v>52940895.400000006</v>
      </c>
      <c r="S99" s="42">
        <f>IF(BDContábil[[#This Row],[EBITDA]]&lt;&gt;0,(BDContábil[[#This Row],[EBITDA]]-BDContábil[[#This Row],[EBITDA Aj Prov]])/BDContábil[[#This Row],[EBITDA]],"")</f>
        <v>1.0146039515283523</v>
      </c>
      <c r="T99" s="42">
        <f>IF(BDContábil[[#This Row],[EBITDA]]&lt;&gt;0,(BDContábil[[#This Row],[EBITDA]]-BDContábil[[#This Row],[EBITDA AJUST OUTRAS RECS]])/BDContábil[[#This Row],[EBITDA]],"")</f>
        <v>1.9840280547356055</v>
      </c>
      <c r="U99" s="47">
        <v>-61668521.320000298</v>
      </c>
      <c r="V99" s="55">
        <v>341155626.02999967</v>
      </c>
      <c r="W99" s="57">
        <v>15571696.959999999</v>
      </c>
      <c r="X99" s="94">
        <v>-63783752.190000296</v>
      </c>
      <c r="Y99" s="94">
        <v>2115230.87</v>
      </c>
      <c r="Z99" s="96">
        <f>-BDContábil[[#This Row],[Despesas com Impostos]]/BDContábil[[#This Row],[Lucro Antes Impostos]]</f>
        <v>3.316253430339295E-2</v>
      </c>
      <c r="AB99" s="5" t="s">
        <v>75</v>
      </c>
      <c r="AC99" s="6" t="s">
        <v>50</v>
      </c>
      <c r="AD99" s="6">
        <v>2012</v>
      </c>
      <c r="AE99" s="94">
        <v>-289797270.73999995</v>
      </c>
      <c r="AF99" s="4" t="b">
        <f>BDContábil[[#This Row],[Empresa]] &amp; BDContábil[[#This Row],[Ano]]=AC99 &amp; AD99</f>
        <v>1</v>
      </c>
    </row>
    <row r="100" spans="1:32" ht="15" x14ac:dyDescent="0.25">
      <c r="A100" t="str">
        <f t="shared" si="1"/>
        <v>CEB2013</v>
      </c>
      <c r="B100" s="3" t="s">
        <v>50</v>
      </c>
      <c r="C100" s="3">
        <v>2013</v>
      </c>
      <c r="D100" s="11">
        <v>83460819.689999998</v>
      </c>
      <c r="E100" s="12">
        <v>29721274.469999995</v>
      </c>
      <c r="F100" s="12">
        <v>46145307.219999999</v>
      </c>
      <c r="G100" s="12">
        <v>302223566.91000003</v>
      </c>
      <c r="H100" s="12">
        <v>102704491.65999991</v>
      </c>
      <c r="I100" s="12">
        <v>22066985.640000001</v>
      </c>
      <c r="J100" s="12">
        <v>-119576464.22</v>
      </c>
      <c r="K100" s="12">
        <v>-318990308.35000002</v>
      </c>
      <c r="L100" s="12">
        <v>60455441.4099999</v>
      </c>
      <c r="M100" s="12">
        <v>41390250.519999921</v>
      </c>
      <c r="N100" s="12">
        <v>106444960.14999992</v>
      </c>
      <c r="O100" s="12">
        <v>261717444.27000001</v>
      </c>
      <c r="P100" s="12">
        <v>460238719.91000009</v>
      </c>
      <c r="Q100" s="12">
        <v>3346379.23</v>
      </c>
      <c r="R100" s="12">
        <v>61708330.399999999</v>
      </c>
      <c r="S100" s="43">
        <f>IF(BDContábil[[#This Row],[EBITDA]]&lt;&gt;0,(BDContábil[[#This Row],[EBITDA]]-BDContábil[[#This Row],[EBITDA Aj Prov]])/BDContábil[[#This Row],[EBITDA]],"")</f>
        <v>-3.6419716699272672E-2</v>
      </c>
      <c r="T100" s="43">
        <f>IF(BDContábil[[#This Row],[EBITDA]]&lt;&gt;0,(BDContábil[[#This Row],[EBITDA]]-BDContábil[[#This Row],[EBITDA AJUST OUTRAS RECS]])/BDContábil[[#This Row],[EBITDA]],"")</f>
        <v>0.41136516589619276</v>
      </c>
      <c r="U100" s="46">
        <v>281175.23999991297</v>
      </c>
      <c r="V100" s="54">
        <v>466306069.68000019</v>
      </c>
      <c r="W100" s="56">
        <v>207210954.16000003</v>
      </c>
      <c r="X100" s="93">
        <v>334269.55999991298</v>
      </c>
      <c r="Y100" s="93">
        <v>-53094.32</v>
      </c>
      <c r="Z100" s="96">
        <f>-BDContábil[[#This Row],[Despesas com Impostos]]/BDContábil[[#This Row],[Lucro Antes Impostos]]</f>
        <v>0.15883683814946781</v>
      </c>
      <c r="AB100" s="2" t="s">
        <v>75</v>
      </c>
      <c r="AC100" s="3" t="s">
        <v>50</v>
      </c>
      <c r="AD100" s="3">
        <v>2013</v>
      </c>
      <c r="AE100" s="93">
        <v>-321046175.56999999</v>
      </c>
      <c r="AF100" s="4" t="b">
        <f>BDContábil[[#This Row],[Empresa]] &amp; BDContábil[[#This Row],[Ano]]=AC100 &amp; AD100</f>
        <v>1</v>
      </c>
    </row>
    <row r="101" spans="1:32" ht="15" x14ac:dyDescent="0.25">
      <c r="A101" t="str">
        <f t="shared" si="1"/>
        <v>CEB2014</v>
      </c>
      <c r="B101" s="6" t="s">
        <v>50</v>
      </c>
      <c r="C101" s="6">
        <v>2014</v>
      </c>
      <c r="D101" s="13">
        <v>100926381.67000002</v>
      </c>
      <c r="E101" s="14">
        <v>30621645.010000002</v>
      </c>
      <c r="F101" s="14">
        <v>43921892.609999999</v>
      </c>
      <c r="G101" s="14">
        <v>339353064.90999997</v>
      </c>
      <c r="H101" s="14">
        <v>-71574380.65999946</v>
      </c>
      <c r="I101" s="14">
        <v>30845589.099999998</v>
      </c>
      <c r="J101" s="14">
        <v>-69790110.489999995</v>
      </c>
      <c r="K101" s="14">
        <v>-311469613.85000002</v>
      </c>
      <c r="L101" s="14">
        <v>-82816715.66999945</v>
      </c>
      <c r="M101" s="14">
        <v>-70036926.069999456</v>
      </c>
      <c r="N101" s="14">
        <v>-3097169.4799994528</v>
      </c>
      <c r="O101" s="14">
        <v>321484509.88</v>
      </c>
      <c r="P101" s="14">
        <v>268904397.86999959</v>
      </c>
      <c r="Q101" s="14">
        <v>3597665.8499999996</v>
      </c>
      <c r="R101" s="14">
        <v>63342090.740000002</v>
      </c>
      <c r="S101" s="42">
        <f>IF(BDContábil[[#This Row],[EBITDA]]&lt;&gt;0,(BDContábil[[#This Row],[EBITDA]]-BDContábil[[#This Row],[EBITDA Aj Prov]])/BDContábil[[#This Row],[EBITDA]],"")</f>
        <v>0.95672795976102165</v>
      </c>
      <c r="T101" s="42">
        <f>IF(BDContábil[[#This Row],[EBITDA]]&lt;&gt;0,(BDContábil[[#This Row],[EBITDA]]-BDContábil[[#This Row],[EBITDA AJUST OUTRAS RECS]])/BDContábil[[#This Row],[EBITDA]],"")</f>
        <v>-0.15707205436264371</v>
      </c>
      <c r="U101" s="47">
        <v>-195518626.30999947</v>
      </c>
      <c r="V101" s="55">
        <v>228620968.85000038</v>
      </c>
      <c r="W101" s="57">
        <v>277575158.49000001</v>
      </c>
      <c r="X101" s="94">
        <v>-195518626.30999947</v>
      </c>
      <c r="Y101" s="94">
        <v>0</v>
      </c>
      <c r="Z101" s="96">
        <f>-BDContábil[[#This Row],[Despesas com Impostos]]/BDContábil[[#This Row],[Lucro Antes Impostos]]</f>
        <v>0</v>
      </c>
      <c r="AB101" s="5" t="s">
        <v>75</v>
      </c>
      <c r="AC101" s="6" t="s">
        <v>50</v>
      </c>
      <c r="AD101" s="6">
        <v>2014</v>
      </c>
      <c r="AE101" s="94">
        <v>-313521012.47000003</v>
      </c>
      <c r="AF101" s="4" t="b">
        <f>BDContábil[[#This Row],[Empresa]] &amp; BDContábil[[#This Row],[Ano]]=AC101 &amp; AD101</f>
        <v>1</v>
      </c>
    </row>
    <row r="102" spans="1:32" ht="15" x14ac:dyDescent="0.25">
      <c r="A102" t="str">
        <f t="shared" si="1"/>
        <v>CEEE2007</v>
      </c>
      <c r="B102" s="3" t="s">
        <v>51</v>
      </c>
      <c r="C102" s="3">
        <v>2007</v>
      </c>
      <c r="D102" s="11">
        <v>51444736.75</v>
      </c>
      <c r="E102" s="12">
        <v>4881170.07</v>
      </c>
      <c r="F102" s="12">
        <v>74589735.859999999</v>
      </c>
      <c r="G102" s="12">
        <v>373071066.80000001</v>
      </c>
      <c r="H102" s="12">
        <v>75008182.149999961</v>
      </c>
      <c r="I102" s="12">
        <v>39226428.579999998</v>
      </c>
      <c r="J102" s="12">
        <v>-68971257.579999998</v>
      </c>
      <c r="K102" s="12">
        <v>-262960218.91000003</v>
      </c>
      <c r="L102" s="12">
        <v>85816727.149999991</v>
      </c>
      <c r="M102" s="12">
        <v>32047643.07</v>
      </c>
      <c r="N102" s="12">
        <v>100423231.63</v>
      </c>
      <c r="O102" s="12">
        <v>232936702.73000002</v>
      </c>
      <c r="P102" s="12">
        <v>15982000.209999938</v>
      </c>
      <c r="Q102" s="12">
        <v>349834.96999999991</v>
      </c>
      <c r="R102" s="12">
        <v>68025753.589999989</v>
      </c>
      <c r="S102" s="43">
        <f>IF(BDContábil[[#This Row],[EBITDA]]&lt;&gt;0,(BDContábil[[#This Row],[EBITDA]]-BDContábil[[#This Row],[EBITDA Aj Prov]])/BDContábil[[#This Row],[EBITDA]],"")</f>
        <v>-0.33883036158875962</v>
      </c>
      <c r="T102" s="43">
        <f>IF(BDContábil[[#This Row],[EBITDA]]&lt;&gt;0,(BDContábil[[#This Row],[EBITDA]]-BDContábil[[#This Row],[EBITDA AJUST OUTRAS RECS]])/BDContábil[[#This Row],[EBITDA]],"")</f>
        <v>-0.14409821289076574</v>
      </c>
      <c r="U102" s="46">
        <v>6298605.2699999735</v>
      </c>
      <c r="V102" s="54">
        <v>457359259.77000004</v>
      </c>
      <c r="W102" s="56">
        <v>-34567658.769999996</v>
      </c>
      <c r="X102" s="93">
        <v>29777592.699999973</v>
      </c>
      <c r="Y102" s="93">
        <v>-23478987.43</v>
      </c>
      <c r="Z102" s="96">
        <f>-BDContábil[[#This Row],[Despesas com Impostos]]/BDContábil[[#This Row],[Lucro Antes Impostos]]</f>
        <v>0.78847835909851838</v>
      </c>
      <c r="AB102" s="2" t="s">
        <v>75</v>
      </c>
      <c r="AC102" s="3" t="s">
        <v>51</v>
      </c>
      <c r="AD102" s="3">
        <v>2007</v>
      </c>
      <c r="AE102" s="93">
        <v>-265532273.33000004</v>
      </c>
      <c r="AF102" s="4" t="b">
        <f>BDContábil[[#This Row],[Empresa]] &amp; BDContábil[[#This Row],[Ano]]=AC102 &amp; AD102</f>
        <v>1</v>
      </c>
    </row>
    <row r="103" spans="1:32" ht="15" x14ac:dyDescent="0.25">
      <c r="A103" t="str">
        <f t="shared" si="1"/>
        <v>CEEE2008</v>
      </c>
      <c r="B103" s="6" t="s">
        <v>51</v>
      </c>
      <c r="C103" s="6">
        <v>2008</v>
      </c>
      <c r="D103" s="13">
        <v>43869691.909999996</v>
      </c>
      <c r="E103" s="14">
        <v>5064524.9300000006</v>
      </c>
      <c r="F103" s="14">
        <v>86529676.550000012</v>
      </c>
      <c r="G103" s="14">
        <v>369150960.98000002</v>
      </c>
      <c r="H103" s="14">
        <v>59159199.099999808</v>
      </c>
      <c r="I103" s="14">
        <v>39880452.890000001</v>
      </c>
      <c r="J103" s="14">
        <v>-92302506.989999995</v>
      </c>
      <c r="K103" s="14">
        <v>-282418298.93000001</v>
      </c>
      <c r="L103" s="14">
        <v>119900865.55999981</v>
      </c>
      <c r="M103" s="14">
        <v>62600546.139999814</v>
      </c>
      <c r="N103" s="14">
        <v>136703501.65999982</v>
      </c>
      <c r="O103" s="14">
        <v>237162417.56999999</v>
      </c>
      <c r="P103" s="14">
        <v>24870184.350000471</v>
      </c>
      <c r="Q103" s="14">
        <v>87600.920000000013</v>
      </c>
      <c r="R103" s="14">
        <v>74015354.599999994</v>
      </c>
      <c r="S103" s="42">
        <f>IF(BDContábil[[#This Row],[EBITDA]]&lt;&gt;0,(BDContábil[[#This Row],[EBITDA]]-BDContábil[[#This Row],[EBITDA Aj Prov]])/BDContábil[[#This Row],[EBITDA]],"")</f>
        <v>-1.310773366436603</v>
      </c>
      <c r="T103" s="42">
        <f>IF(BDContábil[[#This Row],[EBITDA]]&lt;&gt;0,(BDContábil[[#This Row],[EBITDA]]-BDContábil[[#This Row],[EBITDA AJUST OUTRAS RECS]])/BDContábil[[#This Row],[EBITDA]],"")</f>
        <v>-1.0267493033048887</v>
      </c>
      <c r="U103" s="47">
        <v>15908370.109999821</v>
      </c>
      <c r="V103" s="55">
        <v>572816154.86000025</v>
      </c>
      <c r="W103" s="57">
        <v>37465588.199999996</v>
      </c>
      <c r="X103" s="94">
        <v>27716228.21999982</v>
      </c>
      <c r="Y103" s="94">
        <v>-11807858.109999999</v>
      </c>
      <c r="Z103" s="96">
        <f>-BDContábil[[#This Row],[Despesas com Impostos]]/BDContábil[[#This Row],[Lucro Antes Impostos]]</f>
        <v>0.42602687552845081</v>
      </c>
      <c r="AB103" s="5" t="s">
        <v>75</v>
      </c>
      <c r="AC103" s="6" t="s">
        <v>51</v>
      </c>
      <c r="AD103" s="6">
        <v>2008</v>
      </c>
      <c r="AE103" s="94">
        <v>-284167616.58999997</v>
      </c>
      <c r="AF103" s="4" t="b">
        <f>BDContábil[[#This Row],[Empresa]] &amp; BDContábil[[#This Row],[Ano]]=AC103 &amp; AD103</f>
        <v>1</v>
      </c>
    </row>
    <row r="104" spans="1:32" ht="15" x14ac:dyDescent="0.25">
      <c r="A104" t="str">
        <f t="shared" si="1"/>
        <v>CEEE2009</v>
      </c>
      <c r="B104" s="3" t="s">
        <v>51</v>
      </c>
      <c r="C104" s="3">
        <v>2009</v>
      </c>
      <c r="D104" s="11">
        <v>63625898.420000002</v>
      </c>
      <c r="E104" s="12">
        <v>9220798.25</v>
      </c>
      <c r="F104" s="12">
        <v>86905885.459999993</v>
      </c>
      <c r="G104" s="12">
        <v>649992427.03000009</v>
      </c>
      <c r="H104" s="12">
        <v>1958378417.8100002</v>
      </c>
      <c r="I104" s="12">
        <v>113145355.52</v>
      </c>
      <c r="J104" s="12">
        <v>-114433072.25</v>
      </c>
      <c r="K104" s="12">
        <v>-360780841.54999995</v>
      </c>
      <c r="L104" s="12">
        <v>5252134.5500004571</v>
      </c>
      <c r="M104" s="12">
        <v>2030273771.0300002</v>
      </c>
      <c r="N104" s="12">
        <v>2106214643.3300002</v>
      </c>
      <c r="O104" s="12">
        <v>526163622.20000005</v>
      </c>
      <c r="P104" s="12">
        <v>1937201976.0199997</v>
      </c>
      <c r="Q104" s="12">
        <v>111563.54</v>
      </c>
      <c r="R104" s="12">
        <v>75829308.760000005</v>
      </c>
      <c r="S104" s="43">
        <f>IF(BDContábil[[#This Row],[EBITDA]]&lt;&gt;0,(BDContábil[[#This Row],[EBITDA]]-BDContábil[[#This Row],[EBITDA Aj Prov]])/BDContábil[[#This Row],[EBITDA]],"")</f>
        <v>-7.5489100663865105E-2</v>
      </c>
      <c r="T104" s="43">
        <f>IF(BDContábil[[#This Row],[EBITDA]]&lt;&gt;0,(BDContábil[[#This Row],[EBITDA]]-BDContábil[[#This Row],[EBITDA AJUST OUTRAS RECS]])/BDContábil[[#This Row],[EBITDA]],"")</f>
        <v>0.99731812069504233</v>
      </c>
      <c r="U104" s="46">
        <v>1905717532.5500002</v>
      </c>
      <c r="V104" s="54">
        <v>549976831.34000015</v>
      </c>
      <c r="W104" s="56">
        <v>23973278.189999998</v>
      </c>
      <c r="X104" s="93">
        <v>1905717532.5500002</v>
      </c>
      <c r="Y104" s="93">
        <v>0</v>
      </c>
      <c r="Z104" s="96">
        <f>-BDContábil[[#This Row],[Despesas com Impostos]]/BDContábil[[#This Row],[Lucro Antes Impostos]]</f>
        <v>0</v>
      </c>
      <c r="AB104" s="2" t="s">
        <v>75</v>
      </c>
      <c r="AC104" s="3" t="s">
        <v>51</v>
      </c>
      <c r="AD104" s="3">
        <v>2009</v>
      </c>
      <c r="AE104" s="93">
        <v>-362653806.55999994</v>
      </c>
      <c r="AF104" s="4" t="b">
        <f>BDContábil[[#This Row],[Empresa]] &amp; BDContábil[[#This Row],[Ano]]=AC104 &amp; AD104</f>
        <v>1</v>
      </c>
    </row>
    <row r="105" spans="1:32" ht="15" x14ac:dyDescent="0.25">
      <c r="A105" t="str">
        <f t="shared" si="1"/>
        <v>CEEE2010</v>
      </c>
      <c r="B105" s="6" t="s">
        <v>51</v>
      </c>
      <c r="C105" s="6">
        <v>2010</v>
      </c>
      <c r="D105" s="13">
        <v>120684647.72</v>
      </c>
      <c r="E105" s="14">
        <v>21295647.190000001</v>
      </c>
      <c r="F105" s="14">
        <v>100099428.00000001</v>
      </c>
      <c r="G105" s="14">
        <v>710813857.65999997</v>
      </c>
      <c r="H105" s="14">
        <v>-93222288.349999487</v>
      </c>
      <c r="I105" s="14">
        <v>36197708.719999999</v>
      </c>
      <c r="J105" s="14">
        <v>-146251367.22999999</v>
      </c>
      <c r="K105" s="14">
        <v>-430920536.05000001</v>
      </c>
      <c r="L105" s="14">
        <v>48933450.630000502</v>
      </c>
      <c r="M105" s="14">
        <v>-14256201.309999496</v>
      </c>
      <c r="N105" s="14">
        <v>62905018.880000502</v>
      </c>
      <c r="O105" s="14">
        <v>595593767.38</v>
      </c>
      <c r="P105" s="14">
        <v>1758708981.2100003</v>
      </c>
      <c r="Q105" s="14">
        <v>136120.38999999998</v>
      </c>
      <c r="R105" s="14">
        <v>77025099.799999997</v>
      </c>
      <c r="S105" s="42">
        <f>IF(BDContábil[[#This Row],[EBITDA]]&lt;&gt;0,(BDContábil[[#This Row],[EBITDA]]-BDContábil[[#This Row],[EBITDA Aj Prov]])/BDContábil[[#This Row],[EBITDA]],"")</f>
        <v>1.6747851827432731</v>
      </c>
      <c r="T105" s="42">
        <f>IF(BDContábil[[#This Row],[EBITDA]]&lt;&gt;0,(BDContábil[[#This Row],[EBITDA]]-BDContábil[[#This Row],[EBITDA AJUST OUTRAS RECS]])/BDContábil[[#This Row],[EBITDA]],"")</f>
        <v>1.5249114937651149</v>
      </c>
      <c r="U105" s="47">
        <v>-190968728.25999945</v>
      </c>
      <c r="V105" s="55">
        <v>578634012.63000035</v>
      </c>
      <c r="W105" s="57">
        <v>10473592.080000013</v>
      </c>
      <c r="X105" s="94">
        <v>-190968728.25999945</v>
      </c>
      <c r="Y105" s="94">
        <v>0</v>
      </c>
      <c r="Z105" s="96">
        <f>-BDContábil[[#This Row],[Despesas com Impostos]]/BDContábil[[#This Row],[Lucro Antes Impostos]]</f>
        <v>0</v>
      </c>
      <c r="AB105" s="5" t="s">
        <v>75</v>
      </c>
      <c r="AC105" s="6" t="s">
        <v>51</v>
      </c>
      <c r="AD105" s="6">
        <v>2010</v>
      </c>
      <c r="AE105" s="94">
        <v>-435728255.97000003</v>
      </c>
      <c r="AF105" s="4" t="b">
        <f>BDContábil[[#This Row],[Empresa]] &amp; BDContábil[[#This Row],[Ano]]=AC105 &amp; AD105</f>
        <v>1</v>
      </c>
    </row>
    <row r="106" spans="1:32" ht="15" x14ac:dyDescent="0.25">
      <c r="A106" t="str">
        <f t="shared" si="1"/>
        <v>CEEE2011</v>
      </c>
      <c r="B106" s="3" t="s">
        <v>51</v>
      </c>
      <c r="C106" s="3">
        <v>2011</v>
      </c>
      <c r="D106" s="11">
        <v>199183608.84999999</v>
      </c>
      <c r="E106" s="12">
        <v>26150195.719999999</v>
      </c>
      <c r="F106" s="12">
        <v>88724471.849999994</v>
      </c>
      <c r="G106" s="12">
        <v>600901343.90999997</v>
      </c>
      <c r="H106" s="12">
        <v>-49981830.000000238</v>
      </c>
      <c r="I106" s="12">
        <v>51826952.170000002</v>
      </c>
      <c r="J106" s="12">
        <v>-203108054.98999998</v>
      </c>
      <c r="K106" s="12">
        <v>-447384039.18999994</v>
      </c>
      <c r="L106" s="12">
        <v>92403814.029999748</v>
      </c>
      <c r="M106" s="12">
        <v>66687088.369999722</v>
      </c>
      <c r="N106" s="12">
        <v>144725000.14999974</v>
      </c>
      <c r="O106" s="12">
        <v>497776786.14999998</v>
      </c>
      <c r="P106" s="12">
        <v>1335688906.7399988</v>
      </c>
      <c r="Q106" s="12">
        <v>857743.92000000016</v>
      </c>
      <c r="R106" s="12">
        <v>77180167.860000014</v>
      </c>
      <c r="S106" s="43">
        <f>IF(BDContábil[[#This Row],[EBITDA]]&lt;&gt;0,(BDContábil[[#This Row],[EBITDA]]-BDContábil[[#This Row],[EBITDA Aj Prov]])/BDContábil[[#This Row],[EBITDA]],"")</f>
        <v>3.8955522466864267</v>
      </c>
      <c r="T106" s="43">
        <f>IF(BDContábil[[#This Row],[EBITDA]]&lt;&gt;0,(BDContábil[[#This Row],[EBITDA]]-BDContábil[[#This Row],[EBITDA AJUST OUTRAS RECS]])/BDContábil[[#This Row],[EBITDA]],"")</f>
        <v>2.8487481156652188</v>
      </c>
      <c r="U106" s="46">
        <v>-238478878.78000027</v>
      </c>
      <c r="V106" s="54">
        <v>675086676.65999985</v>
      </c>
      <c r="W106" s="56">
        <v>-9795318.3199999928</v>
      </c>
      <c r="X106" s="93">
        <v>-238478878.78000027</v>
      </c>
      <c r="Y106" s="93">
        <v>0</v>
      </c>
      <c r="Z106" s="96">
        <f>-BDContábil[[#This Row],[Despesas com Impostos]]/BDContábil[[#This Row],[Lucro Antes Impostos]]</f>
        <v>0</v>
      </c>
      <c r="AB106" s="2" t="s">
        <v>75</v>
      </c>
      <c r="AC106" s="3" t="s">
        <v>51</v>
      </c>
      <c r="AD106" s="3">
        <v>2011</v>
      </c>
      <c r="AE106" s="93">
        <v>-452213437.75999993</v>
      </c>
      <c r="AF106" s="4" t="b">
        <f>BDContábil[[#This Row],[Empresa]] &amp; BDContábil[[#This Row],[Ano]]=AC106 &amp; AD106</f>
        <v>1</v>
      </c>
    </row>
    <row r="107" spans="1:32" ht="15" x14ac:dyDescent="0.25">
      <c r="A107" t="str">
        <f t="shared" si="1"/>
        <v>CEEE2012</v>
      </c>
      <c r="B107" s="6" t="s">
        <v>51</v>
      </c>
      <c r="C107" s="6">
        <v>2012</v>
      </c>
      <c r="D107" s="13">
        <v>185856280.21999997</v>
      </c>
      <c r="E107" s="14">
        <v>22982857.039999999</v>
      </c>
      <c r="F107" s="14">
        <v>300071532.69</v>
      </c>
      <c r="G107" s="14">
        <v>710930688.33999991</v>
      </c>
      <c r="H107" s="14">
        <v>-222501643.3999995</v>
      </c>
      <c r="I107" s="14">
        <v>193677446.88</v>
      </c>
      <c r="J107" s="14">
        <v>-165818504.82999998</v>
      </c>
      <c r="K107" s="14">
        <v>-567754399.18999994</v>
      </c>
      <c r="L107" s="14">
        <v>-174262042.3399995</v>
      </c>
      <c r="M107" s="14">
        <v>-208386913.60999951</v>
      </c>
      <c r="N107" s="14">
        <v>-136915250.48999953</v>
      </c>
      <c r="O107" s="14">
        <v>572591331.78999996</v>
      </c>
      <c r="P107" s="14">
        <v>1272252811.1899981</v>
      </c>
      <c r="Q107" s="14">
        <v>142791.32</v>
      </c>
      <c r="R107" s="14">
        <v>71328871.799999997</v>
      </c>
      <c r="S107" s="42">
        <f>IF(BDContábil[[#This Row],[EBITDA]]&lt;&gt;0,(BDContábil[[#This Row],[EBITDA]]-BDContábil[[#This Row],[EBITDA Aj Prov]])/BDContábil[[#This Row],[EBITDA]],"")</f>
        <v>0.3846551045743879</v>
      </c>
      <c r="T107" s="42">
        <f>IF(BDContábil[[#This Row],[EBITDA]]&lt;&gt;0,(BDContábil[[#This Row],[EBITDA]]-BDContábil[[#This Row],[EBITDA AJUST OUTRAS RECS]])/BDContábil[[#This Row],[EBITDA]],"")</f>
        <v>0.21680559443454481</v>
      </c>
      <c r="U107" s="47">
        <v>-426022494.05999947</v>
      </c>
      <c r="V107" s="55">
        <v>621255586.70999956</v>
      </c>
      <c r="W107" s="57">
        <v>63966769.990000002</v>
      </c>
      <c r="X107" s="94">
        <v>-179758054.04999948</v>
      </c>
      <c r="Y107" s="94">
        <v>-246264440.00999999</v>
      </c>
      <c r="Z107" s="96">
        <f>-BDContábil[[#This Row],[Despesas com Impostos]]/BDContábil[[#This Row],[Lucro Antes Impostos]]</f>
        <v>-1.3699772247284221</v>
      </c>
      <c r="AB107" s="5" t="s">
        <v>75</v>
      </c>
      <c r="AC107" s="6" t="s">
        <v>51</v>
      </c>
      <c r="AD107" s="6">
        <v>2012</v>
      </c>
      <c r="AE107" s="94">
        <v>-572510501.44999993</v>
      </c>
      <c r="AF107" s="4" t="b">
        <f>BDContábil[[#This Row],[Empresa]] &amp; BDContábil[[#This Row],[Ano]]=AC107 &amp; AD107</f>
        <v>1</v>
      </c>
    </row>
    <row r="108" spans="1:32" ht="15" x14ac:dyDescent="0.25">
      <c r="A108" t="str">
        <f t="shared" si="1"/>
        <v>CEEE2013</v>
      </c>
      <c r="B108" s="3" t="s">
        <v>51</v>
      </c>
      <c r="C108" s="3">
        <v>2013</v>
      </c>
      <c r="D108" s="11">
        <v>140760026.36000001</v>
      </c>
      <c r="E108" s="12">
        <v>16373059.51</v>
      </c>
      <c r="F108" s="12">
        <v>202852906.20999998</v>
      </c>
      <c r="G108" s="12">
        <v>600077762.42000008</v>
      </c>
      <c r="H108" s="12">
        <v>-310067351.77000034</v>
      </c>
      <c r="I108" s="12">
        <v>39717544.369999997</v>
      </c>
      <c r="J108" s="12">
        <v>-233002925.12</v>
      </c>
      <c r="K108" s="12">
        <v>-606836813.73000002</v>
      </c>
      <c r="L108" s="12">
        <v>-323743389.42000031</v>
      </c>
      <c r="M108" s="12">
        <v>-320629273.77000034</v>
      </c>
      <c r="N108" s="12">
        <v>-230973669.51000035</v>
      </c>
      <c r="O108" s="12">
        <v>451071719.63</v>
      </c>
      <c r="P108" s="12">
        <v>635796317.88999975</v>
      </c>
      <c r="Q108" s="12">
        <v>0</v>
      </c>
      <c r="R108" s="12">
        <v>89655604.260000005</v>
      </c>
      <c r="S108" s="43">
        <f>IF(BDContábil[[#This Row],[EBITDA]]&lt;&gt;0,(BDContábil[[#This Row],[EBITDA]]-BDContábil[[#This Row],[EBITDA Aj Prov]])/BDContábil[[#This Row],[EBITDA]],"")</f>
        <v>0.25508548967989886</v>
      </c>
      <c r="T108" s="43">
        <f>IF(BDContábil[[#This Row],[EBITDA]]&lt;&gt;0,(BDContábil[[#This Row],[EBITDA]]-BDContábil[[#This Row],[EBITDA AJUST OUTRAS RECS]])/BDContábil[[#This Row],[EBITDA]],"")</f>
        <v>-4.4106667702778636E-2</v>
      </c>
      <c r="U108" s="46">
        <v>-334352229.09000039</v>
      </c>
      <c r="V108" s="54">
        <v>356731758.93000042</v>
      </c>
      <c r="W108" s="56">
        <v>62038749.18999999</v>
      </c>
      <c r="X108" s="93">
        <v>-337630076.18000036</v>
      </c>
      <c r="Y108" s="93">
        <v>3277847.09</v>
      </c>
      <c r="Z108" s="96">
        <f>-BDContábil[[#This Row],[Despesas com Impostos]]/BDContábil[[#This Row],[Lucro Antes Impostos]]</f>
        <v>9.7083978035549315E-3</v>
      </c>
      <c r="AB108" s="2" t="s">
        <v>75</v>
      </c>
      <c r="AC108" s="3" t="s">
        <v>51</v>
      </c>
      <c r="AD108" s="3">
        <v>2013</v>
      </c>
      <c r="AE108" s="93">
        <v>-615483154.59000003</v>
      </c>
      <c r="AF108" s="4" t="b">
        <f>BDContábil[[#This Row],[Empresa]] &amp; BDContábil[[#This Row],[Ano]]=AC108 &amp; AD108</f>
        <v>1</v>
      </c>
    </row>
    <row r="109" spans="1:32" ht="15" x14ac:dyDescent="0.25">
      <c r="A109" t="str">
        <f t="shared" si="1"/>
        <v>CEEE2014</v>
      </c>
      <c r="B109" s="6" t="s">
        <v>51</v>
      </c>
      <c r="C109" s="6">
        <v>2014</v>
      </c>
      <c r="D109" s="13">
        <v>235810881.56</v>
      </c>
      <c r="E109" s="14">
        <v>21372673.859999999</v>
      </c>
      <c r="F109" s="14">
        <v>183873245.74000001</v>
      </c>
      <c r="G109" s="14">
        <v>867105943</v>
      </c>
      <c r="H109" s="14">
        <v>-409726370.85000038</v>
      </c>
      <c r="I109" s="14">
        <v>42715215.060000002</v>
      </c>
      <c r="J109" s="14">
        <v>-118680744.97999999</v>
      </c>
      <c r="K109" s="14">
        <v>-607884545.00999999</v>
      </c>
      <c r="L109" s="14">
        <v>-349485571.12000042</v>
      </c>
      <c r="M109" s="14">
        <v>-399479478.48000044</v>
      </c>
      <c r="N109" s="14">
        <v>-305381376.84000039</v>
      </c>
      <c r="O109" s="14">
        <v>617988923.06999993</v>
      </c>
      <c r="P109" s="14">
        <v>57631564.12999928</v>
      </c>
      <c r="Q109" s="14">
        <v>0</v>
      </c>
      <c r="R109" s="14">
        <v>94098101.640000015</v>
      </c>
      <c r="S109" s="42">
        <f>IF(BDContábil[[#This Row],[EBITDA]]&lt;&gt;0,(BDContábil[[#This Row],[EBITDA]]-BDContábil[[#This Row],[EBITDA Aj Prov]])/BDContábil[[#This Row],[EBITDA]],"")</f>
        <v>0.25466994910171498</v>
      </c>
      <c r="T109" s="42">
        <f>IF(BDContábil[[#This Row],[EBITDA]]&lt;&gt;0,(BDContábil[[#This Row],[EBITDA]]-BDContábil[[#This Row],[EBITDA AJUST OUTRAS RECS]])/BDContábil[[#This Row],[EBITDA]],"")</f>
        <v>0.14702690384567396</v>
      </c>
      <c r="U109" s="47">
        <v>-612199608.35000038</v>
      </c>
      <c r="V109" s="55">
        <v>355877415.90999961</v>
      </c>
      <c r="W109" s="57">
        <v>198053331.62</v>
      </c>
      <c r="X109" s="94">
        <v>-555762108.31000042</v>
      </c>
      <c r="Y109" s="94">
        <v>-56437500.039999999</v>
      </c>
      <c r="Z109" s="96">
        <f>-BDContábil[[#This Row],[Despesas com Impostos]]/BDContábil[[#This Row],[Lucro Antes Impostos]]</f>
        <v>-0.10154974438904989</v>
      </c>
      <c r="AB109" s="5" t="s">
        <v>75</v>
      </c>
      <c r="AC109" s="6" t="s">
        <v>51</v>
      </c>
      <c r="AD109" s="6">
        <v>2014</v>
      </c>
      <c r="AE109" s="94">
        <v>-617104555.21000004</v>
      </c>
      <c r="AF109" s="4" t="b">
        <f>BDContábil[[#This Row],[Empresa]] &amp; BDContábil[[#This Row],[Ano]]=AC109 &amp; AD109</f>
        <v>1</v>
      </c>
    </row>
    <row r="110" spans="1:32" ht="15" x14ac:dyDescent="0.25">
      <c r="A110" t="str">
        <f t="shared" si="1"/>
        <v>CELBA2007</v>
      </c>
      <c r="B110" s="3" t="s">
        <v>52</v>
      </c>
      <c r="C110" s="3">
        <v>2007</v>
      </c>
      <c r="D110" s="11">
        <v>477220300.77999997</v>
      </c>
      <c r="E110" s="12">
        <v>150902283.29000002</v>
      </c>
      <c r="F110" s="12">
        <v>351777744.59999996</v>
      </c>
      <c r="G110" s="12">
        <v>1725584321.3399999</v>
      </c>
      <c r="H110" s="12">
        <v>1244756716.8099995</v>
      </c>
      <c r="I110" s="12">
        <v>597672718.99000001</v>
      </c>
      <c r="J110" s="12">
        <v>-302554650.43000001</v>
      </c>
      <c r="K110" s="12">
        <v>-380261743.02999997</v>
      </c>
      <c r="L110" s="12">
        <v>1273809978.0799994</v>
      </c>
      <c r="M110" s="12">
        <v>1110097084.8399997</v>
      </c>
      <c r="N110" s="12">
        <v>1308581539.4499996</v>
      </c>
      <c r="O110" s="12">
        <v>1725584321.3400002</v>
      </c>
      <c r="P110" s="12">
        <v>1501877492.4600041</v>
      </c>
      <c r="Q110" s="12">
        <v>13252801</v>
      </c>
      <c r="R110" s="12">
        <v>185231653.60999998</v>
      </c>
      <c r="S110" s="43">
        <f>IF(BDContábil[[#This Row],[EBITDA]]&lt;&gt;0,(BDContábil[[#This Row],[EBITDA]]-BDContábil[[#This Row],[EBITDA Aj Prov]])/BDContábil[[#This Row],[EBITDA]],"")</f>
        <v>-5.1274937325558025E-2</v>
      </c>
      <c r="T110" s="43">
        <f>IF(BDContábil[[#This Row],[EBITDA]]&lt;&gt;0,(BDContábil[[#This Row],[EBITDA]]-BDContábil[[#This Row],[EBITDA AJUST OUTRAS RECS]])/BDContábil[[#This Row],[EBITDA]],"")</f>
        <v>-2.3340513754732919E-2</v>
      </c>
      <c r="U110" s="46">
        <v>647416496.65999949</v>
      </c>
      <c r="V110" s="54">
        <v>1699834618.3499999</v>
      </c>
      <c r="W110" s="56">
        <v>133784363.69000006</v>
      </c>
      <c r="X110" s="93">
        <v>920829706.0199995</v>
      </c>
      <c r="Y110" s="93">
        <v>-273413209.36000001</v>
      </c>
      <c r="Z110" s="96">
        <f>-BDContábil[[#This Row],[Despesas com Impostos]]/BDContábil[[#This Row],[Lucro Antes Impostos]]</f>
        <v>0.29692049200035447</v>
      </c>
      <c r="AB110" s="2" t="s">
        <v>75</v>
      </c>
      <c r="AC110" s="3" t="s">
        <v>52</v>
      </c>
      <c r="AD110" s="3">
        <v>2007</v>
      </c>
      <c r="AE110" s="93">
        <v>-384424763.65999997</v>
      </c>
      <c r="AF110" s="4" t="b">
        <f>BDContábil[[#This Row],[Empresa]] &amp; BDContábil[[#This Row],[Ano]]=AC110 &amp; AD110</f>
        <v>1</v>
      </c>
    </row>
    <row r="111" spans="1:32" ht="15" x14ac:dyDescent="0.25">
      <c r="A111" t="str">
        <f t="shared" si="1"/>
        <v>CELBA2008</v>
      </c>
      <c r="B111" s="6" t="s">
        <v>52</v>
      </c>
      <c r="C111" s="6">
        <v>2008</v>
      </c>
      <c r="D111" s="13">
        <v>437885693.19</v>
      </c>
      <c r="E111" s="14">
        <v>141329689.80000001</v>
      </c>
      <c r="F111" s="14">
        <v>358793319.22000003</v>
      </c>
      <c r="G111" s="14">
        <v>1625373029.51</v>
      </c>
      <c r="H111" s="14">
        <v>1192756508.3800001</v>
      </c>
      <c r="I111" s="14">
        <v>334809464.18999994</v>
      </c>
      <c r="J111" s="14">
        <v>-237423120.29000002</v>
      </c>
      <c r="K111" s="14">
        <v>-371071444.96000004</v>
      </c>
      <c r="L111" s="14">
        <v>1048219926.0700002</v>
      </c>
      <c r="M111" s="14">
        <v>866197031.24000025</v>
      </c>
      <c r="N111" s="14">
        <v>1050411130.1900003</v>
      </c>
      <c r="O111" s="14">
        <v>1625373029.51</v>
      </c>
      <c r="P111" s="14">
        <v>1632898402.7499967</v>
      </c>
      <c r="Q111" s="14">
        <v>11336969.850000001</v>
      </c>
      <c r="R111" s="14">
        <v>172877129.09999999</v>
      </c>
      <c r="S111" s="42">
        <f>IF(BDContábil[[#This Row],[EBITDA]]&lt;&gt;0,(BDContábil[[#This Row],[EBITDA]]-BDContábil[[#This Row],[EBITDA Aj Prov]])/BDContábil[[#This Row],[EBITDA]],"")</f>
        <v>0.11934152292602709</v>
      </c>
      <c r="T111" s="42">
        <f>IF(BDContábil[[#This Row],[EBITDA]]&lt;&gt;0,(BDContábil[[#This Row],[EBITDA]]-BDContábil[[#This Row],[EBITDA AJUST OUTRAS RECS]])/BDContábil[[#This Row],[EBITDA]],"")</f>
        <v>0.12117861549656039</v>
      </c>
      <c r="U111" s="47">
        <v>814804671.88</v>
      </c>
      <c r="V111" s="55">
        <v>1581712409.8999996</v>
      </c>
      <c r="W111" s="57">
        <v>43139417.529999986</v>
      </c>
      <c r="X111" s="94">
        <v>929450035.46000004</v>
      </c>
      <c r="Y111" s="94">
        <v>-114645363.58</v>
      </c>
      <c r="Z111" s="96">
        <f>-BDContábil[[#This Row],[Despesas com Impostos]]/BDContábil[[#This Row],[Lucro Antes Impostos]]</f>
        <v>0.12334752725385624</v>
      </c>
      <c r="AB111" s="5" t="s">
        <v>75</v>
      </c>
      <c r="AC111" s="6" t="s">
        <v>52</v>
      </c>
      <c r="AD111" s="6">
        <v>2008</v>
      </c>
      <c r="AE111" s="94">
        <v>-375226106.66000003</v>
      </c>
      <c r="AF111" s="4" t="b">
        <f>BDContábil[[#This Row],[Empresa]] &amp; BDContábil[[#This Row],[Ano]]=AC111 &amp; AD111</f>
        <v>1</v>
      </c>
    </row>
    <row r="112" spans="1:32" ht="15" x14ac:dyDescent="0.25">
      <c r="A112" t="str">
        <f t="shared" si="1"/>
        <v>CELBA2009</v>
      </c>
      <c r="B112" s="3" t="s">
        <v>52</v>
      </c>
      <c r="C112" s="3">
        <v>2009</v>
      </c>
      <c r="D112" s="11">
        <v>370799696.34000003</v>
      </c>
      <c r="E112" s="12">
        <v>109323797.88</v>
      </c>
      <c r="F112" s="12">
        <v>317231893.06</v>
      </c>
      <c r="G112" s="12">
        <v>1468738083.5</v>
      </c>
      <c r="H112" s="12">
        <v>1153094024.7099996</v>
      </c>
      <c r="I112" s="12">
        <v>217329123.76000002</v>
      </c>
      <c r="J112" s="12">
        <v>-316010918.99000001</v>
      </c>
      <c r="K112" s="12">
        <v>-371775754.05000001</v>
      </c>
      <c r="L112" s="12">
        <v>1144781440.8099995</v>
      </c>
      <c r="M112" s="12">
        <v>995758223.02999973</v>
      </c>
      <c r="N112" s="12">
        <v>1168164243.1799998</v>
      </c>
      <c r="O112" s="12">
        <v>1468738083.5</v>
      </c>
      <c r="P112" s="12">
        <v>1781236975.3599997</v>
      </c>
      <c r="Q112" s="12">
        <v>8131291.8500000006</v>
      </c>
      <c r="R112" s="12">
        <v>164274728.29999998</v>
      </c>
      <c r="S112" s="43">
        <f>IF(BDContábil[[#This Row],[EBITDA]]&lt;&gt;0,(BDContábil[[#This Row],[EBITDA]]-BDContábil[[#This Row],[EBITDA Aj Prov]])/BDContábil[[#This Row],[EBITDA]],"")</f>
        <v>-1.3069375217506994E-2</v>
      </c>
      <c r="T112" s="43">
        <f>IF(BDContábil[[#This Row],[EBITDA]]&lt;&gt;0,(BDContábil[[#This Row],[EBITDA]]-BDContábil[[#This Row],[EBITDA AJUST OUTRAS RECS]])/BDContábil[[#This Row],[EBITDA]],"")</f>
        <v>7.2089384923234604E-3</v>
      </c>
      <c r="U112" s="46">
        <v>809394778.73999965</v>
      </c>
      <c r="V112" s="54">
        <v>1556453793.7999997</v>
      </c>
      <c r="W112" s="56">
        <v>-29703410.589999989</v>
      </c>
      <c r="X112" s="93">
        <v>927120201.27999961</v>
      </c>
      <c r="Y112" s="93">
        <v>-117725422.54000001</v>
      </c>
      <c r="Z112" s="96">
        <f>-BDContábil[[#This Row],[Despesas com Impostos]]/BDContábil[[#This Row],[Lucro Antes Impostos]]</f>
        <v>0.12697967575020594</v>
      </c>
      <c r="AB112" s="2" t="s">
        <v>75</v>
      </c>
      <c r="AC112" s="3" t="s">
        <v>52</v>
      </c>
      <c r="AD112" s="3">
        <v>2009</v>
      </c>
      <c r="AE112" s="93">
        <v>-375839514.47000003</v>
      </c>
      <c r="AF112" s="4" t="b">
        <f>BDContábil[[#This Row],[Empresa]] &amp; BDContábil[[#This Row],[Ano]]=AC112 &amp; AD112</f>
        <v>1</v>
      </c>
    </row>
    <row r="113" spans="1:32" ht="15" x14ac:dyDescent="0.25">
      <c r="A113" t="str">
        <f t="shared" si="1"/>
        <v>CELBA2010</v>
      </c>
      <c r="B113" s="6" t="s">
        <v>52</v>
      </c>
      <c r="C113" s="6">
        <v>2010</v>
      </c>
      <c r="D113" s="13">
        <v>369288698.67000002</v>
      </c>
      <c r="E113" s="14">
        <v>116501338.04000001</v>
      </c>
      <c r="F113" s="14">
        <v>339025582.27999997</v>
      </c>
      <c r="G113" s="14">
        <v>2085529222.47</v>
      </c>
      <c r="H113" s="14">
        <v>1313645724.6200001</v>
      </c>
      <c r="I113" s="14">
        <v>101276529.18000001</v>
      </c>
      <c r="J113" s="14">
        <v>-420418343.58999997</v>
      </c>
      <c r="K113" s="14">
        <v>-410496755.87</v>
      </c>
      <c r="L113" s="14">
        <v>1318409039.9900002</v>
      </c>
      <c r="M113" s="14">
        <v>1146465535.4900002</v>
      </c>
      <c r="N113" s="14">
        <v>1351233720.8300002</v>
      </c>
      <c r="O113" s="14">
        <v>2083647246.4699998</v>
      </c>
      <c r="P113" s="14">
        <v>2313364378.869998</v>
      </c>
      <c r="Q113" s="14">
        <v>28491219.329999998</v>
      </c>
      <c r="R113" s="14">
        <v>176276966.00999999</v>
      </c>
      <c r="S113" s="42">
        <f>IF(BDContábil[[#This Row],[EBITDA]]&lt;&gt;0,(BDContábil[[#This Row],[EBITDA]]-BDContábil[[#This Row],[EBITDA Aj Prov]])/BDContábil[[#This Row],[EBITDA]],"")</f>
        <v>-2.8613495637016716E-2</v>
      </c>
      <c r="T113" s="42">
        <f>IF(BDContábil[[#This Row],[EBITDA]]&lt;&gt;0,(BDContábil[[#This Row],[EBITDA]]-BDContábil[[#This Row],[EBITDA AJUST OUTRAS RECS]])/BDContábil[[#This Row],[EBITDA]],"")</f>
        <v>-3.6260273837362155E-3</v>
      </c>
      <c r="U113" s="47">
        <v>934239421.23000002</v>
      </c>
      <c r="V113" s="55">
        <v>1455783690.0599997</v>
      </c>
      <c r="W113" s="57">
        <v>-44357721.030000001</v>
      </c>
      <c r="X113" s="94">
        <v>1078614422.8900001</v>
      </c>
      <c r="Y113" s="94">
        <v>-144375001.66000003</v>
      </c>
      <c r="Z113" s="96">
        <f>-BDContábil[[#This Row],[Despesas com Impostos]]/BDContábil[[#This Row],[Lucro Antes Impostos]]</f>
        <v>0.13385228177569417</v>
      </c>
      <c r="AB113" s="5" t="s">
        <v>75</v>
      </c>
      <c r="AC113" s="6" t="s">
        <v>52</v>
      </c>
      <c r="AD113" s="6">
        <v>2010</v>
      </c>
      <c r="AE113" s="94">
        <v>-415007997.08000004</v>
      </c>
      <c r="AF113" s="4" t="b">
        <f>BDContábil[[#This Row],[Empresa]] &amp; BDContábil[[#This Row],[Ano]]=AC113 &amp; AD113</f>
        <v>1</v>
      </c>
    </row>
    <row r="114" spans="1:32" ht="15" x14ac:dyDescent="0.25">
      <c r="A114" t="str">
        <f t="shared" si="1"/>
        <v>CELBA2011</v>
      </c>
      <c r="B114" s="3" t="s">
        <v>52</v>
      </c>
      <c r="C114" s="3">
        <v>2011</v>
      </c>
      <c r="D114" s="11">
        <v>609048212.10000002</v>
      </c>
      <c r="E114" s="12">
        <v>161740555.33000001</v>
      </c>
      <c r="F114" s="12">
        <v>313455526.5</v>
      </c>
      <c r="G114" s="12">
        <v>2722704379.2399993</v>
      </c>
      <c r="H114" s="12">
        <v>1275470521.2400005</v>
      </c>
      <c r="I114" s="12">
        <v>180755645.12</v>
      </c>
      <c r="J114" s="12">
        <v>-415904585.42999995</v>
      </c>
      <c r="K114" s="12">
        <v>-508322618.25999999</v>
      </c>
      <c r="L114" s="12">
        <v>1398599982.7200005</v>
      </c>
      <c r="M114" s="12">
        <v>1020961685.6900004</v>
      </c>
      <c r="N114" s="12">
        <v>1422057330.9000006</v>
      </c>
      <c r="O114" s="12">
        <v>2721016791.2399993</v>
      </c>
      <c r="P114" s="12">
        <v>2871270100.4700027</v>
      </c>
      <c r="Q114" s="12">
        <v>3864032.3499999959</v>
      </c>
      <c r="R114" s="12">
        <v>397231612.86000007</v>
      </c>
      <c r="S114" s="43">
        <f>IF(BDContábil[[#This Row],[EBITDA]]&lt;&gt;0,(BDContábil[[#This Row],[EBITDA]]-BDContábil[[#This Row],[EBITDA Aj Prov]])/BDContábil[[#This Row],[EBITDA]],"")</f>
        <v>-0.114927634327048</v>
      </c>
      <c r="T114" s="43">
        <f>IF(BDContábil[[#This Row],[EBITDA]]&lt;&gt;0,(BDContábil[[#This Row],[EBITDA]]-BDContábil[[#This Row],[EBITDA AJUST OUTRAS RECS]])/BDContábil[[#This Row],[EBITDA]],"")</f>
        <v>-9.6536501180987472E-2</v>
      </c>
      <c r="U114" s="46">
        <v>578782190.43000042</v>
      </c>
      <c r="V114" s="54">
        <v>1735599073.8499999</v>
      </c>
      <c r="W114" s="56">
        <v>-38462530.469999991</v>
      </c>
      <c r="X114" s="93">
        <v>578782190.43000042</v>
      </c>
      <c r="Y114" s="93">
        <v>0</v>
      </c>
      <c r="Z114" s="96">
        <f>-BDContábil[[#This Row],[Despesas com Impostos]]/BDContábil[[#This Row],[Lucro Antes Impostos]]</f>
        <v>0</v>
      </c>
      <c r="AB114" s="2" t="s">
        <v>75</v>
      </c>
      <c r="AC114" s="3" t="s">
        <v>52</v>
      </c>
      <c r="AD114" s="3">
        <v>2011</v>
      </c>
      <c r="AE114" s="93">
        <v>-513790401.30000001</v>
      </c>
      <c r="AF114" s="4" t="b">
        <f>BDContábil[[#This Row],[Empresa]] &amp; BDContábil[[#This Row],[Ano]]=AC114 &amp; AD114</f>
        <v>1</v>
      </c>
    </row>
    <row r="115" spans="1:32" ht="15" x14ac:dyDescent="0.25">
      <c r="A115" t="str">
        <f t="shared" si="1"/>
        <v>CELBA2012</v>
      </c>
      <c r="B115" s="6" t="s">
        <v>52</v>
      </c>
      <c r="C115" s="6">
        <v>2012</v>
      </c>
      <c r="D115" s="13">
        <v>503094556.96999997</v>
      </c>
      <c r="E115" s="14">
        <v>190818458.57000002</v>
      </c>
      <c r="F115" s="14">
        <v>275112177.14999998</v>
      </c>
      <c r="G115" s="14">
        <v>3279450405.4400001</v>
      </c>
      <c r="H115" s="14">
        <v>1298322107.0500026</v>
      </c>
      <c r="I115" s="14">
        <v>252479348.78</v>
      </c>
      <c r="J115" s="14">
        <v>-476900984.98000002</v>
      </c>
      <c r="K115" s="14">
        <v>-633545881.91999996</v>
      </c>
      <c r="L115" s="14">
        <v>1440284102.9200025</v>
      </c>
      <c r="M115" s="14">
        <v>986177791.15000248</v>
      </c>
      <c r="N115" s="14">
        <v>1451470949.8700025</v>
      </c>
      <c r="O115" s="14">
        <v>3277646948.4400001</v>
      </c>
      <c r="P115" s="14">
        <v>3044890573.8299994</v>
      </c>
      <c r="Q115" s="14">
        <v>39729728.300000004</v>
      </c>
      <c r="R115" s="14">
        <v>425563430.41999996</v>
      </c>
      <c r="S115" s="42">
        <f>IF(BDContábil[[#This Row],[EBITDA]]&lt;&gt;0,(BDContábil[[#This Row],[EBITDA]]-BDContábil[[#This Row],[EBITDA Aj Prov]])/BDContábil[[#This Row],[EBITDA]],"")</f>
        <v>-0.11795905036846274</v>
      </c>
      <c r="T115" s="42">
        <f>IF(BDContábil[[#This Row],[EBITDA]]&lt;&gt;0,(BDContábil[[#This Row],[EBITDA]]-BDContábil[[#This Row],[EBITDA AJUST OUTRAS RECS]])/BDContábil[[#This Row],[EBITDA]],"")</f>
        <v>-0.10934266242493587</v>
      </c>
      <c r="U115" s="47">
        <v>490847781.02000248</v>
      </c>
      <c r="V115" s="55">
        <v>1805141051.1900003</v>
      </c>
      <c r="W115" s="57">
        <v>-47713024.359999985</v>
      </c>
      <c r="X115" s="94">
        <v>605046568.51000249</v>
      </c>
      <c r="Y115" s="94">
        <v>-114198787.48999998</v>
      </c>
      <c r="Z115" s="96">
        <f>-BDContábil[[#This Row],[Despesas com Impostos]]/BDContábil[[#This Row],[Lucro Antes Impostos]]</f>
        <v>0.18874379830172042</v>
      </c>
      <c r="AB115" s="5" t="s">
        <v>75</v>
      </c>
      <c r="AC115" s="6" t="s">
        <v>52</v>
      </c>
      <c r="AD115" s="6">
        <v>2012</v>
      </c>
      <c r="AE115" s="94">
        <v>-640017001.75</v>
      </c>
      <c r="AF115" s="4" t="b">
        <f>BDContábil[[#This Row],[Empresa]] &amp; BDContábil[[#This Row],[Ano]]=AC115 &amp; AD115</f>
        <v>1</v>
      </c>
    </row>
    <row r="116" spans="1:32" ht="15" x14ac:dyDescent="0.25">
      <c r="A116" t="str">
        <f t="shared" si="1"/>
        <v>CELBA2013</v>
      </c>
      <c r="B116" s="3" t="s">
        <v>52</v>
      </c>
      <c r="C116" s="3">
        <v>2013</v>
      </c>
      <c r="D116" s="11">
        <v>812798416.74000013</v>
      </c>
      <c r="E116" s="12">
        <v>209918169.41</v>
      </c>
      <c r="F116" s="12">
        <v>590418890.00999999</v>
      </c>
      <c r="G116" s="12">
        <v>3670292479.3099999</v>
      </c>
      <c r="H116" s="12">
        <v>1065848444.4799988</v>
      </c>
      <c r="I116" s="12">
        <v>573252681.30999994</v>
      </c>
      <c r="J116" s="12">
        <v>-494119495.36000007</v>
      </c>
      <c r="K116" s="12">
        <v>-800074813.21000004</v>
      </c>
      <c r="L116" s="12">
        <v>1044936710.8599988</v>
      </c>
      <c r="M116" s="12">
        <v>780073653.30999875</v>
      </c>
      <c r="N116" s="12">
        <v>1110245939.4499989</v>
      </c>
      <c r="O116" s="12">
        <v>3669162646.3099999</v>
      </c>
      <c r="P116" s="12">
        <v>2506997178.4499998</v>
      </c>
      <c r="Q116" s="12">
        <v>39634104.109999999</v>
      </c>
      <c r="R116" s="12">
        <v>290538182.03000003</v>
      </c>
      <c r="S116" s="43">
        <f>IF(BDContábil[[#This Row],[EBITDA]]&lt;&gt;0,(BDContábil[[#This Row],[EBITDA]]-BDContábil[[#This Row],[EBITDA Aj Prov]])/BDContábil[[#This Row],[EBITDA]],"")</f>
        <v>-4.16546040855372E-2</v>
      </c>
      <c r="T116" s="43">
        <f>IF(BDContábil[[#This Row],[EBITDA]]&lt;&gt;0,(BDContábil[[#This Row],[EBITDA]]-BDContábil[[#This Row],[EBITDA AJUST OUTRAS RECS]])/BDContábil[[#This Row],[EBITDA]],"")</f>
        <v>1.9619800289901745E-2</v>
      </c>
      <c r="U116" s="46">
        <v>438005185.18999863</v>
      </c>
      <c r="V116" s="54">
        <v>1473534454.6099997</v>
      </c>
      <c r="W116" s="56">
        <v>95419792.11999996</v>
      </c>
      <c r="X116" s="93">
        <v>513296631.60999858</v>
      </c>
      <c r="Y116" s="93">
        <v>-75291446.419999987</v>
      </c>
      <c r="Z116" s="96">
        <f>-BDContábil[[#This Row],[Despesas com Impostos]]/BDContábil[[#This Row],[Lucro Antes Impostos]]</f>
        <v>0.14668213618281881</v>
      </c>
      <c r="AB116" s="2" t="s">
        <v>75</v>
      </c>
      <c r="AC116" s="3" t="s">
        <v>52</v>
      </c>
      <c r="AD116" s="3">
        <v>2013</v>
      </c>
      <c r="AE116" s="93">
        <v>-807531543.70000005</v>
      </c>
      <c r="AF116" s="4" t="b">
        <f>BDContábil[[#This Row],[Empresa]] &amp; BDContábil[[#This Row],[Ano]]=AC116 &amp; AD116</f>
        <v>1</v>
      </c>
    </row>
    <row r="117" spans="1:32" ht="15" x14ac:dyDescent="0.25">
      <c r="A117" t="str">
        <f t="shared" si="1"/>
        <v>CELBA2014</v>
      </c>
      <c r="B117" s="6" t="s">
        <v>52</v>
      </c>
      <c r="C117" s="6">
        <v>2014</v>
      </c>
      <c r="D117" s="13">
        <v>1157020984.1600003</v>
      </c>
      <c r="E117" s="14">
        <v>225884456.65000001</v>
      </c>
      <c r="F117" s="14">
        <v>774778715.65999997</v>
      </c>
      <c r="G117" s="14">
        <v>3872954537.6900001</v>
      </c>
      <c r="H117" s="14">
        <v>974205229.34999979</v>
      </c>
      <c r="I117" s="14">
        <v>206588150.27000004</v>
      </c>
      <c r="J117" s="14">
        <v>-359560177.58000004</v>
      </c>
      <c r="K117" s="14">
        <v>-848916123.77999997</v>
      </c>
      <c r="L117" s="14">
        <v>1002038058.1599998</v>
      </c>
      <c r="M117" s="14">
        <v>619874322.80999982</v>
      </c>
      <c r="N117" s="14">
        <v>983549835.04999983</v>
      </c>
      <c r="O117" s="14">
        <v>3870727338.6900001</v>
      </c>
      <c r="P117" s="14">
        <v>2522240886.5099993</v>
      </c>
      <c r="Q117" s="14">
        <v>41328944.790000007</v>
      </c>
      <c r="R117" s="14">
        <v>322346567.44999999</v>
      </c>
      <c r="S117" s="42">
        <f>IF(BDContábil[[#This Row],[EBITDA]]&lt;&gt;0,(BDContábil[[#This Row],[EBITDA]]-BDContábil[[#This Row],[EBITDA Aj Prov]])/BDContábil[[#This Row],[EBITDA]],"")</f>
        <v>-9.5920299116387109E-3</v>
      </c>
      <c r="T117" s="42">
        <f>IF(BDContábil[[#This Row],[EBITDA]]&lt;&gt;0,(BDContábil[[#This Row],[EBITDA]]-BDContábil[[#This Row],[EBITDA AJUST OUTRAS RECS]])/BDContábil[[#This Row],[EBITDA]],"")</f>
        <v>-2.8569779725541429E-2</v>
      </c>
      <c r="U117" s="47">
        <v>213372873.84999955</v>
      </c>
      <c r="V117" s="55">
        <v>1417971672.9999998</v>
      </c>
      <c r="W117" s="57">
        <v>480216005.27999991</v>
      </c>
      <c r="X117" s="94">
        <v>228287448.60999954</v>
      </c>
      <c r="Y117" s="94">
        <v>-14914574.759999998</v>
      </c>
      <c r="Z117" s="96">
        <f>-BDContábil[[#This Row],[Despesas com Impostos]]/BDContábil[[#This Row],[Lucro Antes Impostos]]</f>
        <v>6.5332434397125688E-2</v>
      </c>
      <c r="AB117" s="5" t="s">
        <v>75</v>
      </c>
      <c r="AC117" s="6" t="s">
        <v>52</v>
      </c>
      <c r="AD117" s="6">
        <v>2014</v>
      </c>
      <c r="AE117" s="94">
        <v>-856792098.02999997</v>
      </c>
      <c r="AF117" s="4" t="b">
        <f>BDContábil[[#This Row],[Empresa]] &amp; BDContábil[[#This Row],[Ano]]=AC117 &amp; AD117</f>
        <v>1</v>
      </c>
    </row>
    <row r="118" spans="1:32" ht="15" x14ac:dyDescent="0.25">
      <c r="A118" t="str">
        <f t="shared" si="1"/>
        <v>CELESC2007</v>
      </c>
      <c r="B118" s="3" t="s">
        <v>14</v>
      </c>
      <c r="C118" s="3">
        <v>2007</v>
      </c>
      <c r="D118" s="11">
        <v>138736323.96000001</v>
      </c>
      <c r="E118" s="12">
        <v>41854066.710000001</v>
      </c>
      <c r="F118" s="12">
        <v>138313738.68000001</v>
      </c>
      <c r="G118" s="12">
        <v>750704069.71000004</v>
      </c>
      <c r="H118" s="12">
        <v>485332724.62999916</v>
      </c>
      <c r="I118" s="12">
        <v>283274574.05000001</v>
      </c>
      <c r="J118" s="12">
        <v>-50467853</v>
      </c>
      <c r="K118" s="12">
        <v>-599267255.05000007</v>
      </c>
      <c r="L118" s="12">
        <v>507207818.08999914</v>
      </c>
      <c r="M118" s="12">
        <v>442899519.21999913</v>
      </c>
      <c r="N118" s="12">
        <v>553180813.23999918</v>
      </c>
      <c r="O118" s="12">
        <v>315758467.63999999</v>
      </c>
      <c r="P118" s="12">
        <v>1318160649.6400008</v>
      </c>
      <c r="Q118" s="12">
        <v>6154051.8599999994</v>
      </c>
      <c r="R118" s="12">
        <v>104127242.16000001</v>
      </c>
      <c r="S118" s="43">
        <f>IF(BDContábil[[#This Row],[EBITDA]]&lt;&gt;0,(BDContábil[[#This Row],[EBITDA]]-BDContábil[[#This Row],[EBITDA Aj Prov]])/BDContábil[[#This Row],[EBITDA]],"")</f>
        <v>-0.13979706120522792</v>
      </c>
      <c r="T118" s="43">
        <f>IF(BDContábil[[#This Row],[EBITDA]]&lt;&gt;0,(BDContábil[[#This Row],[EBITDA]]-BDContábil[[#This Row],[EBITDA AJUST OUTRAS RECS]])/BDContábil[[#This Row],[EBITDA]],"")</f>
        <v>-4.5072364482895297E-2</v>
      </c>
      <c r="U118" s="46">
        <v>282769260.05999911</v>
      </c>
      <c r="V118" s="54">
        <v>1182443759.0999987</v>
      </c>
      <c r="W118" s="56">
        <v>-7000182.409999989</v>
      </c>
      <c r="X118" s="93">
        <v>374628845.32999909</v>
      </c>
      <c r="Y118" s="93">
        <v>-91859585.269999996</v>
      </c>
      <c r="Z118" s="96">
        <f>-BDContábil[[#This Row],[Despesas com Impostos]]/BDContábil[[#This Row],[Lucro Antes Impostos]]</f>
        <v>0.24520158128529504</v>
      </c>
      <c r="AB118" s="2" t="s">
        <v>75</v>
      </c>
      <c r="AC118" s="3" t="s">
        <v>14</v>
      </c>
      <c r="AD118" s="3">
        <v>2007</v>
      </c>
      <c r="AE118" s="93">
        <v>-611951031.97000003</v>
      </c>
      <c r="AF118" s="4" t="b">
        <f>BDContábil[[#This Row],[Empresa]] &amp; BDContábil[[#This Row],[Ano]]=AC118 &amp; AD118</f>
        <v>1</v>
      </c>
    </row>
    <row r="119" spans="1:32" ht="15" x14ac:dyDescent="0.25">
      <c r="A119" t="str">
        <f t="shared" si="1"/>
        <v>CELESC2008</v>
      </c>
      <c r="B119" s="6" t="s">
        <v>14</v>
      </c>
      <c r="C119" s="6">
        <v>2008</v>
      </c>
      <c r="D119" s="13">
        <v>176694229.04000002</v>
      </c>
      <c r="E119" s="14">
        <v>63596213.589999996</v>
      </c>
      <c r="F119" s="14">
        <v>149641255.36000001</v>
      </c>
      <c r="G119" s="14">
        <v>805756825.17000008</v>
      </c>
      <c r="H119" s="14">
        <v>364457959.62</v>
      </c>
      <c r="I119" s="14">
        <v>212255576.94999999</v>
      </c>
      <c r="J119" s="14">
        <v>-53877795.020000003</v>
      </c>
      <c r="K119" s="14">
        <v>-647715479.65999997</v>
      </c>
      <c r="L119" s="14">
        <v>367398866.74000001</v>
      </c>
      <c r="M119" s="14">
        <v>295740135.83000004</v>
      </c>
      <c r="N119" s="14">
        <v>412594749.08000004</v>
      </c>
      <c r="O119" s="14">
        <v>339809511.94</v>
      </c>
      <c r="P119" s="14">
        <v>1432057113.1800003</v>
      </c>
      <c r="Q119" s="14">
        <v>6453343.8000000007</v>
      </c>
      <c r="R119" s="14">
        <v>110401269.44999999</v>
      </c>
      <c r="S119" s="42">
        <f>IF(BDContábil[[#This Row],[EBITDA]]&lt;&gt;0,(BDContábil[[#This Row],[EBITDA]]-BDContábil[[#This Row],[EBITDA Aj Prov]])/BDContábil[[#This Row],[EBITDA]],"")</f>
        <v>-0.13207775599191079</v>
      </c>
      <c r="T119" s="42">
        <f>IF(BDContábil[[#This Row],[EBITDA]]&lt;&gt;0,(BDContábil[[#This Row],[EBITDA]]-BDContábil[[#This Row],[EBITDA AJUST OUTRAS RECS]])/BDContábil[[#This Row],[EBITDA]],"")</f>
        <v>-8.069262976356243E-3</v>
      </c>
      <c r="U119" s="47">
        <v>132822301.5</v>
      </c>
      <c r="V119" s="55">
        <v>1079483687.9999998</v>
      </c>
      <c r="W119" s="57">
        <v>127723331.69000001</v>
      </c>
      <c r="X119" s="94">
        <v>220550372.69</v>
      </c>
      <c r="Y119" s="94">
        <v>-87728071.189999998</v>
      </c>
      <c r="Z119" s="96">
        <f>-BDContábil[[#This Row],[Despesas com Impostos]]/BDContábil[[#This Row],[Lucro Antes Impostos]]</f>
        <v>0.39776886395611921</v>
      </c>
      <c r="AB119" s="5" t="s">
        <v>75</v>
      </c>
      <c r="AC119" s="6" t="s">
        <v>14</v>
      </c>
      <c r="AD119" s="6">
        <v>2008</v>
      </c>
      <c r="AE119" s="94">
        <v>-654326007.96999991</v>
      </c>
      <c r="AF119" s="4" t="b">
        <f>BDContábil[[#This Row],[Empresa]] &amp; BDContábil[[#This Row],[Ano]]=AC119 &amp; AD119</f>
        <v>1</v>
      </c>
    </row>
    <row r="120" spans="1:32" ht="15" x14ac:dyDescent="0.25">
      <c r="A120" t="str">
        <f t="shared" si="1"/>
        <v>CELESC2009</v>
      </c>
      <c r="B120" s="3" t="s">
        <v>14</v>
      </c>
      <c r="C120" s="3">
        <v>2009</v>
      </c>
      <c r="D120" s="11">
        <v>105036245.91000001</v>
      </c>
      <c r="E120" s="12">
        <v>58511896.840000004</v>
      </c>
      <c r="F120" s="12">
        <v>115307345.25999999</v>
      </c>
      <c r="G120" s="12">
        <v>777833144.41999996</v>
      </c>
      <c r="H120" s="12">
        <v>191368435.55999905</v>
      </c>
      <c r="I120" s="12">
        <v>200269710.57000002</v>
      </c>
      <c r="J120" s="12">
        <v>-84557979.919999987</v>
      </c>
      <c r="K120" s="12">
        <v>-640256506.88999987</v>
      </c>
      <c r="L120" s="12">
        <v>214475650.30999905</v>
      </c>
      <c r="M120" s="12">
        <v>154783527.64999902</v>
      </c>
      <c r="N120" s="12">
        <v>266114876.08999902</v>
      </c>
      <c r="O120" s="12">
        <v>320443195.16999996</v>
      </c>
      <c r="P120" s="12">
        <v>1516988223.7799983</v>
      </c>
      <c r="Q120" s="12">
        <v>9644386.5299999975</v>
      </c>
      <c r="R120" s="12">
        <v>101686961.91000001</v>
      </c>
      <c r="S120" s="43">
        <f>IF(BDContábil[[#This Row],[EBITDA]]&lt;&gt;0,(BDContábil[[#This Row],[EBITDA]]-BDContábil[[#This Row],[EBITDA Aj Prov]])/BDContábil[[#This Row],[EBITDA]],"")</f>
        <v>-0.39058918108030932</v>
      </c>
      <c r="T120" s="43">
        <f>IF(BDContábil[[#This Row],[EBITDA]]&lt;&gt;0,(BDContábil[[#This Row],[EBITDA]]-BDContábil[[#This Row],[EBITDA AJUST OUTRAS RECS]])/BDContábil[[#This Row],[EBITDA]],"")</f>
        <v>-0.12074726264225157</v>
      </c>
      <c r="U120" s="46">
        <v>71549472.819999009</v>
      </c>
      <c r="V120" s="54">
        <v>962580824.7999984</v>
      </c>
      <c r="W120" s="56">
        <v>54614245.120000005</v>
      </c>
      <c r="X120" s="93">
        <v>90308186.469999</v>
      </c>
      <c r="Y120" s="93">
        <v>-18758713.649999999</v>
      </c>
      <c r="Z120" s="96">
        <f>-BDContábil[[#This Row],[Despesas com Impostos]]/BDContábil[[#This Row],[Lucro Antes Impostos]]</f>
        <v>0.20771886119351729</v>
      </c>
      <c r="AB120" s="2" t="s">
        <v>75</v>
      </c>
      <c r="AC120" s="3" t="s">
        <v>14</v>
      </c>
      <c r="AD120" s="3">
        <v>2009</v>
      </c>
      <c r="AE120" s="93">
        <v>-646732805.36999989</v>
      </c>
      <c r="AF120" s="4" t="b">
        <f>BDContábil[[#This Row],[Empresa]] &amp; BDContábil[[#This Row],[Ano]]=AC120 &amp; AD120</f>
        <v>1</v>
      </c>
    </row>
    <row r="121" spans="1:32" ht="15" x14ac:dyDescent="0.25">
      <c r="A121" t="str">
        <f t="shared" si="1"/>
        <v>CELESC2010</v>
      </c>
      <c r="B121" s="6" t="s">
        <v>14</v>
      </c>
      <c r="C121" s="6">
        <v>2010</v>
      </c>
      <c r="D121" s="13">
        <v>62998748.75</v>
      </c>
      <c r="E121" s="14">
        <v>27126638.609999999</v>
      </c>
      <c r="F121" s="14">
        <v>110193394.81</v>
      </c>
      <c r="G121" s="14">
        <v>305627156.04999995</v>
      </c>
      <c r="H121" s="14">
        <v>402075746.82000178</v>
      </c>
      <c r="I121" s="14">
        <v>170472131.34</v>
      </c>
      <c r="J121" s="14">
        <v>-106050615.61</v>
      </c>
      <c r="K121" s="14">
        <v>-790961695.92000008</v>
      </c>
      <c r="L121" s="14">
        <v>297141743.82000184</v>
      </c>
      <c r="M121" s="14">
        <v>225192994.0200018</v>
      </c>
      <c r="N121" s="14">
        <v>345345971.34000182</v>
      </c>
      <c r="O121" s="14">
        <v>301754872.65999997</v>
      </c>
      <c r="P121" s="14">
        <v>1214162022.1200001</v>
      </c>
      <c r="Q121" s="14">
        <v>8321282.2000000011</v>
      </c>
      <c r="R121" s="14">
        <v>111831695.12</v>
      </c>
      <c r="S121" s="42">
        <f>IF(BDContábil[[#This Row],[EBITDA]]&lt;&gt;0,(BDContábil[[#This Row],[EBITDA]]-BDContábil[[#This Row],[EBITDA Aj Prov]])/BDContábil[[#This Row],[EBITDA]],"")</f>
        <v>0.14109225917920465</v>
      </c>
      <c r="T121" s="42">
        <f>IF(BDContábil[[#This Row],[EBITDA]]&lt;&gt;0,(BDContábil[[#This Row],[EBITDA]]-BDContábil[[#This Row],[EBITDA AJUST OUTRAS RECS]])/BDContábil[[#This Row],[EBITDA]],"")</f>
        <v>0.2609806829432465</v>
      </c>
      <c r="U121" s="47">
        <v>242694562.64000177</v>
      </c>
      <c r="V121" s="55">
        <v>1175009801.1000009</v>
      </c>
      <c r="W121" s="57">
        <v>137098119.88</v>
      </c>
      <c r="X121" s="94">
        <v>329117415.56000179</v>
      </c>
      <c r="Y121" s="94">
        <v>-86422852.920000002</v>
      </c>
      <c r="Z121" s="96">
        <f>-BDContábil[[#This Row],[Despesas com Impostos]]/BDContábil[[#This Row],[Lucro Antes Impostos]]</f>
        <v>0.26258972887517751</v>
      </c>
      <c r="AB121" s="5" t="s">
        <v>75</v>
      </c>
      <c r="AC121" s="6" t="s">
        <v>14</v>
      </c>
      <c r="AD121" s="6">
        <v>2010</v>
      </c>
      <c r="AE121" s="94">
        <v>-799695065.38000011</v>
      </c>
      <c r="AF121" s="4" t="b">
        <f>BDContábil[[#This Row],[Empresa]] &amp; BDContábil[[#This Row],[Ano]]=AC121 &amp; AD121</f>
        <v>1</v>
      </c>
    </row>
    <row r="122" spans="1:32" ht="15" x14ac:dyDescent="0.25">
      <c r="A122" t="str">
        <f t="shared" si="1"/>
        <v>CELESC2011</v>
      </c>
      <c r="B122" s="3" t="s">
        <v>14</v>
      </c>
      <c r="C122" s="3">
        <v>2011</v>
      </c>
      <c r="D122" s="11">
        <v>113151538.36000001</v>
      </c>
      <c r="E122" s="12">
        <v>31439043.690000001</v>
      </c>
      <c r="F122" s="12">
        <v>115416672.71999998</v>
      </c>
      <c r="G122" s="12">
        <v>343091638.43000001</v>
      </c>
      <c r="H122" s="12">
        <v>399970159.48000044</v>
      </c>
      <c r="I122" s="12">
        <v>367409802.46999997</v>
      </c>
      <c r="J122" s="12">
        <v>-235162990.89000002</v>
      </c>
      <c r="K122" s="12">
        <v>-767837089.6700002</v>
      </c>
      <c r="L122" s="12">
        <v>383238852.42000043</v>
      </c>
      <c r="M122" s="12">
        <v>301351778.91000044</v>
      </c>
      <c r="N122" s="12">
        <v>438287757.57000041</v>
      </c>
      <c r="O122" s="12">
        <v>343091638.43000001</v>
      </c>
      <c r="P122" s="12">
        <v>1339959166.0500004</v>
      </c>
      <c r="Q122" s="12">
        <v>14431394.709999997</v>
      </c>
      <c r="R122" s="12">
        <v>122504583.95</v>
      </c>
      <c r="S122" s="43">
        <f>IF(BDContábil[[#This Row],[EBITDA]]&lt;&gt;0,(BDContábil[[#This Row],[EBITDA]]-BDContábil[[#This Row],[EBITDA Aj Prov]])/BDContábil[[#This Row],[EBITDA]],"")</f>
        <v>-9.5801142114743068E-2</v>
      </c>
      <c r="T122" s="43">
        <f>IF(BDContábil[[#This Row],[EBITDA]]&lt;&gt;0,(BDContábil[[#This Row],[EBITDA]]-BDContábil[[#This Row],[EBITDA AJUST OUTRAS RECS]])/BDContábil[[#This Row],[EBITDA]],"")</f>
        <v>4.1831388325949882E-2</v>
      </c>
      <c r="U122" s="46">
        <v>196824657.84000042</v>
      </c>
      <c r="V122" s="54">
        <v>1243279960.0399997</v>
      </c>
      <c r="W122" s="56">
        <v>-7367278.5799999982</v>
      </c>
      <c r="X122" s="93">
        <v>265299315.18000042</v>
      </c>
      <c r="Y122" s="93">
        <v>-68474657.340000004</v>
      </c>
      <c r="Z122" s="96">
        <f>-BDContábil[[#This Row],[Despesas com Impostos]]/BDContábil[[#This Row],[Lucro Antes Impostos]]</f>
        <v>0.25810340781898089</v>
      </c>
      <c r="AB122" s="2" t="s">
        <v>75</v>
      </c>
      <c r="AC122" s="3" t="s">
        <v>14</v>
      </c>
      <c r="AD122" s="3">
        <v>2011</v>
      </c>
      <c r="AE122" s="93">
        <v>-776786090.41000021</v>
      </c>
      <c r="AF122" s="4" t="b">
        <f>BDContábil[[#This Row],[Empresa]] &amp; BDContábil[[#This Row],[Ano]]=AC122 &amp; AD122</f>
        <v>1</v>
      </c>
    </row>
    <row r="123" spans="1:32" ht="15" x14ac:dyDescent="0.25">
      <c r="A123" t="str">
        <f t="shared" si="1"/>
        <v>CELESC2012</v>
      </c>
      <c r="B123" s="6" t="s">
        <v>14</v>
      </c>
      <c r="C123" s="6">
        <v>2012</v>
      </c>
      <c r="D123" s="13">
        <v>70608371.829999998</v>
      </c>
      <c r="E123" s="14">
        <v>24892924.239999998</v>
      </c>
      <c r="F123" s="14">
        <v>120418722.63</v>
      </c>
      <c r="G123" s="14">
        <v>1507567607.97</v>
      </c>
      <c r="H123" s="14">
        <v>-92892604.390000284</v>
      </c>
      <c r="I123" s="14">
        <v>125281218.28</v>
      </c>
      <c r="J123" s="14">
        <v>-81064785.140000001</v>
      </c>
      <c r="K123" s="14">
        <v>-1053448583.78</v>
      </c>
      <c r="L123" s="14">
        <v>-106616452.59000027</v>
      </c>
      <c r="M123" s="14">
        <v>-200830179.03000027</v>
      </c>
      <c r="N123" s="14">
        <v>-61676564.0600003</v>
      </c>
      <c r="O123" s="14">
        <v>338110366.79000002</v>
      </c>
      <c r="P123" s="14">
        <v>1624093067.5</v>
      </c>
      <c r="Q123" s="14">
        <v>18962321.609999996</v>
      </c>
      <c r="R123" s="14">
        <v>120191293.35999998</v>
      </c>
      <c r="S123" s="42">
        <f>IF(BDContábil[[#This Row],[EBITDA]]&lt;&gt;0,(BDContábil[[#This Row],[EBITDA]]-BDContábil[[#This Row],[EBITDA Aj Prov]])/BDContábil[[#This Row],[EBITDA]],"")</f>
        <v>0.33604440886319181</v>
      </c>
      <c r="T123" s="42">
        <f>IF(BDContábil[[#This Row],[EBITDA]]&lt;&gt;0,(BDContábil[[#This Row],[EBITDA]]-BDContábil[[#This Row],[EBITDA AJUST OUTRAS RECS]])/BDContábil[[#This Row],[EBITDA]],"")</f>
        <v>-0.14773886780460788</v>
      </c>
      <c r="U123" s="47">
        <v>-138484014.52000025</v>
      </c>
      <c r="V123" s="55">
        <v>1018593171.7099991</v>
      </c>
      <c r="W123" s="57">
        <v>193022616.63999999</v>
      </c>
      <c r="X123" s="94">
        <v>-182235868.56000024</v>
      </c>
      <c r="Y123" s="94">
        <v>43751854.039999999</v>
      </c>
      <c r="Z123" s="96">
        <f>-BDContábil[[#This Row],[Despesas com Impostos]]/BDContábil[[#This Row],[Lucro Antes Impostos]]</f>
        <v>0.24008365853396704</v>
      </c>
      <c r="AB123" s="5" t="s">
        <v>75</v>
      </c>
      <c r="AC123" s="6" t="s">
        <v>14</v>
      </c>
      <c r="AD123" s="6">
        <v>2012</v>
      </c>
      <c r="AE123" s="94">
        <v>-1064217308.14</v>
      </c>
      <c r="AF123" s="4" t="b">
        <f>BDContábil[[#This Row],[Empresa]] &amp; BDContábil[[#This Row],[Ano]]=AC123 &amp; AD123</f>
        <v>1</v>
      </c>
    </row>
    <row r="124" spans="1:32" ht="15" x14ac:dyDescent="0.25">
      <c r="A124" t="str">
        <f t="shared" si="1"/>
        <v>CELESC2013</v>
      </c>
      <c r="B124" s="3" t="s">
        <v>14</v>
      </c>
      <c r="C124" s="3">
        <v>2013</v>
      </c>
      <c r="D124" s="11">
        <v>103900286.00999999</v>
      </c>
      <c r="E124" s="12">
        <v>30610579.490000002</v>
      </c>
      <c r="F124" s="12">
        <v>149007425.74000001</v>
      </c>
      <c r="G124" s="12">
        <v>1568886778.4000001</v>
      </c>
      <c r="H124" s="12">
        <v>260857532.79999954</v>
      </c>
      <c r="I124" s="12">
        <v>583994917.47000003</v>
      </c>
      <c r="J124" s="12">
        <v>-204317401.75</v>
      </c>
      <c r="K124" s="12">
        <v>-747310618.5999999</v>
      </c>
      <c r="L124" s="12">
        <v>305135740.04999954</v>
      </c>
      <c r="M124" s="12">
        <v>135438914.00999957</v>
      </c>
      <c r="N124" s="12">
        <v>354234006.60999954</v>
      </c>
      <c r="O124" s="12">
        <v>681672990.97000003</v>
      </c>
      <c r="P124" s="12">
        <v>1577723329.8499985</v>
      </c>
      <c r="Q124" s="12">
        <v>21979883.859999999</v>
      </c>
      <c r="R124" s="12">
        <v>196815208.73999998</v>
      </c>
      <c r="S124" s="43">
        <f>IF(BDContábil[[#This Row],[EBITDA]]&lt;&gt;0,(BDContábil[[#This Row],[EBITDA]]-BDContábil[[#This Row],[EBITDA Aj Prov]])/BDContábil[[#This Row],[EBITDA]],"")</f>
        <v>-0.35795966023182507</v>
      </c>
      <c r="T124" s="43">
        <f>IF(BDContábil[[#This Row],[EBITDA]]&lt;&gt;0,(BDContábil[[#This Row],[EBITDA]]-BDContábil[[#This Row],[EBITDA AJUST OUTRAS RECS]])/BDContábil[[#This Row],[EBITDA]],"")</f>
        <v>-0.16974095696883046</v>
      </c>
      <c r="U124" s="46">
        <v>28729429.169999585</v>
      </c>
      <c r="V124" s="54">
        <v>896480280.96999979</v>
      </c>
      <c r="W124" s="56">
        <v>237119932.83999997</v>
      </c>
      <c r="X124" s="93">
        <v>87169579.92999959</v>
      </c>
      <c r="Y124" s="93">
        <v>-58440150.760000005</v>
      </c>
      <c r="Z124" s="96">
        <f>-BDContábil[[#This Row],[Despesas com Impostos]]/BDContábil[[#This Row],[Lucro Antes Impostos]]</f>
        <v>0.67041909352929796</v>
      </c>
      <c r="AB124" s="2" t="s">
        <v>75</v>
      </c>
      <c r="AC124" s="3" t="s">
        <v>14</v>
      </c>
      <c r="AD124" s="3">
        <v>2013</v>
      </c>
      <c r="AE124" s="93">
        <v>-762174743.06999993</v>
      </c>
      <c r="AF124" s="4" t="b">
        <f>BDContábil[[#This Row],[Empresa]] &amp; BDContábil[[#This Row],[Ano]]=AC124 &amp; AD124</f>
        <v>1</v>
      </c>
    </row>
    <row r="125" spans="1:32" ht="15" x14ac:dyDescent="0.25">
      <c r="A125" t="str">
        <f t="shared" si="1"/>
        <v>CELESC2014</v>
      </c>
      <c r="B125" s="6" t="s">
        <v>14</v>
      </c>
      <c r="C125" s="6">
        <v>2014</v>
      </c>
      <c r="D125" s="13">
        <v>146634084.83999997</v>
      </c>
      <c r="E125" s="14">
        <v>46139022.579999998</v>
      </c>
      <c r="F125" s="14">
        <v>180097276.19999999</v>
      </c>
      <c r="G125" s="14">
        <v>1891643808.23</v>
      </c>
      <c r="H125" s="14">
        <v>576549919.40999651</v>
      </c>
      <c r="I125" s="14">
        <v>287714781.86000001</v>
      </c>
      <c r="J125" s="14">
        <v>-326706454.64000005</v>
      </c>
      <c r="K125" s="14">
        <v>-762390933.8599999</v>
      </c>
      <c r="L125" s="14">
        <v>361314059.47999656</v>
      </c>
      <c r="M125" s="14">
        <v>153702342.41999647</v>
      </c>
      <c r="N125" s="14">
        <v>372970064.27999651</v>
      </c>
      <c r="O125" s="14">
        <v>859353010.6400001</v>
      </c>
      <c r="P125" s="14">
        <v>1515973067.9699988</v>
      </c>
      <c r="Q125" s="14">
        <v>19417280.799999997</v>
      </c>
      <c r="R125" s="14">
        <v>199850441.06</v>
      </c>
      <c r="S125" s="42">
        <f>IF(BDContábil[[#This Row],[EBITDA]]&lt;&gt;0,(BDContábil[[#This Row],[EBITDA]]-BDContábil[[#This Row],[EBITDA Aj Prov]])/BDContábil[[#This Row],[EBITDA]],"")</f>
        <v>0.35310013630446835</v>
      </c>
      <c r="T125" s="42">
        <f>IF(BDContábil[[#This Row],[EBITDA]]&lt;&gt;0,(BDContábil[[#This Row],[EBITDA]]-BDContábil[[#This Row],[EBITDA AJUST OUTRAS RECS]])/BDContábil[[#This Row],[EBITDA]],"")</f>
        <v>0.37331695432419493</v>
      </c>
      <c r="U125" s="47">
        <v>209259177.56999645</v>
      </c>
      <c r="V125" s="55">
        <v>794772785.22999799</v>
      </c>
      <c r="W125" s="57">
        <v>450565791.53000003</v>
      </c>
      <c r="X125" s="94">
        <v>390745388.90999645</v>
      </c>
      <c r="Y125" s="94">
        <v>-181486211.34</v>
      </c>
      <c r="Z125" s="96">
        <f>-BDContábil[[#This Row],[Despesas com Impostos]]/BDContábil[[#This Row],[Lucro Antes Impostos]]</f>
        <v>0.46446155601801148</v>
      </c>
      <c r="AB125" s="5" t="s">
        <v>75</v>
      </c>
      <c r="AC125" s="6" t="s">
        <v>14</v>
      </c>
      <c r="AD125" s="6">
        <v>2014</v>
      </c>
      <c r="AE125" s="94">
        <v>-778155140.14999986</v>
      </c>
      <c r="AF125" s="4" t="b">
        <f>BDContábil[[#This Row],[Empresa]] &amp; BDContábil[[#This Row],[Ano]]=AC125 &amp; AD125</f>
        <v>1</v>
      </c>
    </row>
    <row r="126" spans="1:32" ht="15" x14ac:dyDescent="0.25">
      <c r="A126" t="str">
        <f t="shared" si="1"/>
        <v>CELG2007</v>
      </c>
      <c r="B126" s="3" t="s">
        <v>53</v>
      </c>
      <c r="C126" s="3">
        <v>2007</v>
      </c>
      <c r="D126" s="11">
        <v>596074903.05999994</v>
      </c>
      <c r="E126" s="12">
        <v>29306489.580000002</v>
      </c>
      <c r="F126" s="12">
        <v>351351410.67000002</v>
      </c>
      <c r="G126" s="12">
        <v>1220529130</v>
      </c>
      <c r="H126" s="12">
        <v>188102369.14999974</v>
      </c>
      <c r="I126" s="12">
        <v>75679602.230000004</v>
      </c>
      <c r="J126" s="12">
        <v>-429052771.13</v>
      </c>
      <c r="K126" s="12">
        <v>-583157635.38000011</v>
      </c>
      <c r="L126" s="12">
        <v>263764417.47999978</v>
      </c>
      <c r="M126" s="12">
        <v>76408265.689999714</v>
      </c>
      <c r="N126" s="12">
        <v>276052392.10999972</v>
      </c>
      <c r="O126" s="12">
        <v>1220529130</v>
      </c>
      <c r="P126" s="12">
        <v>453386442.69999969</v>
      </c>
      <c r="Q126" s="12">
        <v>0</v>
      </c>
      <c r="R126" s="12">
        <v>199644126.42000002</v>
      </c>
      <c r="S126" s="43">
        <f>IF(BDContábil[[#This Row],[EBITDA]]&lt;&gt;0,(BDContábil[[#This Row],[EBITDA]]-BDContábil[[#This Row],[EBITDA Aj Prov]])/BDContábil[[#This Row],[EBITDA]],"")</f>
        <v>-0.46756467426449799</v>
      </c>
      <c r="T126" s="43">
        <f>IF(BDContábil[[#This Row],[EBITDA]]&lt;&gt;0,(BDContábil[[#This Row],[EBITDA]]-BDContábil[[#This Row],[EBITDA AJUST OUTRAS RECS]])/BDContábil[[#This Row],[EBITDA]],"")</f>
        <v>-0.40223867818307141</v>
      </c>
      <c r="U126" s="46">
        <v>-176923410.27000022</v>
      </c>
      <c r="V126" s="54">
        <v>899267272.9399997</v>
      </c>
      <c r="W126" s="56">
        <v>47551778.530000031</v>
      </c>
      <c r="X126" s="93">
        <v>-256265249.66000021</v>
      </c>
      <c r="Y126" s="93">
        <v>79341839.390000001</v>
      </c>
      <c r="Z126" s="96">
        <f>-BDContábil[[#This Row],[Despesas com Impostos]]/BDContábil[[#This Row],[Lucro Antes Impostos]]</f>
        <v>0.30960826524574342</v>
      </c>
      <c r="AB126" s="2" t="s">
        <v>75</v>
      </c>
      <c r="AC126" s="3" t="s">
        <v>53</v>
      </c>
      <c r="AD126" s="3">
        <v>2007</v>
      </c>
      <c r="AE126" s="93">
        <v>-589337057.57000017</v>
      </c>
      <c r="AF126" s="4" t="b">
        <f>BDContábil[[#This Row],[Empresa]] &amp; BDContábil[[#This Row],[Ano]]=AC126 &amp; AD126</f>
        <v>1</v>
      </c>
    </row>
    <row r="127" spans="1:32" ht="15" x14ac:dyDescent="0.25">
      <c r="A127" t="str">
        <f t="shared" si="1"/>
        <v>CELG2008</v>
      </c>
      <c r="B127" s="6" t="s">
        <v>53</v>
      </c>
      <c r="C127" s="6">
        <v>2008</v>
      </c>
      <c r="D127" s="13">
        <v>977273970.45000005</v>
      </c>
      <c r="E127" s="14">
        <v>25389919.350000001</v>
      </c>
      <c r="F127" s="14">
        <v>607913811.06999993</v>
      </c>
      <c r="G127" s="14">
        <v>1575362340.9600003</v>
      </c>
      <c r="H127" s="14">
        <v>170163129.32999989</v>
      </c>
      <c r="I127" s="14">
        <v>112730056.82999998</v>
      </c>
      <c r="J127" s="14">
        <v>-598660950.58000004</v>
      </c>
      <c r="K127" s="14">
        <v>-581191309.98000002</v>
      </c>
      <c r="L127" s="14">
        <v>260620690.48999992</v>
      </c>
      <c r="M127" s="14">
        <v>100321068.16999988</v>
      </c>
      <c r="N127" s="14">
        <v>270070946.46999991</v>
      </c>
      <c r="O127" s="14">
        <v>1351515634.97</v>
      </c>
      <c r="P127" s="14">
        <v>209145898.12999943</v>
      </c>
      <c r="Q127" s="14">
        <v>0</v>
      </c>
      <c r="R127" s="14">
        <v>169749878.30000001</v>
      </c>
      <c r="S127" s="42">
        <f>IF(BDContábil[[#This Row],[EBITDA]]&lt;&gt;0,(BDContábil[[#This Row],[EBITDA]]-BDContábil[[#This Row],[EBITDA Aj Prov]])/BDContábil[[#This Row],[EBITDA]],"")</f>
        <v>-0.58712964161729353</v>
      </c>
      <c r="T127" s="42">
        <f>IF(BDContábil[[#This Row],[EBITDA]]&lt;&gt;0,(BDContábil[[#This Row],[EBITDA]]-BDContábil[[#This Row],[EBITDA AJUST OUTRAS RECS]])/BDContábil[[#This Row],[EBITDA]],"")</f>
        <v>-0.53159319246282977</v>
      </c>
      <c r="U127" s="47">
        <v>-244240544.57000026</v>
      </c>
      <c r="V127" s="55">
        <v>878189843.47000039</v>
      </c>
      <c r="W127" s="57">
        <v>136201590.96999991</v>
      </c>
      <c r="X127" s="94">
        <v>-368946908.35000026</v>
      </c>
      <c r="Y127" s="94">
        <v>124706363.78</v>
      </c>
      <c r="Z127" s="96">
        <f>-BDContábil[[#This Row],[Despesas com Impostos]]/BDContábil[[#This Row],[Lucro Antes Impostos]]</f>
        <v>0.33800625769629089</v>
      </c>
      <c r="AB127" s="5" t="s">
        <v>75</v>
      </c>
      <c r="AC127" s="6" t="s">
        <v>53</v>
      </c>
      <c r="AD127" s="6">
        <v>2008</v>
      </c>
      <c r="AE127" s="94">
        <v>-586101342.67000008</v>
      </c>
      <c r="AF127" s="4" t="b">
        <f>BDContábil[[#This Row],[Empresa]] &amp; BDContábil[[#This Row],[Ano]]=AC127 &amp; AD127</f>
        <v>1</v>
      </c>
    </row>
    <row r="128" spans="1:32" ht="15" x14ac:dyDescent="0.25">
      <c r="A128" t="str">
        <f t="shared" si="1"/>
        <v>CELG2009</v>
      </c>
      <c r="B128" s="3" t="s">
        <v>53</v>
      </c>
      <c r="C128" s="3">
        <v>2009</v>
      </c>
      <c r="D128" s="11">
        <v>583423076.03999996</v>
      </c>
      <c r="E128" s="12">
        <v>99100389.229999989</v>
      </c>
      <c r="F128" s="12">
        <v>605060930.31000006</v>
      </c>
      <c r="G128" s="12">
        <v>1255231276.5599999</v>
      </c>
      <c r="H128" s="12">
        <v>64784933.490000233</v>
      </c>
      <c r="I128" s="12">
        <v>77310316.36999999</v>
      </c>
      <c r="J128" s="12">
        <v>-572327126.87</v>
      </c>
      <c r="K128" s="12">
        <v>-631326153.94000006</v>
      </c>
      <c r="L128" s="12">
        <v>245493579.02000022</v>
      </c>
      <c r="M128" s="12">
        <v>72658427.480000213</v>
      </c>
      <c r="N128" s="12">
        <v>250115324.28000021</v>
      </c>
      <c r="O128" s="12">
        <v>1091890871.2399998</v>
      </c>
      <c r="P128" s="12">
        <v>130111789.08999993</v>
      </c>
      <c r="Q128" s="12">
        <v>1546650.9600000002</v>
      </c>
      <c r="R128" s="12">
        <v>175910245.84</v>
      </c>
      <c r="S128" s="43">
        <f>IF(BDContábil[[#This Row],[EBITDA]]&lt;&gt;0,(BDContábil[[#This Row],[EBITDA]]-BDContábil[[#This Row],[EBITDA Aj Prov]])/BDContábil[[#This Row],[EBITDA]],"")</f>
        <v>-2.8607020306443056</v>
      </c>
      <c r="T128" s="43">
        <f>IF(BDContábil[[#This Row],[EBITDA]]&lt;&gt;0,(BDContábil[[#This Row],[EBITDA]]-BDContábil[[#This Row],[EBITDA AJUST OUTRAS RECS]])/BDContábil[[#This Row],[EBITDA]],"")</f>
        <v>-2.7893622142545373</v>
      </c>
      <c r="U128" s="46">
        <v>-91034109.039999664</v>
      </c>
      <c r="V128" s="54">
        <v>893140516.39999998</v>
      </c>
      <c r="W128" s="56">
        <v>238053838.3300001</v>
      </c>
      <c r="X128" s="93">
        <v>-91034109.039999664</v>
      </c>
      <c r="Y128" s="93">
        <v>0</v>
      </c>
      <c r="Z128" s="96">
        <f>-BDContábil[[#This Row],[Despesas com Impostos]]/BDContábil[[#This Row],[Lucro Antes Impostos]]</f>
        <v>0</v>
      </c>
      <c r="AB128" s="2" t="s">
        <v>75</v>
      </c>
      <c r="AC128" s="3" t="s">
        <v>53</v>
      </c>
      <c r="AD128" s="3">
        <v>2009</v>
      </c>
      <c r="AE128" s="93">
        <v>-633891507.84000003</v>
      </c>
      <c r="AF128" s="4" t="b">
        <f>BDContábil[[#This Row],[Empresa]] &amp; BDContábil[[#This Row],[Ano]]=AC128 &amp; AD128</f>
        <v>1</v>
      </c>
    </row>
    <row r="129" spans="1:32" ht="15" x14ac:dyDescent="0.25">
      <c r="A129" t="str">
        <f t="shared" si="1"/>
        <v>CELG2010</v>
      </c>
      <c r="B129" s="6" t="s">
        <v>53</v>
      </c>
      <c r="C129" s="6">
        <v>2010</v>
      </c>
      <c r="D129" s="13">
        <v>1012658713.73</v>
      </c>
      <c r="E129" s="14">
        <v>726878957.24000001</v>
      </c>
      <c r="F129" s="14">
        <v>670547405.54999995</v>
      </c>
      <c r="G129" s="14">
        <v>1145802131.1800001</v>
      </c>
      <c r="H129" s="14">
        <v>153405772.99000019</v>
      </c>
      <c r="I129" s="14">
        <v>97602053.859999999</v>
      </c>
      <c r="J129" s="14">
        <v>-541123370.18000007</v>
      </c>
      <c r="K129" s="14">
        <v>-648860746.25999999</v>
      </c>
      <c r="L129" s="14">
        <v>267974706.96000022</v>
      </c>
      <c r="M129" s="14">
        <v>121263633.44000022</v>
      </c>
      <c r="N129" s="14">
        <v>277152668.45000023</v>
      </c>
      <c r="O129" s="14">
        <v>1035416315.3100001</v>
      </c>
      <c r="P129" s="14">
        <v>-489815553.33000004</v>
      </c>
      <c r="Q129" s="14">
        <v>3237972.16</v>
      </c>
      <c r="R129" s="14">
        <v>152651062.84999999</v>
      </c>
      <c r="S129" s="42">
        <f>IF(BDContábil[[#This Row],[EBITDA]]&lt;&gt;0,(BDContábil[[#This Row],[EBITDA]]-BDContábil[[#This Row],[EBITDA Aj Prov]])/BDContábil[[#This Row],[EBITDA]],"")</f>
        <v>-0.80666387612457402</v>
      </c>
      <c r="T129" s="42">
        <f>IF(BDContábil[[#This Row],[EBITDA]]&lt;&gt;0,(BDContábil[[#This Row],[EBITDA]]-BDContábil[[#This Row],[EBITDA AJUST OUTRAS RECS]])/BDContábil[[#This Row],[EBITDA]],"")</f>
        <v>-0.7468358702346114</v>
      </c>
      <c r="U129" s="47">
        <v>-466222289.90999997</v>
      </c>
      <c r="V129" s="55">
        <v>881228976.13000023</v>
      </c>
      <c r="W129" s="57">
        <v>378459317.1099999</v>
      </c>
      <c r="X129" s="94">
        <v>-344594570.19999993</v>
      </c>
      <c r="Y129" s="94">
        <v>-121627719.71000002</v>
      </c>
      <c r="Z129" s="96">
        <f>-BDContábil[[#This Row],[Despesas com Impostos]]/BDContábil[[#This Row],[Lucro Antes Impostos]]</f>
        <v>-0.35295889787064338</v>
      </c>
      <c r="AB129" s="5" t="s">
        <v>75</v>
      </c>
      <c r="AC129" s="6" t="s">
        <v>53</v>
      </c>
      <c r="AD129" s="6">
        <v>2010</v>
      </c>
      <c r="AE129" s="94">
        <v>-652323490.98000002</v>
      </c>
      <c r="AF129" s="4" t="b">
        <f>BDContábil[[#This Row],[Empresa]] &amp; BDContábil[[#This Row],[Ano]]=AC129 &amp; AD129</f>
        <v>1</v>
      </c>
    </row>
    <row r="130" spans="1:32" ht="15" x14ac:dyDescent="0.25">
      <c r="A130" t="str">
        <f t="shared" si="1"/>
        <v>CELG2011</v>
      </c>
      <c r="B130" s="3" t="s">
        <v>53</v>
      </c>
      <c r="C130" s="3">
        <v>2011</v>
      </c>
      <c r="D130" s="11">
        <v>1058097861.63</v>
      </c>
      <c r="E130" s="12">
        <v>506145474.52999997</v>
      </c>
      <c r="F130" s="12">
        <v>653683612.01999998</v>
      </c>
      <c r="G130" s="12">
        <v>1628091438.48</v>
      </c>
      <c r="H130" s="12">
        <v>-79260354.960000813</v>
      </c>
      <c r="I130" s="12">
        <v>177979324.16</v>
      </c>
      <c r="J130" s="12">
        <v>-423961810.17999995</v>
      </c>
      <c r="K130" s="12">
        <v>-647360161.72000003</v>
      </c>
      <c r="L130" s="12">
        <v>3664839.4699991755</v>
      </c>
      <c r="M130" s="12">
        <v>-96897791.280000836</v>
      </c>
      <c r="N130" s="12">
        <v>7588934.9299991727</v>
      </c>
      <c r="O130" s="12">
        <v>792024077.58999991</v>
      </c>
      <c r="P130" s="12">
        <v>-1076733694.0500014</v>
      </c>
      <c r="Q130" s="12">
        <v>3905416.4</v>
      </c>
      <c r="R130" s="12">
        <v>100581309.81</v>
      </c>
      <c r="S130" s="43">
        <f>IF(BDContábil[[#This Row],[EBITDA]]&lt;&gt;0,(BDContábil[[#This Row],[EBITDA]]-BDContábil[[#This Row],[EBITDA Aj Prov]])/BDContábil[[#This Row],[EBITDA]],"")</f>
        <v>1.0957469208134252</v>
      </c>
      <c r="T130" s="43">
        <f>IF(BDContábil[[#This Row],[EBITDA]]&lt;&gt;0,(BDContábil[[#This Row],[EBITDA]]-BDContábil[[#This Row],[EBITDA AJUST OUTRAS RECS]])/BDContábil[[#This Row],[EBITDA]],"")</f>
        <v>1.0462379896210239</v>
      </c>
      <c r="U130" s="46">
        <v>-686918140.72000074</v>
      </c>
      <c r="V130" s="54">
        <v>650728682.45999956</v>
      </c>
      <c r="W130" s="56">
        <v>324975597.75</v>
      </c>
      <c r="X130" s="93">
        <v>-588161330.78000081</v>
      </c>
      <c r="Y130" s="93">
        <v>-98756809.939999998</v>
      </c>
      <c r="Z130" s="96">
        <f>-BDContábil[[#This Row],[Despesas com Impostos]]/BDContábil[[#This Row],[Lucro Antes Impostos]]</f>
        <v>-0.16790768922028904</v>
      </c>
      <c r="AB130" s="2" t="s">
        <v>75</v>
      </c>
      <c r="AC130" s="3" t="s">
        <v>53</v>
      </c>
      <c r="AD130" s="3">
        <v>2011</v>
      </c>
      <c r="AE130" s="93">
        <v>-650818511.30000007</v>
      </c>
      <c r="AF130" s="4" t="b">
        <f>BDContábil[[#This Row],[Empresa]] &amp; BDContábil[[#This Row],[Ano]]=AC130 &amp; AD130</f>
        <v>1</v>
      </c>
    </row>
    <row r="131" spans="1:32" ht="15" x14ac:dyDescent="0.25">
      <c r="A131" t="str">
        <f t="shared" si="1"/>
        <v>CELG2012</v>
      </c>
      <c r="B131" s="6" t="s">
        <v>53</v>
      </c>
      <c r="C131" s="6">
        <v>2012</v>
      </c>
      <c r="D131" s="13">
        <v>1216842231.5999999</v>
      </c>
      <c r="E131" s="14">
        <v>611359502.12</v>
      </c>
      <c r="F131" s="14">
        <v>351782783.07000005</v>
      </c>
      <c r="G131" s="14">
        <v>783048254.42999983</v>
      </c>
      <c r="H131" s="14">
        <v>373314939.25000012</v>
      </c>
      <c r="I131" s="14">
        <v>204634906.67000002</v>
      </c>
      <c r="J131" s="14">
        <v>-107641762.37</v>
      </c>
      <c r="K131" s="14">
        <v>-656138885.65999997</v>
      </c>
      <c r="L131" s="14">
        <v>611334401.53999996</v>
      </c>
      <c r="M131" s="14">
        <v>516786951.7700001</v>
      </c>
      <c r="N131" s="14">
        <v>629481838.73000014</v>
      </c>
      <c r="O131" s="14">
        <v>355751544.04999995</v>
      </c>
      <c r="P131" s="14">
        <v>-487775942.24000025</v>
      </c>
      <c r="Q131" s="14">
        <v>4782564.76</v>
      </c>
      <c r="R131" s="14">
        <v>107912322.2</v>
      </c>
      <c r="S131" s="42">
        <f>IF(BDContábil[[#This Row],[EBITDA]]&lt;&gt;0,(BDContábil[[#This Row],[EBITDA]]-BDContábil[[#This Row],[EBITDA Aj Prov]])/BDContábil[[#This Row],[EBITDA]],"")</f>
        <v>-0.68619514663583059</v>
      </c>
      <c r="T131" s="42">
        <f>IF(BDContábil[[#This Row],[EBITDA]]&lt;&gt;0,(BDContábil[[#This Row],[EBITDA]]-BDContábil[[#This Row],[EBITDA AJUST OUTRAS RECS]])/BDContábil[[#This Row],[EBITDA]],"")</f>
        <v>-0.63758354478978907</v>
      </c>
      <c r="U131" s="47">
        <v>-618833043.14999974</v>
      </c>
      <c r="V131" s="55">
        <v>1291932464.5399997</v>
      </c>
      <c r="W131" s="57">
        <v>496508588.22000003</v>
      </c>
      <c r="X131" s="94">
        <v>-604439396.23999977</v>
      </c>
      <c r="Y131" s="94">
        <v>-14393646.909999998</v>
      </c>
      <c r="Z131" s="96">
        <f>-BDContábil[[#This Row],[Despesas com Impostos]]/BDContábil[[#This Row],[Lucro Antes Impostos]]</f>
        <v>-2.3813217668367918E-2</v>
      </c>
      <c r="AB131" s="5" t="s">
        <v>75</v>
      </c>
      <c r="AC131" s="6" t="s">
        <v>53</v>
      </c>
      <c r="AD131" s="6">
        <v>2012</v>
      </c>
      <c r="AE131" s="94">
        <v>-657330577.98000002</v>
      </c>
      <c r="AF131" s="4" t="b">
        <f>BDContábil[[#This Row],[Empresa]] &amp; BDContábil[[#This Row],[Ano]]=AC131 &amp; AD131</f>
        <v>1</v>
      </c>
    </row>
    <row r="132" spans="1:32" ht="15" x14ac:dyDescent="0.25">
      <c r="A132" t="str">
        <f t="shared" si="1"/>
        <v>CELG2013</v>
      </c>
      <c r="B132" s="3" t="s">
        <v>53</v>
      </c>
      <c r="C132" s="3">
        <v>2013</v>
      </c>
      <c r="D132" s="11">
        <v>777860280.13</v>
      </c>
      <c r="E132" s="12">
        <v>375949886.36000001</v>
      </c>
      <c r="F132" s="12">
        <v>498381617.27000004</v>
      </c>
      <c r="G132" s="12">
        <v>821995849.33000004</v>
      </c>
      <c r="H132" s="12">
        <v>325539525.25000083</v>
      </c>
      <c r="I132" s="12">
        <v>69836920.810000002</v>
      </c>
      <c r="J132" s="12">
        <v>-246370046.66999999</v>
      </c>
      <c r="K132" s="12">
        <v>-650852544.33999991</v>
      </c>
      <c r="L132" s="12">
        <v>426419155.76000077</v>
      </c>
      <c r="M132" s="12">
        <v>329513026.81000084</v>
      </c>
      <c r="N132" s="12">
        <v>442287906.7900008</v>
      </c>
      <c r="O132" s="12">
        <v>450848034.39000005</v>
      </c>
      <c r="P132" s="12">
        <v>-525762762.669999</v>
      </c>
      <c r="Q132" s="12">
        <v>4814756.78</v>
      </c>
      <c r="R132" s="12">
        <v>107960123.19999999</v>
      </c>
      <c r="S132" s="43">
        <f>IF(BDContábil[[#This Row],[EBITDA]]&lt;&gt;0,(BDContábil[[#This Row],[EBITDA]]-BDContábil[[#This Row],[EBITDA Aj Prov]])/BDContábil[[#This Row],[EBITDA]],"")</f>
        <v>-0.35863043496897051</v>
      </c>
      <c r="T132" s="43">
        <f>IF(BDContábil[[#This Row],[EBITDA]]&lt;&gt;0,(BDContábil[[#This Row],[EBITDA]]-BDContábil[[#This Row],[EBITDA AJUST OUTRAS RECS]])/BDContábil[[#This Row],[EBITDA]],"")</f>
        <v>-0.30988443087679923</v>
      </c>
      <c r="U132" s="46">
        <v>-73158606.669999078</v>
      </c>
      <c r="V132" s="54">
        <v>956123933.71000028</v>
      </c>
      <c r="W132" s="56">
        <v>427120616.14000034</v>
      </c>
      <c r="X132" s="93">
        <v>-66714017.58999908</v>
      </c>
      <c r="Y132" s="93">
        <v>-6444589.0799999982</v>
      </c>
      <c r="Z132" s="96">
        <f>-BDContábil[[#This Row],[Despesas com Impostos]]/BDContábil[[#This Row],[Lucro Antes Impostos]]</f>
        <v>-9.6600224552599714E-2</v>
      </c>
      <c r="AB132" s="2" t="s">
        <v>75</v>
      </c>
      <c r="AC132" s="3" t="s">
        <v>53</v>
      </c>
      <c r="AD132" s="3">
        <v>2013</v>
      </c>
      <c r="AE132" s="93">
        <v>-651121178.21999991</v>
      </c>
      <c r="AF132" s="4" t="b">
        <f>BDContábil[[#This Row],[Empresa]] &amp; BDContábil[[#This Row],[Ano]]=AC132 &amp; AD132</f>
        <v>1</v>
      </c>
    </row>
    <row r="133" spans="1:32" ht="15" x14ac:dyDescent="0.25">
      <c r="A133" t="str">
        <f t="shared" ref="A133:A196" si="2">CONCATENATE(B133,C133)</f>
        <v>CELG2014</v>
      </c>
      <c r="B133" s="6" t="s">
        <v>53</v>
      </c>
      <c r="C133" s="6">
        <v>2014</v>
      </c>
      <c r="D133" s="13">
        <v>826331614.60000002</v>
      </c>
      <c r="E133" s="14">
        <v>493390164.37</v>
      </c>
      <c r="F133" s="14">
        <v>265185041.46000001</v>
      </c>
      <c r="G133" s="14">
        <v>1122382327.9400001</v>
      </c>
      <c r="H133" s="14">
        <v>104347199.90999888</v>
      </c>
      <c r="I133" s="14">
        <v>131719064.63</v>
      </c>
      <c r="J133" s="14">
        <v>-361306776.07999998</v>
      </c>
      <c r="K133" s="14">
        <v>-750376925.38000011</v>
      </c>
      <c r="L133" s="14">
        <v>308767003.59999883</v>
      </c>
      <c r="M133" s="14">
        <v>221802857.25999889</v>
      </c>
      <c r="N133" s="14">
        <v>335809956.91999888</v>
      </c>
      <c r="O133" s="14">
        <v>922490718.01999998</v>
      </c>
      <c r="P133" s="14">
        <v>105843149.69999957</v>
      </c>
      <c r="Q133" s="14">
        <v>5082064.0100000007</v>
      </c>
      <c r="R133" s="14">
        <v>108925035.64999999</v>
      </c>
      <c r="S133" s="42">
        <f>IF(BDContábil[[#This Row],[EBITDA]]&lt;&gt;0,(BDContábil[[#This Row],[EBITDA]]-BDContábil[[#This Row],[EBITDA Aj Prov]])/BDContábil[[#This Row],[EBITDA]],"")</f>
        <v>-2.2181980657807809</v>
      </c>
      <c r="T133" s="42">
        <f>IF(BDContábil[[#This Row],[EBITDA]]&lt;&gt;0,(BDContábil[[#This Row],[EBITDA]]-BDContábil[[#This Row],[EBITDA AJUST OUTRAS RECS]])/BDContábil[[#This Row],[EBITDA]],"")</f>
        <v>-1.959034874594769</v>
      </c>
      <c r="U133" s="47">
        <v>-570806472.89000106</v>
      </c>
      <c r="V133" s="55">
        <v>931765987.42000031</v>
      </c>
      <c r="W133" s="57">
        <v>224822415.03999996</v>
      </c>
      <c r="X133" s="94">
        <v>-570806472.89000106</v>
      </c>
      <c r="Y133" s="94">
        <v>7.4505805969238281E-9</v>
      </c>
      <c r="Z133" s="96">
        <f>-BDContábil[[#This Row],[Despesas com Impostos]]/BDContábil[[#This Row],[Lucro Antes Impostos]]</f>
        <v>1.3052726187916958E-17</v>
      </c>
      <c r="AB133" s="5" t="s">
        <v>75</v>
      </c>
      <c r="AC133" s="6" t="s">
        <v>53</v>
      </c>
      <c r="AD133" s="6">
        <v>2014</v>
      </c>
      <c r="AE133" s="94">
        <v>-751714304.85000014</v>
      </c>
      <c r="AF133" s="4" t="b">
        <f>BDContábil[[#This Row],[Empresa]] &amp; BDContábil[[#This Row],[Ano]]=AC133 &amp; AD133</f>
        <v>1</v>
      </c>
    </row>
    <row r="134" spans="1:32" ht="15" x14ac:dyDescent="0.25">
      <c r="A134" t="str">
        <f t="shared" si="2"/>
        <v>CELPA2007</v>
      </c>
      <c r="B134" s="3" t="s">
        <v>54</v>
      </c>
      <c r="C134" s="3">
        <v>2007</v>
      </c>
      <c r="D134" s="11">
        <v>205101539.38</v>
      </c>
      <c r="E134" s="12">
        <v>54401794.129999995</v>
      </c>
      <c r="F134" s="12">
        <v>181706383.38</v>
      </c>
      <c r="G134" s="12">
        <v>1157870357.5</v>
      </c>
      <c r="H134" s="12">
        <v>285205525.86000013</v>
      </c>
      <c r="I134" s="12">
        <v>174735474.37</v>
      </c>
      <c r="J134" s="12">
        <v>-99374785.409999996</v>
      </c>
      <c r="K134" s="12">
        <v>-288167544.99000001</v>
      </c>
      <c r="L134" s="12">
        <v>245491768.37000012</v>
      </c>
      <c r="M134" s="12">
        <v>174765119.62000012</v>
      </c>
      <c r="N134" s="12">
        <v>277200277.61000013</v>
      </c>
      <c r="O134" s="12">
        <v>608136363.98000002</v>
      </c>
      <c r="P134" s="12">
        <v>1111521375.6400003</v>
      </c>
      <c r="Q134" s="12">
        <v>2054530.52</v>
      </c>
      <c r="R134" s="12">
        <v>100380627.47</v>
      </c>
      <c r="S134" s="43">
        <f>IF(BDContábil[[#This Row],[EBITDA]]&lt;&gt;0,(BDContábil[[#This Row],[EBITDA]]-BDContábil[[#This Row],[EBITDA Aj Prov]])/BDContábil[[#This Row],[EBITDA]],"")</f>
        <v>2.8068349047099338E-2</v>
      </c>
      <c r="T134" s="43">
        <f>IF(BDContábil[[#This Row],[EBITDA]]&lt;&gt;0,(BDContábil[[#This Row],[EBITDA]]-BDContábil[[#This Row],[EBITDA AJUST OUTRAS RECS]])/BDContábil[[#This Row],[EBITDA]],"")</f>
        <v>0.13924610110638055</v>
      </c>
      <c r="U134" s="46">
        <v>114217237.27000013</v>
      </c>
      <c r="V134" s="54">
        <v>610778987.86000001</v>
      </c>
      <c r="W134" s="56">
        <v>-20578832.560000002</v>
      </c>
      <c r="X134" s="93">
        <v>159375211.87000012</v>
      </c>
      <c r="Y134" s="93">
        <v>-45157974.600000001</v>
      </c>
      <c r="Z134" s="96">
        <f>-BDContábil[[#This Row],[Despesas com Impostos]]/BDContábil[[#This Row],[Lucro Antes Impostos]]</f>
        <v>0.28334377768127866</v>
      </c>
      <c r="AB134" s="2" t="s">
        <v>75</v>
      </c>
      <c r="AC134" s="3" t="s">
        <v>54</v>
      </c>
      <c r="AD134" s="3">
        <v>2007</v>
      </c>
      <c r="AE134" s="93">
        <v>-294849547.20999998</v>
      </c>
      <c r="AF134" s="4" t="b">
        <f>BDContábil[[#This Row],[Empresa]] &amp; BDContábil[[#This Row],[Ano]]=AC134 &amp; AD134</f>
        <v>1</v>
      </c>
    </row>
    <row r="135" spans="1:32" ht="15" x14ac:dyDescent="0.25">
      <c r="A135" t="str">
        <f t="shared" si="2"/>
        <v>CELPA2008</v>
      </c>
      <c r="B135" s="6" t="s">
        <v>54</v>
      </c>
      <c r="C135" s="6">
        <v>2008</v>
      </c>
      <c r="D135" s="13">
        <v>321020444.94</v>
      </c>
      <c r="E135" s="14">
        <v>70073555.530000001</v>
      </c>
      <c r="F135" s="14">
        <v>206799599.97000003</v>
      </c>
      <c r="G135" s="14">
        <v>1557923883.5999999</v>
      </c>
      <c r="H135" s="14">
        <v>289420879.81000006</v>
      </c>
      <c r="I135" s="14">
        <v>106220776.83</v>
      </c>
      <c r="J135" s="14">
        <v>-369191442.76999998</v>
      </c>
      <c r="K135" s="14">
        <v>-314990667.63</v>
      </c>
      <c r="L135" s="14">
        <v>286656128.61000007</v>
      </c>
      <c r="M135" s="14">
        <v>190311796.54000005</v>
      </c>
      <c r="N135" s="14">
        <v>297106580.13000005</v>
      </c>
      <c r="O135" s="14">
        <v>1055147775.25</v>
      </c>
      <c r="P135" s="14">
        <v>1109367040.1499991</v>
      </c>
      <c r="Q135" s="14">
        <v>1360911.8900000001</v>
      </c>
      <c r="R135" s="14">
        <v>105433871.7</v>
      </c>
      <c r="S135" s="42">
        <f>IF(BDContábil[[#This Row],[EBITDA]]&lt;&gt;0,(BDContábil[[#This Row],[EBITDA]]-BDContábil[[#This Row],[EBITDA Aj Prov]])/BDContábil[[#This Row],[EBITDA]],"")</f>
        <v>-2.6555445222354122E-2</v>
      </c>
      <c r="T135" s="42">
        <f>IF(BDContábil[[#This Row],[EBITDA]]&lt;&gt;0,(BDContábil[[#This Row],[EBITDA]]-BDContábil[[#This Row],[EBITDA AJUST OUTRAS RECS]])/BDContábil[[#This Row],[EBITDA]],"")</f>
        <v>9.5527012488352634E-3</v>
      </c>
      <c r="U135" s="47">
        <v>38767207.46000006</v>
      </c>
      <c r="V135" s="55">
        <v>662426866.2900002</v>
      </c>
      <c r="W135" s="57">
        <v>63824997.089999996</v>
      </c>
      <c r="X135" s="94">
        <v>68405251.25000006</v>
      </c>
      <c r="Y135" s="94">
        <v>-29638043.789999999</v>
      </c>
      <c r="Z135" s="96">
        <f>-BDContábil[[#This Row],[Despesas com Impostos]]/BDContábil[[#This Row],[Lucro Antes Impostos]]</f>
        <v>0.43327147036829244</v>
      </c>
      <c r="AB135" s="5" t="s">
        <v>75</v>
      </c>
      <c r="AC135" s="6" t="s">
        <v>54</v>
      </c>
      <c r="AD135" s="6">
        <v>2008</v>
      </c>
      <c r="AE135" s="94">
        <v>-322970472.19999999</v>
      </c>
      <c r="AF135" s="4" t="b">
        <f>BDContábil[[#This Row],[Empresa]] &amp; BDContábil[[#This Row],[Ano]]=AC135 &amp; AD135</f>
        <v>1</v>
      </c>
    </row>
    <row r="136" spans="1:32" ht="15" x14ac:dyDescent="0.25">
      <c r="A136" t="str">
        <f t="shared" si="2"/>
        <v>CELPA2009</v>
      </c>
      <c r="B136" s="3" t="s">
        <v>54</v>
      </c>
      <c r="C136" s="3">
        <v>2009</v>
      </c>
      <c r="D136" s="11">
        <v>450477762.66000003</v>
      </c>
      <c r="E136" s="12">
        <v>99935884.079999998</v>
      </c>
      <c r="F136" s="12">
        <v>371499534.42000008</v>
      </c>
      <c r="G136" s="12">
        <v>1679736334.77</v>
      </c>
      <c r="H136" s="12">
        <v>274466420.27000004</v>
      </c>
      <c r="I136" s="12">
        <v>195389025.31</v>
      </c>
      <c r="J136" s="12">
        <v>-424854568.93000001</v>
      </c>
      <c r="K136" s="12">
        <v>-355135132.44000006</v>
      </c>
      <c r="L136" s="12">
        <v>276733661.07000005</v>
      </c>
      <c r="M136" s="12">
        <v>170433257.79000002</v>
      </c>
      <c r="N136" s="12">
        <v>278820579.34000003</v>
      </c>
      <c r="O136" s="12">
        <v>1254672671.3699999</v>
      </c>
      <c r="P136" s="12">
        <v>1157688950.8800008</v>
      </c>
      <c r="Q136" s="12">
        <v>1346458.5399999998</v>
      </c>
      <c r="R136" s="12">
        <v>107040863.00999999</v>
      </c>
      <c r="S136" s="43">
        <f>IF(BDContábil[[#This Row],[EBITDA]]&lt;&gt;0,(BDContábil[[#This Row],[EBITDA]]-BDContábil[[#This Row],[EBITDA Aj Prov]])/BDContábil[[#This Row],[EBITDA]],"")</f>
        <v>-1.5864086636597254E-2</v>
      </c>
      <c r="T136" s="43">
        <f>IF(BDContábil[[#This Row],[EBITDA]]&lt;&gt;0,(BDContábil[[#This Row],[EBITDA]]-BDContábil[[#This Row],[EBITDA AJUST OUTRAS RECS]])/BDContábil[[#This Row],[EBITDA]],"")</f>
        <v>-8.260539842249795E-3</v>
      </c>
      <c r="U136" s="46">
        <v>121706625.02000007</v>
      </c>
      <c r="V136" s="54">
        <v>692749093.30000007</v>
      </c>
      <c r="W136" s="56">
        <v>65918235.269999996</v>
      </c>
      <c r="X136" s="93">
        <v>87100870.480000079</v>
      </c>
      <c r="Y136" s="93">
        <v>34605754.539999999</v>
      </c>
      <c r="Z136" s="96">
        <f>-BDContábil[[#This Row],[Despesas com Impostos]]/BDContábil[[#This Row],[Lucro Antes Impostos]]</f>
        <v>-0.39730664400129156</v>
      </c>
      <c r="AB136" s="2" t="s">
        <v>75</v>
      </c>
      <c r="AC136" s="3" t="s">
        <v>54</v>
      </c>
      <c r="AD136" s="3">
        <v>2009</v>
      </c>
      <c r="AE136" s="93">
        <v>-366006634.46000004</v>
      </c>
      <c r="AF136" s="4" t="b">
        <f>BDContábil[[#This Row],[Empresa]] &amp; BDContábil[[#This Row],[Ano]]=AC136 &amp; AD136</f>
        <v>1</v>
      </c>
    </row>
    <row r="137" spans="1:32" ht="15" x14ac:dyDescent="0.25">
      <c r="A137" t="str">
        <f t="shared" si="2"/>
        <v>CELPA2010</v>
      </c>
      <c r="B137" s="6" t="s">
        <v>54</v>
      </c>
      <c r="C137" s="6">
        <v>2010</v>
      </c>
      <c r="D137" s="13">
        <v>623911776.92999995</v>
      </c>
      <c r="E137" s="14">
        <v>142665899.72999999</v>
      </c>
      <c r="F137" s="14">
        <v>296251659.29999995</v>
      </c>
      <c r="G137" s="14">
        <v>2138459797.4100001</v>
      </c>
      <c r="H137" s="14">
        <v>354195954.9799999</v>
      </c>
      <c r="I137" s="14">
        <v>457208678.90999997</v>
      </c>
      <c r="J137" s="14">
        <v>-588834253.5</v>
      </c>
      <c r="K137" s="14">
        <v>-349872932.25999999</v>
      </c>
      <c r="L137" s="14">
        <v>355722602.1099999</v>
      </c>
      <c r="M137" s="14">
        <v>247549904.15999988</v>
      </c>
      <c r="N137" s="14">
        <v>366949946.93999988</v>
      </c>
      <c r="O137" s="14">
        <v>1749700944.54</v>
      </c>
      <c r="P137" s="14">
        <v>990982752.19999981</v>
      </c>
      <c r="Q137" s="14">
        <v>2094757.4900000005</v>
      </c>
      <c r="R137" s="14">
        <v>117305285.29000001</v>
      </c>
      <c r="S137" s="42">
        <f>IF(BDContábil[[#This Row],[EBITDA]]&lt;&gt;0,(BDContábil[[#This Row],[EBITDA]]-BDContábil[[#This Row],[EBITDA Aj Prov]])/BDContábil[[#This Row],[EBITDA]],"")</f>
        <v>-3.6008293659706384E-2</v>
      </c>
      <c r="T137" s="42">
        <f>IF(BDContábil[[#This Row],[EBITDA]]&lt;&gt;0,(BDContábil[[#This Row],[EBITDA]]-BDContábil[[#This Row],[EBITDA AJUST OUTRAS RECS]])/BDContábil[[#This Row],[EBITDA]],"")</f>
        <v>-4.3101766367890882E-3</v>
      </c>
      <c r="U137" s="47">
        <v>-65748645.400000125</v>
      </c>
      <c r="V137" s="55">
        <v>706878107.84000015</v>
      </c>
      <c r="W137" s="57">
        <v>99323167.599999994</v>
      </c>
      <c r="X137" s="94">
        <v>-92864205.430000126</v>
      </c>
      <c r="Y137" s="94">
        <v>27115560.029999997</v>
      </c>
      <c r="Z137" s="96">
        <f>-BDContábil[[#This Row],[Despesas com Impostos]]/BDContábil[[#This Row],[Lucro Antes Impostos]]</f>
        <v>0.29199151497009651</v>
      </c>
      <c r="AB137" s="5" t="s">
        <v>75</v>
      </c>
      <c r="AC137" s="6" t="s">
        <v>54</v>
      </c>
      <c r="AD137" s="6">
        <v>2010</v>
      </c>
      <c r="AE137" s="94">
        <v>-362742980.97000003</v>
      </c>
      <c r="AF137" s="4" t="b">
        <f>BDContábil[[#This Row],[Empresa]] &amp; BDContábil[[#This Row],[Ano]]=AC137 &amp; AD137</f>
        <v>1</v>
      </c>
    </row>
    <row r="138" spans="1:32" ht="15" x14ac:dyDescent="0.25">
      <c r="A138" t="str">
        <f t="shared" si="2"/>
        <v>CELPA2011</v>
      </c>
      <c r="B138" s="3" t="s">
        <v>54</v>
      </c>
      <c r="C138" s="3">
        <v>2011</v>
      </c>
      <c r="D138" s="11">
        <v>792308724.25</v>
      </c>
      <c r="E138" s="12">
        <v>192568587.91999999</v>
      </c>
      <c r="F138" s="12">
        <v>303613731.70999998</v>
      </c>
      <c r="G138" s="12">
        <v>2605110767.3700004</v>
      </c>
      <c r="H138" s="12">
        <v>190427195.63999981</v>
      </c>
      <c r="I138" s="12">
        <v>208756279</v>
      </c>
      <c r="J138" s="12">
        <v>-1259571902.1500001</v>
      </c>
      <c r="K138" s="12">
        <v>-399590068.63</v>
      </c>
      <c r="L138" s="12">
        <v>321686421.60999984</v>
      </c>
      <c r="M138" s="12">
        <v>132948400.16999979</v>
      </c>
      <c r="N138" s="12">
        <v>271818911.29999977</v>
      </c>
      <c r="O138" s="12">
        <v>2148698271.25</v>
      </c>
      <c r="P138" s="12">
        <v>149218385.54999924</v>
      </c>
      <c r="Q138" s="12">
        <v>2146182.7199999997</v>
      </c>
      <c r="R138" s="12">
        <v>136724328.41</v>
      </c>
      <c r="S138" s="43">
        <f>IF(BDContábil[[#This Row],[EBITDA]]&lt;&gt;0,(BDContábil[[#This Row],[EBITDA]]-BDContábil[[#This Row],[EBITDA Aj Prov]])/BDContábil[[#This Row],[EBITDA]],"")</f>
        <v>-0.42741644850911931</v>
      </c>
      <c r="T138" s="43">
        <f>IF(BDContábil[[#This Row],[EBITDA]]&lt;&gt;0,(BDContábil[[#This Row],[EBITDA]]-BDContábil[[#This Row],[EBITDA AJUST OUTRAS RECS]])/BDContábil[[#This Row],[EBITDA]],"")</f>
        <v>-0.68928823705487907</v>
      </c>
      <c r="U138" s="46">
        <v>-409702654.46000022</v>
      </c>
      <c r="V138" s="54">
        <v>757237302.98999953</v>
      </c>
      <c r="W138" s="56">
        <v>89281052.219999999</v>
      </c>
      <c r="X138" s="93">
        <v>-437138308.03000021</v>
      </c>
      <c r="Y138" s="93">
        <v>27435653.570000004</v>
      </c>
      <c r="Z138" s="96">
        <f>-BDContábil[[#This Row],[Despesas com Impostos]]/BDContábil[[#This Row],[Lucro Antes Impostos]]</f>
        <v>6.2761952146543815E-2</v>
      </c>
      <c r="AB138" s="2" t="s">
        <v>75</v>
      </c>
      <c r="AC138" s="3" t="s">
        <v>54</v>
      </c>
      <c r="AD138" s="3">
        <v>2011</v>
      </c>
      <c r="AE138" s="93">
        <v>-410185113.79000002</v>
      </c>
      <c r="AF138" s="4" t="b">
        <f>BDContábil[[#This Row],[Empresa]] &amp; BDContábil[[#This Row],[Ano]]=AC138 &amp; AD138</f>
        <v>1</v>
      </c>
    </row>
    <row r="139" spans="1:32" ht="15" x14ac:dyDescent="0.25">
      <c r="A139" t="str">
        <f t="shared" si="2"/>
        <v>CELPA2012</v>
      </c>
      <c r="B139" s="6" t="s">
        <v>54</v>
      </c>
      <c r="C139" s="6">
        <v>2012</v>
      </c>
      <c r="D139" s="13">
        <v>759873605.29000008</v>
      </c>
      <c r="E139" s="14">
        <v>63730193.779999994</v>
      </c>
      <c r="F139" s="14">
        <v>567559308.24000013</v>
      </c>
      <c r="G139" s="14">
        <v>2768526422.6599998</v>
      </c>
      <c r="H139" s="14">
        <v>-401364050.70999968</v>
      </c>
      <c r="I139" s="14">
        <v>431888907.70000005</v>
      </c>
      <c r="J139" s="14">
        <v>-453172868.94</v>
      </c>
      <c r="K139" s="14">
        <v>-497244478.5</v>
      </c>
      <c r="L139" s="14">
        <v>7679613.2600003555</v>
      </c>
      <c r="M139" s="14">
        <v>-120164261.6699996</v>
      </c>
      <c r="N139" s="14">
        <v>-31191529.999999613</v>
      </c>
      <c r="O139" s="14">
        <v>2233522938.04</v>
      </c>
      <c r="P139" s="14">
        <v>-53087059.520000108</v>
      </c>
      <c r="Q139" s="14">
        <v>1576926.2699999998</v>
      </c>
      <c r="R139" s="14">
        <v>87395805.399999991</v>
      </c>
      <c r="S139" s="42">
        <f>IF(BDContábil[[#This Row],[EBITDA]]&lt;&gt;0,(BDContábil[[#This Row],[EBITDA]]-BDContábil[[#This Row],[EBITDA Aj Prov]])/BDContábil[[#This Row],[EBITDA]],"")</f>
        <v>0.92228618894785708</v>
      </c>
      <c r="T139" s="42">
        <f>IF(BDContábil[[#This Row],[EBITDA]]&lt;&gt;0,(BDContábil[[#This Row],[EBITDA]]-BDContábil[[#This Row],[EBITDA AJUST OUTRAS RECS]])/BDContábil[[#This Row],[EBITDA]],"")</f>
        <v>1.0191337845191053</v>
      </c>
      <c r="U139" s="47">
        <v>-624351652.80999959</v>
      </c>
      <c r="V139" s="55">
        <v>619131356.49000001</v>
      </c>
      <c r="W139" s="57">
        <v>112204853.51000002</v>
      </c>
      <c r="X139" s="94">
        <v>-682651079.42999959</v>
      </c>
      <c r="Y139" s="94">
        <v>58299426.619999997</v>
      </c>
      <c r="Z139" s="96">
        <f>-BDContábil[[#This Row],[Despesas com Impostos]]/BDContábil[[#This Row],[Lucro Antes Impostos]]</f>
        <v>8.5401500673929778E-2</v>
      </c>
      <c r="AB139" s="5" t="s">
        <v>75</v>
      </c>
      <c r="AC139" s="6" t="s">
        <v>54</v>
      </c>
      <c r="AD139" s="6">
        <v>2012</v>
      </c>
      <c r="AE139" s="94">
        <v>-510101136.61000001</v>
      </c>
      <c r="AF139" s="4" t="b">
        <f>BDContábil[[#This Row],[Empresa]] &amp; BDContábil[[#This Row],[Ano]]=AC139 &amp; AD139</f>
        <v>1</v>
      </c>
    </row>
    <row r="140" spans="1:32" ht="15" x14ac:dyDescent="0.25">
      <c r="A140" t="str">
        <f t="shared" si="2"/>
        <v>CELPA2013</v>
      </c>
      <c r="B140" s="3" t="s">
        <v>54</v>
      </c>
      <c r="C140" s="3">
        <v>2013</v>
      </c>
      <c r="D140" s="11">
        <v>447416393.65999997</v>
      </c>
      <c r="E140" s="12">
        <v>123833459.09999999</v>
      </c>
      <c r="F140" s="12">
        <v>243707512.47000003</v>
      </c>
      <c r="G140" s="12">
        <v>2375567049.6700001</v>
      </c>
      <c r="H140" s="12">
        <v>99138922.490000159</v>
      </c>
      <c r="I140" s="12">
        <v>239400239.64999998</v>
      </c>
      <c r="J140" s="12">
        <v>-13334199.649999999</v>
      </c>
      <c r="K140" s="12">
        <v>-484019222.88999999</v>
      </c>
      <c r="L140" s="12">
        <v>-37607840.839999788</v>
      </c>
      <c r="M140" s="12">
        <v>-135868448.10999978</v>
      </c>
      <c r="N140" s="12">
        <v>-27716127.789999768</v>
      </c>
      <c r="O140" s="12">
        <v>1957985723.7</v>
      </c>
      <c r="P140" s="12">
        <v>360939815.72999907</v>
      </c>
      <c r="Q140" s="12">
        <v>3488302.71</v>
      </c>
      <c r="R140" s="12">
        <v>104664017.61000001</v>
      </c>
      <c r="S140" s="43">
        <f>IF(BDContábil[[#This Row],[EBITDA]]&lt;&gt;0,(BDContábil[[#This Row],[EBITDA]]-BDContábil[[#This Row],[EBITDA Aj Prov]])/BDContábil[[#This Row],[EBITDA]],"")</f>
        <v>1.279568580067989</v>
      </c>
      <c r="T140" s="43">
        <f>IF(BDContábil[[#This Row],[EBITDA]]&lt;&gt;0,(BDContábil[[#This Row],[EBITDA]]-BDContábil[[#This Row],[EBITDA AJUST OUTRAS RECS]])/BDContábil[[#This Row],[EBITDA]],"")</f>
        <v>1.3793448616893449</v>
      </c>
      <c r="U140" s="46">
        <v>-197007836.22999978</v>
      </c>
      <c r="V140" s="54">
        <v>567352095.32000017</v>
      </c>
      <c r="W140" s="56">
        <v>123484320.75999999</v>
      </c>
      <c r="X140" s="93">
        <v>-212722279.01999977</v>
      </c>
      <c r="Y140" s="93">
        <v>15714442.789999999</v>
      </c>
      <c r="Z140" s="96">
        <f>-BDContábil[[#This Row],[Despesas com Impostos]]/BDContábil[[#This Row],[Lucro Antes Impostos]]</f>
        <v>7.3873046407718093E-2</v>
      </c>
      <c r="AB140" s="2" t="s">
        <v>75</v>
      </c>
      <c r="AC140" s="3" t="s">
        <v>54</v>
      </c>
      <c r="AD140" s="3">
        <v>2013</v>
      </c>
      <c r="AE140" s="93">
        <v>-497951655.67999995</v>
      </c>
      <c r="AF140" s="4" t="b">
        <f>BDContábil[[#This Row],[Empresa]] &amp; BDContábil[[#This Row],[Ano]]=AC140 &amp; AD140</f>
        <v>1</v>
      </c>
    </row>
    <row r="141" spans="1:32" ht="15" x14ac:dyDescent="0.25">
      <c r="A141" t="str">
        <f t="shared" si="2"/>
        <v>CELPA2014</v>
      </c>
      <c r="B141" s="6" t="s">
        <v>54</v>
      </c>
      <c r="C141" s="6">
        <v>2014</v>
      </c>
      <c r="D141" s="13">
        <v>806049627.38999999</v>
      </c>
      <c r="E141" s="14">
        <v>136514011.03</v>
      </c>
      <c r="F141" s="14">
        <v>592913091.41000009</v>
      </c>
      <c r="G141" s="14">
        <v>2909019952.2800002</v>
      </c>
      <c r="H141" s="14">
        <v>483105894.31999987</v>
      </c>
      <c r="I141" s="14">
        <v>560647711.04999995</v>
      </c>
      <c r="J141" s="14">
        <v>-940364689.45000005</v>
      </c>
      <c r="K141" s="14">
        <v>-522283324.31999999</v>
      </c>
      <c r="L141" s="14">
        <v>492313987.23999989</v>
      </c>
      <c r="M141" s="14">
        <v>323065717.41999984</v>
      </c>
      <c r="N141" s="14">
        <v>469890955.58999985</v>
      </c>
      <c r="O141" s="14">
        <v>2821644867.3400002</v>
      </c>
      <c r="P141" s="14">
        <v>652681676.5600009</v>
      </c>
      <c r="Q141" s="14">
        <v>3632389.3299999996</v>
      </c>
      <c r="R141" s="14">
        <v>143192848.84</v>
      </c>
      <c r="S141" s="42">
        <f>IF(BDContábil[[#This Row],[EBITDA]]&lt;&gt;0,(BDContábil[[#This Row],[EBITDA]]-BDContábil[[#This Row],[EBITDA Aj Prov]])/BDContábil[[#This Row],[EBITDA]],"")</f>
        <v>2.7354124396682899E-2</v>
      </c>
      <c r="T141" s="42">
        <f>IF(BDContábil[[#This Row],[EBITDA]]&lt;&gt;0,(BDContábil[[#This Row],[EBITDA]]-BDContábil[[#This Row],[EBITDA AJUST OUTRAS RECS]])/BDContábil[[#This Row],[EBITDA]],"")</f>
        <v>-1.9060195763003374E-2</v>
      </c>
      <c r="U141" s="47">
        <v>275733749.95999992</v>
      </c>
      <c r="V141" s="55">
        <v>1003956255.4900002</v>
      </c>
      <c r="W141" s="57">
        <v>433903584.63000005</v>
      </c>
      <c r="X141" s="94">
        <v>123144120.16999996</v>
      </c>
      <c r="Y141" s="94">
        <v>152589629.78999999</v>
      </c>
      <c r="Z141" s="96">
        <f>-BDContábil[[#This Row],[Despesas com Impostos]]/BDContábil[[#This Row],[Lucro Antes Impostos]]</f>
        <v>-1.2391142149487173</v>
      </c>
      <c r="AB141" s="5" t="s">
        <v>75</v>
      </c>
      <c r="AC141" s="6" t="s">
        <v>54</v>
      </c>
      <c r="AD141" s="6">
        <v>2014</v>
      </c>
      <c r="AE141" s="94">
        <v>-540350406.79999995</v>
      </c>
      <c r="AF141" s="4" t="b">
        <f>BDContábil[[#This Row],[Empresa]] &amp; BDContábil[[#This Row],[Ano]]=AC141 &amp; AD141</f>
        <v>1</v>
      </c>
    </row>
    <row r="142" spans="1:32" ht="15" x14ac:dyDescent="0.25">
      <c r="A142" t="str">
        <f t="shared" si="2"/>
        <v>CELPE2007</v>
      </c>
      <c r="B142" s="3" t="s">
        <v>55</v>
      </c>
      <c r="C142" s="3">
        <v>2007</v>
      </c>
      <c r="D142" s="11">
        <v>207901695.84999999</v>
      </c>
      <c r="E142" s="12">
        <v>126602426.34</v>
      </c>
      <c r="F142" s="12">
        <v>167375164.24000001</v>
      </c>
      <c r="G142" s="12">
        <v>1286408156.9600003</v>
      </c>
      <c r="H142" s="12">
        <v>560961812.60999954</v>
      </c>
      <c r="I142" s="12">
        <v>151316329.72999999</v>
      </c>
      <c r="J142" s="12">
        <v>-131010538.39999999</v>
      </c>
      <c r="K142" s="12">
        <v>-305651896.05999994</v>
      </c>
      <c r="L142" s="12">
        <v>629369168.29999948</v>
      </c>
      <c r="M142" s="12">
        <v>520807377.06999952</v>
      </c>
      <c r="N142" s="12">
        <v>630476885.86999953</v>
      </c>
      <c r="O142" s="12">
        <v>1101563886.5100002</v>
      </c>
      <c r="P142" s="12">
        <v>1205483938.8199995</v>
      </c>
      <c r="Q142" s="12">
        <v>16084324.470000003</v>
      </c>
      <c r="R142" s="12">
        <v>93585184.330000013</v>
      </c>
      <c r="S142" s="43">
        <f>IF(BDContábil[[#This Row],[EBITDA]]&lt;&gt;0,(BDContábil[[#This Row],[EBITDA]]-BDContábil[[#This Row],[EBITDA Aj Prov]])/BDContábil[[#This Row],[EBITDA]],"")</f>
        <v>-0.12392122190379709</v>
      </c>
      <c r="T142" s="43">
        <f>IF(BDContábil[[#This Row],[EBITDA]]&lt;&gt;0,(BDContábil[[#This Row],[EBITDA]]-BDContábil[[#This Row],[EBITDA AJUST OUTRAS RECS]])/BDContábil[[#This Row],[EBITDA]],"")</f>
        <v>-0.12194654636421597</v>
      </c>
      <c r="U142" s="46">
        <v>311526266.02999943</v>
      </c>
      <c r="V142" s="54">
        <v>974035726.26999962</v>
      </c>
      <c r="W142" s="56">
        <v>422274996.84000009</v>
      </c>
      <c r="X142" s="93">
        <v>410765772.19999945</v>
      </c>
      <c r="Y142" s="93">
        <v>-99239506.170000002</v>
      </c>
      <c r="Z142" s="96">
        <f>-BDContábil[[#This Row],[Despesas com Impostos]]/BDContábil[[#This Row],[Lucro Antes Impostos]]</f>
        <v>0.24159633758793531</v>
      </c>
      <c r="AB142" s="2" t="s">
        <v>75</v>
      </c>
      <c r="AC142" s="3" t="s">
        <v>55</v>
      </c>
      <c r="AD142" s="3">
        <v>2007</v>
      </c>
      <c r="AE142" s="93">
        <v>-308862733.09999996</v>
      </c>
      <c r="AF142" s="4" t="b">
        <f>BDContábil[[#This Row],[Empresa]] &amp; BDContábil[[#This Row],[Ano]]=AC142 &amp; AD142</f>
        <v>1</v>
      </c>
    </row>
    <row r="143" spans="1:32" ht="15" x14ac:dyDescent="0.25">
      <c r="A143" t="str">
        <f t="shared" si="2"/>
        <v>CELPE2008</v>
      </c>
      <c r="B143" s="6" t="s">
        <v>55</v>
      </c>
      <c r="C143" s="6">
        <v>2008</v>
      </c>
      <c r="D143" s="13">
        <v>172068955.62</v>
      </c>
      <c r="E143" s="14">
        <v>129792317.41000001</v>
      </c>
      <c r="F143" s="14">
        <v>148572979.47</v>
      </c>
      <c r="G143" s="14">
        <v>1355654308.8700001</v>
      </c>
      <c r="H143" s="14">
        <v>669346720.08999884</v>
      </c>
      <c r="I143" s="14">
        <v>131299978.58999999</v>
      </c>
      <c r="J143" s="14">
        <v>-130452796.87</v>
      </c>
      <c r="K143" s="14">
        <v>-296790240.89000005</v>
      </c>
      <c r="L143" s="14">
        <v>712695887.97999883</v>
      </c>
      <c r="M143" s="14">
        <v>597522451.69999886</v>
      </c>
      <c r="N143" s="14">
        <v>712989924.29999888</v>
      </c>
      <c r="O143" s="14">
        <v>1164261559.24</v>
      </c>
      <c r="P143" s="14">
        <v>1308262888.4100008</v>
      </c>
      <c r="Q143" s="14">
        <v>13495287.140000001</v>
      </c>
      <c r="R143" s="14">
        <v>101972185.46000001</v>
      </c>
      <c r="S143" s="42">
        <f>IF(BDContábil[[#This Row],[EBITDA]]&lt;&gt;0,(BDContábil[[#This Row],[EBITDA]]-BDContábil[[#This Row],[EBITDA Aj Prov]])/BDContábil[[#This Row],[EBITDA]],"")</f>
        <v>-6.5202686291092715E-2</v>
      </c>
      <c r="T143" s="42">
        <f>IF(BDContábil[[#This Row],[EBITDA]]&lt;&gt;0,(BDContábil[[#This Row],[EBITDA]]-BDContábil[[#This Row],[EBITDA AJUST OUTRAS RECS]])/BDContábil[[#This Row],[EBITDA]],"")</f>
        <v>-6.4763397786085142E-2</v>
      </c>
      <c r="U143" s="47">
        <v>466312755.68999887</v>
      </c>
      <c r="V143" s="55">
        <v>1054064145.7000002</v>
      </c>
      <c r="W143" s="57">
        <v>285474756.5</v>
      </c>
      <c r="X143" s="94">
        <v>530383271.33999884</v>
      </c>
      <c r="Y143" s="94">
        <v>-64070515.649999999</v>
      </c>
      <c r="Z143" s="96">
        <f>-BDContábil[[#This Row],[Despesas com Impostos]]/BDContábil[[#This Row],[Lucro Antes Impostos]]</f>
        <v>0.12080040814282772</v>
      </c>
      <c r="AB143" s="5" t="s">
        <v>75</v>
      </c>
      <c r="AC143" s="6" t="s">
        <v>55</v>
      </c>
      <c r="AD143" s="6">
        <v>2008</v>
      </c>
      <c r="AE143" s="94">
        <v>-299940048.38</v>
      </c>
      <c r="AF143" s="4" t="b">
        <f>BDContábil[[#This Row],[Empresa]] &amp; BDContábil[[#This Row],[Ano]]=AC143 &amp; AD143</f>
        <v>1</v>
      </c>
    </row>
    <row r="144" spans="1:32" ht="15" x14ac:dyDescent="0.25">
      <c r="A144" t="str">
        <f t="shared" si="2"/>
        <v>CELPE2009</v>
      </c>
      <c r="B144" s="3" t="s">
        <v>55</v>
      </c>
      <c r="C144" s="3">
        <v>2009</v>
      </c>
      <c r="D144" s="11">
        <v>171071431.17000002</v>
      </c>
      <c r="E144" s="12">
        <v>119202429.45000002</v>
      </c>
      <c r="F144" s="12">
        <v>102080071.88000001</v>
      </c>
      <c r="G144" s="12">
        <v>1322183494.8499999</v>
      </c>
      <c r="H144" s="12">
        <v>655294240.08000004</v>
      </c>
      <c r="I144" s="12">
        <v>90168384.810000017</v>
      </c>
      <c r="J144" s="12">
        <v>-179477926.79000002</v>
      </c>
      <c r="K144" s="12">
        <v>-302101882.94</v>
      </c>
      <c r="L144" s="12">
        <v>650190671.60000002</v>
      </c>
      <c r="M144" s="12">
        <v>562947693.98000002</v>
      </c>
      <c r="N144" s="12">
        <v>671049414.83000004</v>
      </c>
      <c r="O144" s="12">
        <v>1141249655.3100002</v>
      </c>
      <c r="P144" s="12">
        <v>1412937512.0699995</v>
      </c>
      <c r="Q144" s="12">
        <v>9994199.7600000035</v>
      </c>
      <c r="R144" s="12">
        <v>98107521.090000004</v>
      </c>
      <c r="S144" s="43">
        <f>IF(BDContábil[[#This Row],[EBITDA]]&lt;&gt;0,(BDContábil[[#This Row],[EBITDA]]-BDContábil[[#This Row],[EBITDA Aj Prov]])/BDContábil[[#This Row],[EBITDA]],"")</f>
        <v>-2.4042901320293259E-2</v>
      </c>
      <c r="T144" s="43">
        <f>IF(BDContábil[[#This Row],[EBITDA]]&lt;&gt;0,(BDContábil[[#This Row],[EBITDA]]-BDContábil[[#This Row],[EBITDA AJUST OUTRAS RECS]])/BDContábil[[#This Row],[EBITDA]],"")</f>
        <v>7.7882089721663999E-3</v>
      </c>
      <c r="U144" s="46">
        <v>435524682.07999998</v>
      </c>
      <c r="V144" s="54">
        <v>994704189.85000014</v>
      </c>
      <c r="W144" s="56">
        <v>86191644.809999987</v>
      </c>
      <c r="X144" s="93">
        <v>478201159.94</v>
      </c>
      <c r="Y144" s="93">
        <v>-42676477.859999999</v>
      </c>
      <c r="Z144" s="96">
        <f>-BDContábil[[#This Row],[Despesas com Impostos]]/BDContábil[[#This Row],[Lucro Antes Impostos]]</f>
        <v>8.9243777378864214E-2</v>
      </c>
      <c r="AB144" s="2" t="s">
        <v>75</v>
      </c>
      <c r="AC144" s="3" t="s">
        <v>55</v>
      </c>
      <c r="AD144" s="3">
        <v>2009</v>
      </c>
      <c r="AE144" s="93">
        <v>-304336722.46999997</v>
      </c>
      <c r="AF144" s="4" t="b">
        <f>BDContábil[[#This Row],[Empresa]] &amp; BDContábil[[#This Row],[Ano]]=AC144 &amp; AD144</f>
        <v>1</v>
      </c>
    </row>
    <row r="145" spans="1:32" ht="15" x14ac:dyDescent="0.25">
      <c r="A145" t="str">
        <f t="shared" si="2"/>
        <v>CELPE2010</v>
      </c>
      <c r="B145" s="6" t="s">
        <v>55</v>
      </c>
      <c r="C145" s="6">
        <v>2010</v>
      </c>
      <c r="D145" s="13">
        <v>192699003.06</v>
      </c>
      <c r="E145" s="14">
        <v>110139925.82000001</v>
      </c>
      <c r="F145" s="14">
        <v>122739564.54999998</v>
      </c>
      <c r="G145" s="14">
        <v>1459088807.8499999</v>
      </c>
      <c r="H145" s="14">
        <v>615786285.50000095</v>
      </c>
      <c r="I145" s="14">
        <v>40871261.530000001</v>
      </c>
      <c r="J145" s="14">
        <v>-384028215.42000002</v>
      </c>
      <c r="K145" s="14">
        <v>-377980432.63999999</v>
      </c>
      <c r="L145" s="14">
        <v>613759982.8100009</v>
      </c>
      <c r="M145" s="14">
        <v>513202344.55000097</v>
      </c>
      <c r="N145" s="14">
        <v>639402524.26000094</v>
      </c>
      <c r="O145" s="14">
        <v>1168509484.55</v>
      </c>
      <c r="P145" s="14">
        <v>1511437264.180001</v>
      </c>
      <c r="Q145" s="14">
        <v>22504368.639999997</v>
      </c>
      <c r="R145" s="14">
        <v>103695811.07000001</v>
      </c>
      <c r="S145" s="42">
        <f>IF(BDContábil[[#This Row],[EBITDA]]&lt;&gt;0,(BDContábil[[#This Row],[EBITDA]]-BDContábil[[#This Row],[EBITDA Aj Prov]])/BDContábil[[#This Row],[EBITDA]],"")</f>
        <v>-3.8351355520729526E-2</v>
      </c>
      <c r="T145" s="42">
        <f>IF(BDContábil[[#This Row],[EBITDA]]&lt;&gt;0,(BDContábil[[#This Row],[EBITDA]]-BDContábil[[#This Row],[EBITDA AJUST OUTRAS RECS]])/BDContábil[[#This Row],[EBITDA]],"")</f>
        <v>3.2905940546479645E-3</v>
      </c>
      <c r="U145" s="47">
        <v>383512532.010001</v>
      </c>
      <c r="V145" s="55">
        <v>995604572.26999986</v>
      </c>
      <c r="W145" s="57">
        <v>-34491686.49000001</v>
      </c>
      <c r="X145" s="94">
        <v>419626667.28000098</v>
      </c>
      <c r="Y145" s="94">
        <v>-36114135.269999996</v>
      </c>
      <c r="Z145" s="96">
        <f>-BDContábil[[#This Row],[Despesas com Impostos]]/BDContábil[[#This Row],[Lucro Antes Impostos]]</f>
        <v>8.6062536263698419E-2</v>
      </c>
      <c r="AB145" s="5" t="s">
        <v>75</v>
      </c>
      <c r="AC145" s="6" t="s">
        <v>55</v>
      </c>
      <c r="AD145" s="6">
        <v>2010</v>
      </c>
      <c r="AE145" s="94">
        <v>-380703792.66000003</v>
      </c>
      <c r="AF145" s="4" t="b">
        <f>BDContábil[[#This Row],[Empresa]] &amp; BDContábil[[#This Row],[Ano]]=AC145 &amp; AD145</f>
        <v>1</v>
      </c>
    </row>
    <row r="146" spans="1:32" ht="15" x14ac:dyDescent="0.25">
      <c r="A146" t="str">
        <f t="shared" si="2"/>
        <v>CELPE2011</v>
      </c>
      <c r="B146" s="3" t="s">
        <v>55</v>
      </c>
      <c r="C146" s="3">
        <v>2011</v>
      </c>
      <c r="D146" s="11">
        <v>250815083.88999999</v>
      </c>
      <c r="E146" s="12">
        <v>139673297.03999999</v>
      </c>
      <c r="F146" s="12">
        <v>143789103.72</v>
      </c>
      <c r="G146" s="12">
        <v>1711453912.79</v>
      </c>
      <c r="H146" s="12">
        <v>515680780.91000015</v>
      </c>
      <c r="I146" s="12">
        <v>236788144.38999999</v>
      </c>
      <c r="J146" s="12">
        <v>-362663661.13000005</v>
      </c>
      <c r="K146" s="12">
        <v>-347358636.34000003</v>
      </c>
      <c r="L146" s="12">
        <v>618809850.1500001</v>
      </c>
      <c r="M146" s="12">
        <v>479303848.84000009</v>
      </c>
      <c r="N146" s="12">
        <v>639641025.53000009</v>
      </c>
      <c r="O146" s="12">
        <v>1431352731.6799998</v>
      </c>
      <c r="P146" s="12">
        <v>2058914961.4199998</v>
      </c>
      <c r="Q146" s="12">
        <v>27415215.640000001</v>
      </c>
      <c r="R146" s="12">
        <v>132921961.05</v>
      </c>
      <c r="S146" s="43">
        <f>IF(BDContábil[[#This Row],[EBITDA]]&lt;&gt;0,(BDContábil[[#This Row],[EBITDA]]-BDContábil[[#This Row],[EBITDA Aj Prov]])/BDContábil[[#This Row],[EBITDA]],"")</f>
        <v>-0.24038174236637735</v>
      </c>
      <c r="T146" s="43">
        <f>IF(BDContábil[[#This Row],[EBITDA]]&lt;&gt;0,(BDContábil[[#This Row],[EBITDA]]-BDContábil[[#This Row],[EBITDA AJUST OUTRAS RECS]])/BDContábil[[#This Row],[EBITDA]],"")</f>
        <v>-0.1999862571143575</v>
      </c>
      <c r="U146" s="46">
        <v>239608499.81000018</v>
      </c>
      <c r="V146" s="54">
        <v>905585854.1400007</v>
      </c>
      <c r="W146" s="56">
        <v>-64956118.590000004</v>
      </c>
      <c r="X146" s="93">
        <v>248317624.05000019</v>
      </c>
      <c r="Y146" s="93">
        <v>-8709124.2399999984</v>
      </c>
      <c r="Z146" s="96">
        <f>-BDContábil[[#This Row],[Despesas com Impostos]]/BDContábil[[#This Row],[Lucro Antes Impostos]]</f>
        <v>3.5072517600467881E-2</v>
      </c>
      <c r="AB146" s="2" t="s">
        <v>75</v>
      </c>
      <c r="AC146" s="3" t="s">
        <v>55</v>
      </c>
      <c r="AD146" s="3">
        <v>2011</v>
      </c>
      <c r="AE146" s="93">
        <v>-350311430.95999998</v>
      </c>
      <c r="AF146" s="4" t="b">
        <f>BDContábil[[#This Row],[Empresa]] &amp; BDContábil[[#This Row],[Ano]]=AC146 &amp; AD146</f>
        <v>1</v>
      </c>
    </row>
    <row r="147" spans="1:32" ht="15" x14ac:dyDescent="0.25">
      <c r="A147" t="str">
        <f t="shared" si="2"/>
        <v>CELPE2012</v>
      </c>
      <c r="B147" s="6" t="s">
        <v>55</v>
      </c>
      <c r="C147" s="6">
        <v>2012</v>
      </c>
      <c r="D147" s="13">
        <v>195711002.72999996</v>
      </c>
      <c r="E147" s="14">
        <v>115677002.08</v>
      </c>
      <c r="F147" s="14">
        <v>111417293.95</v>
      </c>
      <c r="G147" s="14">
        <v>1558212086.5599999</v>
      </c>
      <c r="H147" s="14">
        <v>289926749.32000065</v>
      </c>
      <c r="I147" s="14">
        <v>192601947.00999999</v>
      </c>
      <c r="J147" s="14">
        <v>-284491135.19999999</v>
      </c>
      <c r="K147" s="14">
        <v>-420160902.83000004</v>
      </c>
      <c r="L147" s="14">
        <v>675055181.57000077</v>
      </c>
      <c r="M147" s="14">
        <v>508147400.53000069</v>
      </c>
      <c r="N147" s="14">
        <v>685516231.71000075</v>
      </c>
      <c r="O147" s="14">
        <v>1275412109.6900001</v>
      </c>
      <c r="P147" s="14">
        <v>1999743543.4100008</v>
      </c>
      <c r="Q147" s="14">
        <v>27393281.280000001</v>
      </c>
      <c r="R147" s="14">
        <v>149975549.90000001</v>
      </c>
      <c r="S147" s="42">
        <f>IF(BDContábil[[#This Row],[EBITDA]]&lt;&gt;0,(BDContábil[[#This Row],[EBITDA]]-BDContábil[[#This Row],[EBITDA Aj Prov]])/BDContábil[[#This Row],[EBITDA]],"")</f>
        <v>-1.3644463069303634</v>
      </c>
      <c r="T147" s="42">
        <f>IF(BDContábil[[#This Row],[EBITDA]]&lt;&gt;0,(BDContábil[[#This Row],[EBITDA]]-BDContábil[[#This Row],[EBITDA AJUST OUTRAS RECS]])/BDContábil[[#This Row],[EBITDA]],"")</f>
        <v>-1.3283646064162316</v>
      </c>
      <c r="U147" s="47">
        <v>10286558.77000073</v>
      </c>
      <c r="V147" s="55">
        <v>963108702.99999976</v>
      </c>
      <c r="W147" s="57">
        <v>11894526.780000001</v>
      </c>
      <c r="X147" s="94">
        <v>28264209.36000073</v>
      </c>
      <c r="Y147" s="94">
        <v>-17977650.59</v>
      </c>
      <c r="Z147" s="96">
        <f>-BDContábil[[#This Row],[Despesas com Impostos]]/BDContábil[[#This Row],[Lucro Antes Impostos]]</f>
        <v>0.63605708410304307</v>
      </c>
      <c r="AB147" s="5" t="s">
        <v>75</v>
      </c>
      <c r="AC147" s="6" t="s">
        <v>55</v>
      </c>
      <c r="AD147" s="6">
        <v>2012</v>
      </c>
      <c r="AE147" s="94">
        <v>-423137845.00000006</v>
      </c>
      <c r="AF147" s="4" t="b">
        <f>BDContábil[[#This Row],[Empresa]] &amp; BDContábil[[#This Row],[Ano]]=AC147 &amp; AD147</f>
        <v>1</v>
      </c>
    </row>
    <row r="148" spans="1:32" ht="15" x14ac:dyDescent="0.25">
      <c r="A148" t="str">
        <f t="shared" si="2"/>
        <v>CELPE2013</v>
      </c>
      <c r="B148" s="3" t="s">
        <v>55</v>
      </c>
      <c r="C148" s="3">
        <v>2013</v>
      </c>
      <c r="D148" s="11">
        <v>199975746.06</v>
      </c>
      <c r="E148" s="12">
        <v>107421090.13</v>
      </c>
      <c r="F148" s="12">
        <v>105677632.77</v>
      </c>
      <c r="G148" s="12">
        <v>1495496763.3299999</v>
      </c>
      <c r="H148" s="12">
        <v>403363707.54999912</v>
      </c>
      <c r="I148" s="12">
        <v>149268965.66</v>
      </c>
      <c r="J148" s="12">
        <v>-135920776.03999999</v>
      </c>
      <c r="K148" s="12">
        <v>-483243798.67999995</v>
      </c>
      <c r="L148" s="12">
        <v>435508247.51999915</v>
      </c>
      <c r="M148" s="12">
        <v>305824499.59999907</v>
      </c>
      <c r="N148" s="12">
        <v>506749200.08999908</v>
      </c>
      <c r="O148" s="12">
        <v>1238350682.72</v>
      </c>
      <c r="P148" s="12">
        <v>1908971603.3099978</v>
      </c>
      <c r="Q148" s="12">
        <v>31185783.730000004</v>
      </c>
      <c r="R148" s="12">
        <v>169738916.76000002</v>
      </c>
      <c r="S148" s="43">
        <f>IF(BDContábil[[#This Row],[EBITDA]]&lt;&gt;0,(BDContábil[[#This Row],[EBITDA]]-BDContábil[[#This Row],[EBITDA Aj Prov]])/BDContábil[[#This Row],[EBITDA]],"")</f>
        <v>-0.25630836539051982</v>
      </c>
      <c r="T148" s="43">
        <f>IF(BDContábil[[#This Row],[EBITDA]]&lt;&gt;0,(BDContábil[[#This Row],[EBITDA]]-BDContábil[[#This Row],[EBITDA AJUST OUTRAS RECS]])/BDContábil[[#This Row],[EBITDA]],"")</f>
        <v>-7.9691205153888417E-2</v>
      </c>
      <c r="U148" s="46">
        <v>58388607.46999909</v>
      </c>
      <c r="V148" s="54">
        <v>669160694.10000002</v>
      </c>
      <c r="W148" s="56">
        <v>103683934.69</v>
      </c>
      <c r="X148" s="93">
        <v>108140893.76999909</v>
      </c>
      <c r="Y148" s="93">
        <v>-49752286.299999997</v>
      </c>
      <c r="Z148" s="96">
        <f>-BDContábil[[#This Row],[Despesas com Impostos]]/BDContábil[[#This Row],[Lucro Antes Impostos]]</f>
        <v>0.46006912432050279</v>
      </c>
      <c r="AB148" s="2" t="s">
        <v>75</v>
      </c>
      <c r="AC148" s="3" t="s">
        <v>55</v>
      </c>
      <c r="AD148" s="3">
        <v>2013</v>
      </c>
      <c r="AE148" s="93">
        <v>-486266343.82999992</v>
      </c>
      <c r="AF148" s="4" t="b">
        <f>BDContábil[[#This Row],[Empresa]] &amp; BDContábil[[#This Row],[Ano]]=AC148 &amp; AD148</f>
        <v>1</v>
      </c>
    </row>
    <row r="149" spans="1:32" ht="15" x14ac:dyDescent="0.25">
      <c r="A149" t="str">
        <f t="shared" si="2"/>
        <v>CELPE2014</v>
      </c>
      <c r="B149" s="6" t="s">
        <v>55</v>
      </c>
      <c r="C149" s="6">
        <v>2014</v>
      </c>
      <c r="D149" s="13">
        <v>291593087.14999998</v>
      </c>
      <c r="E149" s="14">
        <v>116796993.00999999</v>
      </c>
      <c r="F149" s="14">
        <v>132610274.74000001</v>
      </c>
      <c r="G149" s="14">
        <v>1690733774.5500002</v>
      </c>
      <c r="H149" s="14">
        <v>324740609.39000005</v>
      </c>
      <c r="I149" s="14">
        <v>57465211.950000003</v>
      </c>
      <c r="J149" s="14">
        <v>-352022794.88</v>
      </c>
      <c r="K149" s="14">
        <v>-559559106.95000005</v>
      </c>
      <c r="L149" s="14">
        <v>799096108.41000009</v>
      </c>
      <c r="M149" s="14">
        <v>186229802.06</v>
      </c>
      <c r="N149" s="14">
        <v>433337405.89000005</v>
      </c>
      <c r="O149" s="14">
        <v>1415930714.6900001</v>
      </c>
      <c r="P149" s="14">
        <v>1796764078.0900009</v>
      </c>
      <c r="Q149" s="14">
        <v>28297285.800000001</v>
      </c>
      <c r="R149" s="14">
        <v>218810318.03000003</v>
      </c>
      <c r="S149" s="42">
        <f>IF(BDContábil[[#This Row],[EBITDA]]&lt;&gt;0,(BDContábil[[#This Row],[EBITDA]]-BDContábil[[#This Row],[EBITDA Aj Prov]])/BDContábil[[#This Row],[EBITDA]],"")</f>
        <v>-0.33441089090764048</v>
      </c>
      <c r="T149" s="42">
        <f>IF(BDContábil[[#This Row],[EBITDA]]&lt;&gt;0,(BDContábil[[#This Row],[EBITDA]]-BDContábil[[#This Row],[EBITDA AJUST OUTRAS RECS]])/BDContábil[[#This Row],[EBITDA]],"")</f>
        <v>-1.46072121965602</v>
      </c>
      <c r="U149" s="47">
        <v>-45901253.959999964</v>
      </c>
      <c r="V149" s="55">
        <v>1084982088.6500001</v>
      </c>
      <c r="W149" s="57">
        <v>249223491.48000005</v>
      </c>
      <c r="X149" s="94">
        <v>-81349806.849999964</v>
      </c>
      <c r="Y149" s="94">
        <v>35448552.890000001</v>
      </c>
      <c r="Z149" s="96">
        <f>-BDContábil[[#This Row],[Despesas com Impostos]]/BDContábil[[#This Row],[Lucro Antes Impostos]]</f>
        <v>0.43575460425324924</v>
      </c>
      <c r="AB149" s="5" t="s">
        <v>75</v>
      </c>
      <c r="AC149" s="6" t="s">
        <v>55</v>
      </c>
      <c r="AD149" s="6">
        <v>2014</v>
      </c>
      <c r="AE149" s="94">
        <v>-563029066.28999996</v>
      </c>
      <c r="AF149" s="4" t="b">
        <f>BDContábil[[#This Row],[Empresa]] &amp; BDContábil[[#This Row],[Ano]]=AC149 &amp; AD149</f>
        <v>1</v>
      </c>
    </row>
    <row r="150" spans="1:32" ht="15" x14ac:dyDescent="0.25">
      <c r="A150" t="str">
        <f t="shared" si="2"/>
        <v>CEMAR2007</v>
      </c>
      <c r="B150" s="3" t="s">
        <v>56</v>
      </c>
      <c r="C150" s="3">
        <v>2007</v>
      </c>
      <c r="D150" s="11">
        <v>101618223.61999999</v>
      </c>
      <c r="E150" s="12">
        <v>59250977.359999999</v>
      </c>
      <c r="F150" s="12">
        <v>62570146.809999995</v>
      </c>
      <c r="G150" s="12">
        <v>787401416.88</v>
      </c>
      <c r="H150" s="12">
        <v>383433966.61000031</v>
      </c>
      <c r="I150" s="12">
        <v>276038814.72000003</v>
      </c>
      <c r="J150" s="12">
        <v>-40672916.899999999</v>
      </c>
      <c r="K150" s="12">
        <v>-114780468.38000001</v>
      </c>
      <c r="L150" s="12">
        <v>379023095.59000027</v>
      </c>
      <c r="M150" s="12">
        <v>318018807.98000032</v>
      </c>
      <c r="N150" s="12">
        <v>385028293.67000031</v>
      </c>
      <c r="O150" s="12">
        <v>784252665.24999988</v>
      </c>
      <c r="P150" s="12">
        <v>505026016.92999923</v>
      </c>
      <c r="Q150" s="12">
        <v>7038162.5899999999</v>
      </c>
      <c r="R150" s="12">
        <v>59971323.100000001</v>
      </c>
      <c r="S150" s="43">
        <f>IF(BDContábil[[#This Row],[EBITDA]]&lt;&gt;0,(BDContábil[[#This Row],[EBITDA]]-BDContábil[[#This Row],[EBITDA Aj Prov]])/BDContábil[[#This Row],[EBITDA]],"")</f>
        <v>-4.1580224988821343E-3</v>
      </c>
      <c r="T150" s="43">
        <f>IF(BDContábil[[#This Row],[EBITDA]]&lt;&gt;0,(BDContábil[[#This Row],[EBITDA]]-BDContábil[[#This Row],[EBITDA AJUST OUTRAS RECS]])/BDContábil[[#This Row],[EBITDA]],"")</f>
        <v>1.1503600108767727E-2</v>
      </c>
      <c r="U150" s="46">
        <v>180076942.53000033</v>
      </c>
      <c r="V150" s="54">
        <v>530898661.72000021</v>
      </c>
      <c r="W150" s="56">
        <v>87140896.879999995</v>
      </c>
      <c r="X150" s="93">
        <v>277376404.11000031</v>
      </c>
      <c r="Y150" s="93">
        <v>-97299461.579999998</v>
      </c>
      <c r="Z150" s="96">
        <f>-BDContábil[[#This Row],[Despesas com Impostos]]/BDContábil[[#This Row],[Lucro Antes Impostos]]</f>
        <v>0.35078492668544925</v>
      </c>
      <c r="AB150" s="2" t="s">
        <v>75</v>
      </c>
      <c r="AC150" s="3" t="s">
        <v>56</v>
      </c>
      <c r="AD150" s="3">
        <v>2007</v>
      </c>
      <c r="AE150" s="93">
        <v>-117969752.50000001</v>
      </c>
      <c r="AF150" s="4" t="b">
        <f>BDContábil[[#This Row],[Empresa]] &amp; BDContábil[[#This Row],[Ano]]=AC150 &amp; AD150</f>
        <v>1</v>
      </c>
    </row>
    <row r="151" spans="1:32" ht="15" x14ac:dyDescent="0.25">
      <c r="A151" t="str">
        <f t="shared" si="2"/>
        <v>CEMAR2008</v>
      </c>
      <c r="B151" s="6" t="s">
        <v>56</v>
      </c>
      <c r="C151" s="6">
        <v>2008</v>
      </c>
      <c r="D151" s="13">
        <v>116079139.78</v>
      </c>
      <c r="E151" s="14">
        <v>92991864.530000001</v>
      </c>
      <c r="F151" s="14">
        <v>80371565.180000007</v>
      </c>
      <c r="G151" s="14">
        <v>1043271999.08</v>
      </c>
      <c r="H151" s="14">
        <v>408113437.49999982</v>
      </c>
      <c r="I151" s="14">
        <v>271538695.25</v>
      </c>
      <c r="J151" s="14">
        <v>-93531744.109999999</v>
      </c>
      <c r="K151" s="14">
        <v>-130279495.80000001</v>
      </c>
      <c r="L151" s="14">
        <v>424496013.35999984</v>
      </c>
      <c r="M151" s="14">
        <v>341164684.59999985</v>
      </c>
      <c r="N151" s="14">
        <v>424823825.22999984</v>
      </c>
      <c r="O151" s="14">
        <v>1043247571.8900001</v>
      </c>
      <c r="P151" s="14">
        <v>589209705.92000008</v>
      </c>
      <c r="Q151" s="14">
        <v>8264071.9100000011</v>
      </c>
      <c r="R151" s="14">
        <v>75395068.719999999</v>
      </c>
      <c r="S151" s="42">
        <f>IF(BDContábil[[#This Row],[EBITDA]]&lt;&gt;0,(BDContábil[[#This Row],[EBITDA]]-BDContábil[[#This Row],[EBITDA Aj Prov]])/BDContábil[[#This Row],[EBITDA]],"")</f>
        <v>-4.094544848207804E-2</v>
      </c>
      <c r="T151" s="42">
        <f>IF(BDContábil[[#This Row],[EBITDA]]&lt;&gt;0,(BDContábil[[#This Row],[EBITDA]]-BDContábil[[#This Row],[EBITDA AJUST OUTRAS RECS]])/BDContábil[[#This Row],[EBITDA]],"")</f>
        <v>-4.0142211342894148E-2</v>
      </c>
      <c r="U151" s="47">
        <v>227803148.04999986</v>
      </c>
      <c r="V151" s="55">
        <v>582015332.91999984</v>
      </c>
      <c r="W151" s="57">
        <v>100469909.66999999</v>
      </c>
      <c r="X151" s="94">
        <v>288746722.26999986</v>
      </c>
      <c r="Y151" s="94">
        <v>-51925177.299999997</v>
      </c>
      <c r="Z151" s="96">
        <f>-BDContábil[[#This Row],[Despesas com Impostos]]/BDContábil[[#This Row],[Lucro Antes Impostos]]</f>
        <v>0.17982949517759741</v>
      </c>
      <c r="AB151" s="5" t="s">
        <v>75</v>
      </c>
      <c r="AC151" s="6" t="s">
        <v>56</v>
      </c>
      <c r="AD151" s="6">
        <v>2008</v>
      </c>
      <c r="AE151" s="94">
        <v>-133475900.26000001</v>
      </c>
      <c r="AF151" s="4" t="b">
        <f>BDContábil[[#This Row],[Empresa]] &amp; BDContábil[[#This Row],[Ano]]=AC151 &amp; AD151</f>
        <v>1</v>
      </c>
    </row>
    <row r="152" spans="1:32" ht="15" x14ac:dyDescent="0.25">
      <c r="A152" t="str">
        <f t="shared" si="2"/>
        <v>CEMAR2009</v>
      </c>
      <c r="B152" s="3" t="s">
        <v>56</v>
      </c>
      <c r="C152" s="3">
        <v>2009</v>
      </c>
      <c r="D152" s="11">
        <v>176930721.40000001</v>
      </c>
      <c r="E152" s="12">
        <v>89830625.670000002</v>
      </c>
      <c r="F152" s="12">
        <v>95918720.219999999</v>
      </c>
      <c r="G152" s="12">
        <v>1217290791.8100002</v>
      </c>
      <c r="H152" s="12">
        <v>455380955.24000013</v>
      </c>
      <c r="I152" s="12">
        <v>357466877.49000007</v>
      </c>
      <c r="J152" s="12">
        <v>-148326875.13000003</v>
      </c>
      <c r="K152" s="12">
        <v>-154107797.31</v>
      </c>
      <c r="L152" s="12">
        <v>437437948.7700001</v>
      </c>
      <c r="M152" s="12">
        <v>378054124.78000009</v>
      </c>
      <c r="N152" s="12">
        <v>475647507.51000011</v>
      </c>
      <c r="O152" s="12">
        <v>1217266364.6199999</v>
      </c>
      <c r="P152" s="12">
        <v>729743732.52999997</v>
      </c>
      <c r="Q152" s="12">
        <v>10104868.579999998</v>
      </c>
      <c r="R152" s="12">
        <v>87488514.150000006</v>
      </c>
      <c r="S152" s="43">
        <f>IF(BDContábil[[#This Row],[EBITDA]]&lt;&gt;0,(BDContábil[[#This Row],[EBITDA]]-BDContábil[[#This Row],[EBITDA Aj Prov]])/BDContábil[[#This Row],[EBITDA]],"")</f>
        <v>-4.450461100051685E-2</v>
      </c>
      <c r="T152" s="43">
        <f>IF(BDContábil[[#This Row],[EBITDA]]&lt;&gt;0,(BDContábil[[#This Row],[EBITDA]]-BDContábil[[#This Row],[EBITDA AJUST OUTRAS RECS]])/BDContábil[[#This Row],[EBITDA]],"")</f>
        <v>3.9402189010173908E-2</v>
      </c>
      <c r="U152" s="46">
        <v>198263226.61000019</v>
      </c>
      <c r="V152" s="54">
        <v>621506879.75999975</v>
      </c>
      <c r="W152" s="56">
        <v>68093719.040000007</v>
      </c>
      <c r="X152" s="93">
        <v>276775571.33000016</v>
      </c>
      <c r="Y152" s="93">
        <v>-64550331.079999998</v>
      </c>
      <c r="Z152" s="96">
        <f>-BDContábil[[#This Row],[Despesas com Impostos]]/BDContábil[[#This Row],[Lucro Antes Impostos]]</f>
        <v>0.23322264595034106</v>
      </c>
      <c r="AB152" s="2" t="s">
        <v>75</v>
      </c>
      <c r="AC152" s="3" t="s">
        <v>56</v>
      </c>
      <c r="AD152" s="3">
        <v>2009</v>
      </c>
      <c r="AE152" s="93">
        <v>-157505836.80000001</v>
      </c>
      <c r="AF152" s="4" t="b">
        <f>BDContábil[[#This Row],[Empresa]] &amp; BDContábil[[#This Row],[Ano]]=AC152 &amp; AD152</f>
        <v>1</v>
      </c>
    </row>
    <row r="153" spans="1:32" ht="15" x14ac:dyDescent="0.25">
      <c r="A153" t="str">
        <f t="shared" si="2"/>
        <v>CEMAR2010</v>
      </c>
      <c r="B153" s="6" t="s">
        <v>56</v>
      </c>
      <c r="C153" s="6">
        <v>2010</v>
      </c>
      <c r="D153" s="13">
        <v>157127912.44000003</v>
      </c>
      <c r="E153" s="14">
        <v>93949441.99000001</v>
      </c>
      <c r="F153" s="14">
        <v>93876599.629999995</v>
      </c>
      <c r="G153" s="14">
        <v>1252071973.51</v>
      </c>
      <c r="H153" s="14">
        <v>461618539.90000033</v>
      </c>
      <c r="I153" s="14">
        <v>456836049.95999998</v>
      </c>
      <c r="J153" s="14">
        <v>-188511641.35000002</v>
      </c>
      <c r="K153" s="14">
        <v>-233489907.93000001</v>
      </c>
      <c r="L153" s="14">
        <v>484563606.08000034</v>
      </c>
      <c r="M153" s="14">
        <v>400380092.86000031</v>
      </c>
      <c r="N153" s="14">
        <v>494431488.22000033</v>
      </c>
      <c r="O153" s="14">
        <v>1233664720.71</v>
      </c>
      <c r="P153" s="14">
        <v>947590577.47000074</v>
      </c>
      <c r="Q153" s="14">
        <v>13712491.140000001</v>
      </c>
      <c r="R153" s="14">
        <v>80338904.220000014</v>
      </c>
      <c r="S153" s="42">
        <f>IF(BDContábil[[#This Row],[EBITDA]]&lt;&gt;0,(BDContábil[[#This Row],[EBITDA]]-BDContábil[[#This Row],[EBITDA Aj Prov]])/BDContábil[[#This Row],[EBITDA]],"")</f>
        <v>-7.108238834408212E-2</v>
      </c>
      <c r="T153" s="42">
        <f>IF(BDContábil[[#This Row],[EBITDA]]&lt;&gt;0,(BDContábil[[#This Row],[EBITDA]]-BDContábil[[#This Row],[EBITDA AJUST OUTRAS RECS]])/BDContábil[[#This Row],[EBITDA]],"")</f>
        <v>-4.970568596523562E-2</v>
      </c>
      <c r="U153" s="47">
        <v>250065520.89000025</v>
      </c>
      <c r="V153" s="55">
        <v>766020249.57000041</v>
      </c>
      <c r="W153" s="57">
        <v>39538786.790000007</v>
      </c>
      <c r="X153" s="94">
        <v>304315831.73000026</v>
      </c>
      <c r="Y153" s="94">
        <v>-54250310.840000004</v>
      </c>
      <c r="Z153" s="96">
        <f>-BDContábil[[#This Row],[Despesas com Impostos]]/BDContábil[[#This Row],[Lucro Antes Impostos]]</f>
        <v>0.1782697618181521</v>
      </c>
      <c r="AB153" s="5" t="s">
        <v>75</v>
      </c>
      <c r="AC153" s="6" t="s">
        <v>56</v>
      </c>
      <c r="AD153" s="6">
        <v>2010</v>
      </c>
      <c r="AE153" s="94">
        <v>-237899225.14000002</v>
      </c>
      <c r="AF153" s="4" t="b">
        <f>BDContábil[[#This Row],[Empresa]] &amp; BDContábil[[#This Row],[Ano]]=AC153 &amp; AD153</f>
        <v>1</v>
      </c>
    </row>
    <row r="154" spans="1:32" ht="15" x14ac:dyDescent="0.25">
      <c r="A154" t="str">
        <f t="shared" si="2"/>
        <v>CEMAR2011</v>
      </c>
      <c r="B154" s="3" t="s">
        <v>56</v>
      </c>
      <c r="C154" s="3">
        <v>2011</v>
      </c>
      <c r="D154" s="11">
        <v>157014948.59</v>
      </c>
      <c r="E154" s="12">
        <v>105925611.58000001</v>
      </c>
      <c r="F154" s="12">
        <v>108429963.98</v>
      </c>
      <c r="G154" s="12">
        <v>1378636367.3600001</v>
      </c>
      <c r="H154" s="12">
        <v>421282007.99999964</v>
      </c>
      <c r="I154" s="12">
        <v>424462627.25999999</v>
      </c>
      <c r="J154" s="12">
        <v>-276335124.17000002</v>
      </c>
      <c r="K154" s="12">
        <v>-274610211.90999997</v>
      </c>
      <c r="L154" s="12">
        <v>461480542.7299996</v>
      </c>
      <c r="M154" s="12">
        <v>310309923.86999965</v>
      </c>
      <c r="N154" s="12">
        <v>435611669.02999961</v>
      </c>
      <c r="O154" s="12">
        <v>1364128544.22</v>
      </c>
      <c r="P154" s="12">
        <v>967902012.55999899</v>
      </c>
      <c r="Q154" s="12">
        <v>20796167.989999998</v>
      </c>
      <c r="R154" s="12">
        <v>104505577.16999999</v>
      </c>
      <c r="S154" s="43">
        <f>IF(BDContábil[[#This Row],[EBITDA]]&lt;&gt;0,(BDContábil[[#This Row],[EBITDA]]-BDContábil[[#This Row],[EBITDA Aj Prov]])/BDContábil[[#This Row],[EBITDA]],"")</f>
        <v>-3.4014414947433465E-2</v>
      </c>
      <c r="T154" s="43">
        <f>IF(BDContábil[[#This Row],[EBITDA]]&lt;&gt;0,(BDContábil[[#This Row],[EBITDA]]-BDContábil[[#This Row],[EBITDA AJUST OUTRAS RECS]])/BDContábil[[#This Row],[EBITDA]],"")</f>
        <v>-9.5419538377247745E-2</v>
      </c>
      <c r="U154" s="46">
        <v>192471183.9399997</v>
      </c>
      <c r="V154" s="54">
        <v>782720286.8599999</v>
      </c>
      <c r="W154" s="56">
        <v>25831592.560000002</v>
      </c>
      <c r="X154" s="93">
        <v>247395278.22999969</v>
      </c>
      <c r="Y154" s="93">
        <v>-54924094.290000007</v>
      </c>
      <c r="Z154" s="96">
        <f>-BDContábil[[#This Row],[Despesas com Impostos]]/BDContábil[[#This Row],[Lucro Antes Impostos]]</f>
        <v>0.222009468745551</v>
      </c>
      <c r="AB154" s="2" t="s">
        <v>75</v>
      </c>
      <c r="AC154" s="3" t="s">
        <v>56</v>
      </c>
      <c r="AD154" s="3">
        <v>2011</v>
      </c>
      <c r="AE154" s="93">
        <v>-279348020.78999996</v>
      </c>
      <c r="AF154" s="4" t="b">
        <f>BDContábil[[#This Row],[Empresa]] &amp; BDContábil[[#This Row],[Ano]]=AC154 &amp; AD154</f>
        <v>1</v>
      </c>
    </row>
    <row r="155" spans="1:32" ht="15" x14ac:dyDescent="0.25">
      <c r="A155" t="str">
        <f t="shared" si="2"/>
        <v>CEMAR2012</v>
      </c>
      <c r="B155" s="6" t="s">
        <v>56</v>
      </c>
      <c r="C155" s="6">
        <v>2012</v>
      </c>
      <c r="D155" s="13">
        <v>162229147.57999998</v>
      </c>
      <c r="E155" s="14">
        <v>101416950.13</v>
      </c>
      <c r="F155" s="14">
        <v>114118604.84999999</v>
      </c>
      <c r="G155" s="14">
        <v>1657198146.04</v>
      </c>
      <c r="H155" s="14">
        <v>471826432.66000009</v>
      </c>
      <c r="I155" s="14">
        <v>482636758.32000005</v>
      </c>
      <c r="J155" s="14">
        <v>-418212376.90000004</v>
      </c>
      <c r="K155" s="14">
        <v>-303469189.65999997</v>
      </c>
      <c r="L155" s="14">
        <v>512316969.51000011</v>
      </c>
      <c r="M155" s="14">
        <v>408323955.56000012</v>
      </c>
      <c r="N155" s="14">
        <v>506803509.01000011</v>
      </c>
      <c r="O155" s="14">
        <v>1611435094.9499998</v>
      </c>
      <c r="P155" s="14">
        <v>1065563135.2000003</v>
      </c>
      <c r="Q155" s="14">
        <v>12996140.219999999</v>
      </c>
      <c r="R155" s="14">
        <v>85483413.229999989</v>
      </c>
      <c r="S155" s="42">
        <f>IF(BDContábil[[#This Row],[EBITDA]]&lt;&gt;0,(BDContábil[[#This Row],[EBITDA]]-BDContábil[[#This Row],[EBITDA Aj Prov]])/BDContábil[[#This Row],[EBITDA]],"")</f>
        <v>-7.4131235405381871E-2</v>
      </c>
      <c r="T155" s="42">
        <f>IF(BDContábil[[#This Row],[EBITDA]]&lt;&gt;0,(BDContábil[[#This Row],[EBITDA]]-BDContábil[[#This Row],[EBITDA AJUST OUTRAS RECS]])/BDContábil[[#This Row],[EBITDA]],"")</f>
        <v>-8.5816592813013626E-2</v>
      </c>
      <c r="U155" s="47">
        <v>220465382.13000008</v>
      </c>
      <c r="V155" s="55">
        <v>871419983.08999991</v>
      </c>
      <c r="W155" s="57">
        <v>-9985792.2199999988</v>
      </c>
      <c r="X155" s="94">
        <v>325236336.48000008</v>
      </c>
      <c r="Y155" s="94">
        <v>-104770954.34999999</v>
      </c>
      <c r="Z155" s="96">
        <f>-BDContábil[[#This Row],[Despesas com Impostos]]/BDContábil[[#This Row],[Lucro Antes Impostos]]</f>
        <v>0.32213791203014219</v>
      </c>
      <c r="AB155" s="5" t="s">
        <v>75</v>
      </c>
      <c r="AC155" s="6" t="s">
        <v>56</v>
      </c>
      <c r="AD155" s="6">
        <v>2012</v>
      </c>
      <c r="AE155" s="94">
        <v>-308580693.75</v>
      </c>
      <c r="AF155" s="4" t="b">
        <f>BDContábil[[#This Row],[Empresa]] &amp; BDContábil[[#This Row],[Ano]]=AC155 &amp; AD155</f>
        <v>1</v>
      </c>
    </row>
    <row r="156" spans="1:32" ht="15" x14ac:dyDescent="0.25">
      <c r="A156" t="str">
        <f t="shared" si="2"/>
        <v>CEMAR2013</v>
      </c>
      <c r="B156" s="3" t="s">
        <v>56</v>
      </c>
      <c r="C156" s="3">
        <v>2013</v>
      </c>
      <c r="D156" s="11">
        <v>210345563.07999998</v>
      </c>
      <c r="E156" s="12">
        <v>111896297.31999999</v>
      </c>
      <c r="F156" s="12">
        <v>128404870.23999999</v>
      </c>
      <c r="G156" s="12">
        <v>1730055346.4499998</v>
      </c>
      <c r="H156" s="12">
        <v>513711594.06999999</v>
      </c>
      <c r="I156" s="12">
        <v>731687397.92999995</v>
      </c>
      <c r="J156" s="12">
        <v>-164524752.71000001</v>
      </c>
      <c r="K156" s="12">
        <v>-339064981.33999991</v>
      </c>
      <c r="L156" s="12">
        <v>538450547.79999995</v>
      </c>
      <c r="M156" s="12">
        <v>422347954.25999999</v>
      </c>
      <c r="N156" s="12">
        <v>543370042.95000005</v>
      </c>
      <c r="O156" s="12">
        <v>1691326820.4199998</v>
      </c>
      <c r="P156" s="12">
        <v>1547849121.4400005</v>
      </c>
      <c r="Q156" s="12">
        <v>2747500.3</v>
      </c>
      <c r="R156" s="12">
        <v>118274588.39</v>
      </c>
      <c r="S156" s="43">
        <f>IF(BDContábil[[#This Row],[EBITDA]]&lt;&gt;0,(BDContábil[[#This Row],[EBITDA]]-BDContábil[[#This Row],[EBITDA Aj Prov]])/BDContábil[[#This Row],[EBITDA]],"")</f>
        <v>-5.7733656826827816E-2</v>
      </c>
      <c r="T156" s="43">
        <f>IF(BDContábil[[#This Row],[EBITDA]]&lt;&gt;0,(BDContábil[[#This Row],[EBITDA]]-BDContábil[[#This Row],[EBITDA AJUST OUTRAS RECS]])/BDContábil[[#This Row],[EBITDA]],"")</f>
        <v>-4.8157281275277096E-2</v>
      </c>
      <c r="U156" s="46">
        <v>261509110.52000001</v>
      </c>
      <c r="V156" s="54">
        <v>931069820.55999994</v>
      </c>
      <c r="W156" s="56">
        <v>58295046.040000007</v>
      </c>
      <c r="X156" s="93">
        <v>310748812.54000002</v>
      </c>
      <c r="Y156" s="93">
        <v>-49239702.020000003</v>
      </c>
      <c r="Z156" s="96">
        <f>-BDContábil[[#This Row],[Despesas com Impostos]]/BDContábil[[#This Row],[Lucro Antes Impostos]]</f>
        <v>0.15845499655340373</v>
      </c>
      <c r="AB156" s="2" t="s">
        <v>75</v>
      </c>
      <c r="AC156" s="3" t="s">
        <v>56</v>
      </c>
      <c r="AD156" s="3">
        <v>2013</v>
      </c>
      <c r="AE156" s="93">
        <v>-344268234.01999992</v>
      </c>
      <c r="AF156" s="4" t="b">
        <f>BDContábil[[#This Row],[Empresa]] &amp; BDContábil[[#This Row],[Ano]]=AC156 &amp; AD156</f>
        <v>1</v>
      </c>
    </row>
    <row r="157" spans="1:32" ht="15" x14ac:dyDescent="0.25">
      <c r="A157" t="str">
        <f t="shared" si="2"/>
        <v>CEMAR2014</v>
      </c>
      <c r="B157" s="6" t="s">
        <v>56</v>
      </c>
      <c r="C157" s="6">
        <v>2014</v>
      </c>
      <c r="D157" s="13">
        <v>471173315.77000004</v>
      </c>
      <c r="E157" s="14">
        <v>130925414.16999999</v>
      </c>
      <c r="F157" s="14">
        <v>399056763.82999998</v>
      </c>
      <c r="G157" s="14">
        <v>2124708982.8</v>
      </c>
      <c r="H157" s="14">
        <v>539961589.67999983</v>
      </c>
      <c r="I157" s="14">
        <v>1069282481.8000001</v>
      </c>
      <c r="J157" s="14">
        <v>-257139840.32000002</v>
      </c>
      <c r="K157" s="14">
        <v>-338647554.39999998</v>
      </c>
      <c r="L157" s="14">
        <v>538335836.76999986</v>
      </c>
      <c r="M157" s="14">
        <v>418885084.17999977</v>
      </c>
      <c r="N157" s="14">
        <v>568719521.38999975</v>
      </c>
      <c r="O157" s="14">
        <v>2124708982.78</v>
      </c>
      <c r="P157" s="14">
        <v>1823025391.8100004</v>
      </c>
      <c r="Q157" s="14">
        <v>6567761.4600000009</v>
      </c>
      <c r="R157" s="14">
        <v>143266675.75</v>
      </c>
      <c r="S157" s="42">
        <f>IF(BDContábil[[#This Row],[EBITDA]]&lt;&gt;0,(BDContábil[[#This Row],[EBITDA]]-BDContábil[[#This Row],[EBITDA Aj Prov]])/BDContábil[[#This Row],[EBITDA]],"")</f>
        <v>-5.3259217432563823E-2</v>
      </c>
      <c r="T157" s="42">
        <f>IF(BDContábil[[#This Row],[EBITDA]]&lt;&gt;0,(BDContábil[[#This Row],[EBITDA]]-BDContábil[[#This Row],[EBITDA AJUST OUTRAS RECS]])/BDContábil[[#This Row],[EBITDA]],"")</f>
        <v>3.0108677007256103E-3</v>
      </c>
      <c r="U157" s="47">
        <v>275341806.39999968</v>
      </c>
      <c r="V157" s="55">
        <v>918388139.55999994</v>
      </c>
      <c r="W157" s="57">
        <v>287128502.22000003</v>
      </c>
      <c r="X157" s="94">
        <v>318010600.52999967</v>
      </c>
      <c r="Y157" s="94">
        <v>-42668794.130000003</v>
      </c>
      <c r="Z157" s="96">
        <f>-BDContábil[[#This Row],[Despesas com Impostos]]/BDContábil[[#This Row],[Lucro Antes Impostos]]</f>
        <v>0.1341741251986184</v>
      </c>
      <c r="AB157" s="5" t="s">
        <v>75</v>
      </c>
      <c r="AC157" s="6" t="s">
        <v>56</v>
      </c>
      <c r="AD157" s="6">
        <v>2014</v>
      </c>
      <c r="AE157" s="94">
        <v>-343316703.37999994</v>
      </c>
      <c r="AF157" s="4" t="b">
        <f>BDContábil[[#This Row],[Empresa]] &amp; BDContábil[[#This Row],[Ano]]=AC157 &amp; AD157</f>
        <v>1</v>
      </c>
    </row>
    <row r="158" spans="1:32" ht="15" x14ac:dyDescent="0.25">
      <c r="A158" t="str">
        <f t="shared" si="2"/>
        <v>CEMIG2007</v>
      </c>
      <c r="B158" s="3" t="s">
        <v>15</v>
      </c>
      <c r="C158" s="3">
        <v>2007</v>
      </c>
      <c r="D158" s="11">
        <v>591948177.42000008</v>
      </c>
      <c r="E158" s="12">
        <v>327372750.81999999</v>
      </c>
      <c r="F158" s="12">
        <v>666917410.09000003</v>
      </c>
      <c r="G158" s="12">
        <v>3579351384.8999996</v>
      </c>
      <c r="H158" s="12">
        <v>1756940975.7899969</v>
      </c>
      <c r="I158" s="12">
        <v>636285772.73000002</v>
      </c>
      <c r="J158" s="12">
        <v>-405303880.75999999</v>
      </c>
      <c r="K158" s="12">
        <v>-1083914121.3500001</v>
      </c>
      <c r="L158" s="12">
        <v>2074104102.609997</v>
      </c>
      <c r="M158" s="12">
        <v>1656694765.5499969</v>
      </c>
      <c r="N158" s="12">
        <v>2073585482.919997</v>
      </c>
      <c r="O158" s="12">
        <v>2754665245.8200002</v>
      </c>
      <c r="P158" s="12">
        <v>2440543000.3299975</v>
      </c>
      <c r="Q158" s="12">
        <v>18537227.069999997</v>
      </c>
      <c r="R158" s="12">
        <v>398353490.30000007</v>
      </c>
      <c r="S158" s="43">
        <f>IF(BDContábil[[#This Row],[EBITDA]]&lt;&gt;0,(BDContábil[[#This Row],[EBITDA]]-BDContábil[[#This Row],[EBITDA Aj Prov]])/BDContábil[[#This Row],[EBITDA]],"")</f>
        <v>-0.18022489741729827</v>
      </c>
      <c r="T158" s="43">
        <f>IF(BDContábil[[#This Row],[EBITDA]]&lt;&gt;0,(BDContábil[[#This Row],[EBITDA]]-BDContábil[[#This Row],[EBITDA AJUST OUTRAS RECS]])/BDContábil[[#This Row],[EBITDA]],"")</f>
        <v>-0.18052008074852366</v>
      </c>
      <c r="U158" s="46">
        <v>771208021.61999679</v>
      </c>
      <c r="V158" s="54">
        <v>3313511868.4499984</v>
      </c>
      <c r="W158" s="56">
        <v>1440514965.1099999</v>
      </c>
      <c r="X158" s="93">
        <v>1415019491.0899968</v>
      </c>
      <c r="Y158" s="93">
        <v>-311718793.95999998</v>
      </c>
      <c r="Z158" s="96">
        <f>-BDContábil[[#This Row],[Despesas com Impostos]]/BDContábil[[#This Row],[Lucro Antes Impostos]]</f>
        <v>0.22029293301103675</v>
      </c>
      <c r="AB158" s="2" t="s">
        <v>75</v>
      </c>
      <c r="AC158" s="3" t="s">
        <v>15</v>
      </c>
      <c r="AD158" s="3">
        <v>2007</v>
      </c>
      <c r="AE158" s="93">
        <v>-1112663536.8700001</v>
      </c>
      <c r="AF158" s="4" t="b">
        <f>BDContábil[[#This Row],[Empresa]] &amp; BDContábil[[#This Row],[Ano]]=AC158 &amp; AD158</f>
        <v>1</v>
      </c>
    </row>
    <row r="159" spans="1:32" ht="15" x14ac:dyDescent="0.25">
      <c r="A159" t="str">
        <f t="shared" si="2"/>
        <v>CEMIG2008</v>
      </c>
      <c r="B159" s="6" t="s">
        <v>15</v>
      </c>
      <c r="C159" s="6">
        <v>2008</v>
      </c>
      <c r="D159" s="13">
        <v>498680149.33000004</v>
      </c>
      <c r="E159" s="14">
        <v>326431650.49000001</v>
      </c>
      <c r="F159" s="14">
        <v>473778818.75999999</v>
      </c>
      <c r="G159" s="14">
        <v>3578775135.9000006</v>
      </c>
      <c r="H159" s="14">
        <v>1626171788.4799998</v>
      </c>
      <c r="I159" s="14">
        <v>442420898.52000004</v>
      </c>
      <c r="J159" s="14">
        <v>-338387066.13</v>
      </c>
      <c r="K159" s="14">
        <v>-1252409292.5599999</v>
      </c>
      <c r="L159" s="14">
        <v>1394431992.4199996</v>
      </c>
      <c r="M159" s="14">
        <v>1397184428.1999998</v>
      </c>
      <c r="N159" s="14">
        <v>1751026326.7199998</v>
      </c>
      <c r="O159" s="14">
        <v>2745537491.8900003</v>
      </c>
      <c r="P159" s="14">
        <v>2476010856.8499999</v>
      </c>
      <c r="Q159" s="14">
        <v>14675758.27</v>
      </c>
      <c r="R159" s="14">
        <v>339166140.25</v>
      </c>
      <c r="S159" s="42">
        <f>IF(BDContábil[[#This Row],[EBITDA]]&lt;&gt;0,(BDContábil[[#This Row],[EBITDA]]-BDContábil[[#This Row],[EBITDA Aj Prov]])/BDContábil[[#This Row],[EBITDA]],"")</f>
        <v>-7.6778197189549632E-2</v>
      </c>
      <c r="T159" s="42">
        <f>IF(BDContábil[[#This Row],[EBITDA]]&lt;&gt;0,(BDContábil[[#This Row],[EBITDA]]-BDContábil[[#This Row],[EBITDA AJUST OUTRAS RECS]])/BDContábil[[#This Row],[EBITDA]],"")</f>
        <v>0.14250634385719474</v>
      </c>
      <c r="U159" s="47">
        <v>709357130.46999991</v>
      </c>
      <c r="V159" s="55">
        <v>3214073457.7799988</v>
      </c>
      <c r="W159" s="57">
        <v>1179652166.4799998</v>
      </c>
      <c r="X159" s="94">
        <v>1247428559.3899999</v>
      </c>
      <c r="Y159" s="94">
        <v>-273521319.07999998</v>
      </c>
      <c r="Z159" s="96">
        <f>-BDContábil[[#This Row],[Despesas com Impostos]]/BDContábil[[#This Row],[Lucro Antes Impostos]]</f>
        <v>0.21926812322924014</v>
      </c>
      <c r="AB159" s="5" t="s">
        <v>75</v>
      </c>
      <c r="AC159" s="6" t="s">
        <v>15</v>
      </c>
      <c r="AD159" s="6">
        <v>2008</v>
      </c>
      <c r="AE159" s="94">
        <v>-1281054105.6800001</v>
      </c>
      <c r="AF159" s="4" t="b">
        <f>BDContábil[[#This Row],[Empresa]] &amp; BDContábil[[#This Row],[Ano]]=AC159 &amp; AD159</f>
        <v>1</v>
      </c>
    </row>
    <row r="160" spans="1:32" ht="15" x14ac:dyDescent="0.25">
      <c r="A160" t="str">
        <f t="shared" si="2"/>
        <v>CEMIG2009</v>
      </c>
      <c r="B160" s="3" t="s">
        <v>15</v>
      </c>
      <c r="C160" s="3">
        <v>2009</v>
      </c>
      <c r="D160" s="11">
        <v>463467085.98000002</v>
      </c>
      <c r="E160" s="12">
        <v>286150021.79999995</v>
      </c>
      <c r="F160" s="12">
        <v>395773104.27999997</v>
      </c>
      <c r="G160" s="12">
        <v>3426576329.8800001</v>
      </c>
      <c r="H160" s="12">
        <v>1012452120.5600003</v>
      </c>
      <c r="I160" s="12">
        <v>246201389.74000004</v>
      </c>
      <c r="J160" s="12">
        <v>-460782674.79000008</v>
      </c>
      <c r="K160" s="12">
        <v>-1465435533.46</v>
      </c>
      <c r="L160" s="12">
        <v>1075720870.4300003</v>
      </c>
      <c r="M160" s="12">
        <v>745464724.33000028</v>
      </c>
      <c r="N160" s="12">
        <v>1102812545.6300004</v>
      </c>
      <c r="O160" s="12">
        <v>2649966955.6399999</v>
      </c>
      <c r="P160" s="12">
        <v>2645123828.7400022</v>
      </c>
      <c r="Q160" s="12">
        <v>45791922.799999997</v>
      </c>
      <c r="R160" s="12">
        <v>311555898.50000006</v>
      </c>
      <c r="S160" s="43">
        <f>IF(BDContábil[[#This Row],[EBITDA]]&lt;&gt;0,(BDContábil[[#This Row],[EBITDA]]-BDContábil[[#This Row],[EBITDA Aj Prov]])/BDContábil[[#This Row],[EBITDA]],"")</f>
        <v>-8.924908470735439E-2</v>
      </c>
      <c r="T160" s="43">
        <f>IF(BDContábil[[#This Row],[EBITDA]]&lt;&gt;0,(BDContábil[[#This Row],[EBITDA]]-BDContábil[[#This Row],[EBITDA AJUST OUTRAS RECS]])/BDContábil[[#This Row],[EBITDA]],"")</f>
        <v>-6.2490609269508217E-2</v>
      </c>
      <c r="U160" s="46">
        <v>338225943.7900002</v>
      </c>
      <c r="V160" s="54">
        <v>2717090494.5499997</v>
      </c>
      <c r="W160" s="56">
        <v>268709516.93999982</v>
      </c>
      <c r="X160" s="93">
        <v>587410317.56000018</v>
      </c>
      <c r="Y160" s="93">
        <v>-86618064.760000005</v>
      </c>
      <c r="Z160" s="96">
        <f>-BDContábil[[#This Row],[Despesas com Impostos]]/BDContábil[[#This Row],[Lucro Antes Impostos]]</f>
        <v>0.14745751337803584</v>
      </c>
      <c r="AB160" s="2" t="s">
        <v>75</v>
      </c>
      <c r="AC160" s="3" t="s">
        <v>15</v>
      </c>
      <c r="AD160" s="3">
        <v>2009</v>
      </c>
      <c r="AE160" s="93">
        <v>-1494866537.98</v>
      </c>
      <c r="AF160" s="4" t="b">
        <f>BDContábil[[#This Row],[Empresa]] &amp; BDContábil[[#This Row],[Ano]]=AC160 &amp; AD160</f>
        <v>1</v>
      </c>
    </row>
    <row r="161" spans="1:32" ht="15" x14ac:dyDescent="0.25">
      <c r="A161" t="str">
        <f t="shared" si="2"/>
        <v>CEMIG2010</v>
      </c>
      <c r="B161" s="6" t="s">
        <v>15</v>
      </c>
      <c r="C161" s="6">
        <v>2010</v>
      </c>
      <c r="D161" s="13">
        <v>566389926.31999993</v>
      </c>
      <c r="E161" s="14">
        <v>298685776.41999996</v>
      </c>
      <c r="F161" s="14">
        <v>326574865.71000004</v>
      </c>
      <c r="G161" s="14">
        <v>4368235027.6300001</v>
      </c>
      <c r="H161" s="14">
        <v>1133691000.7699983</v>
      </c>
      <c r="I161" s="14">
        <v>503440595.02999997</v>
      </c>
      <c r="J161" s="14">
        <v>-415980056.13</v>
      </c>
      <c r="K161" s="14">
        <v>-1499564736.55</v>
      </c>
      <c r="L161" s="14">
        <v>1381816967.3799982</v>
      </c>
      <c r="M161" s="14">
        <v>1043501653.0599983</v>
      </c>
      <c r="N161" s="14">
        <v>1421035873.2999983</v>
      </c>
      <c r="O161" s="14">
        <v>3052233865.3200002</v>
      </c>
      <c r="P161" s="14">
        <v>2360605741.9100037</v>
      </c>
      <c r="Q161" s="14">
        <v>44624889.120000005</v>
      </c>
      <c r="R161" s="14">
        <v>332909331.12000006</v>
      </c>
      <c r="S161" s="42">
        <f>IF(BDContábil[[#This Row],[EBITDA]]&lt;&gt;0,(BDContábil[[#This Row],[EBITDA]]-BDContábil[[#This Row],[EBITDA Aj Prov]])/BDContábil[[#This Row],[EBITDA]],"")</f>
        <v>-0.25345960436735981</v>
      </c>
      <c r="T161" s="42">
        <f>IF(BDContábil[[#This Row],[EBITDA]]&lt;&gt;0,(BDContábil[[#This Row],[EBITDA]]-BDContábil[[#This Row],[EBITDA AJUST OUTRAS RECS]])/BDContábil[[#This Row],[EBITDA]],"")</f>
        <v>-0.21886560486188367</v>
      </c>
      <c r="U161" s="47">
        <v>238641288.3699984</v>
      </c>
      <c r="V161" s="55">
        <v>3053202446.6399994</v>
      </c>
      <c r="W161" s="57">
        <v>-117339219.33999997</v>
      </c>
      <c r="X161" s="94">
        <v>516341719.91999841</v>
      </c>
      <c r="Y161" s="94">
        <v>-41669778.98999998</v>
      </c>
      <c r="Z161" s="96">
        <f>-BDContábil[[#This Row],[Despesas com Impostos]]/BDContábil[[#This Row],[Lucro Antes Impostos]]</f>
        <v>8.0701940948053288E-2</v>
      </c>
      <c r="AB161" s="5" t="s">
        <v>75</v>
      </c>
      <c r="AC161" s="6" t="s">
        <v>15</v>
      </c>
      <c r="AD161" s="6">
        <v>2010</v>
      </c>
      <c r="AE161" s="94">
        <v>-1538104994.8199999</v>
      </c>
      <c r="AF161" s="4" t="b">
        <f>BDContábil[[#This Row],[Empresa]] &amp; BDContábil[[#This Row],[Ano]]=AC161 &amp; AD161</f>
        <v>1</v>
      </c>
    </row>
    <row r="162" spans="1:32" ht="15" x14ac:dyDescent="0.25">
      <c r="A162" t="str">
        <f t="shared" si="2"/>
        <v>CEMIG2011</v>
      </c>
      <c r="B162" s="3" t="s">
        <v>15</v>
      </c>
      <c r="C162" s="3">
        <v>2011</v>
      </c>
      <c r="D162" s="11">
        <v>742341259.04999995</v>
      </c>
      <c r="E162" s="12">
        <v>336522346.02999997</v>
      </c>
      <c r="F162" s="12">
        <v>459998966.21999997</v>
      </c>
      <c r="G162" s="12">
        <v>4893768537.6900005</v>
      </c>
      <c r="H162" s="12">
        <v>1572505503.7100012</v>
      </c>
      <c r="I162" s="12">
        <v>532296284.79999995</v>
      </c>
      <c r="J162" s="12">
        <v>-669442168.88</v>
      </c>
      <c r="K162" s="12">
        <v>-1512037700.3299999</v>
      </c>
      <c r="L162" s="12">
        <v>1749735353.1200013</v>
      </c>
      <c r="M162" s="12">
        <v>1437559784.5200012</v>
      </c>
      <c r="N162" s="12">
        <v>1821273551.9900012</v>
      </c>
      <c r="O162" s="12">
        <v>3554663375.1299996</v>
      </c>
      <c r="P162" s="12">
        <v>2685016534.6299987</v>
      </c>
      <c r="Q162" s="12">
        <v>44403474.510000005</v>
      </c>
      <c r="R162" s="12">
        <v>339310292.96000004</v>
      </c>
      <c r="S162" s="43">
        <f>IF(BDContábil[[#This Row],[EBITDA]]&lt;&gt;0,(BDContábil[[#This Row],[EBITDA]]-BDContábil[[#This Row],[EBITDA Aj Prov]])/BDContábil[[#This Row],[EBITDA]],"")</f>
        <v>-0.15819852311682422</v>
      </c>
      <c r="T162" s="43">
        <f>IF(BDContábil[[#This Row],[EBITDA]]&lt;&gt;0,(BDContábil[[#This Row],[EBITDA]]-BDContábil[[#This Row],[EBITDA AJUST OUTRAS RECS]])/BDContábil[[#This Row],[EBITDA]],"")</f>
        <v>-0.11270539212222974</v>
      </c>
      <c r="U162" s="46">
        <v>551459321.55000126</v>
      </c>
      <c r="V162" s="54">
        <v>3405873858.5299993</v>
      </c>
      <c r="W162" s="56">
        <v>-390542210.25000012</v>
      </c>
      <c r="X162" s="93">
        <v>906449443.41000128</v>
      </c>
      <c r="Y162" s="93">
        <v>-206692079.47</v>
      </c>
      <c r="Z162" s="96">
        <f>-BDContábil[[#This Row],[Despesas com Impostos]]/BDContábil[[#This Row],[Lucro Antes Impostos]]</f>
        <v>0.22802383626872605</v>
      </c>
      <c r="AB162" s="2" t="s">
        <v>75</v>
      </c>
      <c r="AC162" s="3" t="s">
        <v>15</v>
      </c>
      <c r="AD162" s="3">
        <v>2011</v>
      </c>
      <c r="AE162" s="93">
        <v>-1576381416.8899999</v>
      </c>
      <c r="AF162" s="4" t="b">
        <f>BDContábil[[#This Row],[Empresa]] &amp; BDContábil[[#This Row],[Ano]]=AC162 &amp; AD162</f>
        <v>1</v>
      </c>
    </row>
    <row r="163" spans="1:32" ht="15" x14ac:dyDescent="0.25">
      <c r="A163" t="str">
        <f t="shared" si="2"/>
        <v>CEMIG2012</v>
      </c>
      <c r="B163" s="6" t="s">
        <v>15</v>
      </c>
      <c r="C163" s="6">
        <v>2012</v>
      </c>
      <c r="D163" s="13">
        <v>869261040.20000017</v>
      </c>
      <c r="E163" s="14">
        <v>372502804.85000002</v>
      </c>
      <c r="F163" s="14">
        <v>552209109.28999996</v>
      </c>
      <c r="G163" s="14">
        <v>6020676733.4299994</v>
      </c>
      <c r="H163" s="14">
        <v>1594488335.2300036</v>
      </c>
      <c r="I163" s="14">
        <v>190232794.53999999</v>
      </c>
      <c r="J163" s="14">
        <v>-3920880814.2199998</v>
      </c>
      <c r="K163" s="14">
        <v>-1835831847.4099998</v>
      </c>
      <c r="L163" s="14">
        <v>2055459386.7100036</v>
      </c>
      <c r="M163" s="14">
        <v>1315916915.0500035</v>
      </c>
      <c r="N163" s="14">
        <v>1863502697.8500035</v>
      </c>
      <c r="O163" s="14">
        <v>4644853796.2299995</v>
      </c>
      <c r="P163" s="14">
        <v>2833612648.7599998</v>
      </c>
      <c r="Q163" s="14">
        <v>41802225.339999996</v>
      </c>
      <c r="R163" s="14">
        <v>505783557.45999998</v>
      </c>
      <c r="S163" s="42">
        <f>IF(BDContábil[[#This Row],[EBITDA]]&lt;&gt;0,(BDContábil[[#This Row],[EBITDA]]-BDContábil[[#This Row],[EBITDA Aj Prov]])/BDContábil[[#This Row],[EBITDA]],"")</f>
        <v>-0.16871516503204445</v>
      </c>
      <c r="T163" s="42">
        <f>IF(BDContábil[[#This Row],[EBITDA]]&lt;&gt;0,(BDContábil[[#This Row],[EBITDA]]-BDContábil[[#This Row],[EBITDA AJUST OUTRAS RECS]])/BDContábil[[#This Row],[EBITDA]],"")</f>
        <v>-0.28910280576841307</v>
      </c>
      <c r="U163" s="47">
        <v>533276030.32000345</v>
      </c>
      <c r="V163" s="55">
        <v>3879301747.3100004</v>
      </c>
      <c r="W163" s="57">
        <v>491761396.91000003</v>
      </c>
      <c r="X163" s="94">
        <v>729850621.52000344</v>
      </c>
      <c r="Y163" s="94">
        <v>-196574591.19999999</v>
      </c>
      <c r="Z163" s="96">
        <f>-BDContábil[[#This Row],[Despesas com Impostos]]/BDContábil[[#This Row],[Lucro Antes Impostos]]</f>
        <v>0.26933537549178116</v>
      </c>
      <c r="AB163" s="5" t="s">
        <v>75</v>
      </c>
      <c r="AC163" s="6" t="s">
        <v>15</v>
      </c>
      <c r="AD163" s="6">
        <v>2012</v>
      </c>
      <c r="AE163" s="94">
        <v>-1909950332.3399997</v>
      </c>
      <c r="AF163" s="4" t="b">
        <f>BDContábil[[#This Row],[Empresa]] &amp; BDContábil[[#This Row],[Ano]]=AC163 &amp; AD163</f>
        <v>1</v>
      </c>
    </row>
    <row r="164" spans="1:32" ht="15" x14ac:dyDescent="0.25">
      <c r="A164" t="str">
        <f t="shared" si="2"/>
        <v>CEMIG2013</v>
      </c>
      <c r="B164" s="3" t="s">
        <v>15</v>
      </c>
      <c r="C164" s="3">
        <v>2013</v>
      </c>
      <c r="D164" s="11">
        <v>778225727.47000003</v>
      </c>
      <c r="E164" s="12">
        <v>386963869.41000003</v>
      </c>
      <c r="F164" s="12">
        <v>626546267.49000001</v>
      </c>
      <c r="G164" s="12">
        <v>5791512529.9900007</v>
      </c>
      <c r="H164" s="12">
        <v>1028713114.9700024</v>
      </c>
      <c r="I164" s="12">
        <v>685966376.60000002</v>
      </c>
      <c r="J164" s="12">
        <v>-1131367221.04</v>
      </c>
      <c r="K164" s="12">
        <v>-1926119182.2700002</v>
      </c>
      <c r="L164" s="12">
        <v>1257886612.6200023</v>
      </c>
      <c r="M164" s="12">
        <v>683643230.40000248</v>
      </c>
      <c r="N164" s="12">
        <v>1303655493.0300026</v>
      </c>
      <c r="O164" s="12">
        <v>5247918524.7700005</v>
      </c>
      <c r="P164" s="12">
        <v>2541260930.6200004</v>
      </c>
      <c r="Q164" s="12">
        <v>59239250.340000004</v>
      </c>
      <c r="R164" s="12">
        <v>560773012.28999996</v>
      </c>
      <c r="S164" s="43">
        <f>IF(BDContábil[[#This Row],[EBITDA]]&lt;&gt;0,(BDContábil[[#This Row],[EBITDA]]-BDContábil[[#This Row],[EBITDA Aj Prov]])/BDContábil[[#This Row],[EBITDA]],"")</f>
        <v>-0.2672682733980869</v>
      </c>
      <c r="T164" s="43">
        <f>IF(BDContábil[[#This Row],[EBITDA]]&lt;&gt;0,(BDContábil[[#This Row],[EBITDA]]-BDContábil[[#This Row],[EBITDA AJUST OUTRAS RECS]])/BDContábil[[#This Row],[EBITDA]],"")</f>
        <v>-0.22277687949636243</v>
      </c>
      <c r="U164" s="46">
        <v>235554200.63000238</v>
      </c>
      <c r="V164" s="54">
        <v>2764450221.8800011</v>
      </c>
      <c r="W164" s="56">
        <v>313092396.42999971</v>
      </c>
      <c r="X164" s="93">
        <v>257021392.3600024</v>
      </c>
      <c r="Y164" s="93">
        <v>-21467191.730000019</v>
      </c>
      <c r="Z164" s="96">
        <f>-BDContábil[[#This Row],[Despesas com Impostos]]/BDContábil[[#This Row],[Lucro Antes Impostos]]</f>
        <v>8.3522976561933596E-2</v>
      </c>
      <c r="AB164" s="2" t="s">
        <v>75</v>
      </c>
      <c r="AC164" s="3" t="s">
        <v>15</v>
      </c>
      <c r="AD164" s="3">
        <v>2013</v>
      </c>
      <c r="AE164" s="93">
        <v>-1992772556.0100002</v>
      </c>
      <c r="AF164" s="4" t="b">
        <f>BDContábil[[#This Row],[Empresa]] &amp; BDContábil[[#This Row],[Ano]]=AC164 &amp; AD164</f>
        <v>1</v>
      </c>
    </row>
    <row r="165" spans="1:32" ht="15" x14ac:dyDescent="0.25">
      <c r="A165" t="str">
        <f t="shared" si="2"/>
        <v>CEMIG2014</v>
      </c>
      <c r="B165" s="6" t="s">
        <v>15</v>
      </c>
      <c r="C165" s="6">
        <v>2014</v>
      </c>
      <c r="D165" s="13">
        <v>878158448.19000006</v>
      </c>
      <c r="E165" s="14">
        <v>458909839.77000004</v>
      </c>
      <c r="F165" s="14">
        <v>491419410.80000001</v>
      </c>
      <c r="G165" s="14">
        <v>6580478101.5799999</v>
      </c>
      <c r="H165" s="14">
        <v>1024283168.5499961</v>
      </c>
      <c r="I165" s="14">
        <v>313796266.52999997</v>
      </c>
      <c r="J165" s="14">
        <v>-2236817013.5299997</v>
      </c>
      <c r="K165" s="14">
        <v>-2044988775.21</v>
      </c>
      <c r="L165" s="14">
        <v>1151138648.7399962</v>
      </c>
      <c r="M165" s="14">
        <v>646331634.81999624</v>
      </c>
      <c r="N165" s="14">
        <v>1324756002.9499962</v>
      </c>
      <c r="O165" s="14">
        <v>6048250169.5100002</v>
      </c>
      <c r="P165" s="14">
        <v>2341777284.0599976</v>
      </c>
      <c r="Q165" s="14">
        <v>27006238.949999999</v>
      </c>
      <c r="R165" s="14">
        <v>651418129.17999995</v>
      </c>
      <c r="S165" s="42">
        <f>IF(BDContábil[[#This Row],[EBITDA]]&lt;&gt;0,(BDContábil[[#This Row],[EBITDA]]-BDContábil[[#This Row],[EBITDA Aj Prov]])/BDContábil[[#This Row],[EBITDA]],"")</f>
        <v>-0.29334938191492282</v>
      </c>
      <c r="T165" s="42">
        <f>IF(BDContábil[[#This Row],[EBITDA]]&lt;&gt;0,(BDContábil[[#This Row],[EBITDA]]-BDContábil[[#This Row],[EBITDA AJUST OUTRAS RECS]])/BDContábil[[#This Row],[EBITDA]],"")</f>
        <v>-0.12384805694852939</v>
      </c>
      <c r="U165" s="47">
        <v>7350589.2199961543</v>
      </c>
      <c r="V165" s="55">
        <v>2657710003.8399992</v>
      </c>
      <c r="W165" s="57">
        <v>1106674880.0899994</v>
      </c>
      <c r="X165" s="94">
        <v>-40880236.970003843</v>
      </c>
      <c r="Y165" s="94">
        <v>48230826.189999998</v>
      </c>
      <c r="Z165" s="96">
        <f>-BDContábil[[#This Row],[Despesas com Impostos]]/BDContábil[[#This Row],[Lucro Antes Impostos]]</f>
        <v>1.1798078916565407</v>
      </c>
      <c r="AB165" s="5" t="s">
        <v>75</v>
      </c>
      <c r="AC165" s="6" t="s">
        <v>15</v>
      </c>
      <c r="AD165" s="6">
        <v>2014</v>
      </c>
      <c r="AE165" s="94">
        <v>-2124299672.3599999</v>
      </c>
      <c r="AF165" s="4" t="b">
        <f>BDContábil[[#This Row],[Empresa]] &amp; BDContábil[[#This Row],[Ano]]=AC165 &amp; AD165</f>
        <v>1</v>
      </c>
    </row>
    <row r="166" spans="1:32" ht="15" x14ac:dyDescent="0.25">
      <c r="A166" t="str">
        <f t="shared" si="2"/>
        <v>CEPISA2007</v>
      </c>
      <c r="B166" s="3" t="s">
        <v>16</v>
      </c>
      <c r="C166" s="3">
        <v>2007</v>
      </c>
      <c r="D166" s="11">
        <v>94764185.469999999</v>
      </c>
      <c r="E166" s="12">
        <v>50404562.530000001</v>
      </c>
      <c r="F166" s="12">
        <v>11692470.880000001</v>
      </c>
      <c r="G166" s="12">
        <v>488283443.60000002</v>
      </c>
      <c r="H166" s="12">
        <v>22326802.670000013</v>
      </c>
      <c r="I166" s="12">
        <v>24708025.75</v>
      </c>
      <c r="J166" s="12">
        <v>-136039470.90000001</v>
      </c>
      <c r="K166" s="12">
        <v>-138686992.12</v>
      </c>
      <c r="L166" s="12">
        <v>88779063.920000017</v>
      </c>
      <c r="M166" s="12">
        <v>74256412.390000015</v>
      </c>
      <c r="N166" s="12">
        <v>94708249.170000017</v>
      </c>
      <c r="O166" s="12">
        <v>488283443.60000002</v>
      </c>
      <c r="P166" s="12">
        <v>-187294939.5800001</v>
      </c>
      <c r="Q166" s="12">
        <v>0</v>
      </c>
      <c r="R166" s="12">
        <v>20451836.780000001</v>
      </c>
      <c r="S166" s="43">
        <f>IF(BDContábil[[#This Row],[EBITDA]]&lt;&gt;0,(BDContábil[[#This Row],[EBITDA]]-BDContábil[[#This Row],[EBITDA Aj Prov]])/BDContábil[[#This Row],[EBITDA]],"")</f>
        <v>-3.2419082826067704</v>
      </c>
      <c r="T166" s="43">
        <f>IF(BDContábil[[#This Row],[EBITDA]]&lt;&gt;0,(BDContábil[[#This Row],[EBITDA]]-BDContábil[[#This Row],[EBITDA AJUST OUTRAS RECS]])/BDContábil[[#This Row],[EBITDA]],"")</f>
        <v>-2.9763447203880342</v>
      </c>
      <c r="U166" s="46">
        <v>-81196748.699999988</v>
      </c>
      <c r="V166" s="54">
        <v>241591774.14000002</v>
      </c>
      <c r="W166" s="56">
        <v>-878226.52</v>
      </c>
      <c r="X166" s="93">
        <v>-81196748.699999988</v>
      </c>
      <c r="Y166" s="93">
        <v>0</v>
      </c>
      <c r="Z166" s="96">
        <f>-BDContábil[[#This Row],[Despesas com Impostos]]/BDContábil[[#This Row],[Lucro Antes Impostos]]</f>
        <v>0</v>
      </c>
      <c r="AB166" s="2" t="s">
        <v>75</v>
      </c>
      <c r="AC166" s="3" t="s">
        <v>16</v>
      </c>
      <c r="AD166" s="3">
        <v>2007</v>
      </c>
      <c r="AE166" s="93">
        <v>-146389068.31999999</v>
      </c>
      <c r="AF166" s="4" t="b">
        <f>BDContábil[[#This Row],[Empresa]] &amp; BDContábil[[#This Row],[Ano]]=AC166 &amp; AD166</f>
        <v>1</v>
      </c>
    </row>
    <row r="167" spans="1:32" ht="15" x14ac:dyDescent="0.25">
      <c r="A167" t="str">
        <f t="shared" si="2"/>
        <v>CEPISA2008</v>
      </c>
      <c r="B167" s="6" t="s">
        <v>16</v>
      </c>
      <c r="C167" s="6">
        <v>2008</v>
      </c>
      <c r="D167" s="13">
        <v>161276646.78</v>
      </c>
      <c r="E167" s="14">
        <v>74499854.200000003</v>
      </c>
      <c r="F167" s="14">
        <v>16837378.629999999</v>
      </c>
      <c r="G167" s="14">
        <v>583914909.56999993</v>
      </c>
      <c r="H167" s="14">
        <v>68268313.01000008</v>
      </c>
      <c r="I167" s="14">
        <v>32748790.080000002</v>
      </c>
      <c r="J167" s="14">
        <v>-90309500.069999993</v>
      </c>
      <c r="K167" s="14">
        <v>-158935686.63</v>
      </c>
      <c r="L167" s="14">
        <v>-29295994.45999993</v>
      </c>
      <c r="M167" s="14">
        <v>-44138539.979999922</v>
      </c>
      <c r="N167" s="14">
        <v>-21573235.869999923</v>
      </c>
      <c r="O167" s="14">
        <v>583914909.57000005</v>
      </c>
      <c r="P167" s="14">
        <v>-258974601.12999979</v>
      </c>
      <c r="Q167" s="14">
        <v>0</v>
      </c>
      <c r="R167" s="14">
        <v>22565304.109999999</v>
      </c>
      <c r="S167" s="42">
        <f>IF(BDContábil[[#This Row],[EBITDA]]&lt;&gt;0,(BDContábil[[#This Row],[EBITDA]]-BDContábil[[#This Row],[EBITDA Aj Prov]])/BDContábil[[#This Row],[EBITDA]],"")</f>
        <v>1.3160065763869078</v>
      </c>
      <c r="T167" s="42">
        <f>IF(BDContábil[[#This Row],[EBITDA]]&lt;&gt;0,(BDContábil[[#This Row],[EBITDA]]-BDContábil[[#This Row],[EBITDA AJUST OUTRAS RECS]])/BDContábil[[#This Row],[EBITDA]],"")</f>
        <v>1.4291301947904966</v>
      </c>
      <c r="U167" s="47">
        <v>-98736259.249999911</v>
      </c>
      <c r="V167" s="55">
        <v>291218055.64999998</v>
      </c>
      <c r="W167" s="57">
        <v>-3362924.2199999997</v>
      </c>
      <c r="X167" s="94">
        <v>-98736259.249999911</v>
      </c>
      <c r="Y167" s="94">
        <v>0</v>
      </c>
      <c r="Z167" s="96">
        <f>-BDContábil[[#This Row],[Despesas com Impostos]]/BDContábil[[#This Row],[Lucro Antes Impostos]]</f>
        <v>0</v>
      </c>
      <c r="AB167" s="5" t="s">
        <v>75</v>
      </c>
      <c r="AC167" s="6" t="s">
        <v>16</v>
      </c>
      <c r="AD167" s="6">
        <v>2008</v>
      </c>
      <c r="AE167" s="94">
        <v>-165400636.07999998</v>
      </c>
      <c r="AF167" s="4" t="b">
        <f>BDContábil[[#This Row],[Empresa]] &amp; BDContábil[[#This Row],[Ano]]=AC167 &amp; AD167</f>
        <v>1</v>
      </c>
    </row>
    <row r="168" spans="1:32" ht="15" x14ac:dyDescent="0.25">
      <c r="A168" t="str">
        <f t="shared" si="2"/>
        <v>CEPISA2009</v>
      </c>
      <c r="B168" s="3" t="s">
        <v>16</v>
      </c>
      <c r="C168" s="3">
        <v>2009</v>
      </c>
      <c r="D168" s="11">
        <v>109222060.84</v>
      </c>
      <c r="E168" s="12">
        <v>58329211.379999995</v>
      </c>
      <c r="F168" s="12">
        <v>26992041.609999996</v>
      </c>
      <c r="G168" s="12">
        <v>423813987.01999998</v>
      </c>
      <c r="H168" s="12">
        <v>45780454.769999899</v>
      </c>
      <c r="I168" s="12">
        <v>126997662.65000001</v>
      </c>
      <c r="J168" s="12">
        <v>-66383947.399999991</v>
      </c>
      <c r="K168" s="12">
        <v>-186668893.38</v>
      </c>
      <c r="L168" s="12">
        <v>111164316.03999989</v>
      </c>
      <c r="M168" s="12">
        <v>90568987.459999904</v>
      </c>
      <c r="N168" s="12">
        <v>116280455.3899999</v>
      </c>
      <c r="O168" s="12">
        <v>423813987.01999998</v>
      </c>
      <c r="P168" s="12">
        <v>-65829278.16999992</v>
      </c>
      <c r="Q168" s="12">
        <v>0</v>
      </c>
      <c r="R168" s="12">
        <v>25711467.93</v>
      </c>
      <c r="S168" s="43">
        <f>IF(BDContábil[[#This Row],[EBITDA]]&lt;&gt;0,(BDContábil[[#This Row],[EBITDA]]-BDContábil[[#This Row],[EBITDA Aj Prov]])/BDContábil[[#This Row],[EBITDA]],"")</f>
        <v>-1.5399585035620684</v>
      </c>
      <c r="T168" s="43">
        <f>IF(BDContábil[[#This Row],[EBITDA]]&lt;&gt;0,(BDContábil[[#This Row],[EBITDA]]-BDContábil[[#This Row],[EBITDA AJUST OUTRAS RECS]])/BDContábil[[#This Row],[EBITDA]],"")</f>
        <v>-1.4282047130918034</v>
      </c>
      <c r="U168" s="46">
        <v>-62161032.390000105</v>
      </c>
      <c r="V168" s="54">
        <v>333366364.98000002</v>
      </c>
      <c r="W168" s="56">
        <v>35106201.100000001</v>
      </c>
      <c r="X168" s="93">
        <v>-62161032.390000105</v>
      </c>
      <c r="Y168" s="93">
        <v>0</v>
      </c>
      <c r="Z168" s="96">
        <f>-BDContábil[[#This Row],[Despesas com Impostos]]/BDContábil[[#This Row],[Lucro Antes Impostos]]</f>
        <v>0</v>
      </c>
      <c r="AB168" s="2" t="s">
        <v>75</v>
      </c>
      <c r="AC168" s="3" t="s">
        <v>16</v>
      </c>
      <c r="AD168" s="3">
        <v>2009</v>
      </c>
      <c r="AE168" s="93">
        <v>-193334581.84999999</v>
      </c>
      <c r="AF168" s="4" t="b">
        <f>BDContábil[[#This Row],[Empresa]] &amp; BDContábil[[#This Row],[Ano]]=AC168 &amp; AD168</f>
        <v>1</v>
      </c>
    </row>
    <row r="169" spans="1:32" ht="15" x14ac:dyDescent="0.25">
      <c r="A169" t="str">
        <f t="shared" si="2"/>
        <v>CEPISA2010</v>
      </c>
      <c r="B169" s="6" t="s">
        <v>16</v>
      </c>
      <c r="C169" s="6">
        <v>2010</v>
      </c>
      <c r="D169" s="13">
        <v>70046702.420000017</v>
      </c>
      <c r="E169" s="14">
        <v>33735380.010000005</v>
      </c>
      <c r="F169" s="14">
        <v>33784678.170000002</v>
      </c>
      <c r="G169" s="14">
        <v>443376929.58999997</v>
      </c>
      <c r="H169" s="14">
        <v>-23769101.630000036</v>
      </c>
      <c r="I169" s="14">
        <v>64647801.149999999</v>
      </c>
      <c r="J169" s="14">
        <v>-77162893.539999992</v>
      </c>
      <c r="K169" s="14">
        <v>-219914180.24000004</v>
      </c>
      <c r="L169" s="14">
        <v>89527170.859999955</v>
      </c>
      <c r="M169" s="14">
        <v>77325775.079999954</v>
      </c>
      <c r="N169" s="14">
        <v>95587056.309999958</v>
      </c>
      <c r="O169" s="14">
        <v>421678335.44</v>
      </c>
      <c r="P169" s="14">
        <v>-196782375.14999992</v>
      </c>
      <c r="Q169" s="14">
        <v>0</v>
      </c>
      <c r="R169" s="14">
        <v>18261281.23</v>
      </c>
      <c r="S169" s="42">
        <f>IF(BDContábil[[#This Row],[EBITDA]]&lt;&gt;0,(BDContábil[[#This Row],[EBITDA]]-BDContábil[[#This Row],[EBITDA Aj Prov]])/BDContábil[[#This Row],[EBITDA]],"")</f>
        <v>5.0214837648451676</v>
      </c>
      <c r="T169" s="42">
        <f>IF(BDContábil[[#This Row],[EBITDA]]&lt;&gt;0,(BDContábil[[#This Row],[EBITDA]]-BDContábil[[#This Row],[EBITDA AJUST OUTRAS RECS]])/BDContábil[[#This Row],[EBITDA]],"")</f>
        <v>4.7665357426468216</v>
      </c>
      <c r="U169" s="47">
        <v>-87783759.730000049</v>
      </c>
      <c r="V169" s="55">
        <v>259196831.53999993</v>
      </c>
      <c r="W169" s="57">
        <v>-2629345.1999999993</v>
      </c>
      <c r="X169" s="94">
        <v>-78292407.110000044</v>
      </c>
      <c r="Y169" s="94">
        <v>-9491352.620000001</v>
      </c>
      <c r="Z169" s="96">
        <f>-BDContábil[[#This Row],[Despesas com Impostos]]/BDContábil[[#This Row],[Lucro Antes Impostos]]</f>
        <v>-0.12122954153989347</v>
      </c>
      <c r="AB169" s="5" t="s">
        <v>75</v>
      </c>
      <c r="AC169" s="6" t="s">
        <v>16</v>
      </c>
      <c r="AD169" s="6">
        <v>2010</v>
      </c>
      <c r="AE169" s="94">
        <v>-227868390.67000002</v>
      </c>
      <c r="AF169" s="4" t="b">
        <f>BDContábil[[#This Row],[Empresa]] &amp; BDContábil[[#This Row],[Ano]]=AC169 &amp; AD169</f>
        <v>1</v>
      </c>
    </row>
    <row r="170" spans="1:32" ht="15" x14ac:dyDescent="0.25">
      <c r="A170" t="str">
        <f t="shared" si="2"/>
        <v>CEPISA2011</v>
      </c>
      <c r="B170" s="3" t="s">
        <v>16</v>
      </c>
      <c r="C170" s="3">
        <v>2011</v>
      </c>
      <c r="D170" s="11">
        <v>92875182.859999985</v>
      </c>
      <c r="E170" s="12">
        <v>43964114.93</v>
      </c>
      <c r="F170" s="12">
        <v>79736973.350000009</v>
      </c>
      <c r="G170" s="12">
        <v>514191939.81000006</v>
      </c>
      <c r="H170" s="12">
        <v>103369461.44000024</v>
      </c>
      <c r="I170" s="12">
        <v>45208426.310000002</v>
      </c>
      <c r="J170" s="12">
        <v>-92979220.980000004</v>
      </c>
      <c r="K170" s="12">
        <v>-239483502.75999999</v>
      </c>
      <c r="L170" s="12">
        <v>111668731.71000025</v>
      </c>
      <c r="M170" s="12">
        <v>91393154.690000236</v>
      </c>
      <c r="N170" s="12">
        <v>113399775.92000024</v>
      </c>
      <c r="O170" s="12">
        <v>476026889.83000004</v>
      </c>
      <c r="P170" s="12">
        <v>330767768.54000014</v>
      </c>
      <c r="Q170" s="12">
        <v>0</v>
      </c>
      <c r="R170" s="12">
        <v>22006621.23</v>
      </c>
      <c r="S170" s="43">
        <f>IF(BDContábil[[#This Row],[EBITDA]]&lt;&gt;0,(BDContábil[[#This Row],[EBITDA]]-BDContábil[[#This Row],[EBITDA Aj Prov]])/BDContábil[[#This Row],[EBITDA]],"")</f>
        <v>-9.7033633921194407E-2</v>
      </c>
      <c r="T170" s="43">
        <f>IF(BDContábil[[#This Row],[EBITDA]]&lt;&gt;0,(BDContábil[[#This Row],[EBITDA]]-BDContábil[[#This Row],[EBITDA AJUST OUTRAS RECS]])/BDContábil[[#This Row],[EBITDA]],"")</f>
        <v>-8.0287448095269789E-2</v>
      </c>
      <c r="U170" s="46">
        <v>57854776.960000262</v>
      </c>
      <c r="V170" s="54">
        <v>294760661.71000016</v>
      </c>
      <c r="W170" s="56">
        <v>5236783.5699999966</v>
      </c>
      <c r="X170" s="93">
        <v>68224630.700000256</v>
      </c>
      <c r="Y170" s="93">
        <v>-10369853.739999998</v>
      </c>
      <c r="Z170" s="96">
        <f>-BDContábil[[#This Row],[Despesas com Impostos]]/BDContábil[[#This Row],[Lucro Antes Impostos]]</f>
        <v>0.15199574748302683</v>
      </c>
      <c r="AB170" s="2" t="s">
        <v>75</v>
      </c>
      <c r="AC170" s="3" t="s">
        <v>16</v>
      </c>
      <c r="AD170" s="3">
        <v>2011</v>
      </c>
      <c r="AE170" s="93">
        <v>-246302848.11999997</v>
      </c>
      <c r="AF170" s="4" t="b">
        <f>BDContábil[[#This Row],[Empresa]] &amp; BDContábil[[#This Row],[Ano]]=AC170 &amp; AD170</f>
        <v>1</v>
      </c>
    </row>
    <row r="171" spans="1:32" ht="15" x14ac:dyDescent="0.25">
      <c r="A171" t="str">
        <f t="shared" si="2"/>
        <v>CEPISA2012</v>
      </c>
      <c r="B171" s="6" t="s">
        <v>16</v>
      </c>
      <c r="C171" s="6">
        <v>2012</v>
      </c>
      <c r="D171" s="13">
        <v>110668849.26000001</v>
      </c>
      <c r="E171" s="14">
        <v>43173231.18</v>
      </c>
      <c r="F171" s="14">
        <v>58433745.949999996</v>
      </c>
      <c r="G171" s="14">
        <v>650149402.03999996</v>
      </c>
      <c r="H171" s="14">
        <v>17243261.269999906</v>
      </c>
      <c r="I171" s="14">
        <v>33922655.810000002</v>
      </c>
      <c r="J171" s="14">
        <v>-108522276.92999999</v>
      </c>
      <c r="K171" s="14">
        <v>-274111574.98000002</v>
      </c>
      <c r="L171" s="14">
        <v>50609842.619999908</v>
      </c>
      <c r="M171" s="14">
        <v>22399351.029999908</v>
      </c>
      <c r="N171" s="14">
        <v>38772889.629999906</v>
      </c>
      <c r="O171" s="14">
        <v>587401546.69999993</v>
      </c>
      <c r="P171" s="14">
        <v>277539871.89999998</v>
      </c>
      <c r="Q171" s="14">
        <v>0</v>
      </c>
      <c r="R171" s="14">
        <v>16373538.600000001</v>
      </c>
      <c r="S171" s="42">
        <f>IF(BDContábil[[#This Row],[EBITDA]]&lt;&gt;0,(BDContábil[[#This Row],[EBITDA]]-BDContábil[[#This Row],[EBITDA Aj Prov]])/BDContábil[[#This Row],[EBITDA]],"")</f>
        <v>-1.2485821575676976</v>
      </c>
      <c r="T171" s="42">
        <f>IF(BDContábil[[#This Row],[EBITDA]]&lt;&gt;0,(BDContábil[[#This Row],[EBITDA]]-BDContábil[[#This Row],[EBITDA AJUST OUTRAS RECS]])/BDContábil[[#This Row],[EBITDA]],"")</f>
        <v>-1.9350505004556011</v>
      </c>
      <c r="U171" s="47">
        <v>-51365380.640000105</v>
      </c>
      <c r="V171" s="55">
        <v>341337814.89000016</v>
      </c>
      <c r="W171" s="57">
        <v>-1351854.0800000001</v>
      </c>
      <c r="X171" s="94">
        <v>-51365380.640000105</v>
      </c>
      <c r="Y171" s="94">
        <v>0</v>
      </c>
      <c r="Z171" s="96">
        <f>-BDContábil[[#This Row],[Despesas com Impostos]]/BDContábil[[#This Row],[Lucro Antes Impostos]]</f>
        <v>0</v>
      </c>
      <c r="AB171" s="5" t="s">
        <v>75</v>
      </c>
      <c r="AC171" s="6" t="s">
        <v>16</v>
      </c>
      <c r="AD171" s="6">
        <v>2012</v>
      </c>
      <c r="AE171" s="94">
        <v>-280662012.25</v>
      </c>
      <c r="AF171" s="4" t="b">
        <f>BDContábil[[#This Row],[Empresa]] &amp; BDContábil[[#This Row],[Ano]]=AC171 &amp; AD171</f>
        <v>1</v>
      </c>
    </row>
    <row r="172" spans="1:32" ht="15" x14ac:dyDescent="0.25">
      <c r="A172" t="str">
        <f t="shared" si="2"/>
        <v>CEPISA2013</v>
      </c>
      <c r="B172" s="3" t="s">
        <v>16</v>
      </c>
      <c r="C172" s="3">
        <v>2013</v>
      </c>
      <c r="D172" s="11">
        <v>149215833.88999999</v>
      </c>
      <c r="E172" s="12">
        <v>70702637.75999999</v>
      </c>
      <c r="F172" s="12">
        <v>82903012.120000005</v>
      </c>
      <c r="G172" s="12">
        <v>952630504.36000001</v>
      </c>
      <c r="H172" s="12">
        <v>-90196506.35999991</v>
      </c>
      <c r="I172" s="12">
        <v>22449615.510000002</v>
      </c>
      <c r="J172" s="12">
        <v>-191497205.44000003</v>
      </c>
      <c r="K172" s="12">
        <v>-350983822.62</v>
      </c>
      <c r="L172" s="12">
        <v>-61388649.849999927</v>
      </c>
      <c r="M172" s="12">
        <v>-98405256.349999905</v>
      </c>
      <c r="N172" s="12">
        <v>-69529279.049999908</v>
      </c>
      <c r="O172" s="12">
        <v>794575925.37000012</v>
      </c>
      <c r="P172" s="12">
        <v>524054002.33999956</v>
      </c>
      <c r="Q172" s="12">
        <v>0</v>
      </c>
      <c r="R172" s="12">
        <v>28875977.299999997</v>
      </c>
      <c r="S172" s="43">
        <f>IF(BDContábil[[#This Row],[EBITDA]]&lt;&gt;0,(BDContábil[[#This Row],[EBITDA]]-BDContábil[[#This Row],[EBITDA Aj Prov]])/BDContábil[[#This Row],[EBITDA]],"")</f>
        <v>0.22913556349412492</v>
      </c>
      <c r="T172" s="43">
        <f>IF(BDContábil[[#This Row],[EBITDA]]&lt;&gt;0,(BDContábil[[#This Row],[EBITDA]]-BDContábil[[#This Row],[EBITDA AJUST OUTRAS RECS]])/BDContábil[[#This Row],[EBITDA]],"")</f>
        <v>0.31938993728891929</v>
      </c>
      <c r="U172" s="46">
        <v>-185385305.42999989</v>
      </c>
      <c r="V172" s="54">
        <v>287155102.08999991</v>
      </c>
      <c r="W172" s="56">
        <v>14653704.189999998</v>
      </c>
      <c r="X172" s="93">
        <v>-185385305.42999989</v>
      </c>
      <c r="Y172" s="93">
        <v>0</v>
      </c>
      <c r="Z172" s="96">
        <f>-BDContábil[[#This Row],[Despesas com Impostos]]/BDContábil[[#This Row],[Lucro Antes Impostos]]</f>
        <v>0</v>
      </c>
      <c r="AB172" s="2" t="s">
        <v>75</v>
      </c>
      <c r="AC172" s="3" t="s">
        <v>16</v>
      </c>
      <c r="AD172" s="3">
        <v>2013</v>
      </c>
      <c r="AE172" s="93">
        <v>-355977536.03000003</v>
      </c>
      <c r="AF172" s="4" t="b">
        <f>BDContábil[[#This Row],[Empresa]] &amp; BDContábil[[#This Row],[Ano]]=AC172 &amp; AD172</f>
        <v>1</v>
      </c>
    </row>
    <row r="173" spans="1:32" ht="15" x14ac:dyDescent="0.25">
      <c r="A173" t="str">
        <f t="shared" si="2"/>
        <v>CEPISA2014</v>
      </c>
      <c r="B173" s="6" t="s">
        <v>16</v>
      </c>
      <c r="C173" s="6">
        <v>2014</v>
      </c>
      <c r="D173" s="13">
        <v>193369525.65000001</v>
      </c>
      <c r="E173" s="14">
        <v>98651797.780000001</v>
      </c>
      <c r="F173" s="14">
        <v>24080444.730000004</v>
      </c>
      <c r="G173" s="14">
        <v>1166246581.51</v>
      </c>
      <c r="H173" s="14">
        <v>184857957.06999996</v>
      </c>
      <c r="I173" s="14">
        <v>26437651.289999999</v>
      </c>
      <c r="J173" s="14">
        <v>-330197993.13</v>
      </c>
      <c r="K173" s="14">
        <v>-273044645.32000005</v>
      </c>
      <c r="L173" s="14">
        <v>172360968.60999998</v>
      </c>
      <c r="M173" s="14">
        <v>136461525.97999996</v>
      </c>
      <c r="N173" s="14">
        <v>167798617.93999997</v>
      </c>
      <c r="O173" s="14">
        <v>1058561151.16</v>
      </c>
      <c r="P173" s="14">
        <v>585875956.9000001</v>
      </c>
      <c r="Q173" s="14">
        <v>0</v>
      </c>
      <c r="R173" s="14">
        <v>31337091.959999997</v>
      </c>
      <c r="S173" s="42">
        <f>IF(BDContábil[[#This Row],[EBITDA]]&lt;&gt;0,(BDContábil[[#This Row],[EBITDA]]-BDContábil[[#This Row],[EBITDA Aj Prov]])/BDContábil[[#This Row],[EBITDA]],"")</f>
        <v>9.2283499181699563E-2</v>
      </c>
      <c r="T173" s="42">
        <f>IF(BDContábil[[#This Row],[EBITDA]]&lt;&gt;0,(BDContábil[[#This Row],[EBITDA]]-BDContábil[[#This Row],[EBITDA AJUST OUTRAS RECS]])/BDContábil[[#This Row],[EBITDA]],"")</f>
        <v>6.7603194680268791E-2</v>
      </c>
      <c r="U173" s="47">
        <v>21337773.689999968</v>
      </c>
      <c r="V173" s="55">
        <v>450400688.40999991</v>
      </c>
      <c r="W173" s="57">
        <v>188660796.35999998</v>
      </c>
      <c r="X173" s="94">
        <v>-15768215.810000032</v>
      </c>
      <c r="Y173" s="94">
        <v>37105989.5</v>
      </c>
      <c r="Z173" s="96">
        <f>-BDContábil[[#This Row],[Despesas com Impostos]]/BDContábil[[#This Row],[Lucro Antes Impostos]]</f>
        <v>2.3532142093379886</v>
      </c>
      <c r="AB173" s="5" t="s">
        <v>75</v>
      </c>
      <c r="AC173" s="6" t="s">
        <v>16</v>
      </c>
      <c r="AD173" s="6">
        <v>2014</v>
      </c>
      <c r="AE173" s="94">
        <v>-278765564.71000004</v>
      </c>
      <c r="AF173" s="4" t="b">
        <f>BDContábil[[#This Row],[Empresa]] &amp; BDContábil[[#This Row],[Ano]]=AC173 &amp; AD173</f>
        <v>1</v>
      </c>
    </row>
    <row r="174" spans="1:32" ht="15" x14ac:dyDescent="0.25">
      <c r="A174" t="str">
        <f t="shared" si="2"/>
        <v>CERON2007</v>
      </c>
      <c r="B174" s="3" t="s">
        <v>17</v>
      </c>
      <c r="C174" s="3">
        <v>2007</v>
      </c>
      <c r="D174" s="11">
        <v>68815227.859999999</v>
      </c>
      <c r="E174" s="12">
        <v>44011452.260000005</v>
      </c>
      <c r="F174" s="12">
        <v>20221319.519999996</v>
      </c>
      <c r="G174" s="12">
        <v>377304723.25</v>
      </c>
      <c r="H174" s="12">
        <v>17026923.640000187</v>
      </c>
      <c r="I174" s="12">
        <v>12123076.279999999</v>
      </c>
      <c r="J174" s="12">
        <v>-22716450.550000001</v>
      </c>
      <c r="K174" s="12">
        <v>-123688786.23999999</v>
      </c>
      <c r="L174" s="12">
        <v>33488370.290000193</v>
      </c>
      <c r="M174" s="12">
        <v>12021965.510000199</v>
      </c>
      <c r="N174" s="12">
        <v>34816617.740000196</v>
      </c>
      <c r="O174" s="12">
        <v>377304723.25</v>
      </c>
      <c r="P174" s="12">
        <v>-40752642.620000131</v>
      </c>
      <c r="Q174" s="12">
        <v>482175.87</v>
      </c>
      <c r="R174" s="12">
        <v>22312476.359999996</v>
      </c>
      <c r="S174" s="43">
        <f>IF(BDContábil[[#This Row],[EBITDA]]&lt;&gt;0,(BDContábil[[#This Row],[EBITDA]]-BDContábil[[#This Row],[EBITDA Aj Prov]])/BDContábil[[#This Row],[EBITDA]],"")</f>
        <v>-1.0447979022004832</v>
      </c>
      <c r="T174" s="43">
        <f>IF(BDContábil[[#This Row],[EBITDA]]&lt;&gt;0,(BDContábil[[#This Row],[EBITDA]]-BDContábil[[#This Row],[EBITDA AJUST OUTRAS RECS]])/BDContábil[[#This Row],[EBITDA]],"")</f>
        <v>-0.96678924496544139</v>
      </c>
      <c r="U174" s="46">
        <v>-54361636.929999813</v>
      </c>
      <c r="V174" s="54">
        <v>181039087.59000006</v>
      </c>
      <c r="W174" s="56">
        <v>-52312062.489999995</v>
      </c>
      <c r="X174" s="93">
        <v>-54361636.929999813</v>
      </c>
      <c r="Y174" s="93">
        <v>0</v>
      </c>
      <c r="Z174" s="96">
        <f>-BDContábil[[#This Row],[Despesas com Impostos]]/BDContábil[[#This Row],[Lucro Antes Impostos]]</f>
        <v>0</v>
      </c>
      <c r="AB174" s="2" t="s">
        <v>75</v>
      </c>
      <c r="AC174" s="3" t="s">
        <v>17</v>
      </c>
      <c r="AD174" s="3">
        <v>2007</v>
      </c>
      <c r="AE174" s="93">
        <v>-125031439.36999999</v>
      </c>
      <c r="AF174" s="4" t="b">
        <f>BDContábil[[#This Row],[Empresa]] &amp; BDContábil[[#This Row],[Ano]]=AC174 &amp; AD174</f>
        <v>1</v>
      </c>
    </row>
    <row r="175" spans="1:32" ht="15" x14ac:dyDescent="0.25">
      <c r="A175" t="str">
        <f t="shared" si="2"/>
        <v>CERON2008</v>
      </c>
      <c r="B175" s="6" t="s">
        <v>17</v>
      </c>
      <c r="C175" s="6">
        <v>2008</v>
      </c>
      <c r="D175" s="13">
        <v>91130449.769999996</v>
      </c>
      <c r="E175" s="14">
        <v>48554268.940000005</v>
      </c>
      <c r="F175" s="14">
        <v>29714340.84</v>
      </c>
      <c r="G175" s="14">
        <v>450025549.75</v>
      </c>
      <c r="H175" s="14">
        <v>34299466.429999828</v>
      </c>
      <c r="I175" s="14">
        <v>8281928.8600000003</v>
      </c>
      <c r="J175" s="14">
        <v>-66395088.669999994</v>
      </c>
      <c r="K175" s="14">
        <v>-130201123.64</v>
      </c>
      <c r="L175" s="14">
        <v>37341058.609999843</v>
      </c>
      <c r="M175" s="14">
        <v>23956824.979999848</v>
      </c>
      <c r="N175" s="14">
        <v>46998154.139999844</v>
      </c>
      <c r="O175" s="14">
        <v>450025549.75</v>
      </c>
      <c r="P175" s="14">
        <v>-106124514.14999983</v>
      </c>
      <c r="Q175" s="14">
        <v>419726.52</v>
      </c>
      <c r="R175" s="14">
        <v>22621602.639999997</v>
      </c>
      <c r="S175" s="42">
        <f>IF(BDContábil[[#This Row],[EBITDA]]&lt;&gt;0,(BDContábil[[#This Row],[EBITDA]]-BDContábil[[#This Row],[EBITDA Aj Prov]])/BDContábil[[#This Row],[EBITDA]],"")</f>
        <v>-0.37022989077442858</v>
      </c>
      <c r="T175" s="42">
        <f>IF(BDContábil[[#This Row],[EBITDA]]&lt;&gt;0,(BDContábil[[#This Row],[EBITDA]]-BDContábil[[#This Row],[EBITDA AJUST OUTRAS RECS]])/BDContábil[[#This Row],[EBITDA]],"")</f>
        <v>-8.8677536316999483E-2</v>
      </c>
      <c r="U175" s="47">
        <v>-50157971.66000016</v>
      </c>
      <c r="V175" s="55">
        <v>195133948.33999982</v>
      </c>
      <c r="W175" s="57">
        <v>-32636783.850000001</v>
      </c>
      <c r="X175" s="94">
        <v>-50157971.66000016</v>
      </c>
      <c r="Y175" s="94">
        <v>0</v>
      </c>
      <c r="Z175" s="96">
        <f>-BDContábil[[#This Row],[Despesas com Impostos]]/BDContábil[[#This Row],[Lucro Antes Impostos]]</f>
        <v>0</v>
      </c>
      <c r="AB175" s="5" t="s">
        <v>75</v>
      </c>
      <c r="AC175" s="6" t="s">
        <v>17</v>
      </c>
      <c r="AD175" s="6">
        <v>2008</v>
      </c>
      <c r="AE175" s="94">
        <v>-134091986.73999999</v>
      </c>
      <c r="AF175" s="4" t="b">
        <f>BDContábil[[#This Row],[Empresa]] &amp; BDContábil[[#This Row],[Ano]]=AC175 &amp; AD175</f>
        <v>1</v>
      </c>
    </row>
    <row r="176" spans="1:32" ht="15" x14ac:dyDescent="0.25">
      <c r="A176" t="str">
        <f t="shared" si="2"/>
        <v>CERON2009</v>
      </c>
      <c r="B176" s="3" t="s">
        <v>17</v>
      </c>
      <c r="C176" s="3">
        <v>2009</v>
      </c>
      <c r="D176" s="11">
        <v>54753865.159999996</v>
      </c>
      <c r="E176" s="12">
        <v>51716001.309999995</v>
      </c>
      <c r="F176" s="12">
        <v>32301662.220000003</v>
      </c>
      <c r="G176" s="12">
        <v>202929294.51999998</v>
      </c>
      <c r="H176" s="12">
        <v>54711572.140000015</v>
      </c>
      <c r="I176" s="12">
        <v>78624125.010000005</v>
      </c>
      <c r="J176" s="12">
        <v>-4892144.8900000006</v>
      </c>
      <c r="K176" s="12">
        <v>-147426824.13000003</v>
      </c>
      <c r="L176" s="12">
        <v>84833446.250000015</v>
      </c>
      <c r="M176" s="12">
        <v>65442628.830000035</v>
      </c>
      <c r="N176" s="12">
        <v>91448742.470000029</v>
      </c>
      <c r="O176" s="12">
        <v>202929294.51999998</v>
      </c>
      <c r="P176" s="12">
        <v>291627950.16999942</v>
      </c>
      <c r="Q176" s="12">
        <v>327909.90000000002</v>
      </c>
      <c r="R176" s="12">
        <v>25678203.739999998</v>
      </c>
      <c r="S176" s="43">
        <f>IF(BDContábil[[#This Row],[EBITDA]]&lt;&gt;0,(BDContábil[[#This Row],[EBITDA]]-BDContábil[[#This Row],[EBITDA Aj Prov]])/BDContábil[[#This Row],[EBITDA]],"")</f>
        <v>-0.67146983522963344</v>
      </c>
      <c r="T176" s="43">
        <f>IF(BDContábil[[#This Row],[EBITDA]]&lt;&gt;0,(BDContábil[[#This Row],[EBITDA]]-BDContábil[[#This Row],[EBITDA AJUST OUTRAS RECS]])/BDContábil[[#This Row],[EBITDA]],"")</f>
        <v>-0.55055764131438079</v>
      </c>
      <c r="U176" s="46">
        <v>6253255.5600000322</v>
      </c>
      <c r="V176" s="54">
        <v>256141877.75999999</v>
      </c>
      <c r="W176" s="56">
        <v>-17287143.010000002</v>
      </c>
      <c r="X176" s="93">
        <v>6253255.5600000322</v>
      </c>
      <c r="Y176" s="93">
        <v>0</v>
      </c>
      <c r="Z176" s="96">
        <f>-BDContábil[[#This Row],[Despesas com Impostos]]/BDContábil[[#This Row],[Lucro Antes Impostos]]</f>
        <v>0</v>
      </c>
      <c r="AB176" s="2" t="s">
        <v>75</v>
      </c>
      <c r="AC176" s="3" t="s">
        <v>17</v>
      </c>
      <c r="AD176" s="3">
        <v>2009</v>
      </c>
      <c r="AE176" s="93">
        <v>-149793162.83000001</v>
      </c>
      <c r="AF176" s="4" t="b">
        <f>BDContábil[[#This Row],[Empresa]] &amp; BDContábil[[#This Row],[Ano]]=AC176 &amp; AD176</f>
        <v>1</v>
      </c>
    </row>
    <row r="177" spans="1:32" ht="15" x14ac:dyDescent="0.25">
      <c r="A177" t="str">
        <f t="shared" si="2"/>
        <v>CERON2010</v>
      </c>
      <c r="B177" s="6" t="s">
        <v>17</v>
      </c>
      <c r="C177" s="6">
        <v>2010</v>
      </c>
      <c r="D177" s="13">
        <v>35773399.149999999</v>
      </c>
      <c r="E177" s="14">
        <v>14222919.760000002</v>
      </c>
      <c r="F177" s="14">
        <v>43227951.310000002</v>
      </c>
      <c r="G177" s="14">
        <v>525784130.36000001</v>
      </c>
      <c r="H177" s="14">
        <v>39692205.099999994</v>
      </c>
      <c r="I177" s="14">
        <v>72475643.200000003</v>
      </c>
      <c r="J177" s="14">
        <v>-15936625.960000001</v>
      </c>
      <c r="K177" s="14">
        <v>-168836035.57999998</v>
      </c>
      <c r="L177" s="14">
        <v>50313361.04999999</v>
      </c>
      <c r="M177" s="14">
        <v>30029946.029999997</v>
      </c>
      <c r="N177" s="14">
        <v>55060496.149999991</v>
      </c>
      <c r="O177" s="14">
        <v>525784130.36000001</v>
      </c>
      <c r="P177" s="14">
        <v>312009682.58999985</v>
      </c>
      <c r="Q177" s="14">
        <v>660577.14000000013</v>
      </c>
      <c r="R177" s="14">
        <v>24369972.979999997</v>
      </c>
      <c r="S177" s="42">
        <f>IF(BDContábil[[#This Row],[EBITDA]]&lt;&gt;0,(BDContábil[[#This Row],[EBITDA]]-BDContábil[[#This Row],[EBITDA Aj Prov]])/BDContábil[[#This Row],[EBITDA]],"")</f>
        <v>-0.38718662798605763</v>
      </c>
      <c r="T177" s="42">
        <f>IF(BDContábil[[#This Row],[EBITDA]]&lt;&gt;0,(BDContábil[[#This Row],[EBITDA]]-BDContábil[[#This Row],[EBITDA AJUST OUTRAS RECS]])/BDContábil[[#This Row],[EBITDA]],"")</f>
        <v>-0.26758795393808937</v>
      </c>
      <c r="U177" s="47">
        <v>12987573.370000001</v>
      </c>
      <c r="V177" s="55">
        <v>251229109.5200001</v>
      </c>
      <c r="W177" s="57">
        <v>40090213.75</v>
      </c>
      <c r="X177" s="94">
        <v>22116207.140000001</v>
      </c>
      <c r="Y177" s="94">
        <v>-9128633.7699999996</v>
      </c>
      <c r="Z177" s="96">
        <f>-BDContábil[[#This Row],[Despesas com Impostos]]/BDContábil[[#This Row],[Lucro Antes Impostos]]</f>
        <v>0.41275765379723239</v>
      </c>
      <c r="AB177" s="5" t="s">
        <v>75</v>
      </c>
      <c r="AC177" s="6" t="s">
        <v>17</v>
      </c>
      <c r="AD177" s="6">
        <v>2010</v>
      </c>
      <c r="AE177" s="94">
        <v>-171242573.79999998</v>
      </c>
      <c r="AF177" s="4" t="b">
        <f>BDContábil[[#This Row],[Empresa]] &amp; BDContábil[[#This Row],[Ano]]=AC177 &amp; AD177</f>
        <v>1</v>
      </c>
    </row>
    <row r="178" spans="1:32" ht="15" x14ac:dyDescent="0.25">
      <c r="A178" t="str">
        <f t="shared" si="2"/>
        <v>CERON2011</v>
      </c>
      <c r="B178" s="3" t="s">
        <v>17</v>
      </c>
      <c r="C178" s="3">
        <v>2011</v>
      </c>
      <c r="D178" s="11">
        <v>64367588.620000005</v>
      </c>
      <c r="E178" s="12">
        <v>9831476.0999999996</v>
      </c>
      <c r="F178" s="12">
        <v>43745348.370000005</v>
      </c>
      <c r="G178" s="12">
        <v>817419036.78999996</v>
      </c>
      <c r="H178" s="12">
        <v>-50000647.150000222</v>
      </c>
      <c r="I178" s="12">
        <v>169971806.63</v>
      </c>
      <c r="J178" s="12">
        <v>-20915975.049999997</v>
      </c>
      <c r="K178" s="12">
        <v>-195973277.94</v>
      </c>
      <c r="L178" s="12">
        <v>17923129.439999774</v>
      </c>
      <c r="M178" s="12">
        <v>-4515734.7600002289</v>
      </c>
      <c r="N178" s="12">
        <v>21593330.399999775</v>
      </c>
      <c r="O178" s="12">
        <v>817419036.78999996</v>
      </c>
      <c r="P178" s="12">
        <v>366604465.32999992</v>
      </c>
      <c r="Q178" s="12">
        <v>1062813.57</v>
      </c>
      <c r="R178" s="12">
        <v>25046251.590000004</v>
      </c>
      <c r="S178" s="43">
        <f>IF(BDContábil[[#This Row],[EBITDA]]&lt;&gt;0,(BDContábil[[#This Row],[EBITDA]]-BDContábil[[#This Row],[EBITDA Aj Prov]])/BDContábil[[#This Row],[EBITDA]],"")</f>
        <v>1.4318610184228322</v>
      </c>
      <c r="T178" s="43">
        <f>IF(BDContábil[[#This Row],[EBITDA]]&lt;&gt;0,(BDContábil[[#This Row],[EBITDA]]-BDContábil[[#This Row],[EBITDA AJUST OUTRAS RECS]])/BDContábil[[#This Row],[EBITDA]],"")</f>
        <v>1.3584579492787565</v>
      </c>
      <c r="U178" s="46">
        <v>-96731952.560000226</v>
      </c>
      <c r="V178" s="54">
        <v>254532060.10999984</v>
      </c>
      <c r="W178" s="56">
        <v>39610817.059999995</v>
      </c>
      <c r="X178" s="93">
        <v>-96731952.560000226</v>
      </c>
      <c r="Y178" s="93">
        <v>0</v>
      </c>
      <c r="Z178" s="96">
        <f>-BDContábil[[#This Row],[Despesas com Impostos]]/BDContábil[[#This Row],[Lucro Antes Impostos]]</f>
        <v>0</v>
      </c>
      <c r="AB178" s="2" t="s">
        <v>75</v>
      </c>
      <c r="AC178" s="3" t="s">
        <v>17</v>
      </c>
      <c r="AD178" s="3">
        <v>2011</v>
      </c>
      <c r="AE178" s="93">
        <v>-199785893.25</v>
      </c>
      <c r="AF178" s="4" t="b">
        <f>BDContábil[[#This Row],[Empresa]] &amp; BDContábil[[#This Row],[Ano]]=AC178 &amp; AD178</f>
        <v>1</v>
      </c>
    </row>
    <row r="179" spans="1:32" ht="15" x14ac:dyDescent="0.25">
      <c r="A179" t="str">
        <f t="shared" si="2"/>
        <v>CERON2012</v>
      </c>
      <c r="B179" s="6" t="s">
        <v>17</v>
      </c>
      <c r="C179" s="6">
        <v>2012</v>
      </c>
      <c r="D179" s="13">
        <v>68778005</v>
      </c>
      <c r="E179" s="14">
        <v>16655301.489999998</v>
      </c>
      <c r="F179" s="14">
        <v>45280562.440000005</v>
      </c>
      <c r="G179" s="14">
        <v>1333407748.45</v>
      </c>
      <c r="H179" s="14">
        <v>103763567.88000007</v>
      </c>
      <c r="I179" s="14">
        <v>75331822.850000009</v>
      </c>
      <c r="J179" s="14">
        <v>-66712155.700000003</v>
      </c>
      <c r="K179" s="14">
        <v>-210560746.06999999</v>
      </c>
      <c r="L179" s="14">
        <v>174287597.00000012</v>
      </c>
      <c r="M179" s="14">
        <v>255836616.9000001</v>
      </c>
      <c r="N179" s="14">
        <v>281017024.3300001</v>
      </c>
      <c r="O179" s="14">
        <v>1333407748.45</v>
      </c>
      <c r="P179" s="14">
        <v>385548226.87999964</v>
      </c>
      <c r="Q179" s="14">
        <v>1714689.9899999998</v>
      </c>
      <c r="R179" s="14">
        <v>23465717.439999998</v>
      </c>
      <c r="S179" s="42">
        <f>IF(BDContábil[[#This Row],[EBITDA]]&lt;&gt;0,(BDContábil[[#This Row],[EBITDA]]-BDContábil[[#This Row],[EBITDA Aj Prov]])/BDContábil[[#This Row],[EBITDA]],"")</f>
        <v>-1.7082436549887063</v>
      </c>
      <c r="T179" s="42">
        <f>IF(BDContábil[[#This Row],[EBITDA]]&lt;&gt;0,(BDContábil[[#This Row],[EBITDA]]-BDContábil[[#This Row],[EBITDA AJUST OUTRAS RECS]])/BDContábil[[#This Row],[EBITDA]],"")</f>
        <v>-0.67966079579645233</v>
      </c>
      <c r="U179" s="47">
        <v>29624102.370000076</v>
      </c>
      <c r="V179" s="55">
        <v>434610012.05999994</v>
      </c>
      <c r="W179" s="57">
        <v>93388918.340000004</v>
      </c>
      <c r="X179" s="94">
        <v>55085717.890000075</v>
      </c>
      <c r="Y179" s="94">
        <v>-25461615.52</v>
      </c>
      <c r="Z179" s="96">
        <f>-BDContábil[[#This Row],[Despesas com Impostos]]/BDContábil[[#This Row],[Lucro Antes Impostos]]</f>
        <v>0.46221809382322937</v>
      </c>
      <c r="AB179" s="5" t="s">
        <v>75</v>
      </c>
      <c r="AC179" s="6" t="s">
        <v>17</v>
      </c>
      <c r="AD179" s="6">
        <v>2012</v>
      </c>
      <c r="AE179" s="94">
        <v>-214867696.72999999</v>
      </c>
      <c r="AF179" s="4" t="b">
        <f>BDContábil[[#This Row],[Empresa]] &amp; BDContábil[[#This Row],[Ano]]=AC179 &amp; AD179</f>
        <v>1</v>
      </c>
    </row>
    <row r="180" spans="1:32" ht="15" x14ac:dyDescent="0.25">
      <c r="A180" t="str">
        <f t="shared" si="2"/>
        <v>CERON2013</v>
      </c>
      <c r="B180" s="3" t="s">
        <v>17</v>
      </c>
      <c r="C180" s="3">
        <v>2013</v>
      </c>
      <c r="D180" s="11">
        <v>82701277.609999999</v>
      </c>
      <c r="E180" s="12">
        <v>33513927.050000004</v>
      </c>
      <c r="F180" s="12">
        <v>43569562.590000004</v>
      </c>
      <c r="G180" s="12">
        <v>1829667273.03</v>
      </c>
      <c r="H180" s="12">
        <v>-248194160.69</v>
      </c>
      <c r="I180" s="12">
        <v>40893906.000000007</v>
      </c>
      <c r="J180" s="12">
        <v>-124267977</v>
      </c>
      <c r="K180" s="12">
        <v>-254466783.66</v>
      </c>
      <c r="L180" s="12">
        <v>-332260991.14000005</v>
      </c>
      <c r="M180" s="12">
        <v>-474637266.51999998</v>
      </c>
      <c r="N180" s="12">
        <v>-443500407.71999997</v>
      </c>
      <c r="O180" s="12">
        <v>1829667273.03</v>
      </c>
      <c r="P180" s="12">
        <v>24502095.690000117</v>
      </c>
      <c r="Q180" s="12">
        <v>2265237.6799999997</v>
      </c>
      <c r="R180" s="12">
        <v>28871621.120000001</v>
      </c>
      <c r="S180" s="43">
        <f>IF(BDContábil[[#This Row],[EBITDA]]&lt;&gt;0,(BDContábil[[#This Row],[EBITDA]]-BDContábil[[#This Row],[EBITDA Aj Prov]])/BDContábil[[#This Row],[EBITDA]],"")</f>
        <v>-0.78690911376412997</v>
      </c>
      <c r="T180" s="43">
        <f>IF(BDContábil[[#This Row],[EBITDA]]&lt;&gt;0,(BDContábil[[#This Row],[EBITDA]]-BDContábil[[#This Row],[EBITDA AJUST OUTRAS RECS]])/BDContábil[[#This Row],[EBITDA]],"")</f>
        <v>-0.33871397383519181</v>
      </c>
      <c r="U180" s="46">
        <v>-318462734.50999999</v>
      </c>
      <c r="V180" s="54">
        <v>72887580.599999845</v>
      </c>
      <c r="W180" s="56">
        <v>3391516.8100000024</v>
      </c>
      <c r="X180" s="93">
        <v>-318462734.50999999</v>
      </c>
      <c r="Y180" s="93">
        <v>0</v>
      </c>
      <c r="Z180" s="96">
        <f>-BDContábil[[#This Row],[Despesas com Impostos]]/BDContábil[[#This Row],[Lucro Antes Impostos]]</f>
        <v>0</v>
      </c>
      <c r="AB180" s="2" t="s">
        <v>75</v>
      </c>
      <c r="AC180" s="3" t="s">
        <v>17</v>
      </c>
      <c r="AD180" s="3">
        <v>2013</v>
      </c>
      <c r="AE180" s="93">
        <v>-258839571.96000001</v>
      </c>
      <c r="AF180" s="4" t="b">
        <f>BDContábil[[#This Row],[Empresa]] &amp; BDContábil[[#This Row],[Ano]]=AC180 &amp; AD180</f>
        <v>1</v>
      </c>
    </row>
    <row r="181" spans="1:32" ht="15" x14ac:dyDescent="0.25">
      <c r="A181" t="str">
        <f t="shared" si="2"/>
        <v>CERON2014</v>
      </c>
      <c r="B181" s="6" t="s">
        <v>17</v>
      </c>
      <c r="C181" s="6">
        <v>2014</v>
      </c>
      <c r="D181" s="13">
        <v>197122063.5</v>
      </c>
      <c r="E181" s="14">
        <v>61603252.25</v>
      </c>
      <c r="F181" s="14">
        <v>94525147.840000004</v>
      </c>
      <c r="G181" s="14">
        <v>2033175999.1399999</v>
      </c>
      <c r="H181" s="14">
        <v>239411910.6400004</v>
      </c>
      <c r="I181" s="14">
        <v>22498876.949999999</v>
      </c>
      <c r="J181" s="14">
        <v>-101893044.36</v>
      </c>
      <c r="K181" s="14">
        <v>-255265204.54000002</v>
      </c>
      <c r="L181" s="14">
        <v>226620937.75000039</v>
      </c>
      <c r="M181" s="14">
        <v>204622542.5500004</v>
      </c>
      <c r="N181" s="14">
        <v>237829258.9600004</v>
      </c>
      <c r="O181" s="14">
        <v>2033175999.1399999</v>
      </c>
      <c r="P181" s="14">
        <v>60785289.490000062</v>
      </c>
      <c r="Q181" s="14">
        <v>2218534.7699999996</v>
      </c>
      <c r="R181" s="14">
        <v>30988181.640000001</v>
      </c>
      <c r="S181" s="42">
        <f>IF(BDContábil[[#This Row],[EBITDA]]&lt;&gt;0,(BDContábil[[#This Row],[EBITDA]]-BDContábil[[#This Row],[EBITDA Aj Prov]])/BDContábil[[#This Row],[EBITDA]],"")</f>
        <v>6.6105803832784806E-3</v>
      </c>
      <c r="T181" s="42">
        <f>IF(BDContábil[[#This Row],[EBITDA]]&lt;&gt;0,(BDContábil[[#This Row],[EBITDA]]-BDContábil[[#This Row],[EBITDA AJUST OUTRAS RECS]])/BDContábil[[#This Row],[EBITDA]],"")</f>
        <v>5.3426635524552422E-2</v>
      </c>
      <c r="U181" s="47">
        <v>81704469.500000417</v>
      </c>
      <c r="V181" s="55">
        <v>541269921.3900001</v>
      </c>
      <c r="W181" s="57">
        <v>47064845.640000001</v>
      </c>
      <c r="X181" s="94">
        <v>103608278.57000041</v>
      </c>
      <c r="Y181" s="94">
        <v>-21903809.07</v>
      </c>
      <c r="Z181" s="96">
        <f>-BDContábil[[#This Row],[Despesas com Impostos]]/BDContábil[[#This Row],[Lucro Antes Impostos]]</f>
        <v>0.21140983493130064</v>
      </c>
      <c r="AB181" s="5" t="s">
        <v>75</v>
      </c>
      <c r="AC181" s="6" t="s">
        <v>17</v>
      </c>
      <c r="AD181" s="6">
        <v>2014</v>
      </c>
      <c r="AE181" s="94">
        <v>-259917824.20000002</v>
      </c>
      <c r="AF181" s="4" t="b">
        <f>BDContábil[[#This Row],[Empresa]] &amp; BDContábil[[#This Row],[Ano]]=AC181 &amp; AD181</f>
        <v>1</v>
      </c>
    </row>
    <row r="182" spans="1:32" ht="15" x14ac:dyDescent="0.25">
      <c r="A182" t="str">
        <f t="shared" si="2"/>
        <v>CERR2007</v>
      </c>
      <c r="B182" s="3" t="s">
        <v>57</v>
      </c>
      <c r="C182" s="3">
        <v>2007</v>
      </c>
      <c r="D182" s="11">
        <v>17641824.829999998</v>
      </c>
      <c r="E182" s="12">
        <v>1800038.15</v>
      </c>
      <c r="F182" s="12">
        <v>193222.25</v>
      </c>
      <c r="G182" s="12">
        <v>22811552.390000001</v>
      </c>
      <c r="H182" s="12">
        <v>-47263524.29999999</v>
      </c>
      <c r="I182" s="12">
        <v>107443.06000000001</v>
      </c>
      <c r="J182" s="12">
        <v>-4158697.1100000003</v>
      </c>
      <c r="K182" s="12">
        <v>-25184684.660000004</v>
      </c>
      <c r="L182" s="12">
        <v>-34190757.719999999</v>
      </c>
      <c r="M182" s="12">
        <v>-36682066.129999995</v>
      </c>
      <c r="N182" s="12">
        <v>-34078986.239999995</v>
      </c>
      <c r="O182" s="12">
        <v>22811552.390000001</v>
      </c>
      <c r="P182" s="12">
        <v>28002339.120000005</v>
      </c>
      <c r="Q182" s="12">
        <v>0</v>
      </c>
      <c r="R182" s="12">
        <v>2603079.8900000006</v>
      </c>
      <c r="S182" s="43">
        <f>IF(BDContábil[[#This Row],[EBITDA]]&lt;&gt;0,(BDContábil[[#This Row],[EBITDA]]-BDContábil[[#This Row],[EBITDA Aj Prov]])/BDContábil[[#This Row],[EBITDA]],"")</f>
        <v>0.27895799679077249</v>
      </c>
      <c r="T182" s="43">
        <f>IF(BDContábil[[#This Row],[EBITDA]]&lt;&gt;0,(BDContábil[[#This Row],[EBITDA]]-BDContábil[[#This Row],[EBITDA AJUST OUTRAS RECS]])/BDContábil[[#This Row],[EBITDA]],"")</f>
        <v>0.27659313971218169</v>
      </c>
      <c r="U182" s="46">
        <v>-67315206.769999981</v>
      </c>
      <c r="V182" s="54">
        <v>-7851563.5599999949</v>
      </c>
      <c r="W182" s="56">
        <v>0</v>
      </c>
      <c r="X182" s="93">
        <v>-67315206.769999981</v>
      </c>
      <c r="Y182" s="93">
        <v>0</v>
      </c>
      <c r="Z182" s="96">
        <f>-BDContábil[[#This Row],[Despesas com Impostos]]/BDContábil[[#This Row],[Lucro Antes Impostos]]</f>
        <v>0</v>
      </c>
      <c r="AB182" s="2" t="s">
        <v>75</v>
      </c>
      <c r="AC182" s="3" t="s">
        <v>57</v>
      </c>
      <c r="AD182" s="3">
        <v>2007</v>
      </c>
      <c r="AE182" s="93">
        <v>-25365284.660000004</v>
      </c>
      <c r="AF182" s="4" t="b">
        <f>BDContábil[[#This Row],[Empresa]] &amp; BDContábil[[#This Row],[Ano]]=AC182 &amp; AD182</f>
        <v>1</v>
      </c>
    </row>
    <row r="183" spans="1:32" ht="15" x14ac:dyDescent="0.25">
      <c r="A183" t="str">
        <f t="shared" si="2"/>
        <v>CERR2008</v>
      </c>
      <c r="B183" s="6" t="s">
        <v>57</v>
      </c>
      <c r="C183" s="6">
        <v>2008</v>
      </c>
      <c r="D183" s="13">
        <v>15282694.58</v>
      </c>
      <c r="E183" s="14">
        <v>2136250.42</v>
      </c>
      <c r="F183" s="14">
        <v>392980.97000000003</v>
      </c>
      <c r="G183" s="14">
        <v>25765856.379999999</v>
      </c>
      <c r="H183" s="14">
        <v>-43555300.689999998</v>
      </c>
      <c r="I183" s="14">
        <v>118139.3</v>
      </c>
      <c r="J183" s="14">
        <v>-9395056.0899999999</v>
      </c>
      <c r="K183" s="14">
        <v>-25459717.649999999</v>
      </c>
      <c r="L183" s="14">
        <v>-34196080.529999994</v>
      </c>
      <c r="M183" s="14">
        <v>-37067721.109999992</v>
      </c>
      <c r="N183" s="14">
        <v>-34424390.949999996</v>
      </c>
      <c r="O183" s="14">
        <v>25765856.379999999</v>
      </c>
      <c r="P183" s="14">
        <v>33580676.67999997</v>
      </c>
      <c r="Q183" s="14">
        <v>0</v>
      </c>
      <c r="R183" s="14">
        <v>2643330.1599999997</v>
      </c>
      <c r="S183" s="42">
        <f>IF(BDContábil[[#This Row],[EBITDA]]&lt;&gt;0,(BDContábil[[#This Row],[EBITDA]]-BDContábil[[#This Row],[EBITDA Aj Prov]])/BDContábil[[#This Row],[EBITDA]],"")</f>
        <v>0.20963946053290358</v>
      </c>
      <c r="T183" s="42">
        <f>IF(BDContábil[[#This Row],[EBITDA]]&lt;&gt;0,(BDContábil[[#This Row],[EBITDA]]-BDContábil[[#This Row],[EBITDA AJUST OUTRAS RECS]])/BDContábil[[#This Row],[EBITDA]],"")</f>
        <v>0.21488131207297159</v>
      </c>
      <c r="U183" s="47">
        <v>-61088344.459999993</v>
      </c>
      <c r="V183" s="55">
        <v>-4476612.8599999994</v>
      </c>
      <c r="W183" s="57">
        <v>0</v>
      </c>
      <c r="X183" s="94">
        <v>-61088344.459999993</v>
      </c>
      <c r="Y183" s="94">
        <v>0</v>
      </c>
      <c r="Z183" s="96">
        <f>-BDContábil[[#This Row],[Despesas com Impostos]]/BDContábil[[#This Row],[Lucro Antes Impostos]]</f>
        <v>0</v>
      </c>
      <c r="AB183" s="5" t="s">
        <v>75</v>
      </c>
      <c r="AC183" s="6" t="s">
        <v>57</v>
      </c>
      <c r="AD183" s="6">
        <v>2008</v>
      </c>
      <c r="AE183" s="94">
        <v>-28446149.649999999</v>
      </c>
      <c r="AF183" s="4" t="b">
        <f>BDContábil[[#This Row],[Empresa]] &amp; BDContábil[[#This Row],[Ano]]=AC183 &amp; AD183</f>
        <v>1</v>
      </c>
    </row>
    <row r="184" spans="1:32" ht="15" x14ac:dyDescent="0.25">
      <c r="A184" t="str">
        <f t="shared" si="2"/>
        <v>CERR2009</v>
      </c>
      <c r="B184" s="3" t="s">
        <v>57</v>
      </c>
      <c r="C184" s="3">
        <v>2009</v>
      </c>
      <c r="D184" s="11">
        <v>20740290.309999999</v>
      </c>
      <c r="E184" s="12">
        <v>7547022.8499999996</v>
      </c>
      <c r="F184" s="12">
        <v>2011009.45</v>
      </c>
      <c r="G184" s="12">
        <v>26235544.240000002</v>
      </c>
      <c r="H184" s="12">
        <v>-27961673.920000017</v>
      </c>
      <c r="I184" s="12">
        <v>126183.81999999999</v>
      </c>
      <c r="J184" s="12">
        <v>-12777450.440000001</v>
      </c>
      <c r="K184" s="12">
        <v>-26168641.329999998</v>
      </c>
      <c r="L184" s="12">
        <v>-40623068.969999999</v>
      </c>
      <c r="M184" s="12">
        <v>-42947604.390000001</v>
      </c>
      <c r="N184" s="12">
        <v>-40272516.359999999</v>
      </c>
      <c r="O184" s="12">
        <v>26235544.240000002</v>
      </c>
      <c r="P184" s="12">
        <v>146130219.85999992</v>
      </c>
      <c r="Q184" s="12">
        <v>0</v>
      </c>
      <c r="R184" s="12">
        <v>2675088.0300000003</v>
      </c>
      <c r="S184" s="43">
        <f>IF(BDContábil[[#This Row],[EBITDA]]&lt;&gt;0,(BDContábil[[#This Row],[EBITDA]]-BDContábil[[#This Row],[EBITDA Aj Prov]])/BDContábil[[#This Row],[EBITDA]],"")</f>
        <v>-0.44027558847950315</v>
      </c>
      <c r="T184" s="43">
        <f>IF(BDContábil[[#This Row],[EBITDA]]&lt;&gt;0,(BDContábil[[#This Row],[EBITDA]]-BDContábil[[#This Row],[EBITDA AJUST OUTRAS RECS]])/BDContábil[[#This Row],[EBITDA]],"")</f>
        <v>-0.45281248491148895</v>
      </c>
      <c r="U184" s="46">
        <v>-49366042.810000017</v>
      </c>
      <c r="V184" s="54">
        <v>-1238982.9400000051</v>
      </c>
      <c r="W184" s="56">
        <v>901705.38</v>
      </c>
      <c r="X184" s="93">
        <v>-49366042.810000017</v>
      </c>
      <c r="Y184" s="93">
        <v>0</v>
      </c>
      <c r="Z184" s="96">
        <f>-BDContábil[[#This Row],[Despesas com Impostos]]/BDContábil[[#This Row],[Lucro Antes Impostos]]</f>
        <v>0</v>
      </c>
      <c r="AB184" s="2" t="s">
        <v>75</v>
      </c>
      <c r="AC184" s="3" t="s">
        <v>57</v>
      </c>
      <c r="AD184" s="3">
        <v>2009</v>
      </c>
      <c r="AE184" s="93">
        <v>-36197749.460000001</v>
      </c>
      <c r="AF184" s="4" t="b">
        <f>BDContábil[[#This Row],[Empresa]] &amp; BDContábil[[#This Row],[Ano]]=AC184 &amp; AD184</f>
        <v>1</v>
      </c>
    </row>
    <row r="185" spans="1:32" ht="15" x14ac:dyDescent="0.25">
      <c r="A185" t="str">
        <f t="shared" si="2"/>
        <v>CERR2010</v>
      </c>
      <c r="B185" s="6" t="s">
        <v>57</v>
      </c>
      <c r="C185" s="6">
        <v>2010</v>
      </c>
      <c r="D185" s="13">
        <v>13279399.030000001</v>
      </c>
      <c r="E185" s="14">
        <v>2714362.54</v>
      </c>
      <c r="F185" s="14">
        <v>5002317.8500000006</v>
      </c>
      <c r="G185" s="14">
        <v>27875343.52</v>
      </c>
      <c r="H185" s="14">
        <v>-33006253.649999995</v>
      </c>
      <c r="I185" s="14">
        <v>6351196.5800000001</v>
      </c>
      <c r="J185" s="14">
        <v>-763808.98</v>
      </c>
      <c r="K185" s="14">
        <v>-37546907.490000002</v>
      </c>
      <c r="L185" s="14">
        <v>-21948700.040000007</v>
      </c>
      <c r="M185" s="14">
        <v>-26214850.800000004</v>
      </c>
      <c r="N185" s="14">
        <v>-21736649.460000005</v>
      </c>
      <c r="O185" s="14">
        <v>27875343.52</v>
      </c>
      <c r="P185" s="14">
        <v>100459334.41999996</v>
      </c>
      <c r="Q185" s="14">
        <v>0</v>
      </c>
      <c r="R185" s="14">
        <v>4478201.3400000008</v>
      </c>
      <c r="S185" s="42">
        <f>IF(BDContábil[[#This Row],[EBITDA]]&lt;&gt;0,(BDContábil[[#This Row],[EBITDA]]-BDContábil[[#This Row],[EBITDA Aj Prov]])/BDContábil[[#This Row],[EBITDA]],"")</f>
        <v>0.34143845313386517</v>
      </c>
      <c r="T185" s="42">
        <f>IF(BDContábil[[#This Row],[EBITDA]]&lt;&gt;0,(BDContábil[[#This Row],[EBITDA]]-BDContábil[[#This Row],[EBITDA AJUST OUTRAS RECS]])/BDContábil[[#This Row],[EBITDA]],"")</f>
        <v>0.33501389546523075</v>
      </c>
      <c r="U185" s="47">
        <v>-45761536.169999994</v>
      </c>
      <c r="V185" s="55">
        <v>-6218240.8699999973</v>
      </c>
      <c r="W185" s="57">
        <v>2496658.85</v>
      </c>
      <c r="X185" s="94">
        <v>-45761536.169999994</v>
      </c>
      <c r="Y185" s="94">
        <v>0</v>
      </c>
      <c r="Z185" s="96">
        <f>-BDContábil[[#This Row],[Despesas com Impostos]]/BDContábil[[#This Row],[Lucro Antes Impostos]]</f>
        <v>0</v>
      </c>
      <c r="AB185" s="5" t="s">
        <v>75</v>
      </c>
      <c r="AC185" s="6" t="s">
        <v>57</v>
      </c>
      <c r="AD185" s="6">
        <v>2010</v>
      </c>
      <c r="AE185" s="94">
        <v>-57388667.520000011</v>
      </c>
      <c r="AF185" s="4" t="b">
        <f>BDContábil[[#This Row],[Empresa]] &amp; BDContábil[[#This Row],[Ano]]=AC185 &amp; AD185</f>
        <v>1</v>
      </c>
    </row>
    <row r="186" spans="1:32" ht="15" x14ac:dyDescent="0.25">
      <c r="A186" t="str">
        <f t="shared" si="2"/>
        <v>CERR2011</v>
      </c>
      <c r="B186" s="3" t="s">
        <v>57</v>
      </c>
      <c r="C186" s="3">
        <v>2011</v>
      </c>
      <c r="D186" s="11">
        <v>17744038.760000002</v>
      </c>
      <c r="E186" s="12">
        <v>3109683.22</v>
      </c>
      <c r="F186" s="12">
        <v>36830193.449999988</v>
      </c>
      <c r="G186" s="12">
        <v>24535948.060000002</v>
      </c>
      <c r="H186" s="12">
        <v>-20144553.449999969</v>
      </c>
      <c r="I186" s="12">
        <v>5117950.3500000006</v>
      </c>
      <c r="J186" s="12">
        <v>-2759652.42</v>
      </c>
      <c r="K186" s="12">
        <v>-40303912.060000002</v>
      </c>
      <c r="L186" s="12">
        <v>-14378342.100000003</v>
      </c>
      <c r="M186" s="12">
        <v>-18619534.260000005</v>
      </c>
      <c r="N186" s="12">
        <v>-13840844.430000003</v>
      </c>
      <c r="O186" s="12">
        <v>24535948.060000002</v>
      </c>
      <c r="P186" s="12">
        <v>87371718.420000017</v>
      </c>
      <c r="Q186" s="12">
        <v>0</v>
      </c>
      <c r="R186" s="12">
        <v>4778689.830000001</v>
      </c>
      <c r="S186" s="43">
        <f>IF(BDContábil[[#This Row],[EBITDA]]&lt;&gt;0,(BDContábil[[#This Row],[EBITDA]]-BDContábil[[#This Row],[EBITDA Aj Prov]])/BDContábil[[#This Row],[EBITDA]],"")</f>
        <v>0.31292374068485374</v>
      </c>
      <c r="T186" s="43">
        <f>IF(BDContábil[[#This Row],[EBITDA]]&lt;&gt;0,(BDContábil[[#This Row],[EBITDA]]-BDContábil[[#This Row],[EBITDA AJUST OUTRAS RECS]])/BDContábil[[#This Row],[EBITDA]],"")</f>
        <v>0.28624170619180317</v>
      </c>
      <c r="U186" s="46">
        <v>-5837088.5899999849</v>
      </c>
      <c r="V186" s="54">
        <v>-23037436.400000006</v>
      </c>
      <c r="W186" s="56">
        <v>1067770.3</v>
      </c>
      <c r="X186" s="93">
        <v>-5837088.5899999849</v>
      </c>
      <c r="Y186" s="93">
        <v>0</v>
      </c>
      <c r="Z186" s="96">
        <f>-BDContábil[[#This Row],[Despesas com Impostos]]/BDContábil[[#This Row],[Lucro Antes Impostos]]</f>
        <v>0</v>
      </c>
      <c r="AB186" s="2" t="s">
        <v>75</v>
      </c>
      <c r="AC186" s="3" t="s">
        <v>57</v>
      </c>
      <c r="AD186" s="3">
        <v>2011</v>
      </c>
      <c r="AE186" s="93">
        <v>-60988194.900000006</v>
      </c>
      <c r="AF186" s="4" t="b">
        <f>BDContábil[[#This Row],[Empresa]] &amp; BDContábil[[#This Row],[Ano]]=AC186 &amp; AD186</f>
        <v>1</v>
      </c>
    </row>
    <row r="187" spans="1:32" ht="15" x14ac:dyDescent="0.25">
      <c r="A187" t="str">
        <f t="shared" si="2"/>
        <v>CFLO2007</v>
      </c>
      <c r="B187" s="6" t="s">
        <v>18</v>
      </c>
      <c r="C187" s="6">
        <v>2007</v>
      </c>
      <c r="D187" s="13">
        <v>4475013.09</v>
      </c>
      <c r="E187" s="14">
        <v>1560510.1800000002</v>
      </c>
      <c r="F187" s="14">
        <v>5821200.2199999997</v>
      </c>
      <c r="G187" s="14">
        <v>24577894.490000002</v>
      </c>
      <c r="H187" s="14">
        <v>7330040.5499999896</v>
      </c>
      <c r="I187" s="14">
        <v>1845639.96</v>
      </c>
      <c r="J187" s="14">
        <v>-4339750.57</v>
      </c>
      <c r="K187" s="14">
        <v>-10169115.350000001</v>
      </c>
      <c r="L187" s="14">
        <v>6585328.1599999899</v>
      </c>
      <c r="M187" s="14">
        <v>5100836.1899999892</v>
      </c>
      <c r="N187" s="14">
        <v>7381373.8099999893</v>
      </c>
      <c r="O187" s="14">
        <v>4919673.9300000006</v>
      </c>
      <c r="P187" s="14">
        <v>22830566.359999981</v>
      </c>
      <c r="Q187" s="14">
        <v>72168.739999999991</v>
      </c>
      <c r="R187" s="14">
        <v>2208368.8800000004</v>
      </c>
      <c r="S187" s="42">
        <f>IF(BDContábil[[#This Row],[EBITDA]]&lt;&gt;0,(BDContábil[[#This Row],[EBITDA]]-BDContábil[[#This Row],[EBITDA Aj Prov]])/BDContábil[[#This Row],[EBITDA]],"")</f>
        <v>-7.0031345188124299E-3</v>
      </c>
      <c r="T187" s="42">
        <f>IF(BDContábil[[#This Row],[EBITDA]]&lt;&gt;0,(BDContábil[[#This Row],[EBITDA]]-BDContábil[[#This Row],[EBITDA AJUST OUTRAS RECS]])/BDContábil[[#This Row],[EBITDA]],"")</f>
        <v>0.10159730835322606</v>
      </c>
      <c r="U187" s="47">
        <v>3668631.1099999892</v>
      </c>
      <c r="V187" s="55">
        <v>17688547.549999997</v>
      </c>
      <c r="W187" s="57">
        <v>483392.22000000009</v>
      </c>
      <c r="X187" s="94">
        <v>6395690.0599999893</v>
      </c>
      <c r="Y187" s="94">
        <v>-2374982.9500000002</v>
      </c>
      <c r="Z187" s="96">
        <f>-BDContábil[[#This Row],[Despesas com Impostos]]/BDContábil[[#This Row],[Lucro Antes Impostos]]</f>
        <v>0.37134115751694263</v>
      </c>
      <c r="AB187" s="5" t="s">
        <v>75</v>
      </c>
      <c r="AC187" s="6" t="s">
        <v>18</v>
      </c>
      <c r="AD187" s="6">
        <v>2007</v>
      </c>
      <c r="AE187" s="94">
        <v>-10536783.09</v>
      </c>
      <c r="AF187" s="4" t="b">
        <f>BDContábil[[#This Row],[Empresa]] &amp; BDContábil[[#This Row],[Ano]]=AC187 &amp; AD187</f>
        <v>1</v>
      </c>
    </row>
    <row r="188" spans="1:32" ht="15" x14ac:dyDescent="0.25">
      <c r="A188" t="str">
        <f t="shared" si="2"/>
        <v>CFLO2008</v>
      </c>
      <c r="B188" s="3" t="s">
        <v>18</v>
      </c>
      <c r="C188" s="3">
        <v>2008</v>
      </c>
      <c r="D188" s="11">
        <v>5288600.0199999996</v>
      </c>
      <c r="E188" s="12">
        <v>157776.54999999999</v>
      </c>
      <c r="F188" s="12">
        <v>4038475.4799999995</v>
      </c>
      <c r="G188" s="12">
        <v>21283901.48</v>
      </c>
      <c r="H188" s="12">
        <v>2834956.6300000087</v>
      </c>
      <c r="I188" s="12">
        <v>387980.33</v>
      </c>
      <c r="J188" s="12">
        <v>-106104.81</v>
      </c>
      <c r="K188" s="12">
        <v>-11762967.550000001</v>
      </c>
      <c r="L188" s="12">
        <v>2088983.7500000086</v>
      </c>
      <c r="M188" s="12">
        <v>781188.1100000086</v>
      </c>
      <c r="N188" s="12">
        <v>2920331.6500000088</v>
      </c>
      <c r="O188" s="12">
        <v>876261.96</v>
      </c>
      <c r="P188" s="12">
        <v>21504032.610000025</v>
      </c>
      <c r="Q188" s="12">
        <v>88836.89</v>
      </c>
      <c r="R188" s="12">
        <v>2050306.6500000001</v>
      </c>
      <c r="S188" s="43">
        <f>IF(BDContábil[[#This Row],[EBITDA]]&lt;&gt;0,(BDContábil[[#This Row],[EBITDA]]-BDContábil[[#This Row],[EBITDA Aj Prov]])/BDContábil[[#This Row],[EBITDA]],"")</f>
        <v>-3.0115106205345989E-2</v>
      </c>
      <c r="T188" s="43">
        <f>IF(BDContábil[[#This Row],[EBITDA]]&lt;&gt;0,(BDContábil[[#This Row],[EBITDA]]-BDContábil[[#This Row],[EBITDA AJUST OUTRAS RECS]])/BDContábil[[#This Row],[EBITDA]],"")</f>
        <v>0.26313378910491403</v>
      </c>
      <c r="U188" s="46">
        <v>-1297179.4399999918</v>
      </c>
      <c r="V188" s="54">
        <v>15068460.48999998</v>
      </c>
      <c r="W188" s="56">
        <v>-95993.22000000003</v>
      </c>
      <c r="X188" s="93">
        <v>-554311.4499999918</v>
      </c>
      <c r="Y188" s="93">
        <v>-742867.99</v>
      </c>
      <c r="Z188" s="96">
        <f>-BDContábil[[#This Row],[Despesas com Impostos]]/BDContábil[[#This Row],[Lucro Antes Impostos]]</f>
        <v>-1.3401635308092787</v>
      </c>
      <c r="AB188" s="2" t="s">
        <v>75</v>
      </c>
      <c r="AC188" s="3" t="s">
        <v>18</v>
      </c>
      <c r="AD188" s="3">
        <v>2008</v>
      </c>
      <c r="AE188" s="93">
        <v>-12160121.170000002</v>
      </c>
      <c r="AF188" s="4" t="b">
        <f>BDContábil[[#This Row],[Empresa]] &amp; BDContábil[[#This Row],[Ano]]=AC188 &amp; AD188</f>
        <v>1</v>
      </c>
    </row>
    <row r="189" spans="1:32" ht="15" x14ac:dyDescent="0.25">
      <c r="A189" t="str">
        <f t="shared" si="2"/>
        <v>CFLO2009</v>
      </c>
      <c r="B189" s="6" t="s">
        <v>18</v>
      </c>
      <c r="C189" s="6">
        <v>2009</v>
      </c>
      <c r="D189" s="13">
        <v>2158152.9499999997</v>
      </c>
      <c r="E189" s="14">
        <v>72698.900000000009</v>
      </c>
      <c r="F189" s="14">
        <v>7465038.9900000002</v>
      </c>
      <c r="G189" s="14">
        <v>13877228.890000001</v>
      </c>
      <c r="H189" s="14">
        <v>3374192.009999983</v>
      </c>
      <c r="I189" s="14">
        <v>1414663.33</v>
      </c>
      <c r="J189" s="14">
        <v>-87314.22</v>
      </c>
      <c r="K189" s="14">
        <v>-11658219.210000001</v>
      </c>
      <c r="L189" s="14">
        <v>2585752.549999983</v>
      </c>
      <c r="M189" s="14">
        <v>1027655.199999983</v>
      </c>
      <c r="N189" s="14">
        <v>3182222.8399999831</v>
      </c>
      <c r="O189" s="14">
        <v>706263.02</v>
      </c>
      <c r="P189" s="14">
        <v>21005396.840000022</v>
      </c>
      <c r="Q189" s="14">
        <v>132831.32999999999</v>
      </c>
      <c r="R189" s="14">
        <v>2021736.31</v>
      </c>
      <c r="S189" s="42">
        <f>IF(BDContábil[[#This Row],[EBITDA]]&lt;&gt;0,(BDContábil[[#This Row],[EBITDA]]-BDContábil[[#This Row],[EBITDA Aj Prov]])/BDContábil[[#This Row],[EBITDA]],"")</f>
        <v>5.6893374600813215E-2</v>
      </c>
      <c r="T189" s="42">
        <f>IF(BDContábil[[#This Row],[EBITDA]]&lt;&gt;0,(BDContábil[[#This Row],[EBITDA]]-BDContábil[[#This Row],[EBITDA AJUST OUTRAS RECS]])/BDContábil[[#This Row],[EBITDA]],"")</f>
        <v>0.23366763292169729</v>
      </c>
      <c r="U189" s="47">
        <v>5504514.8499999838</v>
      </c>
      <c r="V189" s="55">
        <v>15208561.969999989</v>
      </c>
      <c r="W189" s="57">
        <v>-397562.85000000009</v>
      </c>
      <c r="X189" s="94">
        <v>6526510.4099999834</v>
      </c>
      <c r="Y189" s="94">
        <v>-410383.55999999988</v>
      </c>
      <c r="Z189" s="96">
        <f>-BDContábil[[#This Row],[Despesas com Impostos]]/BDContábil[[#This Row],[Lucro Antes Impostos]]</f>
        <v>6.2879476813705246E-2</v>
      </c>
      <c r="AB189" s="5" t="s">
        <v>75</v>
      </c>
      <c r="AC189" s="6" t="s">
        <v>18</v>
      </c>
      <c r="AD189" s="6">
        <v>2009</v>
      </c>
      <c r="AE189" s="94">
        <v>-12071691.950000001</v>
      </c>
      <c r="AF189" s="4" t="b">
        <f>BDContábil[[#This Row],[Empresa]] &amp; BDContábil[[#This Row],[Ano]]=AC189 &amp; AD189</f>
        <v>1</v>
      </c>
    </row>
    <row r="190" spans="1:32" ht="15" x14ac:dyDescent="0.25">
      <c r="A190" t="str">
        <f t="shared" si="2"/>
        <v>CFLO2010</v>
      </c>
      <c r="B190" s="3" t="s">
        <v>18</v>
      </c>
      <c r="C190" s="3">
        <v>2010</v>
      </c>
      <c r="D190" s="11">
        <v>2631854.84</v>
      </c>
      <c r="E190" s="12">
        <v>49756.33</v>
      </c>
      <c r="F190" s="12">
        <v>4087001.21</v>
      </c>
      <c r="G190" s="12">
        <v>15940082.24</v>
      </c>
      <c r="H190" s="12">
        <v>22609283.469999984</v>
      </c>
      <c r="I190" s="12">
        <v>1605030.94</v>
      </c>
      <c r="J190" s="12">
        <v>-231283.11000000002</v>
      </c>
      <c r="K190" s="12">
        <v>-12967984.210000001</v>
      </c>
      <c r="L190" s="12">
        <v>1088113.8599999847</v>
      </c>
      <c r="M190" s="12">
        <v>20295798.419999983</v>
      </c>
      <c r="N190" s="12">
        <v>22474369.869999982</v>
      </c>
      <c r="O190" s="12">
        <v>1034770.6799999999</v>
      </c>
      <c r="P190" s="12">
        <v>30410974.390000008</v>
      </c>
      <c r="Q190" s="12">
        <v>138509.09999999998</v>
      </c>
      <c r="R190" s="12">
        <v>2040062.35</v>
      </c>
      <c r="S190" s="43">
        <f>IF(BDContábil[[#This Row],[EBITDA]]&lt;&gt;0,(BDContábil[[#This Row],[EBITDA]]-BDContábil[[#This Row],[EBITDA Aj Prov]])/BDContábil[[#This Row],[EBITDA]],"")</f>
        <v>5.9671771632664478E-3</v>
      </c>
      <c r="T190" s="43">
        <f>IF(BDContábil[[#This Row],[EBITDA]]&lt;&gt;0,(BDContábil[[#This Row],[EBITDA]]-BDContábil[[#This Row],[EBITDA AJUST OUTRAS RECS]])/BDContábil[[#This Row],[EBITDA]],"")</f>
        <v>0.95187313824235997</v>
      </c>
      <c r="U190" s="46">
        <v>14873342.469999988</v>
      </c>
      <c r="V190" s="54">
        <v>14283432.820000002</v>
      </c>
      <c r="W190" s="56">
        <v>712304.52</v>
      </c>
      <c r="X190" s="93">
        <v>21885858.389999986</v>
      </c>
      <c r="Y190" s="93">
        <v>-7012515.919999999</v>
      </c>
      <c r="Z190" s="96">
        <f>-BDContábil[[#This Row],[Despesas com Impostos]]/BDContábil[[#This Row],[Lucro Antes Impostos]]</f>
        <v>0.32041310854885796</v>
      </c>
      <c r="AB190" s="2" t="s">
        <v>75</v>
      </c>
      <c r="AC190" s="3" t="s">
        <v>18</v>
      </c>
      <c r="AD190" s="3">
        <v>2010</v>
      </c>
      <c r="AE190" s="93">
        <v>-13404330.950000001</v>
      </c>
      <c r="AF190" s="4" t="b">
        <f>BDContábil[[#This Row],[Empresa]] &amp; BDContábil[[#This Row],[Ano]]=AC190 &amp; AD190</f>
        <v>1</v>
      </c>
    </row>
    <row r="191" spans="1:32" ht="15" x14ac:dyDescent="0.25">
      <c r="A191" t="str">
        <f t="shared" si="2"/>
        <v>CFLO2011</v>
      </c>
      <c r="B191" s="6" t="s">
        <v>18</v>
      </c>
      <c r="C191" s="6">
        <v>2011</v>
      </c>
      <c r="D191" s="13">
        <v>3524887.26</v>
      </c>
      <c r="E191" s="14">
        <v>78395.33</v>
      </c>
      <c r="F191" s="14">
        <v>3995258.2199999997</v>
      </c>
      <c r="G191" s="14">
        <v>14990209.350000001</v>
      </c>
      <c r="H191" s="14">
        <v>6896538.9500000048</v>
      </c>
      <c r="I191" s="14">
        <v>894792.71</v>
      </c>
      <c r="J191" s="14">
        <v>-262444.02</v>
      </c>
      <c r="K191" s="14">
        <v>-12630108.399999999</v>
      </c>
      <c r="L191" s="14">
        <v>5950085.8700000048</v>
      </c>
      <c r="M191" s="14">
        <v>4297301.6300000055</v>
      </c>
      <c r="N191" s="14">
        <v>6830482.9100000048</v>
      </c>
      <c r="O191" s="14">
        <v>791899.95</v>
      </c>
      <c r="P191" s="14">
        <v>27211301.569999959</v>
      </c>
      <c r="Q191" s="14">
        <v>141258.34000000003</v>
      </c>
      <c r="R191" s="14">
        <v>2391922.9399999995</v>
      </c>
      <c r="S191" s="42">
        <f>IF(BDContábil[[#This Row],[EBITDA]]&lt;&gt;0,(BDContábil[[#This Row],[EBITDA]]-BDContábil[[#This Row],[EBITDA Aj Prov]])/BDContábil[[#This Row],[EBITDA]],"")</f>
        <v>9.578143541116373E-3</v>
      </c>
      <c r="T191" s="42">
        <f>IF(BDContábil[[#This Row],[EBITDA]]&lt;&gt;0,(BDContábil[[#This Row],[EBITDA]]-BDContábil[[#This Row],[EBITDA AJUST OUTRAS RECS]])/BDContábil[[#This Row],[EBITDA]],"")</f>
        <v>0.13723595079528977</v>
      </c>
      <c r="U191" s="47">
        <v>2776148.360000005</v>
      </c>
      <c r="V191" s="55">
        <v>19091647.050000001</v>
      </c>
      <c r="W191" s="57">
        <v>615233.20000000007</v>
      </c>
      <c r="X191" s="94">
        <v>4833728.6300000055</v>
      </c>
      <c r="Y191" s="94">
        <v>-1770258.2600000002</v>
      </c>
      <c r="Z191" s="96">
        <f>-BDContábil[[#This Row],[Despesas com Impostos]]/BDContábil[[#This Row],[Lucro Antes Impostos]]</f>
        <v>0.36623037731433389</v>
      </c>
      <c r="AB191" s="5" t="s">
        <v>75</v>
      </c>
      <c r="AC191" s="6" t="s">
        <v>18</v>
      </c>
      <c r="AD191" s="6">
        <v>2011</v>
      </c>
      <c r="AE191" s="94">
        <v>-12978942.569999998</v>
      </c>
      <c r="AF191" s="4" t="b">
        <f>BDContábil[[#This Row],[Empresa]] &amp; BDContábil[[#This Row],[Ano]]=AC191 &amp; AD191</f>
        <v>1</v>
      </c>
    </row>
    <row r="192" spans="1:32" ht="15" x14ac:dyDescent="0.25">
      <c r="A192" t="str">
        <f t="shared" si="2"/>
        <v>CFLO2012</v>
      </c>
      <c r="B192" s="3" t="s">
        <v>18</v>
      </c>
      <c r="C192" s="3">
        <v>2012</v>
      </c>
      <c r="D192" s="11">
        <v>5886424.9199999999</v>
      </c>
      <c r="E192" s="12">
        <v>682878.89</v>
      </c>
      <c r="F192" s="12">
        <v>2002166.06</v>
      </c>
      <c r="G192" s="12">
        <v>24804443.609999999</v>
      </c>
      <c r="H192" s="12">
        <v>5662083.4899999965</v>
      </c>
      <c r="I192" s="12">
        <v>1378019.77</v>
      </c>
      <c r="J192" s="12">
        <v>-194721.69999999998</v>
      </c>
      <c r="K192" s="12">
        <v>-14891718.149999999</v>
      </c>
      <c r="L192" s="12">
        <v>4403986.4999999963</v>
      </c>
      <c r="M192" s="12">
        <v>3656633.3199999966</v>
      </c>
      <c r="N192" s="12">
        <v>5631926.049999997</v>
      </c>
      <c r="O192" s="12">
        <v>9738402.2799999993</v>
      </c>
      <c r="P192" s="12">
        <v>15285123.129999984</v>
      </c>
      <c r="Q192" s="12">
        <v>220567.02000000002</v>
      </c>
      <c r="R192" s="12">
        <v>1754725.71</v>
      </c>
      <c r="S192" s="43">
        <f>IF(BDContábil[[#This Row],[EBITDA]]&lt;&gt;0,(BDContábil[[#This Row],[EBITDA]]-BDContábil[[#This Row],[EBITDA Aj Prov]])/BDContábil[[#This Row],[EBITDA]],"")</f>
        <v>5.326208992372081E-3</v>
      </c>
      <c r="T192" s="43">
        <f>IF(BDContábil[[#This Row],[EBITDA]]&lt;&gt;0,(BDContábil[[#This Row],[EBITDA]]-BDContábil[[#This Row],[EBITDA AJUST OUTRAS RECS]])/BDContábil[[#This Row],[EBITDA]],"")</f>
        <v>0.22219682776171867</v>
      </c>
      <c r="U192" s="46">
        <v>-271286.05000000331</v>
      </c>
      <c r="V192" s="54">
        <v>20041138.189999994</v>
      </c>
      <c r="W192" s="56">
        <v>-1485247.25</v>
      </c>
      <c r="X192" s="93">
        <v>-197468.10000000335</v>
      </c>
      <c r="Y192" s="93">
        <v>-73817.949999999953</v>
      </c>
      <c r="Z192" s="96">
        <f>-BDContábil[[#This Row],[Despesas com Impostos]]/BDContábil[[#This Row],[Lucro Antes Impostos]]</f>
        <v>-0.37382215152725273</v>
      </c>
      <c r="AB192" s="2" t="s">
        <v>75</v>
      </c>
      <c r="AC192" s="3" t="s">
        <v>18</v>
      </c>
      <c r="AD192" s="3">
        <v>2012</v>
      </c>
      <c r="AE192" s="93">
        <v>-15180778.299999997</v>
      </c>
      <c r="AF192" s="4" t="b">
        <f>BDContábil[[#This Row],[Empresa]] &amp; BDContábil[[#This Row],[Ano]]=AC192 &amp; AD192</f>
        <v>1</v>
      </c>
    </row>
    <row r="193" spans="1:32" ht="15" x14ac:dyDescent="0.25">
      <c r="A193" t="str">
        <f t="shared" si="2"/>
        <v>CFLO2013</v>
      </c>
      <c r="B193" s="6" t="s">
        <v>18</v>
      </c>
      <c r="C193" s="6">
        <v>2013</v>
      </c>
      <c r="D193" s="13">
        <v>5760227.7399999993</v>
      </c>
      <c r="E193" s="14">
        <v>410015.44</v>
      </c>
      <c r="F193" s="14">
        <v>2524822.9500000002</v>
      </c>
      <c r="G193" s="14">
        <v>18298493.640000001</v>
      </c>
      <c r="H193" s="14">
        <v>5299384.8699999973</v>
      </c>
      <c r="I193" s="14">
        <v>2920417.85</v>
      </c>
      <c r="J193" s="14">
        <v>-91410.099999999991</v>
      </c>
      <c r="K193" s="14">
        <v>-11143196.359999999</v>
      </c>
      <c r="L193" s="14">
        <v>4322680.3799999971</v>
      </c>
      <c r="M193" s="14">
        <v>3959502.6199999969</v>
      </c>
      <c r="N193" s="14">
        <v>5798613.009999997</v>
      </c>
      <c r="O193" s="14">
        <v>3848639.0900000003</v>
      </c>
      <c r="P193" s="14">
        <v>10304999.700000001</v>
      </c>
      <c r="Q193" s="14">
        <v>370700.08999999997</v>
      </c>
      <c r="R193" s="14">
        <v>1468410.3</v>
      </c>
      <c r="S193" s="42">
        <f>IF(BDContábil[[#This Row],[EBITDA]]&lt;&gt;0,(BDContábil[[#This Row],[EBITDA]]-BDContábil[[#This Row],[EBITDA Aj Prov]])/BDContábil[[#This Row],[EBITDA]],"")</f>
        <v>-9.4204922315823406E-2</v>
      </c>
      <c r="T193" s="42">
        <f>IF(BDContábil[[#This Row],[EBITDA]]&lt;&gt;0,(BDContábil[[#This Row],[EBITDA]]-BDContábil[[#This Row],[EBITDA AJUST OUTRAS RECS]])/BDContábil[[#This Row],[EBITDA]],"")</f>
        <v>0.18430525692314942</v>
      </c>
      <c r="U193" s="47">
        <v>-1118078.9500000025</v>
      </c>
      <c r="V193" s="55">
        <v>13775368.299999999</v>
      </c>
      <c r="W193" s="57">
        <v>-310847.53999999998</v>
      </c>
      <c r="X193" s="94">
        <v>224869.68999999762</v>
      </c>
      <c r="Y193" s="94">
        <v>-1342948.6400000001</v>
      </c>
      <c r="Z193" s="96">
        <f>-BDContábil[[#This Row],[Despesas com Impostos]]/BDContábil[[#This Row],[Lucro Antes Impostos]]</f>
        <v>5.9721194083560762</v>
      </c>
      <c r="AB193" s="5" t="s">
        <v>75</v>
      </c>
      <c r="AC193" s="6" t="s">
        <v>18</v>
      </c>
      <c r="AD193" s="6">
        <v>2013</v>
      </c>
      <c r="AE193" s="94">
        <v>-11478013.379999999</v>
      </c>
      <c r="AF193" s="4" t="b">
        <f>BDContábil[[#This Row],[Empresa]] &amp; BDContábil[[#This Row],[Ano]]=AC193 &amp; AD193</f>
        <v>1</v>
      </c>
    </row>
    <row r="194" spans="1:32" ht="15" x14ac:dyDescent="0.25">
      <c r="A194" t="str">
        <f t="shared" si="2"/>
        <v>CFLO2014</v>
      </c>
      <c r="B194" s="3" t="s">
        <v>18</v>
      </c>
      <c r="C194" s="3">
        <v>2014</v>
      </c>
      <c r="D194" s="11">
        <v>38099788.509999998</v>
      </c>
      <c r="E194" s="12">
        <v>155008.88</v>
      </c>
      <c r="F194" s="12">
        <v>38312887.780000001</v>
      </c>
      <c r="G194" s="12">
        <v>8664194.3900000006</v>
      </c>
      <c r="H194" s="12">
        <v>10152739.720000029</v>
      </c>
      <c r="I194" s="12">
        <v>2125006.96</v>
      </c>
      <c r="J194" s="12">
        <v>-71704.63</v>
      </c>
      <c r="K194" s="12">
        <v>-13560956.85</v>
      </c>
      <c r="L194" s="12">
        <v>9343070.3200000282</v>
      </c>
      <c r="M194" s="12">
        <v>8645967.6900000274</v>
      </c>
      <c r="N194" s="12">
        <v>10497214.260000028</v>
      </c>
      <c r="O194" s="12">
        <v>3682230.3</v>
      </c>
      <c r="P194" s="12">
        <v>15268004.159999993</v>
      </c>
      <c r="Q194" s="12">
        <v>349339.48999999993</v>
      </c>
      <c r="R194" s="12">
        <v>1501907.0800000003</v>
      </c>
      <c r="S194" s="43">
        <f>IF(BDContábil[[#This Row],[EBITDA]]&lt;&gt;0,(BDContábil[[#This Row],[EBITDA]]-BDContábil[[#This Row],[EBITDA Aj Prov]])/BDContábil[[#This Row],[EBITDA]],"")</f>
        <v>-3.3929220043079973E-2</v>
      </c>
      <c r="T194" s="43">
        <f>IF(BDContábil[[#This Row],[EBITDA]]&lt;&gt;0,(BDContábil[[#This Row],[EBITDA]]-BDContábil[[#This Row],[EBITDA AJUST OUTRAS RECS]])/BDContábil[[#This Row],[EBITDA]],"")</f>
        <v>7.9748858173229922E-2</v>
      </c>
      <c r="U194" s="46">
        <v>5037922.7100000316</v>
      </c>
      <c r="V194" s="54">
        <v>22144512.250000007</v>
      </c>
      <c r="W194" s="56">
        <v>3820194.6</v>
      </c>
      <c r="X194" s="93">
        <v>8514592.4200000316</v>
      </c>
      <c r="Y194" s="93">
        <v>-3476669.71</v>
      </c>
      <c r="Z194" s="96">
        <f>-BDContábil[[#This Row],[Despesas com Impostos]]/BDContábil[[#This Row],[Lucro Antes Impostos]]</f>
        <v>0.40831898210812856</v>
      </c>
      <c r="AB194" s="2" t="s">
        <v>75</v>
      </c>
      <c r="AC194" s="3" t="s">
        <v>18</v>
      </c>
      <c r="AD194" s="3">
        <v>2014</v>
      </c>
      <c r="AE194" s="93">
        <v>-13876401.929999998</v>
      </c>
      <c r="AF194" s="4" t="b">
        <f>BDContábil[[#This Row],[Empresa]] &amp; BDContábil[[#This Row],[Ano]]=AC194 &amp; AD194</f>
        <v>1</v>
      </c>
    </row>
    <row r="195" spans="1:32" ht="15" x14ac:dyDescent="0.25">
      <c r="A195" t="str">
        <f t="shared" si="2"/>
        <v>CHSP2007</v>
      </c>
      <c r="B195" s="6" t="s">
        <v>19</v>
      </c>
      <c r="C195" s="6">
        <v>2007</v>
      </c>
      <c r="D195" s="13">
        <v>1167708.0900000001</v>
      </c>
      <c r="E195" s="14">
        <v>737893.34000000008</v>
      </c>
      <c r="F195" s="14">
        <v>501228.42</v>
      </c>
      <c r="G195" s="14">
        <v>6998486.6900000004</v>
      </c>
      <c r="H195" s="14">
        <v>7019289.6699999981</v>
      </c>
      <c r="I195" s="14">
        <v>317170.95999999996</v>
      </c>
      <c r="J195" s="14">
        <v>-1674822.6700000002</v>
      </c>
      <c r="K195" s="14">
        <v>-7918350.5600000005</v>
      </c>
      <c r="L195" s="14">
        <v>7528046.2999999989</v>
      </c>
      <c r="M195" s="14">
        <v>6132067.4699999988</v>
      </c>
      <c r="N195" s="14">
        <v>7444593.8999999985</v>
      </c>
      <c r="O195" s="14">
        <v>4134152.56</v>
      </c>
      <c r="P195" s="14">
        <v>18014216.800000001</v>
      </c>
      <c r="Q195" s="14">
        <v>0</v>
      </c>
      <c r="R195" s="14">
        <v>1312526.4300000002</v>
      </c>
      <c r="S195" s="42">
        <f>IF(BDContábil[[#This Row],[EBITDA]]&lt;&gt;0,(BDContábil[[#This Row],[EBITDA]]-BDContábil[[#This Row],[EBITDA Aj Prov]])/BDContábil[[#This Row],[EBITDA]],"")</f>
        <v>-6.0590779123666019E-2</v>
      </c>
      <c r="T195" s="42">
        <f>IF(BDContábil[[#This Row],[EBITDA]]&lt;&gt;0,(BDContábil[[#This Row],[EBITDA]]-BDContábil[[#This Row],[EBITDA AJUST OUTRAS RECS]])/BDContábil[[#This Row],[EBITDA]],"")</f>
        <v>-7.2479788400013553E-2</v>
      </c>
      <c r="U195" s="47">
        <v>3504582.7899999982</v>
      </c>
      <c r="V195" s="55">
        <v>16303467.59</v>
      </c>
      <c r="W195" s="57">
        <v>5656180.46</v>
      </c>
      <c r="X195" s="94">
        <v>5040283.5699999984</v>
      </c>
      <c r="Y195" s="94">
        <v>-1146302.7</v>
      </c>
      <c r="Z195" s="96">
        <f>-BDContábil[[#This Row],[Despesas com Impostos]]/BDContábil[[#This Row],[Lucro Antes Impostos]]</f>
        <v>0.22742821590889187</v>
      </c>
      <c r="AB195" s="5" t="s">
        <v>75</v>
      </c>
      <c r="AC195" s="6" t="s">
        <v>19</v>
      </c>
      <c r="AD195" s="6">
        <v>2007</v>
      </c>
      <c r="AE195" s="94">
        <v>-7994189.5899999999</v>
      </c>
      <c r="AF195" s="4" t="b">
        <f>BDContábil[[#This Row],[Empresa]] &amp; BDContábil[[#This Row],[Ano]]=AC195 &amp; AD195</f>
        <v>1</v>
      </c>
    </row>
    <row r="196" spans="1:32" ht="15" x14ac:dyDescent="0.25">
      <c r="A196" t="str">
        <f t="shared" si="2"/>
        <v>CHSP2008</v>
      </c>
      <c r="B196" s="3" t="s">
        <v>19</v>
      </c>
      <c r="C196" s="3">
        <v>2008</v>
      </c>
      <c r="D196" s="11">
        <v>1377883.2799999998</v>
      </c>
      <c r="E196" s="12">
        <v>684767.36</v>
      </c>
      <c r="F196" s="12">
        <v>363032.30000000005</v>
      </c>
      <c r="G196" s="12">
        <v>6601302.1099999994</v>
      </c>
      <c r="H196" s="12">
        <v>7250163.3700000066</v>
      </c>
      <c r="I196" s="12">
        <v>282992.96999999997</v>
      </c>
      <c r="J196" s="12">
        <v>-2273030.5099999998</v>
      </c>
      <c r="K196" s="12">
        <v>-8377213.4900000002</v>
      </c>
      <c r="L196" s="12">
        <v>6044322.5100000063</v>
      </c>
      <c r="M196" s="12">
        <v>5997851.5200000061</v>
      </c>
      <c r="N196" s="12">
        <v>7387137.5400000066</v>
      </c>
      <c r="O196" s="12">
        <v>4425432.3599999994</v>
      </c>
      <c r="P196" s="12">
        <v>20982822.20000001</v>
      </c>
      <c r="Q196" s="12">
        <v>0</v>
      </c>
      <c r="R196" s="12">
        <v>1389286.02</v>
      </c>
      <c r="S196" s="43">
        <f>IF(BDContábil[[#This Row],[EBITDA]]&lt;&gt;0,(BDContábil[[#This Row],[EBITDA]]-BDContábil[[#This Row],[EBITDA Aj Prov]])/BDContábil[[#This Row],[EBITDA]],"")</f>
        <v>-1.8892563244405872E-2</v>
      </c>
      <c r="T196" s="43">
        <f>IF(BDContábil[[#This Row],[EBITDA]]&lt;&gt;0,(BDContábil[[#This Row],[EBITDA]]-BDContábil[[#This Row],[EBITDA AJUST OUTRAS RECS]])/BDContábil[[#This Row],[EBITDA]],"")</f>
        <v>0.16631912944052724</v>
      </c>
      <c r="U196" s="46">
        <v>3355069.520000007</v>
      </c>
      <c r="V196" s="54">
        <v>15203147.410000002</v>
      </c>
      <c r="W196" s="56">
        <v>5811737.8799999999</v>
      </c>
      <c r="X196" s="93">
        <v>4846026.3700000066</v>
      </c>
      <c r="Y196" s="93">
        <v>-1260727.55</v>
      </c>
      <c r="Z196" s="96">
        <f>-BDContábil[[#This Row],[Despesas com Impostos]]/BDContábil[[#This Row],[Lucro Antes Impostos]]</f>
        <v>0.26015697269100874</v>
      </c>
      <c r="AB196" s="2" t="s">
        <v>75</v>
      </c>
      <c r="AC196" s="3" t="s">
        <v>19</v>
      </c>
      <c r="AD196" s="3">
        <v>2008</v>
      </c>
      <c r="AE196" s="93">
        <v>-8477417.2899999991</v>
      </c>
      <c r="AF196" s="4" t="b">
        <f>BDContábil[[#This Row],[Empresa]] &amp; BDContábil[[#This Row],[Ano]]=AC196 &amp; AD196</f>
        <v>1</v>
      </c>
    </row>
    <row r="197" spans="1:32" ht="15" x14ac:dyDescent="0.25">
      <c r="A197" t="str">
        <f t="shared" ref="A197:A260" si="3">CONCATENATE(B197,C197)</f>
        <v>CHSP2009</v>
      </c>
      <c r="B197" s="6" t="s">
        <v>19</v>
      </c>
      <c r="C197" s="6">
        <v>2009</v>
      </c>
      <c r="D197" s="13">
        <v>1113482.1299999999</v>
      </c>
      <c r="E197" s="14">
        <v>781745.11</v>
      </c>
      <c r="F197" s="14">
        <v>609115.88</v>
      </c>
      <c r="G197" s="14">
        <v>7276169.4400000004</v>
      </c>
      <c r="H197" s="14">
        <v>5054372.5699999938</v>
      </c>
      <c r="I197" s="14">
        <v>1916520.46</v>
      </c>
      <c r="J197" s="14">
        <v>-2901839.33</v>
      </c>
      <c r="K197" s="14">
        <v>-8641419.9499999993</v>
      </c>
      <c r="L197" s="14">
        <v>5235532.7999999942</v>
      </c>
      <c r="M197" s="14">
        <v>3924971.309999994</v>
      </c>
      <c r="N197" s="14">
        <v>5182639.1799999941</v>
      </c>
      <c r="O197" s="14">
        <v>7276169.4400000004</v>
      </c>
      <c r="P197" s="14">
        <v>22432197.109999999</v>
      </c>
      <c r="Q197" s="14">
        <v>0</v>
      </c>
      <c r="R197" s="14">
        <v>1257667.8699999999</v>
      </c>
      <c r="S197" s="42">
        <f>IF(BDContábil[[#This Row],[EBITDA]]&lt;&gt;0,(BDContábil[[#This Row],[EBITDA]]-BDContábil[[#This Row],[EBITDA Aj Prov]])/BDContábil[[#This Row],[EBITDA]],"")</f>
        <v>-2.5377355591339103E-2</v>
      </c>
      <c r="T197" s="42">
        <f>IF(BDContábil[[#This Row],[EBITDA]]&lt;&gt;0,(BDContábil[[#This Row],[EBITDA]]-BDContábil[[#This Row],[EBITDA AJUST OUTRAS RECS]])/BDContábil[[#This Row],[EBITDA]],"")</f>
        <v>-3.5842278639146831E-2</v>
      </c>
      <c r="U197" s="47">
        <v>1771501.5499999947</v>
      </c>
      <c r="V197" s="55">
        <v>14590432.829999998</v>
      </c>
      <c r="W197" s="57">
        <v>4788087.01</v>
      </c>
      <c r="X197" s="94">
        <v>3292338.4499999946</v>
      </c>
      <c r="Y197" s="94">
        <v>-1324003.3999999999</v>
      </c>
      <c r="Z197" s="96">
        <f>-BDContábil[[#This Row],[Despesas com Impostos]]/BDContábil[[#This Row],[Lucro Antes Impostos]]</f>
        <v>0.40214680844856704</v>
      </c>
      <c r="AB197" s="5" t="s">
        <v>75</v>
      </c>
      <c r="AC197" s="6" t="s">
        <v>19</v>
      </c>
      <c r="AD197" s="6">
        <v>2009</v>
      </c>
      <c r="AE197" s="94">
        <v>-8712256.6999999993</v>
      </c>
      <c r="AF197" s="4" t="b">
        <f>BDContábil[[#This Row],[Empresa]] &amp; BDContábil[[#This Row],[Ano]]=AC197 &amp; AD197</f>
        <v>1</v>
      </c>
    </row>
    <row r="198" spans="1:32" ht="15" x14ac:dyDescent="0.25">
      <c r="A198" t="str">
        <f t="shared" si="3"/>
        <v>CHSP2010</v>
      </c>
      <c r="B198" s="3" t="s">
        <v>19</v>
      </c>
      <c r="C198" s="3">
        <v>2010</v>
      </c>
      <c r="D198" s="11">
        <v>2788708.7</v>
      </c>
      <c r="E198" s="12">
        <v>1338209.8500000001</v>
      </c>
      <c r="F198" s="12">
        <v>497840.51000000007</v>
      </c>
      <c r="G198" s="12">
        <v>11058422.609999999</v>
      </c>
      <c r="H198" s="12">
        <v>5828296.4299999923</v>
      </c>
      <c r="I198" s="12">
        <v>1712372.73</v>
      </c>
      <c r="J198" s="12">
        <v>-4665809.03</v>
      </c>
      <c r="K198" s="12">
        <v>-8725965.6500000004</v>
      </c>
      <c r="L198" s="12">
        <v>5507485.899999992</v>
      </c>
      <c r="M198" s="12">
        <v>4722975.3699999927</v>
      </c>
      <c r="N198" s="12">
        <v>6020889.479999993</v>
      </c>
      <c r="O198" s="12">
        <v>11058422.609999999</v>
      </c>
      <c r="P198" s="12">
        <v>21341813.630000003</v>
      </c>
      <c r="Q198" s="12">
        <v>0</v>
      </c>
      <c r="R198" s="12">
        <v>1297914.1099999999</v>
      </c>
      <c r="S198" s="43">
        <f>IF(BDContábil[[#This Row],[EBITDA]]&lt;&gt;0,(BDContábil[[#This Row],[EBITDA]]-BDContábil[[#This Row],[EBITDA Aj Prov]])/BDContábil[[#This Row],[EBITDA]],"")</f>
        <v>-3.3044484321124515E-2</v>
      </c>
      <c r="T198" s="43">
        <f>IF(BDContábil[[#This Row],[EBITDA]]&lt;&gt;0,(BDContábil[[#This Row],[EBITDA]]-BDContábil[[#This Row],[EBITDA AJUST OUTRAS RECS]])/BDContábil[[#This Row],[EBITDA]],"")</f>
        <v>5.504361932394037E-2</v>
      </c>
      <c r="U198" s="46">
        <v>1494363.4199999925</v>
      </c>
      <c r="V198" s="54">
        <v>13394453.599999994</v>
      </c>
      <c r="W198" s="56">
        <v>1384096.6700000002</v>
      </c>
      <c r="X198" s="93">
        <v>2239514.1299999924</v>
      </c>
      <c r="Y198" s="93">
        <v>-632515.71</v>
      </c>
      <c r="Z198" s="96">
        <f>-BDContábil[[#This Row],[Despesas com Impostos]]/BDContábil[[#This Row],[Lucro Antes Impostos]]</f>
        <v>0.28243434659642092</v>
      </c>
      <c r="AB198" s="2" t="s">
        <v>75</v>
      </c>
      <c r="AC198" s="3" t="s">
        <v>19</v>
      </c>
      <c r="AD198" s="3">
        <v>2010</v>
      </c>
      <c r="AE198" s="93">
        <v>-8796140.0700000003</v>
      </c>
      <c r="AF198" s="4" t="b">
        <f>BDContábil[[#This Row],[Empresa]] &amp; BDContábil[[#This Row],[Ano]]=AC198 &amp; AD198</f>
        <v>1</v>
      </c>
    </row>
    <row r="199" spans="1:32" ht="15" x14ac:dyDescent="0.25">
      <c r="A199" t="str">
        <f t="shared" si="3"/>
        <v>CHSP2011</v>
      </c>
      <c r="B199" s="6" t="s">
        <v>19</v>
      </c>
      <c r="C199" s="6">
        <v>2011</v>
      </c>
      <c r="D199" s="13">
        <v>2490871.7400000002</v>
      </c>
      <c r="E199" s="14">
        <v>1534497.3299999998</v>
      </c>
      <c r="F199" s="14">
        <v>816510.38</v>
      </c>
      <c r="G199" s="14">
        <v>9445262.5099999998</v>
      </c>
      <c r="H199" s="14">
        <v>6782212.3100000052</v>
      </c>
      <c r="I199" s="14">
        <v>1650360.51</v>
      </c>
      <c r="J199" s="14">
        <v>-3171583.3699999996</v>
      </c>
      <c r="K199" s="14">
        <v>-10030670.02</v>
      </c>
      <c r="L199" s="14">
        <v>6093216.6200000048</v>
      </c>
      <c r="M199" s="14">
        <v>5397336.9800000051</v>
      </c>
      <c r="N199" s="14">
        <v>6816033.9300000053</v>
      </c>
      <c r="O199" s="14">
        <v>9445262.5100000016</v>
      </c>
      <c r="P199" s="14">
        <v>26158861.909999993</v>
      </c>
      <c r="Q199" s="14">
        <v>0</v>
      </c>
      <c r="R199" s="14">
        <v>1418696.95</v>
      </c>
      <c r="S199" s="42">
        <f>IF(BDContábil[[#This Row],[EBITDA]]&lt;&gt;0,(BDContábil[[#This Row],[EBITDA]]-BDContábil[[#This Row],[EBITDA Aj Prov]])/BDContábil[[#This Row],[EBITDA]],"")</f>
        <v>-4.9868123341010664E-3</v>
      </c>
      <c r="T199" s="42">
        <f>IF(BDContábil[[#This Row],[EBITDA]]&lt;&gt;0,(BDContábil[[#This Row],[EBITDA]]-BDContábil[[#This Row],[EBITDA AJUST OUTRAS RECS]])/BDContábil[[#This Row],[EBITDA]],"")</f>
        <v>0.10158863487421553</v>
      </c>
      <c r="U199" s="47">
        <v>2079976.5500000049</v>
      </c>
      <c r="V199" s="55">
        <v>15841888.529999996</v>
      </c>
      <c r="W199" s="57">
        <v>0</v>
      </c>
      <c r="X199" s="94">
        <v>3689154.0000000047</v>
      </c>
      <c r="Y199" s="94">
        <v>-1520378.93</v>
      </c>
      <c r="Z199" s="96">
        <f>-BDContábil[[#This Row],[Despesas com Impostos]]/BDContábil[[#This Row],[Lucro Antes Impostos]]</f>
        <v>0.4121212966441623</v>
      </c>
      <c r="AB199" s="5" t="s">
        <v>75</v>
      </c>
      <c r="AC199" s="6" t="s">
        <v>19</v>
      </c>
      <c r="AD199" s="6">
        <v>2011</v>
      </c>
      <c r="AE199" s="94">
        <v>-10158301.289999999</v>
      </c>
      <c r="AF199" s="4" t="b">
        <f>BDContábil[[#This Row],[Empresa]] &amp; BDContábil[[#This Row],[Ano]]=AC199 &amp; AD199</f>
        <v>1</v>
      </c>
    </row>
    <row r="200" spans="1:32" ht="15" x14ac:dyDescent="0.25">
      <c r="A200" t="str">
        <f t="shared" si="3"/>
        <v>CHSP2012</v>
      </c>
      <c r="B200" s="3" t="s">
        <v>19</v>
      </c>
      <c r="C200" s="3">
        <v>2012</v>
      </c>
      <c r="D200" s="11">
        <v>2346785.19</v>
      </c>
      <c r="E200" s="12">
        <v>1150906.06</v>
      </c>
      <c r="F200" s="12">
        <v>864079.68</v>
      </c>
      <c r="G200" s="12">
        <v>8317447.8100000005</v>
      </c>
      <c r="H200" s="12">
        <v>9673246.400000006</v>
      </c>
      <c r="I200" s="12">
        <v>923546.14999999991</v>
      </c>
      <c r="J200" s="12">
        <v>-3595822.9099999997</v>
      </c>
      <c r="K200" s="12">
        <v>-10021873.25</v>
      </c>
      <c r="L200" s="12">
        <v>7947377.1400000071</v>
      </c>
      <c r="M200" s="12">
        <v>8181095.8000000063</v>
      </c>
      <c r="N200" s="12">
        <v>9699129.3600000069</v>
      </c>
      <c r="O200" s="12">
        <v>8317447.8100000005</v>
      </c>
      <c r="P200" s="12">
        <v>32106113.520000011</v>
      </c>
      <c r="Q200" s="12">
        <v>0</v>
      </c>
      <c r="R200" s="12">
        <v>1518033.5599999998</v>
      </c>
      <c r="S200" s="43">
        <f>IF(BDContábil[[#This Row],[EBITDA]]&lt;&gt;0,(BDContábil[[#This Row],[EBITDA]]-BDContábil[[#This Row],[EBITDA Aj Prov]])/BDContábil[[#This Row],[EBITDA]],"")</f>
        <v>-2.6757263207934905E-3</v>
      </c>
      <c r="T200" s="43">
        <f>IF(BDContábil[[#This Row],[EBITDA]]&lt;&gt;0,(BDContábil[[#This Row],[EBITDA]]-BDContábil[[#This Row],[EBITDA AJUST OUTRAS RECS]])/BDContábil[[#This Row],[EBITDA]],"")</f>
        <v>0.17841675779084856</v>
      </c>
      <c r="U200" s="46">
        <v>4368186.2200000081</v>
      </c>
      <c r="V200" s="54">
        <v>18262673.730000004</v>
      </c>
      <c r="W200" s="56">
        <v>0</v>
      </c>
      <c r="X200" s="93">
        <v>6672507.3300000075</v>
      </c>
      <c r="Y200" s="93">
        <v>-1877633.85</v>
      </c>
      <c r="Z200" s="96">
        <f>-BDContábil[[#This Row],[Despesas com Impostos]]/BDContábil[[#This Row],[Lucro Antes Impostos]]</f>
        <v>0.28139854437597117</v>
      </c>
      <c r="AB200" s="2" t="s">
        <v>75</v>
      </c>
      <c r="AC200" s="3" t="s">
        <v>19</v>
      </c>
      <c r="AD200" s="3">
        <v>2012</v>
      </c>
      <c r="AE200" s="93">
        <v>-10232209.959999999</v>
      </c>
      <c r="AF200" s="4" t="b">
        <f>BDContábil[[#This Row],[Empresa]] &amp; BDContábil[[#This Row],[Ano]]=AC200 &amp; AD200</f>
        <v>1</v>
      </c>
    </row>
    <row r="201" spans="1:32" ht="15" x14ac:dyDescent="0.25">
      <c r="A201" t="str">
        <f t="shared" si="3"/>
        <v>CHSP2013</v>
      </c>
      <c r="B201" s="6" t="s">
        <v>19</v>
      </c>
      <c r="C201" s="6">
        <v>2013</v>
      </c>
      <c r="D201" s="13">
        <v>3260226.55</v>
      </c>
      <c r="E201" s="14">
        <v>650900.69000000006</v>
      </c>
      <c r="F201" s="14">
        <v>1157822.51</v>
      </c>
      <c r="G201" s="14">
        <v>4629601.37</v>
      </c>
      <c r="H201" s="14">
        <v>6340882.9600000028</v>
      </c>
      <c r="I201" s="14">
        <v>2849569.5300000003</v>
      </c>
      <c r="J201" s="14">
        <v>-2374519.2400000002</v>
      </c>
      <c r="K201" s="14">
        <v>-11796657.140000001</v>
      </c>
      <c r="L201" s="14">
        <v>5621049.1600000029</v>
      </c>
      <c r="M201" s="14">
        <v>5033701.0900000026</v>
      </c>
      <c r="N201" s="14">
        <v>6462401.0900000026</v>
      </c>
      <c r="O201" s="14">
        <v>4629601.37</v>
      </c>
      <c r="P201" s="14">
        <v>30361577.410000011</v>
      </c>
      <c r="Q201" s="14">
        <v>0</v>
      </c>
      <c r="R201" s="14">
        <v>1428700</v>
      </c>
      <c r="S201" s="42">
        <f>IF(BDContábil[[#This Row],[EBITDA]]&lt;&gt;0,(BDContábil[[#This Row],[EBITDA]]-BDContábil[[#This Row],[EBITDA Aj Prov]])/BDContábil[[#This Row],[EBITDA]],"")</f>
        <v>-1.916422850990453E-2</v>
      </c>
      <c r="T201" s="42">
        <f>IF(BDContábil[[#This Row],[EBITDA]]&lt;&gt;0,(BDContábil[[#This Row],[EBITDA]]-BDContábil[[#This Row],[EBITDA AJUST OUTRAS RECS]])/BDContábil[[#This Row],[EBITDA]],"")</f>
        <v>0.11352264417130946</v>
      </c>
      <c r="U201" s="47">
        <v>1719546.0800000026</v>
      </c>
      <c r="V201" s="55">
        <v>17808998.540000003</v>
      </c>
      <c r="W201" s="57">
        <v>0</v>
      </c>
      <c r="X201" s="94">
        <v>2809778.9200000027</v>
      </c>
      <c r="Y201" s="94">
        <v>-959405.1</v>
      </c>
      <c r="Z201" s="96">
        <f>-BDContábil[[#This Row],[Despesas com Impostos]]/BDContábil[[#This Row],[Lucro Antes Impostos]]</f>
        <v>0.34145216663523087</v>
      </c>
      <c r="AB201" s="5" t="s">
        <v>75</v>
      </c>
      <c r="AC201" s="6" t="s">
        <v>19</v>
      </c>
      <c r="AD201" s="6">
        <v>2013</v>
      </c>
      <c r="AE201" s="94">
        <v>-12070260.870000001</v>
      </c>
      <c r="AF201" s="4" t="b">
        <f>BDContábil[[#This Row],[Empresa]] &amp; BDContábil[[#This Row],[Ano]]=AC201 &amp; AD201</f>
        <v>1</v>
      </c>
    </row>
    <row r="202" spans="1:32" ht="15" x14ac:dyDescent="0.25">
      <c r="A202" t="str">
        <f t="shared" si="3"/>
        <v>CHSP2014</v>
      </c>
      <c r="B202" s="3" t="s">
        <v>19</v>
      </c>
      <c r="C202" s="3">
        <v>2014</v>
      </c>
      <c r="D202" s="11">
        <v>1519036.6300000001</v>
      </c>
      <c r="E202" s="12">
        <v>490869.47</v>
      </c>
      <c r="F202" s="12">
        <v>996255.70000000007</v>
      </c>
      <c r="G202" s="12">
        <v>3243678.29</v>
      </c>
      <c r="H202" s="12">
        <v>5913850.7899999926</v>
      </c>
      <c r="I202" s="12">
        <v>1204233.3700000001</v>
      </c>
      <c r="J202" s="12">
        <v>-1827591.92</v>
      </c>
      <c r="K202" s="12">
        <v>-13147704.719999999</v>
      </c>
      <c r="L202" s="12">
        <v>5576300.229999993</v>
      </c>
      <c r="M202" s="12">
        <v>4334901.4499999927</v>
      </c>
      <c r="N202" s="12">
        <v>5864931.019999993</v>
      </c>
      <c r="O202" s="12">
        <v>3243678.29</v>
      </c>
      <c r="P202" s="12">
        <v>31692825.710000023</v>
      </c>
      <c r="Q202" s="12">
        <v>0</v>
      </c>
      <c r="R202" s="12">
        <v>1530029.57</v>
      </c>
      <c r="S202" s="43">
        <f>IF(BDContábil[[#This Row],[EBITDA]]&lt;&gt;0,(BDContábil[[#This Row],[EBITDA]]-BDContábil[[#This Row],[EBITDA Aj Prov]])/BDContábil[[#This Row],[EBITDA]],"")</f>
        <v>8.2720670062762288E-3</v>
      </c>
      <c r="T202" s="43">
        <f>IF(BDContábil[[#This Row],[EBITDA]]&lt;&gt;0,(BDContábil[[#This Row],[EBITDA]]-BDContábil[[#This Row],[EBITDA AJUST OUTRAS RECS]])/BDContábil[[#This Row],[EBITDA]],"")</f>
        <v>5.7077963578448687E-2</v>
      </c>
      <c r="U202" s="46">
        <v>1412419.8899999927</v>
      </c>
      <c r="V202" s="54">
        <v>16201341.249999993</v>
      </c>
      <c r="W202" s="56">
        <v>483850.17000000004</v>
      </c>
      <c r="X202" s="93">
        <v>3861040.2899999926</v>
      </c>
      <c r="Y202" s="93">
        <v>-2291684.86</v>
      </c>
      <c r="Z202" s="96">
        <f>-BDContábil[[#This Row],[Despesas com Impostos]]/BDContábil[[#This Row],[Lucro Antes Impostos]]</f>
        <v>0.59354077861746535</v>
      </c>
      <c r="AB202" s="2" t="s">
        <v>75</v>
      </c>
      <c r="AC202" s="3" t="s">
        <v>19</v>
      </c>
      <c r="AD202" s="3">
        <v>2014</v>
      </c>
      <c r="AE202" s="93">
        <v>-13382716.67</v>
      </c>
      <c r="AF202" s="4" t="b">
        <f>BDContábil[[#This Row],[Empresa]] &amp; BDContábil[[#This Row],[Ano]]=AC202 &amp; AD202</f>
        <v>1</v>
      </c>
    </row>
    <row r="203" spans="1:32" ht="15" x14ac:dyDescent="0.25">
      <c r="A203" t="str">
        <f t="shared" si="3"/>
        <v>CLPE2007</v>
      </c>
      <c r="B203" s="6" t="s">
        <v>20</v>
      </c>
      <c r="C203" s="6">
        <v>2007</v>
      </c>
      <c r="D203" s="13">
        <v>3465465.6100000003</v>
      </c>
      <c r="E203" s="14">
        <v>78615.759999999995</v>
      </c>
      <c r="F203" s="14">
        <v>2681420.54</v>
      </c>
      <c r="G203" s="14">
        <v>1925145.1900000002</v>
      </c>
      <c r="H203" s="14">
        <v>16933731.639999982</v>
      </c>
      <c r="I203" s="14">
        <v>9724576.0700000003</v>
      </c>
      <c r="J203" s="14">
        <v>-220566.24</v>
      </c>
      <c r="K203" s="14">
        <v>-13378787.23</v>
      </c>
      <c r="L203" s="14">
        <v>16597924.849999983</v>
      </c>
      <c r="M203" s="14">
        <v>13871267.299999982</v>
      </c>
      <c r="N203" s="14">
        <v>17231350.619999982</v>
      </c>
      <c r="O203" s="14">
        <v>1356141.86</v>
      </c>
      <c r="P203" s="14">
        <v>61331181.99999997</v>
      </c>
      <c r="Q203" s="14">
        <v>0</v>
      </c>
      <c r="R203" s="14">
        <v>3360083.32</v>
      </c>
      <c r="S203" s="42">
        <f>IF(BDContábil[[#This Row],[EBITDA]]&lt;&gt;0,(BDContábil[[#This Row],[EBITDA]]-BDContábil[[#This Row],[EBITDA Aj Prov]])/BDContábil[[#This Row],[EBITDA]],"")</f>
        <v>-1.7575510603757317E-2</v>
      </c>
      <c r="T203" s="42">
        <f>IF(BDContábil[[#This Row],[EBITDA]]&lt;&gt;0,(BDContábil[[#This Row],[EBITDA]]-BDContábil[[#This Row],[EBITDA AJUST OUTRAS RECS]])/BDContábil[[#This Row],[EBITDA]],"")</f>
        <v>1.9830643188343301E-2</v>
      </c>
      <c r="U203" s="47">
        <v>8909185.7999999821</v>
      </c>
      <c r="V203" s="55">
        <v>31340136.119999975</v>
      </c>
      <c r="W203" s="57">
        <v>-4137595.1600000011</v>
      </c>
      <c r="X203" s="94">
        <v>12789603.249999981</v>
      </c>
      <c r="Y203" s="94">
        <v>-3880417.45</v>
      </c>
      <c r="Z203" s="96">
        <f>-BDContábil[[#This Row],[Despesas com Impostos]]/BDContábil[[#This Row],[Lucro Antes Impostos]]</f>
        <v>0.30340405203734572</v>
      </c>
      <c r="AB203" s="5" t="s">
        <v>75</v>
      </c>
      <c r="AC203" s="6" t="s">
        <v>20</v>
      </c>
      <c r="AD203" s="6">
        <v>2007</v>
      </c>
      <c r="AE203" s="94">
        <v>-13727857.959999999</v>
      </c>
      <c r="AF203" s="4" t="b">
        <f>BDContábil[[#This Row],[Empresa]] &amp; BDContábil[[#This Row],[Ano]]=AC203 &amp; AD203</f>
        <v>1</v>
      </c>
    </row>
    <row r="204" spans="1:32" ht="15" x14ac:dyDescent="0.25">
      <c r="A204" t="str">
        <f t="shared" si="3"/>
        <v>CLPE2008</v>
      </c>
      <c r="B204" s="3" t="s">
        <v>20</v>
      </c>
      <c r="C204" s="3">
        <v>2008</v>
      </c>
      <c r="D204" s="11">
        <v>8986546.9800000004</v>
      </c>
      <c r="E204" s="12">
        <v>80272.67</v>
      </c>
      <c r="F204" s="12">
        <v>8534562.129999999</v>
      </c>
      <c r="G204" s="12">
        <v>3168409.09</v>
      </c>
      <c r="H204" s="12">
        <v>21870342.749999985</v>
      </c>
      <c r="I204" s="12">
        <v>19499741.34</v>
      </c>
      <c r="J204" s="12">
        <v>-128810.68</v>
      </c>
      <c r="K204" s="12">
        <v>-12580146.02</v>
      </c>
      <c r="L204" s="12">
        <v>21276130.469999988</v>
      </c>
      <c r="M204" s="12">
        <v>18795534.719999984</v>
      </c>
      <c r="N204" s="12">
        <v>22005285.319999985</v>
      </c>
      <c r="O204" s="12">
        <v>3139474.29</v>
      </c>
      <c r="P204" s="12">
        <v>61259984.060000017</v>
      </c>
      <c r="Q204" s="12">
        <v>0</v>
      </c>
      <c r="R204" s="12">
        <v>3209750.6</v>
      </c>
      <c r="S204" s="43">
        <f>IF(BDContábil[[#This Row],[EBITDA]]&lt;&gt;0,(BDContábil[[#This Row],[EBITDA]]-BDContábil[[#This Row],[EBITDA Aj Prov]])/BDContábil[[#This Row],[EBITDA]],"")</f>
        <v>-6.170116835503202E-3</v>
      </c>
      <c r="T204" s="43">
        <f>IF(BDContábil[[#This Row],[EBITDA]]&lt;&gt;0,(BDContábil[[#This Row],[EBITDA]]-BDContábil[[#This Row],[EBITDA AJUST OUTRAS RECS]])/BDContábil[[#This Row],[EBITDA]],"")</f>
        <v>2.7169774465468671E-2</v>
      </c>
      <c r="U204" s="46">
        <v>12196383.739999982</v>
      </c>
      <c r="V204" s="54">
        <v>34964646.219999999</v>
      </c>
      <c r="W204" s="56">
        <v>-2854689.0000000005</v>
      </c>
      <c r="X204" s="93">
        <v>18208607.299999982</v>
      </c>
      <c r="Y204" s="93">
        <v>-6012223.5600000005</v>
      </c>
      <c r="Z204" s="96">
        <f>-BDContábil[[#This Row],[Despesas com Impostos]]/BDContábil[[#This Row],[Lucro Antes Impostos]]</f>
        <v>0.33018579954766814</v>
      </c>
      <c r="AB204" s="2" t="s">
        <v>75</v>
      </c>
      <c r="AC204" s="3" t="s">
        <v>20</v>
      </c>
      <c r="AD204" s="3">
        <v>2008</v>
      </c>
      <c r="AE204" s="93">
        <v>-12751424.049999999</v>
      </c>
      <c r="AF204" s="4" t="b">
        <f>BDContábil[[#This Row],[Empresa]] &amp; BDContábil[[#This Row],[Ano]]=AC204 &amp; AD204</f>
        <v>1</v>
      </c>
    </row>
    <row r="205" spans="1:32" ht="15" x14ac:dyDescent="0.25">
      <c r="A205" t="str">
        <f t="shared" si="3"/>
        <v>CLPE2009</v>
      </c>
      <c r="B205" s="6" t="s">
        <v>20</v>
      </c>
      <c r="C205" s="6">
        <v>2009</v>
      </c>
      <c r="D205" s="13">
        <v>4858686.0300000031</v>
      </c>
      <c r="E205" s="14">
        <v>1919512.4500000002</v>
      </c>
      <c r="F205" s="14">
        <v>3889615.6399999997</v>
      </c>
      <c r="G205" s="14">
        <v>28081219.489999998</v>
      </c>
      <c r="H205" s="14">
        <v>25269245.770000007</v>
      </c>
      <c r="I205" s="14">
        <v>7621758.8100000005</v>
      </c>
      <c r="J205" s="14">
        <v>-1299620.05</v>
      </c>
      <c r="K205" s="14">
        <v>-9704506.0100000016</v>
      </c>
      <c r="L205" s="14">
        <v>23373856.860000003</v>
      </c>
      <c r="M205" s="14">
        <v>20545283.600000005</v>
      </c>
      <c r="N205" s="14">
        <v>23789944.670000006</v>
      </c>
      <c r="O205" s="14">
        <v>28081219.489999998</v>
      </c>
      <c r="P205" s="14">
        <v>40213488.67999997</v>
      </c>
      <c r="Q205" s="14">
        <v>78898.91</v>
      </c>
      <c r="R205" s="14">
        <v>3165762.1599999997</v>
      </c>
      <c r="S205" s="42">
        <f>IF(BDContábil[[#This Row],[EBITDA]]&lt;&gt;0,(BDContábil[[#This Row],[EBITDA]]-BDContábil[[#This Row],[EBITDA Aj Prov]])/BDContábil[[#This Row],[EBITDA]],"")</f>
        <v>5.8541561290137434E-2</v>
      </c>
      <c r="T205" s="42">
        <f>IF(BDContábil[[#This Row],[EBITDA]]&lt;&gt;0,(BDContábil[[#This Row],[EBITDA]]-BDContábil[[#This Row],[EBITDA AJUST OUTRAS RECS]])/BDContábil[[#This Row],[EBITDA]],"")</f>
        <v>7.5007735776990839E-2</v>
      </c>
      <c r="U205" s="47">
        <v>14722423.960000006</v>
      </c>
      <c r="V205" s="55">
        <v>34237763.140000008</v>
      </c>
      <c r="W205" s="57">
        <v>-3129971.84</v>
      </c>
      <c r="X205" s="94">
        <v>21055514.310000006</v>
      </c>
      <c r="Y205" s="94">
        <v>-6333090.3499999996</v>
      </c>
      <c r="Z205" s="96">
        <f>-BDContábil[[#This Row],[Despesas com Impostos]]/BDContábil[[#This Row],[Lucro Antes Impostos]]</f>
        <v>0.30078060581935973</v>
      </c>
      <c r="AB205" s="5" t="s">
        <v>75</v>
      </c>
      <c r="AC205" s="6" t="s">
        <v>20</v>
      </c>
      <c r="AD205" s="6">
        <v>2009</v>
      </c>
      <c r="AE205" s="94">
        <v>-9891406.5900000017</v>
      </c>
      <c r="AF205" s="4" t="b">
        <f>BDContábil[[#This Row],[Empresa]] &amp; BDContábil[[#This Row],[Ano]]=AC205 &amp; AD205</f>
        <v>1</v>
      </c>
    </row>
    <row r="206" spans="1:32" ht="15" x14ac:dyDescent="0.25">
      <c r="A206" t="str">
        <f t="shared" si="3"/>
        <v>CLPE2010</v>
      </c>
      <c r="B206" s="3" t="s">
        <v>20</v>
      </c>
      <c r="C206" s="3">
        <v>2010</v>
      </c>
      <c r="D206" s="11">
        <v>7337897.7200000007</v>
      </c>
      <c r="E206" s="12">
        <v>3667868.24</v>
      </c>
      <c r="F206" s="12">
        <v>4426130.4000000004</v>
      </c>
      <c r="G206" s="12">
        <v>46518801.039999999</v>
      </c>
      <c r="H206" s="12">
        <v>26777458.900000002</v>
      </c>
      <c r="I206" s="12">
        <v>11029826.74</v>
      </c>
      <c r="J206" s="12">
        <v>-25942338.27</v>
      </c>
      <c r="K206" s="12">
        <v>-11289599.35</v>
      </c>
      <c r="L206" s="12">
        <v>26024111.34</v>
      </c>
      <c r="M206" s="12">
        <v>24094323.68</v>
      </c>
      <c r="N206" s="12">
        <v>27002077.140000001</v>
      </c>
      <c r="O206" s="12">
        <v>46518801.039999999</v>
      </c>
      <c r="P206" s="12">
        <v>46399199.219999976</v>
      </c>
      <c r="Q206" s="12">
        <v>83859.59</v>
      </c>
      <c r="R206" s="12">
        <v>2823893.8700000006</v>
      </c>
      <c r="S206" s="43">
        <f>IF(BDContábil[[#This Row],[EBITDA]]&lt;&gt;0,(BDContábil[[#This Row],[EBITDA]]-BDContábil[[#This Row],[EBITDA Aj Prov]])/BDContábil[[#This Row],[EBITDA]],"")</f>
        <v>-8.3883329198200483E-3</v>
      </c>
      <c r="T206" s="43">
        <f>IF(BDContábil[[#This Row],[EBITDA]]&lt;&gt;0,(BDContábil[[#This Row],[EBITDA]]-BDContábil[[#This Row],[EBITDA AJUST OUTRAS RECS]])/BDContábil[[#This Row],[EBITDA]],"")</f>
        <v>2.8133646393161016E-2</v>
      </c>
      <c r="U206" s="46">
        <v>13235725.98</v>
      </c>
      <c r="V206" s="54">
        <v>39010516.740000017</v>
      </c>
      <c r="W206" s="56">
        <v>-1667552.3200000003</v>
      </c>
      <c r="X206" s="93">
        <v>20957938.120000001</v>
      </c>
      <c r="Y206" s="93">
        <v>-7722212.1400000006</v>
      </c>
      <c r="Z206" s="96">
        <f>-BDContábil[[#This Row],[Despesas com Impostos]]/BDContábil[[#This Row],[Lucro Antes Impostos]]</f>
        <v>0.36846239815121662</v>
      </c>
      <c r="AB206" s="2" t="s">
        <v>75</v>
      </c>
      <c r="AC206" s="3" t="s">
        <v>20</v>
      </c>
      <c r="AD206" s="3">
        <v>2010</v>
      </c>
      <c r="AE206" s="93">
        <v>-11655369.85</v>
      </c>
      <c r="AF206" s="4" t="b">
        <f>BDContábil[[#This Row],[Empresa]] &amp; BDContábil[[#This Row],[Ano]]=AC206 &amp; AD206</f>
        <v>1</v>
      </c>
    </row>
    <row r="207" spans="1:32" ht="15" x14ac:dyDescent="0.25">
      <c r="A207" t="str">
        <f t="shared" si="3"/>
        <v>CLPE2011</v>
      </c>
      <c r="B207" s="6" t="s">
        <v>20</v>
      </c>
      <c r="C207" s="6">
        <v>2011</v>
      </c>
      <c r="D207" s="13">
        <v>10161936.590000002</v>
      </c>
      <c r="E207" s="14">
        <v>4745807.22</v>
      </c>
      <c r="F207" s="14">
        <v>6679559.9500000011</v>
      </c>
      <c r="G207" s="14">
        <v>55714774.049999997</v>
      </c>
      <c r="H207" s="14">
        <v>29675395.809999995</v>
      </c>
      <c r="I207" s="14">
        <v>2033761.9400000002</v>
      </c>
      <c r="J207" s="14">
        <v>-15076716.140000001</v>
      </c>
      <c r="K207" s="14">
        <v>-13246146.460000001</v>
      </c>
      <c r="L207" s="14">
        <v>28186127.089999996</v>
      </c>
      <c r="M207" s="14">
        <v>25594196.459999997</v>
      </c>
      <c r="N207" s="14">
        <v>29994125.969999999</v>
      </c>
      <c r="O207" s="14">
        <v>55714774.049999997</v>
      </c>
      <c r="P207" s="14">
        <v>67717518.929999977</v>
      </c>
      <c r="Q207" s="14">
        <v>95738.07</v>
      </c>
      <c r="R207" s="14">
        <v>4304191.4399999995</v>
      </c>
      <c r="S207" s="42">
        <f>IF(BDContábil[[#This Row],[EBITDA]]&lt;&gt;0,(BDContábil[[#This Row],[EBITDA]]-BDContábil[[#This Row],[EBITDA Aj Prov]])/BDContábil[[#This Row],[EBITDA]],"")</f>
        <v>-1.0740552949679559E-2</v>
      </c>
      <c r="T207" s="42">
        <f>IF(BDContábil[[#This Row],[EBITDA]]&lt;&gt;0,(BDContábil[[#This Row],[EBITDA]]-BDContábil[[#This Row],[EBITDA AJUST OUTRAS RECS]])/BDContábil[[#This Row],[EBITDA]],"")</f>
        <v>5.0185302650559628E-2</v>
      </c>
      <c r="U207" s="47">
        <v>15010471.879999997</v>
      </c>
      <c r="V207" s="55">
        <v>42888585.209999993</v>
      </c>
      <c r="W207" s="57">
        <v>399137.62</v>
      </c>
      <c r="X207" s="94">
        <v>21793089.659999996</v>
      </c>
      <c r="Y207" s="94">
        <v>-6782617.7799999993</v>
      </c>
      <c r="Z207" s="96">
        <f>-BDContábil[[#This Row],[Despesas com Impostos]]/BDContábil[[#This Row],[Lucro Antes Impostos]]</f>
        <v>0.31122791149935553</v>
      </c>
      <c r="AB207" s="5" t="s">
        <v>75</v>
      </c>
      <c r="AC207" s="6" t="s">
        <v>20</v>
      </c>
      <c r="AD207" s="6">
        <v>2011</v>
      </c>
      <c r="AE207" s="94">
        <v>-13534598.200000001</v>
      </c>
      <c r="AF207" s="4" t="b">
        <f>BDContábil[[#This Row],[Empresa]] &amp; BDContábil[[#This Row],[Ano]]=AC207 &amp; AD207</f>
        <v>1</v>
      </c>
    </row>
    <row r="208" spans="1:32" ht="15" x14ac:dyDescent="0.25">
      <c r="A208" t="str">
        <f t="shared" si="3"/>
        <v>CLPE2012</v>
      </c>
      <c r="B208" s="3" t="s">
        <v>20</v>
      </c>
      <c r="C208" s="3">
        <v>2012</v>
      </c>
      <c r="D208" s="11">
        <v>7903241.9400000013</v>
      </c>
      <c r="E208" s="12">
        <v>4424964.1399999997</v>
      </c>
      <c r="F208" s="12">
        <v>2310719.2799999998</v>
      </c>
      <c r="G208" s="12">
        <v>91455194.849999994</v>
      </c>
      <c r="H208" s="12">
        <v>11164263.350000013</v>
      </c>
      <c r="I208" s="12">
        <v>26727100.719999999</v>
      </c>
      <c r="J208" s="12">
        <v>-27664643.710000001</v>
      </c>
      <c r="K208" s="12">
        <v>-12274591.949999999</v>
      </c>
      <c r="L208" s="12">
        <v>17621876.920000017</v>
      </c>
      <c r="M208" s="12">
        <v>5396344.4000000125</v>
      </c>
      <c r="N208" s="12">
        <v>11723873.160000013</v>
      </c>
      <c r="O208" s="12">
        <v>91455194.849999994</v>
      </c>
      <c r="P208" s="12">
        <v>61226266.409999952</v>
      </c>
      <c r="Q208" s="12">
        <v>383796.36</v>
      </c>
      <c r="R208" s="12">
        <v>5943732.4000000004</v>
      </c>
      <c r="S208" s="43">
        <f>IF(BDContábil[[#This Row],[EBITDA]]&lt;&gt;0,(BDContábil[[#This Row],[EBITDA]]-BDContábil[[#This Row],[EBITDA Aj Prov]])/BDContábil[[#This Row],[EBITDA]],"")</f>
        <v>-5.0125099386875344E-2</v>
      </c>
      <c r="T208" s="43">
        <f>IF(BDContábil[[#This Row],[EBITDA]]&lt;&gt;0,(BDContábil[[#This Row],[EBITDA]]-BDContábil[[#This Row],[EBITDA AJUST OUTRAS RECS]])/BDContábil[[#This Row],[EBITDA]],"")</f>
        <v>-0.57841824109245832</v>
      </c>
      <c r="U208" s="46">
        <v>-227958.6499999892</v>
      </c>
      <c r="V208" s="54">
        <v>30637863.92000002</v>
      </c>
      <c r="W208" s="56">
        <v>-3982383.5600000005</v>
      </c>
      <c r="X208" s="93">
        <v>-755788.06999998912</v>
      </c>
      <c r="Y208" s="93">
        <v>527829.41999999993</v>
      </c>
      <c r="Z208" s="96">
        <f>-BDContábil[[#This Row],[Despesas com Impostos]]/BDContábil[[#This Row],[Lucro Antes Impostos]]</f>
        <v>0.69838284163443798</v>
      </c>
      <c r="AB208" s="2" t="s">
        <v>75</v>
      </c>
      <c r="AC208" s="3" t="s">
        <v>20</v>
      </c>
      <c r="AD208" s="3">
        <v>2012</v>
      </c>
      <c r="AE208" s="93">
        <v>-12570363.59</v>
      </c>
      <c r="AF208" s="4" t="b">
        <f>BDContábil[[#This Row],[Empresa]] &amp; BDContábil[[#This Row],[Ano]]=AC208 &amp; AD208</f>
        <v>1</v>
      </c>
    </row>
    <row r="209" spans="1:32" ht="15" x14ac:dyDescent="0.25">
      <c r="A209" t="str">
        <f t="shared" si="3"/>
        <v>CLPE2013</v>
      </c>
      <c r="B209" s="6" t="s">
        <v>20</v>
      </c>
      <c r="C209" s="6">
        <v>2013</v>
      </c>
      <c r="D209" s="13">
        <v>8805336.120000001</v>
      </c>
      <c r="E209" s="14">
        <v>572916.71000000008</v>
      </c>
      <c r="F209" s="14">
        <v>6017481.0700000003</v>
      </c>
      <c r="G209" s="14">
        <v>63506478.379999995</v>
      </c>
      <c r="H209" s="14">
        <v>20061438.179999985</v>
      </c>
      <c r="I209" s="14">
        <v>31466897.809999999</v>
      </c>
      <c r="J209" s="14">
        <v>-25851608.620000001</v>
      </c>
      <c r="K209" s="14">
        <v>-11946426.870000001</v>
      </c>
      <c r="L209" s="14">
        <v>20084796.519999985</v>
      </c>
      <c r="M209" s="14">
        <v>15132774.129999986</v>
      </c>
      <c r="N209" s="14">
        <v>20405204.729999986</v>
      </c>
      <c r="O209" s="14">
        <v>63506478.379999995</v>
      </c>
      <c r="P209" s="14">
        <v>56421148.13000001</v>
      </c>
      <c r="Q209" s="14">
        <v>720284.36999999988</v>
      </c>
      <c r="R209" s="14">
        <v>4552146.2300000004</v>
      </c>
      <c r="S209" s="42">
        <f>IF(BDContábil[[#This Row],[EBITDA]]&lt;&gt;0,(BDContábil[[#This Row],[EBITDA]]-BDContábil[[#This Row],[EBITDA Aj Prov]])/BDContábil[[#This Row],[EBITDA]],"")</f>
        <v>-1.713568822512011E-2</v>
      </c>
      <c r="T209" s="42">
        <f>IF(BDContábil[[#This Row],[EBITDA]]&lt;&gt;0,(BDContábil[[#This Row],[EBITDA]]-BDContábil[[#This Row],[EBITDA AJUST OUTRAS RECS]])/BDContábil[[#This Row],[EBITDA]],"")</f>
        <v>-1.1643402526986661E-3</v>
      </c>
      <c r="U209" s="47">
        <v>8085801.1399999829</v>
      </c>
      <c r="V209" s="55">
        <v>25913356.04999999</v>
      </c>
      <c r="W209" s="57">
        <v>-4252887.2300000004</v>
      </c>
      <c r="X209" s="94">
        <v>12001152.529999983</v>
      </c>
      <c r="Y209" s="94">
        <v>-3915351.3899999997</v>
      </c>
      <c r="Z209" s="96">
        <f>-BDContábil[[#This Row],[Despesas com Impostos]]/BDContábil[[#This Row],[Lucro Antes Impostos]]</f>
        <v>0.32624794828768044</v>
      </c>
      <c r="AB209" s="5" t="s">
        <v>75</v>
      </c>
      <c r="AC209" s="6" t="s">
        <v>20</v>
      </c>
      <c r="AD209" s="6">
        <v>2013</v>
      </c>
      <c r="AE209" s="94">
        <v>-12183641.760000002</v>
      </c>
      <c r="AF209" s="4" t="b">
        <f>BDContábil[[#This Row],[Empresa]] &amp; BDContábil[[#This Row],[Ano]]=AC209 &amp; AD209</f>
        <v>1</v>
      </c>
    </row>
    <row r="210" spans="1:32" ht="15" x14ac:dyDescent="0.25">
      <c r="A210" t="str">
        <f t="shared" si="3"/>
        <v>CLPE2014</v>
      </c>
      <c r="B210" s="3" t="s">
        <v>20</v>
      </c>
      <c r="C210" s="3">
        <v>2014</v>
      </c>
      <c r="D210" s="11">
        <v>9424295.5299999993</v>
      </c>
      <c r="E210" s="12">
        <v>3223983.4999999995</v>
      </c>
      <c r="F210" s="12">
        <v>5917012.2300000004</v>
      </c>
      <c r="G210" s="12">
        <v>93093260.700000003</v>
      </c>
      <c r="H210" s="12">
        <v>20092229.019999988</v>
      </c>
      <c r="I210" s="12">
        <v>29685354.940000001</v>
      </c>
      <c r="J210" s="12">
        <v>-44506364.950000003</v>
      </c>
      <c r="K210" s="12">
        <v>-13637036.319999998</v>
      </c>
      <c r="L210" s="12">
        <v>22066630.469999991</v>
      </c>
      <c r="M210" s="12">
        <v>17951734.539999988</v>
      </c>
      <c r="N210" s="12">
        <v>23245370.389999986</v>
      </c>
      <c r="O210" s="12">
        <v>93093260.700000003</v>
      </c>
      <c r="P210" s="12">
        <v>34661601.50000003</v>
      </c>
      <c r="Q210" s="12">
        <v>803481.45</v>
      </c>
      <c r="R210" s="12">
        <v>4490154.3999999994</v>
      </c>
      <c r="S210" s="43">
        <f>IF(BDContábil[[#This Row],[EBITDA]]&lt;&gt;0,(BDContábil[[#This Row],[EBITDA]]-BDContábil[[#This Row],[EBITDA Aj Prov]])/BDContábil[[#This Row],[EBITDA]],"")</f>
        <v>-0.15693337791746906</v>
      </c>
      <c r="T210" s="43">
        <f>IF(BDContábil[[#This Row],[EBITDA]]&lt;&gt;0,(BDContábil[[#This Row],[EBITDA]]-BDContábil[[#This Row],[EBITDA AJUST OUTRAS RECS]])/BDContábil[[#This Row],[EBITDA]],"")</f>
        <v>-9.8266919416191492E-2</v>
      </c>
      <c r="U210" s="46">
        <v>7802454.0399999879</v>
      </c>
      <c r="V210" s="54">
        <v>27091570.969999991</v>
      </c>
      <c r="W210" s="56">
        <v>-9081246.7100000009</v>
      </c>
      <c r="X210" s="93">
        <v>11291309.869999988</v>
      </c>
      <c r="Y210" s="93">
        <v>-3488855.83</v>
      </c>
      <c r="Z210" s="96">
        <f>-BDContábil[[#This Row],[Despesas com Impostos]]/BDContábil[[#This Row],[Lucro Antes Impostos]]</f>
        <v>0.30898592547438464</v>
      </c>
      <c r="AB210" s="2" t="s">
        <v>75</v>
      </c>
      <c r="AC210" s="3" t="s">
        <v>20</v>
      </c>
      <c r="AD210" s="3">
        <v>2014</v>
      </c>
      <c r="AE210" s="93">
        <v>-13856278.719999997</v>
      </c>
      <c r="AF210" s="4" t="b">
        <f>BDContábil[[#This Row],[Empresa]] &amp; BDContábil[[#This Row],[Ano]]=AC210 &amp; AD210</f>
        <v>1</v>
      </c>
    </row>
    <row r="211" spans="1:32" ht="15" x14ac:dyDescent="0.25">
      <c r="A211" t="str">
        <f t="shared" si="3"/>
        <v>CNEE2007</v>
      </c>
      <c r="B211" s="6" t="s">
        <v>21</v>
      </c>
      <c r="C211" s="6">
        <v>2007</v>
      </c>
      <c r="D211" s="13">
        <v>12355912.18</v>
      </c>
      <c r="E211" s="14">
        <v>4812233.62</v>
      </c>
      <c r="F211" s="14">
        <v>16820589.23</v>
      </c>
      <c r="G211" s="14">
        <v>87411311.379999995</v>
      </c>
      <c r="H211" s="14">
        <v>22899207.689999998</v>
      </c>
      <c r="I211" s="14">
        <v>5969347.9499999993</v>
      </c>
      <c r="J211" s="14">
        <v>-5365507.24</v>
      </c>
      <c r="K211" s="14">
        <v>-19230485.02</v>
      </c>
      <c r="L211" s="14">
        <v>23479154.759999998</v>
      </c>
      <c r="M211" s="14">
        <v>16484075.969999995</v>
      </c>
      <c r="N211" s="14">
        <v>23531527.129999995</v>
      </c>
      <c r="O211" s="14">
        <v>34508086.789999999</v>
      </c>
      <c r="P211" s="14">
        <v>80782477.719999969</v>
      </c>
      <c r="Q211" s="14">
        <v>178373.54</v>
      </c>
      <c r="R211" s="14">
        <v>6869077.6200000001</v>
      </c>
      <c r="S211" s="42">
        <f>IF(BDContábil[[#This Row],[EBITDA]]&lt;&gt;0,(BDContábil[[#This Row],[EBITDA]]-BDContábil[[#This Row],[EBITDA Aj Prov]])/BDContábil[[#This Row],[EBITDA]],"")</f>
        <v>-2.7613157999179565E-2</v>
      </c>
      <c r="T211" s="42">
        <f>IF(BDContábil[[#This Row],[EBITDA]]&lt;&gt;0,(BDContábil[[#This Row],[EBITDA]]-BDContábil[[#This Row],[EBITDA AJUST OUTRAS RECS]])/BDContábil[[#This Row],[EBITDA]],"")</f>
        <v>-2.5326075812363635E-2</v>
      </c>
      <c r="U211" s="47">
        <v>11867789.739999998</v>
      </c>
      <c r="V211" s="55">
        <v>45023841.279999986</v>
      </c>
      <c r="W211" s="57">
        <v>582245.2000000003</v>
      </c>
      <c r="X211" s="94">
        <v>20316433.579999998</v>
      </c>
      <c r="Y211" s="94">
        <v>-7296667.8399999999</v>
      </c>
      <c r="Z211" s="96">
        <f>-BDContábil[[#This Row],[Despesas com Impostos]]/BDContábil[[#This Row],[Lucro Antes Impostos]]</f>
        <v>0.3591510198513887</v>
      </c>
      <c r="AB211" s="5" t="s">
        <v>75</v>
      </c>
      <c r="AC211" s="6" t="s">
        <v>21</v>
      </c>
      <c r="AD211" s="6">
        <v>2007</v>
      </c>
      <c r="AE211" s="94">
        <v>-20113766.010000002</v>
      </c>
      <c r="AF211" s="4" t="b">
        <f>BDContábil[[#This Row],[Empresa]] &amp; BDContábil[[#This Row],[Ano]]=AC211 &amp; AD211</f>
        <v>1</v>
      </c>
    </row>
    <row r="212" spans="1:32" ht="15" x14ac:dyDescent="0.25">
      <c r="A212" t="str">
        <f t="shared" si="3"/>
        <v>CNEE2008</v>
      </c>
      <c r="B212" s="3" t="s">
        <v>21</v>
      </c>
      <c r="C212" s="3">
        <v>2008</v>
      </c>
      <c r="D212" s="11">
        <v>17966899.379999999</v>
      </c>
      <c r="E212" s="12">
        <v>4669135.95</v>
      </c>
      <c r="F212" s="12">
        <v>12739250.209999999</v>
      </c>
      <c r="G212" s="12">
        <v>86411746.640000001</v>
      </c>
      <c r="H212" s="12">
        <v>11238500.339999996</v>
      </c>
      <c r="I212" s="12">
        <v>1339577.6599999999</v>
      </c>
      <c r="J212" s="12">
        <v>-6316393.7999999998</v>
      </c>
      <c r="K212" s="12">
        <v>-22249775.09</v>
      </c>
      <c r="L212" s="12">
        <v>12457231.689999998</v>
      </c>
      <c r="M212" s="12">
        <v>3738870.9299999969</v>
      </c>
      <c r="N212" s="12">
        <v>10378860.799999997</v>
      </c>
      <c r="O212" s="12">
        <v>31409781.550000001</v>
      </c>
      <c r="P212" s="12">
        <v>78475892.479999989</v>
      </c>
      <c r="Q212" s="12">
        <v>183843.57</v>
      </c>
      <c r="R212" s="12">
        <v>6456146.2999999998</v>
      </c>
      <c r="S212" s="43">
        <f>IF(BDContábil[[#This Row],[EBITDA]]&lt;&gt;0,(BDContábil[[#This Row],[EBITDA]]-BDContábil[[#This Row],[EBITDA Aj Prov]])/BDContábil[[#This Row],[EBITDA]],"")</f>
        <v>7.6490591626391269E-2</v>
      </c>
      <c r="T212" s="43">
        <f>IF(BDContábil[[#This Row],[EBITDA]]&lt;&gt;0,(BDContábil[[#This Row],[EBITDA]]-BDContábil[[#This Row],[EBITDA AJUST OUTRAS RECS]])/BDContábil[[#This Row],[EBITDA]],"")</f>
        <v>-0.10844252463669916</v>
      </c>
      <c r="U212" s="46">
        <v>-2165132.2900000028</v>
      </c>
      <c r="V212" s="54">
        <v>37613275.099999994</v>
      </c>
      <c r="W212" s="56">
        <v>7749075.7300000014</v>
      </c>
      <c r="X212" s="93">
        <v>-629138.70000000298</v>
      </c>
      <c r="Y212" s="93">
        <v>-1535993.59</v>
      </c>
      <c r="Z212" s="96">
        <f>-BDContábil[[#This Row],[Despesas com Impostos]]/BDContábil[[#This Row],[Lucro Antes Impostos]]</f>
        <v>-2.441422837285312</v>
      </c>
      <c r="AB212" s="2" t="s">
        <v>75</v>
      </c>
      <c r="AC212" s="3" t="s">
        <v>21</v>
      </c>
      <c r="AD212" s="3">
        <v>2008</v>
      </c>
      <c r="AE212" s="93">
        <v>-23086202.91</v>
      </c>
      <c r="AF212" s="4" t="b">
        <f>BDContábil[[#This Row],[Empresa]] &amp; BDContábil[[#This Row],[Ano]]=AC212 &amp; AD212</f>
        <v>1</v>
      </c>
    </row>
    <row r="213" spans="1:32" ht="15" x14ac:dyDescent="0.25">
      <c r="A213" t="str">
        <f t="shared" si="3"/>
        <v>CNEE2009</v>
      </c>
      <c r="B213" s="6" t="s">
        <v>21</v>
      </c>
      <c r="C213" s="6">
        <v>2009</v>
      </c>
      <c r="D213" s="13">
        <v>11045777.460000001</v>
      </c>
      <c r="E213" s="14">
        <v>3920461.0300000003</v>
      </c>
      <c r="F213" s="14">
        <v>18774492.449999999</v>
      </c>
      <c r="G213" s="14">
        <v>82374315.810000002</v>
      </c>
      <c r="H213" s="14">
        <v>1079458.9800000638</v>
      </c>
      <c r="I213" s="14">
        <v>1092087.1499999999</v>
      </c>
      <c r="J213" s="14">
        <v>-10839559.01</v>
      </c>
      <c r="K213" s="14">
        <v>-22569656.089999996</v>
      </c>
      <c r="L213" s="14">
        <v>1988034.6900000642</v>
      </c>
      <c r="M213" s="14">
        <v>-5448625.4299999364</v>
      </c>
      <c r="N213" s="14">
        <v>1141118.470000064</v>
      </c>
      <c r="O213" s="14">
        <v>34906409.630000003</v>
      </c>
      <c r="P213" s="14">
        <v>75100175.369999945</v>
      </c>
      <c r="Q213" s="14">
        <v>262620.71000000002</v>
      </c>
      <c r="R213" s="14">
        <v>6327123.1900000004</v>
      </c>
      <c r="S213" s="42">
        <f>IF(BDContábil[[#This Row],[EBITDA]]&lt;&gt;0,(BDContábil[[#This Row],[EBITDA]]-BDContábil[[#This Row],[EBITDA Aj Prov]])/BDContábil[[#This Row],[EBITDA]],"")</f>
        <v>-5.7120734685070278E-2</v>
      </c>
      <c r="T213" s="42">
        <f>IF(BDContábil[[#This Row],[EBITDA]]&lt;&gt;0,(BDContábil[[#This Row],[EBITDA]]-BDContábil[[#This Row],[EBITDA AJUST OUTRAS RECS]])/BDContábil[[#This Row],[EBITDA]],"")</f>
        <v>-0.84169544821420328</v>
      </c>
      <c r="U213" s="47">
        <v>3494402.6500000614</v>
      </c>
      <c r="V213" s="55">
        <v>26852428.910000026</v>
      </c>
      <c r="W213" s="57">
        <v>2706798.5400000005</v>
      </c>
      <c r="X213" s="94">
        <v>2218430.0700000618</v>
      </c>
      <c r="Y213" s="94">
        <v>1664238.5799999996</v>
      </c>
      <c r="Z213" s="96">
        <f>-BDContábil[[#This Row],[Despesas com Impostos]]/BDContábil[[#This Row],[Lucro Antes Impostos]]</f>
        <v>-0.75018753239310054</v>
      </c>
      <c r="AB213" s="5" t="s">
        <v>75</v>
      </c>
      <c r="AC213" s="6" t="s">
        <v>21</v>
      </c>
      <c r="AD213" s="6">
        <v>2009</v>
      </c>
      <c r="AE213" s="94">
        <v>-23381003.459999997</v>
      </c>
      <c r="AF213" s="4" t="b">
        <f>BDContábil[[#This Row],[Empresa]] &amp; BDContábil[[#This Row],[Ano]]=AC213 &amp; AD213</f>
        <v>1</v>
      </c>
    </row>
    <row r="214" spans="1:32" ht="15" x14ac:dyDescent="0.25">
      <c r="A214" t="str">
        <f t="shared" si="3"/>
        <v>CNEE2010</v>
      </c>
      <c r="B214" s="3" t="s">
        <v>21</v>
      </c>
      <c r="C214" s="3">
        <v>2010</v>
      </c>
      <c r="D214" s="11">
        <v>12331222.73</v>
      </c>
      <c r="E214" s="12">
        <v>3715989.79</v>
      </c>
      <c r="F214" s="12">
        <v>13529064.5</v>
      </c>
      <c r="G214" s="12">
        <v>63779592.039999999</v>
      </c>
      <c r="H214" s="12">
        <v>18296198.690000005</v>
      </c>
      <c r="I214" s="12">
        <v>4127756.87</v>
      </c>
      <c r="J214" s="12">
        <v>-8734646.0399999991</v>
      </c>
      <c r="K214" s="12">
        <v>-22880198.43</v>
      </c>
      <c r="L214" s="12">
        <v>17722945.070000008</v>
      </c>
      <c r="M214" s="12">
        <v>11812302.950000007</v>
      </c>
      <c r="N214" s="12">
        <v>18448132.690000005</v>
      </c>
      <c r="O214" s="12">
        <v>22536572.829999998</v>
      </c>
      <c r="P214" s="12">
        <v>79047765.479999945</v>
      </c>
      <c r="Q214" s="12">
        <v>259043.91000000003</v>
      </c>
      <c r="R214" s="12">
        <v>6376785.8299999991</v>
      </c>
      <c r="S214" s="43">
        <f>IF(BDContábil[[#This Row],[EBITDA]]&lt;&gt;0,(BDContábil[[#This Row],[EBITDA]]-BDContábil[[#This Row],[EBITDA Aj Prov]])/BDContábil[[#This Row],[EBITDA]],"")</f>
        <v>-8.3041293207556412E-3</v>
      </c>
      <c r="T214" s="43">
        <f>IF(BDContábil[[#This Row],[EBITDA]]&lt;&gt;0,(BDContábil[[#This Row],[EBITDA]]-BDContábil[[#This Row],[EBITDA AJUST OUTRAS RECS]])/BDContábil[[#This Row],[EBITDA]],"")</f>
        <v>3.1331842734814395E-2</v>
      </c>
      <c r="U214" s="46">
        <v>8849862.3000000063</v>
      </c>
      <c r="V214" s="54">
        <v>41812077.06000001</v>
      </c>
      <c r="W214" s="56">
        <v>4631236.13</v>
      </c>
      <c r="X214" s="93">
        <v>12858210.720000006</v>
      </c>
      <c r="Y214" s="93">
        <v>-4008348.4200000004</v>
      </c>
      <c r="Z214" s="96">
        <f>-BDContábil[[#This Row],[Despesas com Impostos]]/BDContábil[[#This Row],[Lucro Antes Impostos]]</f>
        <v>0.31173454124260908</v>
      </c>
      <c r="AB214" s="2" t="s">
        <v>75</v>
      </c>
      <c r="AC214" s="3" t="s">
        <v>21</v>
      </c>
      <c r="AD214" s="3">
        <v>2010</v>
      </c>
      <c r="AE214" s="93">
        <v>-23629067.359999999</v>
      </c>
      <c r="AF214" s="4" t="b">
        <f>BDContábil[[#This Row],[Empresa]] &amp; BDContábil[[#This Row],[Ano]]=AC214 &amp; AD214</f>
        <v>1</v>
      </c>
    </row>
    <row r="215" spans="1:32" ht="15" x14ac:dyDescent="0.25">
      <c r="A215" t="str">
        <f t="shared" si="3"/>
        <v>CNEE2011</v>
      </c>
      <c r="B215" s="6" t="s">
        <v>21</v>
      </c>
      <c r="C215" s="6">
        <v>2011</v>
      </c>
      <c r="D215" s="13">
        <v>17315991.760000002</v>
      </c>
      <c r="E215" s="14">
        <v>2852720.16</v>
      </c>
      <c r="F215" s="14">
        <v>14190685.5</v>
      </c>
      <c r="G215" s="14">
        <v>66697569.260000005</v>
      </c>
      <c r="H215" s="14">
        <v>18451121.040000029</v>
      </c>
      <c r="I215" s="14">
        <v>2256558.6</v>
      </c>
      <c r="J215" s="14">
        <v>-6506179.8900000006</v>
      </c>
      <c r="K215" s="14">
        <v>-25562302.299999997</v>
      </c>
      <c r="L215" s="14">
        <v>18801488.420000032</v>
      </c>
      <c r="M215" s="14">
        <v>11128038.67000003</v>
      </c>
      <c r="N215" s="14">
        <v>17992447.520000029</v>
      </c>
      <c r="O215" s="14">
        <v>18147740.810000002</v>
      </c>
      <c r="P215" s="14">
        <v>56749594.229999982</v>
      </c>
      <c r="Q215" s="14">
        <v>280725.21999999997</v>
      </c>
      <c r="R215" s="14">
        <v>6583683.6299999999</v>
      </c>
      <c r="S215" s="42">
        <f>IF(BDContábil[[#This Row],[EBITDA]]&lt;&gt;0,(BDContábil[[#This Row],[EBITDA]]-BDContábil[[#This Row],[EBITDA Aj Prov]])/BDContábil[[#This Row],[EBITDA]],"")</f>
        <v>2.4858842939984249E-2</v>
      </c>
      <c r="T215" s="42">
        <f>IF(BDContábil[[#This Row],[EBITDA]]&lt;&gt;0,(BDContábil[[#This Row],[EBITDA]]-BDContábil[[#This Row],[EBITDA AJUST OUTRAS RECS]])/BDContábil[[#This Row],[EBITDA]],"")</f>
        <v>-1.8988948110006117E-2</v>
      </c>
      <c r="U215" s="47">
        <v>3170133.2600000259</v>
      </c>
      <c r="V215" s="55">
        <v>46391776.380000025</v>
      </c>
      <c r="W215" s="57">
        <v>-968139.81999999983</v>
      </c>
      <c r="X215" s="94">
        <v>8461405.9300000258</v>
      </c>
      <c r="Y215" s="94">
        <v>-4414350.43</v>
      </c>
      <c r="Z215" s="96">
        <f>-BDContábil[[#This Row],[Despesas com Impostos]]/BDContábil[[#This Row],[Lucro Antes Impostos]]</f>
        <v>0.52170413126604198</v>
      </c>
      <c r="AB215" s="5" t="s">
        <v>75</v>
      </c>
      <c r="AC215" s="6" t="s">
        <v>21</v>
      </c>
      <c r="AD215" s="6">
        <v>2011</v>
      </c>
      <c r="AE215" s="94">
        <v>-26127565.659999996</v>
      </c>
      <c r="AF215" s="4" t="b">
        <f>BDContábil[[#This Row],[Empresa]] &amp; BDContábil[[#This Row],[Ano]]=AC215 &amp; AD215</f>
        <v>1</v>
      </c>
    </row>
    <row r="216" spans="1:32" ht="15" x14ac:dyDescent="0.25">
      <c r="A216" t="str">
        <f t="shared" si="3"/>
        <v>CNEE2012</v>
      </c>
      <c r="B216" s="3" t="s">
        <v>21</v>
      </c>
      <c r="C216" s="3">
        <v>2012</v>
      </c>
      <c r="D216" s="11">
        <v>25473016.060000002</v>
      </c>
      <c r="E216" s="12">
        <v>1540714.8800000001</v>
      </c>
      <c r="F216" s="12">
        <v>11560684.66</v>
      </c>
      <c r="G216" s="12">
        <v>70678086.700000003</v>
      </c>
      <c r="H216" s="12">
        <v>29131880.569999978</v>
      </c>
      <c r="I216" s="12">
        <v>5875288.5999999996</v>
      </c>
      <c r="J216" s="12">
        <v>-5410855.1099999994</v>
      </c>
      <c r="K216" s="12">
        <v>-26735775.980000004</v>
      </c>
      <c r="L216" s="12">
        <v>30387371.659999974</v>
      </c>
      <c r="M216" s="12">
        <v>27530306.679999977</v>
      </c>
      <c r="N216" s="12">
        <v>32130213.719999976</v>
      </c>
      <c r="O216" s="12">
        <v>16867741.670000002</v>
      </c>
      <c r="P216" s="12">
        <v>67107808.199999981</v>
      </c>
      <c r="Q216" s="12">
        <v>234483.35</v>
      </c>
      <c r="R216" s="12">
        <v>4365423.6900000004</v>
      </c>
      <c r="S216" s="43">
        <f>IF(BDContábil[[#This Row],[EBITDA]]&lt;&gt;0,(BDContábil[[#This Row],[EBITDA]]-BDContábil[[#This Row],[EBITDA Aj Prov]])/BDContábil[[#This Row],[EBITDA]],"")</f>
        <v>-0.10292274619193939</v>
      </c>
      <c r="T216" s="43">
        <f>IF(BDContábil[[#This Row],[EBITDA]]&lt;&gt;0,(BDContábil[[#This Row],[EBITDA]]-BDContábil[[#This Row],[EBITDA AJUST OUTRAS RECS]])/BDContábil[[#This Row],[EBITDA]],"")</f>
        <v>-4.3096808906078699E-2</v>
      </c>
      <c r="U216" s="46">
        <v>9849052.2299999818</v>
      </c>
      <c r="V216" s="54">
        <v>60446754.410000019</v>
      </c>
      <c r="W216" s="56">
        <v>3435093.68</v>
      </c>
      <c r="X216" s="93">
        <v>10619642.12999998</v>
      </c>
      <c r="Y216" s="93">
        <v>-770589.89999999944</v>
      </c>
      <c r="Z216" s="96">
        <f>-BDContábil[[#This Row],[Despesas com Impostos]]/BDContábil[[#This Row],[Lucro Antes Impostos]]</f>
        <v>7.2562699436275718E-2</v>
      </c>
      <c r="AB216" s="2" t="s">
        <v>75</v>
      </c>
      <c r="AC216" s="3" t="s">
        <v>21</v>
      </c>
      <c r="AD216" s="3">
        <v>2012</v>
      </c>
      <c r="AE216" s="93">
        <v>-27462019.000000004</v>
      </c>
      <c r="AF216" s="4" t="b">
        <f>BDContábil[[#This Row],[Empresa]] &amp; BDContábil[[#This Row],[Ano]]=AC216 &amp; AD216</f>
        <v>1</v>
      </c>
    </row>
    <row r="217" spans="1:32" ht="15" x14ac:dyDescent="0.25">
      <c r="A217" t="str">
        <f t="shared" si="3"/>
        <v>CNEE2013</v>
      </c>
      <c r="B217" s="6" t="s">
        <v>21</v>
      </c>
      <c r="C217" s="6">
        <v>2013</v>
      </c>
      <c r="D217" s="13">
        <v>13834943.409999998</v>
      </c>
      <c r="E217" s="14">
        <v>1035925.8</v>
      </c>
      <c r="F217" s="14">
        <v>8714415.9400000013</v>
      </c>
      <c r="G217" s="14">
        <v>75517709.370000005</v>
      </c>
      <c r="H217" s="14">
        <v>18959333.320000049</v>
      </c>
      <c r="I217" s="14">
        <v>5128066.8999999994</v>
      </c>
      <c r="J217" s="14">
        <v>-3111309.69</v>
      </c>
      <c r="K217" s="14">
        <v>-24375173.210000001</v>
      </c>
      <c r="L217" s="14">
        <v>16948092.01000005</v>
      </c>
      <c r="M217" s="14">
        <v>16098185.210000049</v>
      </c>
      <c r="N217" s="14">
        <v>20210805.53000005</v>
      </c>
      <c r="O217" s="14">
        <v>7496373.790000001</v>
      </c>
      <c r="P217" s="14">
        <v>59493017.470000036</v>
      </c>
      <c r="Q217" s="14">
        <v>382385.4</v>
      </c>
      <c r="R217" s="14">
        <v>3730234.92</v>
      </c>
      <c r="S217" s="42">
        <f>IF(BDContábil[[#This Row],[EBITDA]]&lt;&gt;0,(BDContábil[[#This Row],[EBITDA]]-BDContábil[[#This Row],[EBITDA Aj Prov]])/BDContábil[[#This Row],[EBITDA]],"")</f>
        <v>-6.6008239260176557E-2</v>
      </c>
      <c r="T217" s="42">
        <f>IF(BDContábil[[#This Row],[EBITDA]]&lt;&gt;0,(BDContábil[[#This Row],[EBITDA]]-BDContábil[[#This Row],[EBITDA AJUST OUTRAS RECS]])/BDContábil[[#This Row],[EBITDA]],"")</f>
        <v>0.10608185826230274</v>
      </c>
      <c r="U217" s="47">
        <v>-1994944.9299999494</v>
      </c>
      <c r="V217" s="55">
        <v>29827679.550000004</v>
      </c>
      <c r="W217" s="57">
        <v>2210195.48</v>
      </c>
      <c r="X217" s="94">
        <v>9726185.5300000515</v>
      </c>
      <c r="Y217" s="94">
        <v>-11721130.460000001</v>
      </c>
      <c r="Z217" s="96">
        <f>-BDContábil[[#This Row],[Despesas com Impostos]]/BDContábil[[#This Row],[Lucro Antes Impostos]]</f>
        <v>1.2051107213456516</v>
      </c>
      <c r="AB217" s="5" t="s">
        <v>75</v>
      </c>
      <c r="AC217" s="6" t="s">
        <v>21</v>
      </c>
      <c r="AD217" s="6">
        <v>2013</v>
      </c>
      <c r="AE217" s="94">
        <v>-25255791.100000001</v>
      </c>
      <c r="AF217" s="4" t="b">
        <f>BDContábil[[#This Row],[Empresa]] &amp; BDContábil[[#This Row],[Ano]]=AC217 &amp; AD217</f>
        <v>1</v>
      </c>
    </row>
    <row r="218" spans="1:32" ht="15" x14ac:dyDescent="0.25">
      <c r="A218" t="str">
        <f t="shared" si="3"/>
        <v>CNEE2014</v>
      </c>
      <c r="B218" s="3" t="s">
        <v>21</v>
      </c>
      <c r="C218" s="3">
        <v>2014</v>
      </c>
      <c r="D218" s="11">
        <v>54195160.370000005</v>
      </c>
      <c r="E218" s="12">
        <v>40923.149999999994</v>
      </c>
      <c r="F218" s="12">
        <v>67997696.719999999</v>
      </c>
      <c r="G218" s="12">
        <v>31120312.030000001</v>
      </c>
      <c r="H218" s="12">
        <v>25312257.709999964</v>
      </c>
      <c r="I218" s="12">
        <v>55150178.780000001</v>
      </c>
      <c r="J218" s="12">
        <v>-77693.78</v>
      </c>
      <c r="K218" s="12">
        <v>-29078147.25</v>
      </c>
      <c r="L218" s="12">
        <v>23939330.359999966</v>
      </c>
      <c r="M218" s="12">
        <v>19581657.879999965</v>
      </c>
      <c r="N218" s="12">
        <v>24395746.219999965</v>
      </c>
      <c r="O218" s="12">
        <v>12862984.339999998</v>
      </c>
      <c r="P218" s="12">
        <v>69698568.800000027</v>
      </c>
      <c r="Q218" s="12">
        <v>458989.51</v>
      </c>
      <c r="R218" s="12">
        <v>4355098.830000001</v>
      </c>
      <c r="S218" s="43">
        <f>IF(BDContábil[[#This Row],[EBITDA]]&lt;&gt;0,(BDContábil[[#This Row],[EBITDA]]-BDContábil[[#This Row],[EBITDA Aj Prov]])/BDContábil[[#This Row],[EBITDA]],"")</f>
        <v>3.6208207916511435E-2</v>
      </c>
      <c r="T218" s="43">
        <f>IF(BDContábil[[#This Row],[EBITDA]]&lt;&gt;0,(BDContábil[[#This Row],[EBITDA]]-BDContábil[[#This Row],[EBITDA AJUST OUTRAS RECS]])/BDContábil[[#This Row],[EBITDA]],"")</f>
        <v>5.4239624364191087E-2</v>
      </c>
      <c r="U218" s="46">
        <v>19114308.359999955</v>
      </c>
      <c r="V218" s="54">
        <v>37260882.340000004</v>
      </c>
      <c r="W218" s="56">
        <v>10126549.880000001</v>
      </c>
      <c r="X218" s="93">
        <v>34300705.719999954</v>
      </c>
      <c r="Y218" s="93">
        <v>-15186397.360000001</v>
      </c>
      <c r="Z218" s="96">
        <f>-BDContábil[[#This Row],[Despesas com Impostos]]/BDContábil[[#This Row],[Lucro Antes Impostos]]</f>
        <v>0.44274300021603236</v>
      </c>
      <c r="AB218" s="2" t="s">
        <v>75</v>
      </c>
      <c r="AC218" s="3" t="s">
        <v>21</v>
      </c>
      <c r="AD218" s="3">
        <v>2014</v>
      </c>
      <c r="AE218" s="93">
        <v>-29880105.759999998</v>
      </c>
      <c r="AF218" s="4" t="b">
        <f>BDContábil[[#This Row],[Empresa]] &amp; BDContábil[[#This Row],[Ano]]=AC218 &amp; AD218</f>
        <v>1</v>
      </c>
    </row>
    <row r="219" spans="1:32" ht="15" x14ac:dyDescent="0.25">
      <c r="A219" t="str">
        <f t="shared" si="3"/>
        <v>COELCE2007</v>
      </c>
      <c r="B219" s="6" t="s">
        <v>58</v>
      </c>
      <c r="C219" s="6">
        <v>2007</v>
      </c>
      <c r="D219" s="13">
        <v>103962465.63000001</v>
      </c>
      <c r="E219" s="14">
        <v>44858986.25</v>
      </c>
      <c r="F219" s="14">
        <v>96126656.160000011</v>
      </c>
      <c r="G219" s="14">
        <v>615670313.94999993</v>
      </c>
      <c r="H219" s="14">
        <v>459408658.26999968</v>
      </c>
      <c r="I219" s="14">
        <v>12363752.619999999</v>
      </c>
      <c r="J219" s="14">
        <v>-211217009.26999998</v>
      </c>
      <c r="K219" s="14">
        <v>-285089554.62</v>
      </c>
      <c r="L219" s="14">
        <v>450406213.08999968</v>
      </c>
      <c r="M219" s="14">
        <v>430479646.76999968</v>
      </c>
      <c r="N219" s="14">
        <v>524922404.40999967</v>
      </c>
      <c r="O219" s="14">
        <v>565740693.76999998</v>
      </c>
      <c r="P219" s="14">
        <v>850449400.37000012</v>
      </c>
      <c r="Q219" s="14">
        <v>6379097.9799999995</v>
      </c>
      <c r="R219" s="14">
        <v>88063659.659999996</v>
      </c>
      <c r="S219" s="42">
        <f>IF(BDContábil[[#This Row],[EBITDA]]&lt;&gt;0,(BDContábil[[#This Row],[EBITDA]]-BDContábil[[#This Row],[EBITDA Aj Prov]])/BDContábil[[#This Row],[EBITDA]],"")</f>
        <v>-0.14260450899359589</v>
      </c>
      <c r="T219" s="42">
        <f>IF(BDContábil[[#This Row],[EBITDA]]&lt;&gt;0,(BDContábil[[#This Row],[EBITDA]]-BDContábil[[#This Row],[EBITDA AJUST OUTRAS RECS]])/BDContábil[[#This Row],[EBITDA]],"")</f>
        <v>1.959572380263928E-2</v>
      </c>
      <c r="U219" s="47">
        <v>244751253.53999975</v>
      </c>
      <c r="V219" s="55">
        <v>752306261.61999953</v>
      </c>
      <c r="W219" s="57">
        <v>159558057.40999997</v>
      </c>
      <c r="X219" s="94">
        <v>357130091.15999973</v>
      </c>
      <c r="Y219" s="94">
        <v>-106420997.58</v>
      </c>
      <c r="Z219" s="96">
        <f>-BDContábil[[#This Row],[Despesas com Impostos]]/BDContábil[[#This Row],[Lucro Antes Impostos]]</f>
        <v>0.29798944478280259</v>
      </c>
      <c r="AB219" s="5" t="s">
        <v>75</v>
      </c>
      <c r="AC219" s="6" t="s">
        <v>58</v>
      </c>
      <c r="AD219" s="6">
        <v>2007</v>
      </c>
      <c r="AE219" s="94">
        <v>-290724118.92000002</v>
      </c>
      <c r="AF219" s="4" t="b">
        <f>BDContábil[[#This Row],[Empresa]] &amp; BDContábil[[#This Row],[Ano]]=AC219 &amp; AD219</f>
        <v>1</v>
      </c>
    </row>
    <row r="220" spans="1:32" ht="15" x14ac:dyDescent="0.25">
      <c r="A220" t="str">
        <f t="shared" si="3"/>
        <v>COELCE2008</v>
      </c>
      <c r="B220" s="3" t="s">
        <v>58</v>
      </c>
      <c r="C220" s="3">
        <v>2008</v>
      </c>
      <c r="D220" s="11">
        <v>80508749.549999982</v>
      </c>
      <c r="E220" s="12">
        <v>59052616.729999997</v>
      </c>
      <c r="F220" s="12">
        <v>31593171.950000003</v>
      </c>
      <c r="G220" s="12">
        <v>890166954.18999994</v>
      </c>
      <c r="H220" s="12">
        <v>554664856.09999967</v>
      </c>
      <c r="I220" s="12">
        <v>15838329.300000001</v>
      </c>
      <c r="J220" s="12">
        <v>-352203785.17999995</v>
      </c>
      <c r="K220" s="12">
        <v>-300124696.62000006</v>
      </c>
      <c r="L220" s="12">
        <v>318324657.23999971</v>
      </c>
      <c r="M220" s="12">
        <v>353076435.34999973</v>
      </c>
      <c r="N220" s="12">
        <v>454633465.71999973</v>
      </c>
      <c r="O220" s="12">
        <v>842147790.3599999</v>
      </c>
      <c r="P220" s="12">
        <v>917101984.12999952</v>
      </c>
      <c r="Q220" s="12">
        <v>5502680.04</v>
      </c>
      <c r="R220" s="12">
        <v>96054350.329999983</v>
      </c>
      <c r="S220" s="43">
        <f>IF(BDContábil[[#This Row],[EBITDA]]&lt;&gt;0,(BDContábil[[#This Row],[EBITDA]]-BDContábil[[#This Row],[EBITDA Aj Prov]])/BDContábil[[#This Row],[EBITDA]],"")</f>
        <v>0.18034564346360071</v>
      </c>
      <c r="T220" s="43">
        <f>IF(BDContábil[[#This Row],[EBITDA]]&lt;&gt;0,(BDContábil[[#This Row],[EBITDA]]-BDContábil[[#This Row],[EBITDA AJUST OUTRAS RECS]])/BDContábil[[#This Row],[EBITDA]],"")</f>
        <v>0.42609549940079589</v>
      </c>
      <c r="U220" s="46">
        <v>338523522.9999997</v>
      </c>
      <c r="V220" s="54">
        <v>797702441.56999969</v>
      </c>
      <c r="W220" s="56">
        <v>174753386.12</v>
      </c>
      <c r="X220" s="93">
        <v>404192248.12999976</v>
      </c>
      <c r="Y220" s="93">
        <v>-58590885.090000004</v>
      </c>
      <c r="Z220" s="96">
        <f>-BDContábil[[#This Row],[Despesas com Impostos]]/BDContábil[[#This Row],[Lucro Antes Impostos]]</f>
        <v>0.14495796334806377</v>
      </c>
      <c r="AB220" s="2" t="s">
        <v>75</v>
      </c>
      <c r="AC220" s="3" t="s">
        <v>58</v>
      </c>
      <c r="AD220" s="3">
        <v>2008</v>
      </c>
      <c r="AE220" s="93">
        <v>-307081960.56000006</v>
      </c>
      <c r="AF220" s="4" t="b">
        <f>BDContábil[[#This Row],[Empresa]] &amp; BDContábil[[#This Row],[Ano]]=AC220 &amp; AD220</f>
        <v>1</v>
      </c>
    </row>
    <row r="221" spans="1:32" ht="15" x14ac:dyDescent="0.25">
      <c r="A221" t="str">
        <f t="shared" si="3"/>
        <v>COELCE2009</v>
      </c>
      <c r="B221" s="6" t="s">
        <v>58</v>
      </c>
      <c r="C221" s="6">
        <v>2009</v>
      </c>
      <c r="D221" s="13">
        <v>127358689.79000001</v>
      </c>
      <c r="E221" s="14">
        <v>81295491.260000005</v>
      </c>
      <c r="F221" s="14">
        <v>69990806.780000001</v>
      </c>
      <c r="G221" s="14">
        <v>934504467.52999997</v>
      </c>
      <c r="H221" s="14">
        <v>565083503.16000021</v>
      </c>
      <c r="I221" s="14">
        <v>49073508.979999997</v>
      </c>
      <c r="J221" s="14">
        <v>-152989098.34999999</v>
      </c>
      <c r="K221" s="14">
        <v>-312474342.08000004</v>
      </c>
      <c r="L221" s="14">
        <v>509756348.32000017</v>
      </c>
      <c r="M221" s="14">
        <v>458584808.50000018</v>
      </c>
      <c r="N221" s="14">
        <v>575310680.84000015</v>
      </c>
      <c r="O221" s="14">
        <v>885436461.26999998</v>
      </c>
      <c r="P221" s="14">
        <v>1038698132.8299994</v>
      </c>
      <c r="Q221" s="14">
        <v>3705850.73</v>
      </c>
      <c r="R221" s="14">
        <v>113020021.60999998</v>
      </c>
      <c r="S221" s="42">
        <f>IF(BDContábil[[#This Row],[EBITDA]]&lt;&gt;0,(BDContábil[[#This Row],[EBITDA]]-BDContábil[[#This Row],[EBITDA Aj Prov]])/BDContábil[[#This Row],[EBITDA]],"")</f>
        <v>-1.8098524594699024E-2</v>
      </c>
      <c r="T221" s="42">
        <f>IF(BDContábil[[#This Row],[EBITDA]]&lt;&gt;0,(BDContábil[[#This Row],[EBITDA]]-BDContábil[[#This Row],[EBITDA AJUST OUTRAS RECS]])/BDContábil[[#This Row],[EBITDA]],"")</f>
        <v>9.7909697470560317E-2</v>
      </c>
      <c r="U221" s="47">
        <v>334447789.10000014</v>
      </c>
      <c r="V221" s="55">
        <v>858603583.3099997</v>
      </c>
      <c r="W221" s="57">
        <v>96119989.629999995</v>
      </c>
      <c r="X221" s="94">
        <v>390989747.81000012</v>
      </c>
      <c r="Y221" s="94">
        <v>-53921359.979999989</v>
      </c>
      <c r="Z221" s="96">
        <f>-BDContábil[[#This Row],[Despesas com Impostos]]/BDContábil[[#This Row],[Lucro Antes Impostos]]</f>
        <v>0.13790990756668856</v>
      </c>
      <c r="AB221" s="5" t="s">
        <v>75</v>
      </c>
      <c r="AC221" s="6" t="s">
        <v>58</v>
      </c>
      <c r="AD221" s="6">
        <v>2009</v>
      </c>
      <c r="AE221" s="94">
        <v>-321059244.37</v>
      </c>
      <c r="AF221" s="4" t="b">
        <f>BDContábil[[#This Row],[Empresa]] &amp; BDContábil[[#This Row],[Ano]]=AC221 &amp; AD221</f>
        <v>1</v>
      </c>
    </row>
    <row r="222" spans="1:32" ht="15" x14ac:dyDescent="0.25">
      <c r="A222" t="str">
        <f t="shared" si="3"/>
        <v>COELCE2010</v>
      </c>
      <c r="B222" s="3" t="s">
        <v>58</v>
      </c>
      <c r="C222" s="3">
        <v>2010</v>
      </c>
      <c r="D222" s="11">
        <v>216110872.41</v>
      </c>
      <c r="E222" s="12">
        <v>122317231.64999999</v>
      </c>
      <c r="F222" s="12">
        <v>147596265.19999999</v>
      </c>
      <c r="G222" s="12">
        <v>896828409.4000001</v>
      </c>
      <c r="H222" s="12">
        <v>721155608.54999948</v>
      </c>
      <c r="I222" s="12">
        <v>104269630.19</v>
      </c>
      <c r="J222" s="12">
        <v>-261467532.09</v>
      </c>
      <c r="K222" s="12">
        <v>-306750925.56999999</v>
      </c>
      <c r="L222" s="12">
        <v>705471604.98999941</v>
      </c>
      <c r="M222" s="12">
        <v>573801769.52999949</v>
      </c>
      <c r="N222" s="12">
        <v>734854801.91999948</v>
      </c>
      <c r="O222" s="12">
        <v>842909252.56000006</v>
      </c>
      <c r="P222" s="12">
        <v>1360771951.4100006</v>
      </c>
      <c r="Q222" s="12">
        <v>3656595.38</v>
      </c>
      <c r="R222" s="12">
        <v>157396437.00999999</v>
      </c>
      <c r="S222" s="43">
        <f>IF(BDContábil[[#This Row],[EBITDA]]&lt;&gt;0,(BDContábil[[#This Row],[EBITDA]]-BDContábil[[#This Row],[EBITDA Aj Prov]])/BDContábil[[#This Row],[EBITDA]],"")</f>
        <v>-1.8996168382499942E-2</v>
      </c>
      <c r="T222" s="43">
        <f>IF(BDContábil[[#This Row],[EBITDA]]&lt;&gt;0,(BDContábil[[#This Row],[EBITDA]]-BDContábil[[#This Row],[EBITDA AJUST OUTRAS RECS]])/BDContábil[[#This Row],[EBITDA]],"")</f>
        <v>2.1748431786497924E-2</v>
      </c>
      <c r="U222" s="46">
        <v>423338661.66999948</v>
      </c>
      <c r="V222" s="54">
        <v>1041180068.5299996</v>
      </c>
      <c r="W222" s="56">
        <v>22881220.68999999</v>
      </c>
      <c r="X222" s="93">
        <v>491587968.94999945</v>
      </c>
      <c r="Y222" s="93">
        <v>-68249307.279999986</v>
      </c>
      <c r="Z222" s="96">
        <f>-BDContábil[[#This Row],[Despesas com Impostos]]/BDContábil[[#This Row],[Lucro Antes Impostos]]</f>
        <v>0.1388343726673705</v>
      </c>
      <c r="AB222" s="2" t="s">
        <v>75</v>
      </c>
      <c r="AC222" s="3" t="s">
        <v>58</v>
      </c>
      <c r="AD222" s="3">
        <v>2010</v>
      </c>
      <c r="AE222" s="93">
        <v>-318566573.59999996</v>
      </c>
      <c r="AF222" s="4" t="b">
        <f>BDContábil[[#This Row],[Empresa]] &amp; BDContábil[[#This Row],[Ano]]=AC222 &amp; AD222</f>
        <v>1</v>
      </c>
    </row>
    <row r="223" spans="1:32" ht="15" x14ac:dyDescent="0.25">
      <c r="A223" t="str">
        <f t="shared" si="3"/>
        <v>COELCE2011</v>
      </c>
      <c r="B223" s="6" t="s">
        <v>58</v>
      </c>
      <c r="C223" s="6">
        <v>2011</v>
      </c>
      <c r="D223" s="13">
        <v>226063433.64000002</v>
      </c>
      <c r="E223" s="14">
        <v>72853232.99000001</v>
      </c>
      <c r="F223" s="14">
        <v>169650672.88999999</v>
      </c>
      <c r="G223" s="14">
        <v>1146875801.77</v>
      </c>
      <c r="H223" s="14">
        <v>632661015.17999935</v>
      </c>
      <c r="I223" s="14">
        <v>328200412.51999998</v>
      </c>
      <c r="J223" s="14">
        <v>-236300193.51999998</v>
      </c>
      <c r="K223" s="14">
        <v>-324277817.15999997</v>
      </c>
      <c r="L223" s="14">
        <v>628364153.53999937</v>
      </c>
      <c r="M223" s="14">
        <v>502629883.54999942</v>
      </c>
      <c r="N223" s="14">
        <v>651498836.10999942</v>
      </c>
      <c r="O223" s="14">
        <v>1095445756.5899999</v>
      </c>
      <c r="P223" s="14">
        <v>1381382971.6100011</v>
      </c>
      <c r="Q223" s="14">
        <v>2918766.92</v>
      </c>
      <c r="R223" s="14">
        <v>145950185.63999999</v>
      </c>
      <c r="S223" s="42">
        <f>IF(BDContábil[[#This Row],[EBITDA]]&lt;&gt;0,(BDContábil[[#This Row],[EBITDA]]-BDContábil[[#This Row],[EBITDA Aj Prov]])/BDContábil[[#This Row],[EBITDA]],"")</f>
        <v>-2.9775536152864563E-2</v>
      </c>
      <c r="T223" s="42">
        <f>IF(BDContábil[[#This Row],[EBITDA]]&lt;&gt;0,(BDContábil[[#This Row],[EBITDA]]-BDContábil[[#This Row],[EBITDA AJUST OUTRAS RECS]])/BDContábil[[#This Row],[EBITDA]],"")</f>
        <v>6.7917281718037886E-3</v>
      </c>
      <c r="U223" s="47">
        <v>377584810.1899994</v>
      </c>
      <c r="V223" s="55">
        <v>787590715.3500005</v>
      </c>
      <c r="W223" s="57">
        <v>-117765994.07999998</v>
      </c>
      <c r="X223" s="94">
        <v>427379301.86999941</v>
      </c>
      <c r="Y223" s="94">
        <v>-49794491.680000007</v>
      </c>
      <c r="Z223" s="96">
        <f>-BDContábil[[#This Row],[Despesas com Impostos]]/BDContábil[[#This Row],[Lucro Antes Impostos]]</f>
        <v>0.11651123828908902</v>
      </c>
      <c r="AB223" s="5" t="s">
        <v>75</v>
      </c>
      <c r="AC223" s="6" t="s">
        <v>58</v>
      </c>
      <c r="AD223" s="6">
        <v>2011</v>
      </c>
      <c r="AE223" s="94">
        <v>-332989191.54999995</v>
      </c>
      <c r="AF223" s="4" t="b">
        <f>BDContábil[[#This Row],[Empresa]] &amp; BDContábil[[#This Row],[Ano]]=AC223 &amp; AD223</f>
        <v>1</v>
      </c>
    </row>
    <row r="224" spans="1:32" ht="15" x14ac:dyDescent="0.25">
      <c r="A224" t="str">
        <f t="shared" si="3"/>
        <v>COELCE2012</v>
      </c>
      <c r="B224" s="3" t="s">
        <v>58</v>
      </c>
      <c r="C224" s="3">
        <v>2012</v>
      </c>
      <c r="D224" s="11">
        <v>328958146.63</v>
      </c>
      <c r="E224" s="12">
        <v>78596524.030000001</v>
      </c>
      <c r="F224" s="12">
        <v>174941139.74000001</v>
      </c>
      <c r="G224" s="12">
        <v>1046059206.89</v>
      </c>
      <c r="H224" s="12">
        <v>469196363.19999987</v>
      </c>
      <c r="I224" s="12">
        <v>215029324.06</v>
      </c>
      <c r="J224" s="12">
        <v>-187616574.91</v>
      </c>
      <c r="K224" s="12">
        <v>-374433786.97000003</v>
      </c>
      <c r="L224" s="12">
        <v>466803243.62999988</v>
      </c>
      <c r="M224" s="12">
        <v>369394185.41999984</v>
      </c>
      <c r="N224" s="12">
        <v>501357297.57999986</v>
      </c>
      <c r="O224" s="12">
        <v>953770695.01999998</v>
      </c>
      <c r="P224" s="12">
        <v>1206539508.5400002</v>
      </c>
      <c r="Q224" s="12">
        <v>2082009.84</v>
      </c>
      <c r="R224" s="12">
        <v>129881102.32000001</v>
      </c>
      <c r="S224" s="43">
        <f>IF(BDContábil[[#This Row],[EBITDA]]&lt;&gt;0,(BDContábil[[#This Row],[EBITDA]]-BDContábil[[#This Row],[EBITDA Aj Prov]])/BDContábil[[#This Row],[EBITDA]],"")</f>
        <v>-6.854472221535754E-2</v>
      </c>
      <c r="T224" s="43">
        <f>IF(BDContábil[[#This Row],[EBITDA]]&lt;&gt;0,(BDContábil[[#This Row],[EBITDA]]-BDContábil[[#This Row],[EBITDA AJUST OUTRAS RECS]])/BDContábil[[#This Row],[EBITDA]],"")</f>
        <v>5.1004648750440137E-3</v>
      </c>
      <c r="U224" s="46">
        <v>155848643.67999986</v>
      </c>
      <c r="V224" s="54">
        <v>614222609.95000029</v>
      </c>
      <c r="W224" s="56">
        <v>-343154671.93000007</v>
      </c>
      <c r="X224" s="93">
        <v>183216244.14999986</v>
      </c>
      <c r="Y224" s="93">
        <v>-27367600.469999999</v>
      </c>
      <c r="Z224" s="96">
        <f>-BDContábil[[#This Row],[Despesas com Impostos]]/BDContábil[[#This Row],[Lucro Antes Impostos]]</f>
        <v>0.14937322068229952</v>
      </c>
      <c r="AB224" s="2" t="s">
        <v>75</v>
      </c>
      <c r="AC224" s="3" t="s">
        <v>58</v>
      </c>
      <c r="AD224" s="3">
        <v>2012</v>
      </c>
      <c r="AE224" s="93">
        <v>-387247466.32000005</v>
      </c>
      <c r="AF224" s="4" t="b">
        <f>BDContábil[[#This Row],[Empresa]] &amp; BDContábil[[#This Row],[Ano]]=AC224 &amp; AD224</f>
        <v>1</v>
      </c>
    </row>
    <row r="225" spans="1:32" ht="15" x14ac:dyDescent="0.25">
      <c r="A225" t="str">
        <f t="shared" si="3"/>
        <v>COELCE2013</v>
      </c>
      <c r="B225" s="6" t="s">
        <v>58</v>
      </c>
      <c r="C225" s="6">
        <v>2013</v>
      </c>
      <c r="D225" s="13">
        <v>177596272.34</v>
      </c>
      <c r="E225" s="14">
        <v>69432118.400000006</v>
      </c>
      <c r="F225" s="14">
        <v>84275136.5</v>
      </c>
      <c r="G225" s="14">
        <v>1034830929.0500002</v>
      </c>
      <c r="H225" s="14">
        <v>634107999.23999941</v>
      </c>
      <c r="I225" s="14">
        <v>95286557.289999992</v>
      </c>
      <c r="J225" s="14">
        <v>-148857302.97999999</v>
      </c>
      <c r="K225" s="14">
        <v>-386279720.20000005</v>
      </c>
      <c r="L225" s="14">
        <v>645857464.8999995</v>
      </c>
      <c r="M225" s="14">
        <v>475294316.10999942</v>
      </c>
      <c r="N225" s="14">
        <v>670536529.30999947</v>
      </c>
      <c r="O225" s="14">
        <v>928712092.36000001</v>
      </c>
      <c r="P225" s="14">
        <v>1284487702.7699995</v>
      </c>
      <c r="Q225" s="14">
        <v>2134130.3899999997</v>
      </c>
      <c r="R225" s="14">
        <v>193108082.81000003</v>
      </c>
      <c r="S225" s="42">
        <f>IF(BDContábil[[#This Row],[EBITDA]]&lt;&gt;0,(BDContábil[[#This Row],[EBITDA]]-BDContábil[[#This Row],[EBITDA Aj Prov]])/BDContábil[[#This Row],[EBITDA]],"")</f>
        <v>-5.7448463217087499E-2</v>
      </c>
      <c r="T225" s="42">
        <f>IF(BDContábil[[#This Row],[EBITDA]]&lt;&gt;0,(BDContábil[[#This Row],[EBITDA]]-BDContábil[[#This Row],[EBITDA AJUST OUTRAS RECS]])/BDContábil[[#This Row],[EBITDA]],"")</f>
        <v>-1.8529123862310884E-2</v>
      </c>
      <c r="U225" s="47">
        <v>281073429.36999947</v>
      </c>
      <c r="V225" s="55">
        <v>745826229.26999962</v>
      </c>
      <c r="W225" s="57">
        <v>-138664154.41000003</v>
      </c>
      <c r="X225" s="94">
        <v>345544650.19999945</v>
      </c>
      <c r="Y225" s="94">
        <v>-64471220.829999998</v>
      </c>
      <c r="Z225" s="96">
        <f>-BDContábil[[#This Row],[Despesas com Impostos]]/BDContábil[[#This Row],[Lucro Antes Impostos]]</f>
        <v>0.1865785529965068</v>
      </c>
      <c r="AB225" s="5" t="s">
        <v>75</v>
      </c>
      <c r="AC225" s="6" t="s">
        <v>58</v>
      </c>
      <c r="AD225" s="6">
        <v>2013</v>
      </c>
      <c r="AE225" s="94">
        <v>-397250145.61000001</v>
      </c>
      <c r="AF225" s="4" t="b">
        <f>BDContábil[[#This Row],[Empresa]] &amp; BDContábil[[#This Row],[Ano]]=AC225 &amp; AD225</f>
        <v>1</v>
      </c>
    </row>
    <row r="226" spans="1:32" ht="15" x14ac:dyDescent="0.25">
      <c r="A226" t="str">
        <f t="shared" si="3"/>
        <v>COELCE2014</v>
      </c>
      <c r="B226" s="3" t="s">
        <v>58</v>
      </c>
      <c r="C226" s="3">
        <v>2014</v>
      </c>
      <c r="D226" s="11">
        <v>250905129.56</v>
      </c>
      <c r="E226" s="12">
        <v>85690033.120000005</v>
      </c>
      <c r="F226" s="12">
        <v>118496094.26000001</v>
      </c>
      <c r="G226" s="12">
        <v>1372704428.0999999</v>
      </c>
      <c r="H226" s="12">
        <v>803857447.83999979</v>
      </c>
      <c r="I226" s="12">
        <v>180434469.82999998</v>
      </c>
      <c r="J226" s="12">
        <v>-131906292.82999998</v>
      </c>
      <c r="K226" s="12">
        <v>-404996614.41999996</v>
      </c>
      <c r="L226" s="12">
        <v>782654932.72999978</v>
      </c>
      <c r="M226" s="12">
        <v>611476214.62999976</v>
      </c>
      <c r="N226" s="12">
        <v>814432562.01999974</v>
      </c>
      <c r="O226" s="12">
        <v>1265627745.3199999</v>
      </c>
      <c r="P226" s="12">
        <v>1881923122.1400008</v>
      </c>
      <c r="Q226" s="12">
        <v>11924461.330000002</v>
      </c>
      <c r="R226" s="12">
        <v>191031886.06</v>
      </c>
      <c r="S226" s="43">
        <f>IF(BDContábil[[#This Row],[EBITDA]]&lt;&gt;0,(BDContábil[[#This Row],[EBITDA]]-BDContábil[[#This Row],[EBITDA Aj Prov]])/BDContábil[[#This Row],[EBITDA]],"")</f>
        <v>-1.3155459600972464E-2</v>
      </c>
      <c r="T226" s="43">
        <f>IF(BDContábil[[#This Row],[EBITDA]]&lt;&gt;0,(BDContábil[[#This Row],[EBITDA]]-BDContábil[[#This Row],[EBITDA AJUST OUTRAS RECS]])/BDContábil[[#This Row],[EBITDA]],"")</f>
        <v>2.6375964005772544E-2</v>
      </c>
      <c r="U226" s="46">
        <v>408412372.73999977</v>
      </c>
      <c r="V226" s="54">
        <v>841286824.1099999</v>
      </c>
      <c r="W226" s="56">
        <v>306408988.09999996</v>
      </c>
      <c r="X226" s="93">
        <v>468492065.1499998</v>
      </c>
      <c r="Y226" s="93">
        <v>-60079692.409999996</v>
      </c>
      <c r="Z226" s="96">
        <f>-BDContábil[[#This Row],[Despesas com Impostos]]/BDContábil[[#This Row],[Lucro Antes Impostos]]</f>
        <v>0.12824057626411225</v>
      </c>
      <c r="AB226" s="2" t="s">
        <v>75</v>
      </c>
      <c r="AC226" s="3" t="s">
        <v>58</v>
      </c>
      <c r="AD226" s="3">
        <v>2014</v>
      </c>
      <c r="AE226" s="93">
        <v>-417412714.89999998</v>
      </c>
      <c r="AF226" s="4" t="b">
        <f>BDContábil[[#This Row],[Empresa]] &amp; BDContábil[[#This Row],[Ano]]=AC226 &amp; AD226</f>
        <v>1</v>
      </c>
    </row>
    <row r="227" spans="1:32" x14ac:dyDescent="0.3">
      <c r="A227" t="str">
        <f t="shared" si="3"/>
        <v>Coop Aliança2007</v>
      </c>
      <c r="B227" s="6" t="s">
        <v>22</v>
      </c>
      <c r="C227" s="6">
        <v>2007</v>
      </c>
      <c r="D227" s="13">
        <v>812186.19</v>
      </c>
      <c r="E227" s="14">
        <v>0</v>
      </c>
      <c r="F227" s="14">
        <v>1016589.3300000001</v>
      </c>
      <c r="G227" s="14">
        <v>0</v>
      </c>
      <c r="H227" s="14">
        <v>1571287.2200000091</v>
      </c>
      <c r="I227" s="14">
        <v>253389.22</v>
      </c>
      <c r="J227" s="14">
        <v>0</v>
      </c>
      <c r="K227" s="14">
        <v>-7320785.4200000009</v>
      </c>
      <c r="L227" s="14">
        <v>2053371.9600000093</v>
      </c>
      <c r="M227" s="14">
        <v>629522.47000000917</v>
      </c>
      <c r="N227" s="14">
        <v>1728882.3600000092</v>
      </c>
      <c r="O227" s="14">
        <v>0</v>
      </c>
      <c r="P227" s="14">
        <v>18018481.880000003</v>
      </c>
      <c r="Q227" s="14">
        <v>0</v>
      </c>
      <c r="R227" s="14">
        <v>1099359.8899999999</v>
      </c>
      <c r="S227" s="42">
        <f>IF(BDContábil[[#This Row],[EBITDA]]&lt;&gt;0,(BDContábil[[#This Row],[EBITDA]]-BDContábil[[#This Row],[EBITDA Aj Prov]])/BDContábil[[#This Row],[EBITDA]],"")</f>
        <v>-0.10029683815540689</v>
      </c>
      <c r="T227" s="42">
        <f>IF(BDContábil[[#This Row],[EBITDA]]&lt;&gt;0,(BDContábil[[#This Row],[EBITDA]]-BDContábil[[#This Row],[EBITDA AJUST OUTRAS RECS]])/BDContábil[[#This Row],[EBITDA]],"")</f>
        <v>-0.30680879591192595</v>
      </c>
      <c r="U227" s="47">
        <v>641055.17000000924</v>
      </c>
      <c r="V227" s="55">
        <v>10345366.000000002</v>
      </c>
      <c r="W227" s="57">
        <v>0</v>
      </c>
      <c r="X227" s="94">
        <v>676330.47000000929</v>
      </c>
      <c r="Y227" s="94">
        <v>-35275.300000000003</v>
      </c>
      <c r="Z227" s="96">
        <f>-BDContábil[[#This Row],[Despesas com Impostos]]/BDContábil[[#This Row],[Lucro Antes Impostos]]</f>
        <v>5.2156898978689394E-2</v>
      </c>
      <c r="AB227" s="5" t="s">
        <v>75</v>
      </c>
      <c r="AC227" s="6" t="s">
        <v>22</v>
      </c>
      <c r="AD227" s="6">
        <v>2007</v>
      </c>
      <c r="AE227" s="94">
        <v>-7343145.1100000013</v>
      </c>
      <c r="AF227" s="4" t="b">
        <f>BDContábil[[#This Row],[Empresa]] &amp; BDContábil[[#This Row],[Ano]]=AC227 &amp; AD227</f>
        <v>1</v>
      </c>
    </row>
    <row r="228" spans="1:32" x14ac:dyDescent="0.3">
      <c r="A228" t="str">
        <f t="shared" si="3"/>
        <v>Coop Aliança2008</v>
      </c>
      <c r="B228" s="3" t="s">
        <v>22</v>
      </c>
      <c r="C228" s="3">
        <v>2008</v>
      </c>
      <c r="D228" s="11">
        <v>582829.98</v>
      </c>
      <c r="E228" s="12">
        <v>0</v>
      </c>
      <c r="F228" s="12">
        <v>1241511.8899999999</v>
      </c>
      <c r="G228" s="12">
        <v>0</v>
      </c>
      <c r="H228" s="12">
        <v>4344737.5300000049</v>
      </c>
      <c r="I228" s="12">
        <v>2161183.59</v>
      </c>
      <c r="J228" s="12">
        <v>0</v>
      </c>
      <c r="K228" s="12">
        <v>-8292574.6599999992</v>
      </c>
      <c r="L228" s="12">
        <v>4047786.4400000046</v>
      </c>
      <c r="M228" s="12">
        <v>3306597.2600000049</v>
      </c>
      <c r="N228" s="12">
        <v>4520187.650000005</v>
      </c>
      <c r="O228" s="12">
        <v>0</v>
      </c>
      <c r="P228" s="12">
        <v>21717254.969999995</v>
      </c>
      <c r="Q228" s="12">
        <v>0</v>
      </c>
      <c r="R228" s="12">
        <v>1213590.3900000001</v>
      </c>
      <c r="S228" s="43">
        <f>IF(BDContábil[[#This Row],[EBITDA]]&lt;&gt;0,(BDContábil[[#This Row],[EBITDA]]-BDContábil[[#This Row],[EBITDA Aj Prov]])/BDContábil[[#This Row],[EBITDA]],"")</f>
        <v>-4.0382213836516821E-2</v>
      </c>
      <c r="T228" s="43">
        <f>IF(BDContábil[[#This Row],[EBITDA]]&lt;&gt;0,(BDContábil[[#This Row],[EBITDA]]-BDContábil[[#This Row],[EBITDA AJUST OUTRAS RECS]])/BDContábil[[#This Row],[EBITDA]],"")</f>
        <v>6.834730244337682E-2</v>
      </c>
      <c r="U228" s="46">
        <v>3706497.1800000048</v>
      </c>
      <c r="V228" s="54">
        <v>13028528.779999999</v>
      </c>
      <c r="W228" s="56">
        <v>0</v>
      </c>
      <c r="X228" s="93">
        <v>3789829.0500000049</v>
      </c>
      <c r="Y228" s="93">
        <v>-83331.87</v>
      </c>
      <c r="Z228" s="96">
        <f>-BDContábil[[#This Row],[Despesas com Impostos]]/BDContábil[[#This Row],[Lucro Antes Impostos]]</f>
        <v>2.1988292585387165E-2</v>
      </c>
      <c r="AB228" s="2" t="s">
        <v>75</v>
      </c>
      <c r="AC228" s="3" t="s">
        <v>22</v>
      </c>
      <c r="AD228" s="3">
        <v>2008</v>
      </c>
      <c r="AE228" s="93">
        <v>-8342251.0099999998</v>
      </c>
      <c r="AF228" s="4" t="b">
        <f>BDContábil[[#This Row],[Empresa]] &amp; BDContábil[[#This Row],[Ano]]=AC228 &amp; AD228</f>
        <v>1</v>
      </c>
    </row>
    <row r="229" spans="1:32" x14ac:dyDescent="0.3">
      <c r="A229" t="str">
        <f t="shared" si="3"/>
        <v>Coop Aliança2009</v>
      </c>
      <c r="B229" s="6" t="s">
        <v>22</v>
      </c>
      <c r="C229" s="6">
        <v>2009</v>
      </c>
      <c r="D229" s="13">
        <v>331603.77999999997</v>
      </c>
      <c r="E229" s="14">
        <v>0</v>
      </c>
      <c r="F229" s="14">
        <v>1154954.3700000001</v>
      </c>
      <c r="G229" s="14">
        <v>0</v>
      </c>
      <c r="H229" s="14">
        <v>1211340.9600000018</v>
      </c>
      <c r="I229" s="14">
        <v>2588881.2999999998</v>
      </c>
      <c r="J229" s="14">
        <v>0</v>
      </c>
      <c r="K229" s="14">
        <v>-9339215.3399999999</v>
      </c>
      <c r="L229" s="14">
        <v>1490100.2000000016</v>
      </c>
      <c r="M229" s="14">
        <v>-90401.809999998077</v>
      </c>
      <c r="N229" s="14">
        <v>1279084.6500000018</v>
      </c>
      <c r="O229" s="14">
        <v>0</v>
      </c>
      <c r="P229" s="14">
        <v>22209813.240000002</v>
      </c>
      <c r="Q229" s="14">
        <v>0</v>
      </c>
      <c r="R229" s="14">
        <v>1369486.46</v>
      </c>
      <c r="S229" s="42">
        <f>IF(BDContábil[[#This Row],[EBITDA]]&lt;&gt;0,(BDContábil[[#This Row],[EBITDA]]-BDContábil[[#This Row],[EBITDA Aj Prov]])/BDContábil[[#This Row],[EBITDA]],"")</f>
        <v>-5.5924543325935119E-2</v>
      </c>
      <c r="T229" s="42">
        <f>IF(BDContábil[[#This Row],[EBITDA]]&lt;&gt;0,(BDContábil[[#This Row],[EBITDA]]-BDContábil[[#This Row],[EBITDA AJUST OUTRAS RECS]])/BDContábil[[#This Row],[EBITDA]],"")</f>
        <v>-0.23012450598549836</v>
      </c>
      <c r="U229" s="47">
        <v>665205.09000000195</v>
      </c>
      <c r="V229" s="55">
        <v>11666071.930000002</v>
      </c>
      <c r="W229" s="57">
        <v>475141.91000000003</v>
      </c>
      <c r="X229" s="94">
        <v>665205.09000000195</v>
      </c>
      <c r="Y229" s="94">
        <v>0</v>
      </c>
      <c r="Z229" s="96">
        <f>-BDContábil[[#This Row],[Despesas com Impostos]]/BDContábil[[#This Row],[Lucro Antes Impostos]]</f>
        <v>0</v>
      </c>
      <c r="AB229" s="5" t="s">
        <v>75</v>
      </c>
      <c r="AC229" s="6" t="s">
        <v>22</v>
      </c>
      <c r="AD229" s="6">
        <v>2009</v>
      </c>
      <c r="AE229" s="94">
        <v>-9397780.4700000007</v>
      </c>
      <c r="AF229" s="4" t="b">
        <f>BDContábil[[#This Row],[Empresa]] &amp; BDContábil[[#This Row],[Ano]]=AC229 &amp; AD229</f>
        <v>1</v>
      </c>
    </row>
    <row r="230" spans="1:32" x14ac:dyDescent="0.3">
      <c r="A230" t="str">
        <f t="shared" si="3"/>
        <v>Coop Aliança2010</v>
      </c>
      <c r="B230" s="3" t="s">
        <v>22</v>
      </c>
      <c r="C230" s="3">
        <v>2010</v>
      </c>
      <c r="D230" s="11">
        <v>1052314.6200000001</v>
      </c>
      <c r="E230" s="12">
        <v>11876.05</v>
      </c>
      <c r="F230" s="12">
        <v>1404797.0200000003</v>
      </c>
      <c r="G230" s="12">
        <v>13692760</v>
      </c>
      <c r="H230" s="12">
        <v>1550902.0100000023</v>
      </c>
      <c r="I230" s="12">
        <v>491147.34</v>
      </c>
      <c r="J230" s="12">
        <v>-2586232.63</v>
      </c>
      <c r="K230" s="12">
        <v>-9195514.7699999996</v>
      </c>
      <c r="L230" s="12">
        <v>514690.87000000227</v>
      </c>
      <c r="M230" s="12">
        <v>231834.32000000216</v>
      </c>
      <c r="N230" s="12">
        <v>1699373.1500000022</v>
      </c>
      <c r="O230" s="12">
        <v>13692760</v>
      </c>
      <c r="P230" s="12">
        <v>24586309.340000011</v>
      </c>
      <c r="Q230" s="12">
        <v>0</v>
      </c>
      <c r="R230" s="12">
        <v>1467538.83</v>
      </c>
      <c r="S230" s="43">
        <f>IF(BDContábil[[#This Row],[EBITDA]]&lt;&gt;0,(BDContábil[[#This Row],[EBITDA]]-BDContábil[[#This Row],[EBITDA Aj Prov]])/BDContábil[[#This Row],[EBITDA]],"")</f>
        <v>-9.5732121721861504E-2</v>
      </c>
      <c r="T230" s="43">
        <f>IF(BDContábil[[#This Row],[EBITDA]]&lt;&gt;0,(BDContábil[[#This Row],[EBITDA]]-BDContábil[[#This Row],[EBITDA AJUST OUTRAS RECS]])/BDContábil[[#This Row],[EBITDA]],"")</f>
        <v>0.6681345006445627</v>
      </c>
      <c r="U230" s="46">
        <v>435845.5800000024</v>
      </c>
      <c r="V230" s="54">
        <v>10350379.210000003</v>
      </c>
      <c r="W230" s="56">
        <v>1134392.4100000006</v>
      </c>
      <c r="X230" s="93">
        <v>435845.5800000024</v>
      </c>
      <c r="Y230" s="93">
        <v>0</v>
      </c>
      <c r="Z230" s="96">
        <f>-BDContábil[[#This Row],[Despesas com Impostos]]/BDContábil[[#This Row],[Lucro Antes Impostos]]</f>
        <v>0</v>
      </c>
      <c r="AB230" s="2" t="s">
        <v>75</v>
      </c>
      <c r="AC230" s="3" t="s">
        <v>22</v>
      </c>
      <c r="AD230" s="3">
        <v>2010</v>
      </c>
      <c r="AE230" s="93">
        <v>-9305017.9399999995</v>
      </c>
      <c r="AF230" s="4" t="b">
        <f>BDContábil[[#This Row],[Empresa]] &amp; BDContábil[[#This Row],[Ano]]=AC230 &amp; AD230</f>
        <v>1</v>
      </c>
    </row>
    <row r="231" spans="1:32" x14ac:dyDescent="0.3">
      <c r="A231" t="str">
        <f t="shared" si="3"/>
        <v>Coop Aliança2011</v>
      </c>
      <c r="B231" s="6" t="s">
        <v>22</v>
      </c>
      <c r="C231" s="6">
        <v>2011</v>
      </c>
      <c r="D231" s="13">
        <v>2014134.62</v>
      </c>
      <c r="E231" s="14">
        <v>282262.28000000003</v>
      </c>
      <c r="F231" s="14">
        <v>1366587.1099999999</v>
      </c>
      <c r="G231" s="14">
        <v>14143498.779999999</v>
      </c>
      <c r="H231" s="14">
        <v>1255734.3800000171</v>
      </c>
      <c r="I231" s="14">
        <v>228808.11</v>
      </c>
      <c r="J231" s="14">
        <v>-3647797.24</v>
      </c>
      <c r="K231" s="14">
        <v>-9570481.25</v>
      </c>
      <c r="L231" s="14">
        <v>941883.26000001724</v>
      </c>
      <c r="M231" s="14">
        <v>33532.980000017036</v>
      </c>
      <c r="N231" s="14">
        <v>1656806.1800000172</v>
      </c>
      <c r="O231" s="14">
        <v>14143498.779999999</v>
      </c>
      <c r="P231" s="14">
        <v>31314277.610000011</v>
      </c>
      <c r="Q231" s="14">
        <v>0</v>
      </c>
      <c r="R231" s="14">
        <v>1623273.2000000002</v>
      </c>
      <c r="S231" s="42">
        <f>IF(BDContábil[[#This Row],[EBITDA]]&lt;&gt;0,(BDContábil[[#This Row],[EBITDA]]-BDContábil[[#This Row],[EBITDA Aj Prov]])/BDContábil[[#This Row],[EBITDA]],"")</f>
        <v>-0.3193922268816074</v>
      </c>
      <c r="T231" s="42">
        <f>IF(BDContábil[[#This Row],[EBITDA]]&lt;&gt;0,(BDContábil[[#This Row],[EBITDA]]-BDContábil[[#This Row],[EBITDA AJUST OUTRAS RECS]])/BDContábil[[#This Row],[EBITDA]],"")</f>
        <v>0.24993432130128954</v>
      </c>
      <c r="U231" s="47">
        <v>-1015086.3299999833</v>
      </c>
      <c r="V231" s="55">
        <v>11191588.330000009</v>
      </c>
      <c r="W231" s="57">
        <v>932968.16000000015</v>
      </c>
      <c r="X231" s="94">
        <v>-1015086.3299999833</v>
      </c>
      <c r="Y231" s="94">
        <v>0</v>
      </c>
      <c r="Z231" s="96">
        <f>-BDContábil[[#This Row],[Despesas com Impostos]]/BDContábil[[#This Row],[Lucro Antes Impostos]]</f>
        <v>0</v>
      </c>
      <c r="AB231" s="5" t="s">
        <v>75</v>
      </c>
      <c r="AC231" s="6" t="s">
        <v>22</v>
      </c>
      <c r="AD231" s="6">
        <v>2011</v>
      </c>
      <c r="AE231" s="94">
        <v>-9635945.0999999996</v>
      </c>
      <c r="AF231" s="4" t="b">
        <f>BDContábil[[#This Row],[Empresa]] &amp; BDContábil[[#This Row],[Ano]]=AC231 &amp; AD231</f>
        <v>1</v>
      </c>
    </row>
    <row r="232" spans="1:32" x14ac:dyDescent="0.3">
      <c r="A232" t="str">
        <f t="shared" si="3"/>
        <v>Coop Aliança2012</v>
      </c>
      <c r="B232" s="3" t="s">
        <v>22</v>
      </c>
      <c r="C232" s="3">
        <v>2012</v>
      </c>
      <c r="D232" s="11">
        <v>2817659.59</v>
      </c>
      <c r="E232" s="12">
        <v>303322.98</v>
      </c>
      <c r="F232" s="12">
        <v>991577.36</v>
      </c>
      <c r="G232" s="12">
        <v>15651807.800000001</v>
      </c>
      <c r="H232" s="12">
        <v>4573931.930000009</v>
      </c>
      <c r="I232" s="12">
        <v>730959.92999999993</v>
      </c>
      <c r="J232" s="12">
        <v>-4726809.7700000005</v>
      </c>
      <c r="K232" s="12">
        <v>-7926786.6500000004</v>
      </c>
      <c r="L232" s="12">
        <v>4722251.1500000097</v>
      </c>
      <c r="M232" s="12">
        <v>3093415.7200000091</v>
      </c>
      <c r="N232" s="12">
        <v>5077914.0800000094</v>
      </c>
      <c r="O232" s="12">
        <v>15651807.800000001</v>
      </c>
      <c r="P232" s="12">
        <v>33461582.430000003</v>
      </c>
      <c r="Q232" s="12">
        <v>0</v>
      </c>
      <c r="R232" s="12">
        <v>1984498.36</v>
      </c>
      <c r="S232" s="43">
        <f>IF(BDContábil[[#This Row],[EBITDA]]&lt;&gt;0,(BDContábil[[#This Row],[EBITDA]]-BDContábil[[#This Row],[EBITDA Aj Prov]])/BDContábil[[#This Row],[EBITDA]],"")</f>
        <v>-0.11018575652480236</v>
      </c>
      <c r="T232" s="43">
        <f>IF(BDContábil[[#This Row],[EBITDA]]&lt;&gt;0,(BDContábil[[#This Row],[EBITDA]]-BDContábil[[#This Row],[EBITDA AJUST OUTRAS RECS]])/BDContábil[[#This Row],[EBITDA]],"")</f>
        <v>-3.2427071996237684E-2</v>
      </c>
      <c r="U232" s="46">
        <v>763351.34000000916</v>
      </c>
      <c r="V232" s="54">
        <v>13307504.880000001</v>
      </c>
      <c r="W232" s="56">
        <v>951700.73</v>
      </c>
      <c r="X232" s="93">
        <v>763351.34000000916</v>
      </c>
      <c r="Y232" s="93">
        <v>0</v>
      </c>
      <c r="Z232" s="96">
        <f>-BDContábil[[#This Row],[Despesas com Impostos]]/BDContábil[[#This Row],[Lucro Antes Impostos]]</f>
        <v>0</v>
      </c>
      <c r="AB232" s="2" t="s">
        <v>75</v>
      </c>
      <c r="AC232" s="3" t="s">
        <v>22</v>
      </c>
      <c r="AD232" s="3">
        <v>2012</v>
      </c>
      <c r="AE232" s="93">
        <v>-8051389.5200000005</v>
      </c>
      <c r="AF232" s="4" t="b">
        <f>BDContábil[[#This Row],[Empresa]] &amp; BDContábil[[#This Row],[Ano]]=AC232 &amp; AD232</f>
        <v>1</v>
      </c>
    </row>
    <row r="233" spans="1:32" x14ac:dyDescent="0.3">
      <c r="A233" t="str">
        <f t="shared" si="3"/>
        <v>Coop Aliança2013</v>
      </c>
      <c r="B233" s="6" t="s">
        <v>22</v>
      </c>
      <c r="C233" s="6">
        <v>2013</v>
      </c>
      <c r="D233" s="13">
        <v>2804434.46</v>
      </c>
      <c r="E233" s="14">
        <v>49880.25</v>
      </c>
      <c r="F233" s="14">
        <v>944571.45000000007</v>
      </c>
      <c r="G233" s="14">
        <v>14254238.390000001</v>
      </c>
      <c r="H233" s="14">
        <v>2484476.2999999872</v>
      </c>
      <c r="I233" s="14">
        <v>926253.92</v>
      </c>
      <c r="J233" s="14">
        <v>-6916759.9000000004</v>
      </c>
      <c r="K233" s="14">
        <v>-9350066.0700000003</v>
      </c>
      <c r="L233" s="14">
        <v>2020884.7599999874</v>
      </c>
      <c r="M233" s="14">
        <v>499820.15999998694</v>
      </c>
      <c r="N233" s="14">
        <v>2868311.7499999874</v>
      </c>
      <c r="O233" s="14">
        <v>14254238.390000001</v>
      </c>
      <c r="P233" s="14">
        <v>24701668.459999993</v>
      </c>
      <c r="Q233" s="14">
        <v>0</v>
      </c>
      <c r="R233" s="14">
        <v>2368491.5900000003</v>
      </c>
      <c r="S233" s="42">
        <f>IF(BDContábil[[#This Row],[EBITDA]]&lt;&gt;0,(BDContábil[[#This Row],[EBITDA]]-BDContábil[[#This Row],[EBITDA Aj Prov]])/BDContábil[[#This Row],[EBITDA]],"")</f>
        <v>-0.15449350432523834</v>
      </c>
      <c r="T233" s="42">
        <f>IF(BDContábil[[#This Row],[EBITDA]]&lt;&gt;0,(BDContábil[[#This Row],[EBITDA]]-BDContábil[[#This Row],[EBITDA AJUST OUTRAS RECS]])/BDContábil[[#This Row],[EBITDA]],"")</f>
        <v>0.1865952756321331</v>
      </c>
      <c r="U233" s="47">
        <v>-1743878.3000000129</v>
      </c>
      <c r="V233" s="55">
        <v>8449454.7599999886</v>
      </c>
      <c r="W233" s="57">
        <v>-1480290.1300000004</v>
      </c>
      <c r="X233" s="94">
        <v>-1743878.3000000129</v>
      </c>
      <c r="Y233" s="94">
        <v>0</v>
      </c>
      <c r="Z233" s="96">
        <f>-BDContábil[[#This Row],[Despesas com Impostos]]/BDContábil[[#This Row],[Lucro Antes Impostos]]</f>
        <v>0</v>
      </c>
      <c r="AB233" s="5" t="s">
        <v>75</v>
      </c>
      <c r="AC233" s="6" t="s">
        <v>22</v>
      </c>
      <c r="AD233" s="6">
        <v>2013</v>
      </c>
      <c r="AE233" s="94">
        <v>-9433084.5999999996</v>
      </c>
      <c r="AF233" s="4" t="b">
        <f>BDContábil[[#This Row],[Empresa]] &amp; BDContábil[[#This Row],[Ano]]=AC233 &amp; AD233</f>
        <v>1</v>
      </c>
    </row>
    <row r="234" spans="1:32" x14ac:dyDescent="0.3">
      <c r="A234" t="str">
        <f t="shared" si="3"/>
        <v>Coop Aliança2014</v>
      </c>
      <c r="B234" s="3" t="s">
        <v>22</v>
      </c>
      <c r="C234" s="3">
        <v>2014</v>
      </c>
      <c r="D234" s="11">
        <v>3759695.34</v>
      </c>
      <c r="E234" s="12">
        <v>612981.1</v>
      </c>
      <c r="F234" s="12">
        <v>1165881.43</v>
      </c>
      <c r="G234" s="12">
        <v>12173052.289999999</v>
      </c>
      <c r="H234" s="12">
        <v>7697671.6799999885</v>
      </c>
      <c r="I234" s="12">
        <v>1263826.44</v>
      </c>
      <c r="J234" s="12">
        <v>-6473988.6899999995</v>
      </c>
      <c r="K234" s="12">
        <v>-10312886.350000001</v>
      </c>
      <c r="L234" s="12">
        <v>6335249.6599999899</v>
      </c>
      <c r="M234" s="12">
        <v>5726696.4599999906</v>
      </c>
      <c r="N234" s="12">
        <v>7845188.5099999905</v>
      </c>
      <c r="O234" s="12">
        <v>12173052.289999999</v>
      </c>
      <c r="P234" s="12">
        <v>27075957.93</v>
      </c>
      <c r="Q234" s="12">
        <v>0</v>
      </c>
      <c r="R234" s="12">
        <v>2118492.0500000003</v>
      </c>
      <c r="S234" s="43">
        <f>IF(BDContábil[[#This Row],[EBITDA]]&lt;&gt;0,(BDContábil[[#This Row],[EBITDA]]-BDContábil[[#This Row],[EBITDA Aj Prov]])/BDContábil[[#This Row],[EBITDA]],"")</f>
        <v>-1.9163824612483622E-2</v>
      </c>
      <c r="T234" s="43">
        <f>IF(BDContábil[[#This Row],[EBITDA]]&lt;&gt;0,(BDContábil[[#This Row],[EBITDA]]-BDContábil[[#This Row],[EBITDA AJUST OUTRAS RECS]])/BDContábil[[#This Row],[EBITDA]],"")</f>
        <v>0.1769914432100072</v>
      </c>
      <c r="U234" s="46">
        <v>2985365.7199999886</v>
      </c>
      <c r="V234" s="54">
        <v>12917786.299999978</v>
      </c>
      <c r="W234" s="56">
        <v>-649248.41000000015</v>
      </c>
      <c r="X234" s="93">
        <v>2985365.7199999886</v>
      </c>
      <c r="Y234" s="93">
        <v>0</v>
      </c>
      <c r="Z234" s="96">
        <f>-BDContábil[[#This Row],[Despesas com Impostos]]/BDContábil[[#This Row],[Lucro Antes Impostos]]</f>
        <v>0</v>
      </c>
      <c r="AB234" s="2" t="s">
        <v>75</v>
      </c>
      <c r="AC234" s="3" t="s">
        <v>22</v>
      </c>
      <c r="AD234" s="3">
        <v>2014</v>
      </c>
      <c r="AE234" s="93">
        <v>-10386341.100000001</v>
      </c>
      <c r="AF234" s="4" t="b">
        <f>BDContábil[[#This Row],[Empresa]] &amp; BDContábil[[#This Row],[Ano]]=AC234 &amp; AD234</f>
        <v>1</v>
      </c>
    </row>
    <row r="235" spans="1:32" ht="15" x14ac:dyDescent="0.25">
      <c r="A235" t="str">
        <f t="shared" si="3"/>
        <v>COPEL2007</v>
      </c>
      <c r="B235" s="6" t="s">
        <v>59</v>
      </c>
      <c r="C235" s="6">
        <v>2007</v>
      </c>
      <c r="D235" s="13">
        <v>138879966.45999998</v>
      </c>
      <c r="E235" s="14">
        <v>94407870.560000002</v>
      </c>
      <c r="F235" s="14">
        <v>256390552.48999998</v>
      </c>
      <c r="G235" s="14">
        <v>1100797633.5300002</v>
      </c>
      <c r="H235" s="14">
        <v>911605919.95999956</v>
      </c>
      <c r="I235" s="14">
        <v>314549180.44999999</v>
      </c>
      <c r="J235" s="14">
        <v>-15771414.84</v>
      </c>
      <c r="K235" s="14">
        <v>-606547004.81999993</v>
      </c>
      <c r="L235" s="14">
        <v>909874910.1699996</v>
      </c>
      <c r="M235" s="14">
        <v>774102359.46999967</v>
      </c>
      <c r="N235" s="14">
        <v>945482433.53999972</v>
      </c>
      <c r="O235" s="14">
        <v>810376388.25000012</v>
      </c>
      <c r="P235" s="14">
        <v>2663910714.0500021</v>
      </c>
      <c r="Q235" s="14">
        <v>2658804.9599999995</v>
      </c>
      <c r="R235" s="14">
        <v>168721269.10999998</v>
      </c>
      <c r="S235" s="42">
        <f>IF(BDContábil[[#This Row],[EBITDA]]&lt;&gt;0,(BDContábil[[#This Row],[EBITDA]]-BDContábil[[#This Row],[EBITDA Aj Prov]])/BDContábil[[#This Row],[EBITDA]],"")</f>
        <v>-3.7161357597904406E-2</v>
      </c>
      <c r="T235" s="42">
        <f>IF(BDContábil[[#This Row],[EBITDA]]&lt;&gt;0,(BDContábil[[#This Row],[EBITDA]]-BDContábil[[#This Row],[EBITDA AJUST OUTRAS RECS]])/BDContábil[[#This Row],[EBITDA]],"")</f>
        <v>1.8988575568661477E-3</v>
      </c>
      <c r="U235" s="47">
        <v>581460904.69999957</v>
      </c>
      <c r="V235" s="55">
        <v>1554960067.1299999</v>
      </c>
      <c r="W235" s="57">
        <v>-78779291.569999978</v>
      </c>
      <c r="X235" s="94">
        <v>857736431.9199996</v>
      </c>
      <c r="Y235" s="94">
        <v>-239149063.16</v>
      </c>
      <c r="Z235" s="96">
        <f>-BDContábil[[#This Row],[Despesas com Impostos]]/BDContábil[[#This Row],[Lucro Antes Impostos]]</f>
        <v>0.2788141604579823</v>
      </c>
      <c r="AB235" s="5" t="s">
        <v>75</v>
      </c>
      <c r="AC235" s="6" t="s">
        <v>59</v>
      </c>
      <c r="AD235" s="6">
        <v>2007</v>
      </c>
      <c r="AE235" s="94">
        <v>-615073701.58999991</v>
      </c>
      <c r="AF235" s="4" t="b">
        <f>BDContábil[[#This Row],[Empresa]] &amp; BDContábil[[#This Row],[Ano]]=AC235 &amp; AD235</f>
        <v>1</v>
      </c>
    </row>
    <row r="236" spans="1:32" ht="15" x14ac:dyDescent="0.25">
      <c r="A236" t="str">
        <f t="shared" si="3"/>
        <v>COPEL2008</v>
      </c>
      <c r="B236" s="3" t="s">
        <v>59</v>
      </c>
      <c r="C236" s="3">
        <v>2008</v>
      </c>
      <c r="D236" s="11">
        <v>180102771.69</v>
      </c>
      <c r="E236" s="12">
        <v>76164438.420000002</v>
      </c>
      <c r="F236" s="12">
        <v>300551564.52999997</v>
      </c>
      <c r="G236" s="12">
        <v>816025812.66999996</v>
      </c>
      <c r="H236" s="12">
        <v>787658708.01999974</v>
      </c>
      <c r="I236" s="12">
        <v>354286432.44999999</v>
      </c>
      <c r="J236" s="12">
        <v>-14312846.35</v>
      </c>
      <c r="K236" s="12">
        <v>-741746175.74000001</v>
      </c>
      <c r="L236" s="12">
        <v>815445146.10999978</v>
      </c>
      <c r="M236" s="12">
        <v>686893648.3299998</v>
      </c>
      <c r="N236" s="12">
        <v>862974934.14999974</v>
      </c>
      <c r="O236" s="12">
        <v>764865922.75</v>
      </c>
      <c r="P236" s="12">
        <v>3042285246.4300008</v>
      </c>
      <c r="Q236" s="12">
        <v>2134983.4500000002</v>
      </c>
      <c r="R236" s="12">
        <v>173946302.36999997</v>
      </c>
      <c r="S236" s="43">
        <f>IF(BDContábil[[#This Row],[EBITDA]]&lt;&gt;0,(BDContábil[[#This Row],[EBITDA]]-BDContábil[[#This Row],[EBITDA Aj Prov]])/BDContábil[[#This Row],[EBITDA]],"")</f>
        <v>-9.5620381471219151E-2</v>
      </c>
      <c r="T236" s="43">
        <f>IF(BDContábil[[#This Row],[EBITDA]]&lt;&gt;0,(BDContábil[[#This Row],[EBITDA]]-BDContábil[[#This Row],[EBITDA AJUST OUTRAS RECS]])/BDContábil[[#This Row],[EBITDA]],"")</f>
        <v>-3.527725626223191E-2</v>
      </c>
      <c r="U236" s="46">
        <v>544374532.37999976</v>
      </c>
      <c r="V236" s="54">
        <v>1595305914.7199998</v>
      </c>
      <c r="W236" s="56">
        <v>154719175.74999997</v>
      </c>
      <c r="X236" s="93">
        <v>732026215.03999972</v>
      </c>
      <c r="Y236" s="93">
        <v>-187651682.66</v>
      </c>
      <c r="Z236" s="96">
        <f>-BDContábil[[#This Row],[Despesas com Impostos]]/BDContábil[[#This Row],[Lucro Antes Impostos]]</f>
        <v>0.25634557725469742</v>
      </c>
      <c r="AB236" s="2" t="s">
        <v>75</v>
      </c>
      <c r="AC236" s="3" t="s">
        <v>59</v>
      </c>
      <c r="AD236" s="3">
        <v>2008</v>
      </c>
      <c r="AE236" s="93">
        <v>-751946104.60000002</v>
      </c>
      <c r="AF236" s="4" t="b">
        <f>BDContábil[[#This Row],[Empresa]] &amp; BDContábil[[#This Row],[Ano]]=AC236 &amp; AD236</f>
        <v>1</v>
      </c>
    </row>
    <row r="237" spans="1:32" ht="15" x14ac:dyDescent="0.25">
      <c r="A237" t="str">
        <f t="shared" si="3"/>
        <v>COPEL2009</v>
      </c>
      <c r="B237" s="6" t="s">
        <v>59</v>
      </c>
      <c r="C237" s="6">
        <v>2009</v>
      </c>
      <c r="D237" s="13">
        <v>100915900.98000002</v>
      </c>
      <c r="E237" s="14">
        <v>65446918.56000001</v>
      </c>
      <c r="F237" s="14">
        <v>228294427.56</v>
      </c>
      <c r="G237" s="14">
        <v>898956552.51999998</v>
      </c>
      <c r="H237" s="14">
        <v>414816326.64000046</v>
      </c>
      <c r="I237" s="14">
        <v>192468092.50999999</v>
      </c>
      <c r="J237" s="14">
        <v>-12489623.949999999</v>
      </c>
      <c r="K237" s="14">
        <v>-877447783.15999985</v>
      </c>
      <c r="L237" s="14">
        <v>473378253.23000044</v>
      </c>
      <c r="M237" s="14">
        <v>352516681.12000048</v>
      </c>
      <c r="N237" s="14">
        <v>517702005.53000045</v>
      </c>
      <c r="O237" s="14">
        <v>818437846.4000001</v>
      </c>
      <c r="P237" s="14">
        <v>3175667329.1699991</v>
      </c>
      <c r="Q237" s="14">
        <v>1702778.9</v>
      </c>
      <c r="R237" s="14">
        <v>163482545.50999999</v>
      </c>
      <c r="S237" s="42">
        <f>IF(BDContábil[[#This Row],[EBITDA]]&lt;&gt;0,(BDContábil[[#This Row],[EBITDA]]-BDContábil[[#This Row],[EBITDA Aj Prov]])/BDContábil[[#This Row],[EBITDA]],"")</f>
        <v>-0.24802707194138388</v>
      </c>
      <c r="T237" s="42">
        <f>IF(BDContábil[[#This Row],[EBITDA]]&lt;&gt;0,(BDContábil[[#This Row],[EBITDA]]-BDContábil[[#This Row],[EBITDA AJUST OUTRAS RECS]])/BDContábil[[#This Row],[EBITDA]],"")</f>
        <v>-0.14117555850404873</v>
      </c>
      <c r="U237" s="47">
        <v>319713082.74000049</v>
      </c>
      <c r="V237" s="55">
        <v>1422398738.3199995</v>
      </c>
      <c r="W237" s="57">
        <v>276605553.90999997</v>
      </c>
      <c r="X237" s="94">
        <v>377009528.81000048</v>
      </c>
      <c r="Y237" s="94">
        <v>-57296446.07</v>
      </c>
      <c r="Z237" s="96">
        <f>-BDContábil[[#This Row],[Despesas com Impostos]]/BDContábil[[#This Row],[Lucro Antes Impostos]]</f>
        <v>0.15197612179949804</v>
      </c>
      <c r="AB237" s="5" t="s">
        <v>75</v>
      </c>
      <c r="AC237" s="6" t="s">
        <v>59</v>
      </c>
      <c r="AD237" s="6">
        <v>2009</v>
      </c>
      <c r="AE237" s="94">
        <v>-888828645.9599998</v>
      </c>
      <c r="AF237" s="4" t="b">
        <f>BDContábil[[#This Row],[Empresa]] &amp; BDContábil[[#This Row],[Ano]]=AC237 &amp; AD237</f>
        <v>1</v>
      </c>
    </row>
    <row r="238" spans="1:32" ht="15" x14ac:dyDescent="0.25">
      <c r="A238" t="str">
        <f t="shared" si="3"/>
        <v>COPEL2010</v>
      </c>
      <c r="B238" s="3" t="s">
        <v>59</v>
      </c>
      <c r="C238" s="3">
        <v>2010</v>
      </c>
      <c r="D238" s="11">
        <v>143590887.72000003</v>
      </c>
      <c r="E238" s="12">
        <v>93081576.550000012</v>
      </c>
      <c r="F238" s="12">
        <v>355899171.63999999</v>
      </c>
      <c r="G238" s="12">
        <v>1344369117.3000002</v>
      </c>
      <c r="H238" s="12">
        <v>248092259.49999794</v>
      </c>
      <c r="I238" s="12">
        <v>669078693.00999999</v>
      </c>
      <c r="J238" s="12">
        <v>-17950251.309999999</v>
      </c>
      <c r="K238" s="12">
        <v>-972543668.91000009</v>
      </c>
      <c r="L238" s="12">
        <v>331731634.17999798</v>
      </c>
      <c r="M238" s="12">
        <v>180685932.21999794</v>
      </c>
      <c r="N238" s="12">
        <v>360784080.06999797</v>
      </c>
      <c r="O238" s="12">
        <v>1259199964.1700001</v>
      </c>
      <c r="P238" s="12">
        <v>3219337291.0399976</v>
      </c>
      <c r="Q238" s="12">
        <v>1751864.83</v>
      </c>
      <c r="R238" s="12">
        <v>178346283.02000001</v>
      </c>
      <c r="S238" s="43">
        <f>IF(BDContábil[[#This Row],[EBITDA]]&lt;&gt;0,(BDContábil[[#This Row],[EBITDA]]-BDContábil[[#This Row],[EBITDA Aj Prov]])/BDContábil[[#This Row],[EBITDA]],"")</f>
        <v>-0.4542335210180185</v>
      </c>
      <c r="T238" s="43">
        <f>IF(BDContábil[[#This Row],[EBITDA]]&lt;&gt;0,(BDContábil[[#This Row],[EBITDA]]-BDContábil[[#This Row],[EBITDA AJUST OUTRAS RECS]])/BDContábil[[#This Row],[EBITDA]],"")</f>
        <v>-0.33713012589979952</v>
      </c>
      <c r="U238" s="46">
        <v>212266263.36999792</v>
      </c>
      <c r="V238" s="54">
        <v>1288373735.0999994</v>
      </c>
      <c r="W238" s="56">
        <v>-14612201.170000009</v>
      </c>
      <c r="X238" s="93">
        <v>280302395.56999791</v>
      </c>
      <c r="Y238" s="93">
        <v>-68036132.200000003</v>
      </c>
      <c r="Z238" s="96">
        <f>-BDContábil[[#This Row],[Despesas com Impostos]]/BDContábil[[#This Row],[Lucro Antes Impostos]]</f>
        <v>0.24272404829665406</v>
      </c>
      <c r="AB238" s="2" t="s">
        <v>75</v>
      </c>
      <c r="AC238" s="3" t="s">
        <v>59</v>
      </c>
      <c r="AD238" s="3">
        <v>2010</v>
      </c>
      <c r="AE238" s="93">
        <v>-985119233.36000013</v>
      </c>
      <c r="AF238" s="4" t="b">
        <f>BDContábil[[#This Row],[Empresa]] &amp; BDContábil[[#This Row],[Ano]]=AC238 &amp; AD238</f>
        <v>1</v>
      </c>
    </row>
    <row r="239" spans="1:32" ht="15" x14ac:dyDescent="0.25">
      <c r="A239" t="str">
        <f t="shared" si="3"/>
        <v>COPEL2011</v>
      </c>
      <c r="B239" s="6" t="s">
        <v>59</v>
      </c>
      <c r="C239" s="6">
        <v>2011</v>
      </c>
      <c r="D239" s="13">
        <v>231182510.25</v>
      </c>
      <c r="E239" s="14">
        <v>145715079.14000002</v>
      </c>
      <c r="F239" s="14">
        <v>323042191.55000007</v>
      </c>
      <c r="G239" s="14">
        <v>1525697026.2799997</v>
      </c>
      <c r="H239" s="14">
        <v>548486286.85999799</v>
      </c>
      <c r="I239" s="14">
        <v>647783014.58000004</v>
      </c>
      <c r="J239" s="14">
        <v>-17618648.169999998</v>
      </c>
      <c r="K239" s="14">
        <v>-1135568495.1400001</v>
      </c>
      <c r="L239" s="14">
        <v>654148868.88999796</v>
      </c>
      <c r="M239" s="14">
        <v>478183770.219998</v>
      </c>
      <c r="N239" s="14">
        <v>670817822.29999804</v>
      </c>
      <c r="O239" s="14">
        <v>1516103472.1900001</v>
      </c>
      <c r="P239" s="14">
        <v>3588704396.6900001</v>
      </c>
      <c r="Q239" s="14">
        <v>2464243.89</v>
      </c>
      <c r="R239" s="14">
        <v>190169808.19</v>
      </c>
      <c r="S239" s="42">
        <f>IF(BDContábil[[#This Row],[EBITDA]]&lt;&gt;0,(BDContábil[[#This Row],[EBITDA]]-BDContábil[[#This Row],[EBITDA Aj Prov]])/BDContábil[[#This Row],[EBITDA]],"")</f>
        <v>-0.22303481120800633</v>
      </c>
      <c r="T239" s="42">
        <f>IF(BDContábil[[#This Row],[EBITDA]]&lt;&gt;0,(BDContábil[[#This Row],[EBITDA]]-BDContábil[[#This Row],[EBITDA AJUST OUTRAS RECS]])/BDContábil[[#This Row],[EBITDA]],"")</f>
        <v>-0.19264398137445232</v>
      </c>
      <c r="U239" s="47">
        <v>306636401.98999798</v>
      </c>
      <c r="V239" s="55">
        <v>1806453859.3499994</v>
      </c>
      <c r="W239" s="57">
        <v>-140586428.02999997</v>
      </c>
      <c r="X239" s="94">
        <v>447711916.07999802</v>
      </c>
      <c r="Y239" s="94">
        <v>-141075514.09</v>
      </c>
      <c r="Z239" s="96">
        <f>-BDContábil[[#This Row],[Despesas com Impostos]]/BDContábil[[#This Row],[Lucro Antes Impostos]]</f>
        <v>0.31510332654356327</v>
      </c>
      <c r="AB239" s="5" t="s">
        <v>75</v>
      </c>
      <c r="AC239" s="6" t="s">
        <v>59</v>
      </c>
      <c r="AD239" s="6">
        <v>2011</v>
      </c>
      <c r="AE239" s="94">
        <v>-1148518758.2600002</v>
      </c>
      <c r="AF239" s="4" t="b">
        <f>BDContábil[[#This Row],[Empresa]] &amp; BDContábil[[#This Row],[Ano]]=AC239 &amp; AD239</f>
        <v>1</v>
      </c>
    </row>
    <row r="240" spans="1:32" ht="15" x14ac:dyDescent="0.25">
      <c r="A240" t="str">
        <f t="shared" si="3"/>
        <v>COPEL2012</v>
      </c>
      <c r="B240" s="3" t="s">
        <v>59</v>
      </c>
      <c r="C240" s="3">
        <v>2012</v>
      </c>
      <c r="D240" s="11">
        <v>198281479.72000003</v>
      </c>
      <c r="E240" s="12">
        <v>160971659.31</v>
      </c>
      <c r="F240" s="12">
        <v>396718834.00999999</v>
      </c>
      <c r="G240" s="12">
        <v>2999158281.0600004</v>
      </c>
      <c r="H240" s="12">
        <v>275160162.33000088</v>
      </c>
      <c r="I240" s="12">
        <v>1126360689.1199999</v>
      </c>
      <c r="J240" s="12">
        <v>-177241756.19</v>
      </c>
      <c r="K240" s="12">
        <v>-1318720511.5</v>
      </c>
      <c r="L240" s="12">
        <v>334350172.60000086</v>
      </c>
      <c r="M240" s="12">
        <v>98988527.130000919</v>
      </c>
      <c r="N240" s="12">
        <v>394145861.40000093</v>
      </c>
      <c r="O240" s="12">
        <v>2655574250.3399997</v>
      </c>
      <c r="P240" s="12">
        <v>3620623345.2000022</v>
      </c>
      <c r="Q240" s="12">
        <v>7782565.6600000001</v>
      </c>
      <c r="R240" s="12">
        <v>287374768.60999995</v>
      </c>
      <c r="S240" s="43">
        <f>IF(BDContábil[[#This Row],[EBITDA]]&lt;&gt;0,(BDContábil[[#This Row],[EBITDA]]-BDContábil[[#This Row],[EBITDA Aj Prov]])/BDContábil[[#This Row],[EBITDA]],"")</f>
        <v>-0.43242342228051145</v>
      </c>
      <c r="T240" s="43">
        <f>IF(BDContábil[[#This Row],[EBITDA]]&lt;&gt;0,(BDContábil[[#This Row],[EBITDA]]-BDContábil[[#This Row],[EBITDA AJUST OUTRAS RECS]])/BDContábil[[#This Row],[EBITDA]],"")</f>
        <v>-0.21511111844385788</v>
      </c>
      <c r="U240" s="46">
        <v>233865877.27000087</v>
      </c>
      <c r="V240" s="54">
        <v>1735340473.4500015</v>
      </c>
      <c r="W240" s="56">
        <v>1617625.3999999911</v>
      </c>
      <c r="X240" s="93">
        <v>178440182.35000086</v>
      </c>
      <c r="Y240" s="93">
        <v>55425694.920000002</v>
      </c>
      <c r="Z240" s="96">
        <f>-BDContábil[[#This Row],[Despesas com Impostos]]/BDContábil[[#This Row],[Lucro Antes Impostos]]</f>
        <v>-0.31061218493537218</v>
      </c>
      <c r="AB240" s="2" t="s">
        <v>75</v>
      </c>
      <c r="AC240" s="3" t="s">
        <v>59</v>
      </c>
      <c r="AD240" s="3">
        <v>2012</v>
      </c>
      <c r="AE240" s="93">
        <v>-1337043078.29</v>
      </c>
      <c r="AF240" s="4" t="b">
        <f>BDContábil[[#This Row],[Empresa]] &amp; BDContábil[[#This Row],[Ano]]=AC240 &amp; AD240</f>
        <v>1</v>
      </c>
    </row>
    <row r="241" spans="1:32" ht="15" x14ac:dyDescent="0.25">
      <c r="A241" t="str">
        <f t="shared" si="3"/>
        <v>COPEL2013</v>
      </c>
      <c r="B241" s="6" t="s">
        <v>59</v>
      </c>
      <c r="C241" s="6">
        <v>2013</v>
      </c>
      <c r="D241" s="13">
        <v>280539528.94</v>
      </c>
      <c r="E241" s="14">
        <v>223235291.38999999</v>
      </c>
      <c r="F241" s="14">
        <v>371771595.28999996</v>
      </c>
      <c r="G241" s="14">
        <v>2441410032.8400002</v>
      </c>
      <c r="H241" s="14">
        <v>325522890.99999917</v>
      </c>
      <c r="I241" s="14">
        <v>247045402.77999997</v>
      </c>
      <c r="J241" s="14">
        <v>-191382951.12</v>
      </c>
      <c r="K241" s="14">
        <v>-1185119483.5700002</v>
      </c>
      <c r="L241" s="14">
        <v>340279714.86999911</v>
      </c>
      <c r="M241" s="14">
        <v>163180177.4099991</v>
      </c>
      <c r="N241" s="14">
        <v>443755824.63999915</v>
      </c>
      <c r="O241" s="14">
        <v>1833018740.0900002</v>
      </c>
      <c r="P241" s="14">
        <v>3571897293.7499976</v>
      </c>
      <c r="Q241" s="14">
        <v>17381821.379999999</v>
      </c>
      <c r="R241" s="14">
        <v>263193825.85000002</v>
      </c>
      <c r="S241" s="42">
        <f>IF(BDContábil[[#This Row],[EBITDA]]&lt;&gt;0,(BDContábil[[#This Row],[EBITDA]]-BDContábil[[#This Row],[EBITDA Aj Prov]])/BDContábil[[#This Row],[EBITDA]],"")</f>
        <v>-0.36320927624103794</v>
      </c>
      <c r="T241" s="42">
        <f>IF(BDContábil[[#This Row],[EBITDA]]&lt;&gt;0,(BDContábil[[#This Row],[EBITDA]]-BDContábil[[#This Row],[EBITDA AJUST OUTRAS RECS]])/BDContábil[[#This Row],[EBITDA]],"")</f>
        <v>-4.5332676373902023E-2</v>
      </c>
      <c r="U241" s="47">
        <v>106369646.77999911</v>
      </c>
      <c r="V241" s="55">
        <v>1328928481.4899995</v>
      </c>
      <c r="W241" s="57">
        <v>390330861.13</v>
      </c>
      <c r="X241" s="94">
        <v>136179310.11999911</v>
      </c>
      <c r="Y241" s="94">
        <v>-29809663.339999996</v>
      </c>
      <c r="Z241" s="96">
        <f>-BDContábil[[#This Row],[Despesas com Impostos]]/BDContábil[[#This Row],[Lucro Antes Impostos]]</f>
        <v>0.21890009072400338</v>
      </c>
      <c r="AB241" s="5" t="s">
        <v>75</v>
      </c>
      <c r="AC241" s="6" t="s">
        <v>59</v>
      </c>
      <c r="AD241" s="6">
        <v>2013</v>
      </c>
      <c r="AE241" s="94">
        <v>-1202548440.9200001</v>
      </c>
      <c r="AF241" s="4" t="b">
        <f>BDContábil[[#This Row],[Empresa]] &amp; BDContábil[[#This Row],[Ano]]=AC241 &amp; AD241</f>
        <v>1</v>
      </c>
    </row>
    <row r="242" spans="1:32" ht="15" x14ac:dyDescent="0.25">
      <c r="A242" t="str">
        <f t="shared" si="3"/>
        <v>COPEL2014</v>
      </c>
      <c r="B242" s="3" t="s">
        <v>59</v>
      </c>
      <c r="C242" s="3">
        <v>2014</v>
      </c>
      <c r="D242" s="11">
        <v>273500373.64999998</v>
      </c>
      <c r="E242" s="12">
        <v>196365121.46000001</v>
      </c>
      <c r="F242" s="12">
        <v>264376463.20999998</v>
      </c>
      <c r="G242" s="12">
        <v>2525871955.1300001</v>
      </c>
      <c r="H242" s="12">
        <v>318977246.44000077</v>
      </c>
      <c r="I242" s="12">
        <v>160417102.54000002</v>
      </c>
      <c r="J242" s="12">
        <v>-426086711.75999999</v>
      </c>
      <c r="K242" s="12">
        <v>-1103832619.9700003</v>
      </c>
      <c r="L242" s="12">
        <v>450470174.48000079</v>
      </c>
      <c r="M242" s="12">
        <v>212090684.16000083</v>
      </c>
      <c r="N242" s="12">
        <v>504184582.26000082</v>
      </c>
      <c r="O242" s="12">
        <v>1949296517.4100001</v>
      </c>
      <c r="P242" s="12">
        <v>4103765488.5400009</v>
      </c>
      <c r="Q242" s="12">
        <v>16506764.84</v>
      </c>
      <c r="R242" s="12">
        <v>275587133.25999999</v>
      </c>
      <c r="S242" s="43">
        <f>IF(BDContábil[[#This Row],[EBITDA]]&lt;&gt;0,(BDContábil[[#This Row],[EBITDA]]-BDContábil[[#This Row],[EBITDA Aj Prov]])/BDContábil[[#This Row],[EBITDA]],"")</f>
        <v>-0.58062867457487233</v>
      </c>
      <c r="T242" s="43">
        <f>IF(BDContábil[[#This Row],[EBITDA]]&lt;&gt;0,(BDContábil[[#This Row],[EBITDA]]-BDContábil[[#This Row],[EBITDA AJUST OUTRAS RECS]])/BDContábil[[#This Row],[EBITDA]],"")</f>
        <v>-0.41223293983363696</v>
      </c>
      <c r="U242" s="46">
        <v>6756003.9200008102</v>
      </c>
      <c r="V242" s="54">
        <v>1303619675.1700003</v>
      </c>
      <c r="W242" s="56">
        <v>1041144254.7800001</v>
      </c>
      <c r="X242" s="93">
        <v>17759437.900000811</v>
      </c>
      <c r="Y242" s="93">
        <v>-11003433.98</v>
      </c>
      <c r="Z242" s="96">
        <f>-BDContábil[[#This Row],[Despesas com Impostos]]/BDContábil[[#This Row],[Lucro Antes Impostos]]</f>
        <v>0.61958233374038818</v>
      </c>
      <c r="AB242" s="2" t="s">
        <v>75</v>
      </c>
      <c r="AC242" s="3" t="s">
        <v>59</v>
      </c>
      <c r="AD242" s="3">
        <v>2014</v>
      </c>
      <c r="AE242" s="93">
        <v>-1118075260.3400002</v>
      </c>
      <c r="AF242" s="4" t="b">
        <f>BDContábil[[#This Row],[Empresa]] &amp; BDContábil[[#This Row],[Ano]]=AC242 &amp; AD242</f>
        <v>1</v>
      </c>
    </row>
    <row r="243" spans="1:32" ht="15" x14ac:dyDescent="0.25">
      <c r="A243" t="str">
        <f t="shared" si="3"/>
        <v>Coronel Vivida2007</v>
      </c>
      <c r="B243" s="6" t="s">
        <v>23</v>
      </c>
      <c r="C243" s="6">
        <v>2007</v>
      </c>
      <c r="D243" s="13">
        <v>64801.479999999989</v>
      </c>
      <c r="E243" s="14">
        <v>7493.51</v>
      </c>
      <c r="F243" s="14">
        <v>104568.04000000001</v>
      </c>
      <c r="G243" s="14">
        <v>0</v>
      </c>
      <c r="H243" s="14">
        <v>1334216.5400000014</v>
      </c>
      <c r="I243" s="14">
        <v>1113353.75</v>
      </c>
      <c r="J243" s="14">
        <v>0</v>
      </c>
      <c r="K243" s="14">
        <v>-2326953.8799999994</v>
      </c>
      <c r="L243" s="14">
        <v>1197965.0900000012</v>
      </c>
      <c r="M243" s="14">
        <v>963655.46000000124</v>
      </c>
      <c r="N243" s="14">
        <v>1334216.5400000014</v>
      </c>
      <c r="O243" s="14">
        <v>0</v>
      </c>
      <c r="P243" s="14">
        <v>6524342.7299999986</v>
      </c>
      <c r="Q243" s="14">
        <v>0</v>
      </c>
      <c r="R243" s="14">
        <v>370561.08000000007</v>
      </c>
      <c r="S243" s="42">
        <f>IF(BDContábil[[#This Row],[EBITDA]]&lt;&gt;0,(BDContábil[[#This Row],[EBITDA]]-BDContábil[[#This Row],[EBITDA Aj Prov]])/BDContábil[[#This Row],[EBITDA]],"")</f>
        <v>0</v>
      </c>
      <c r="T243" s="42">
        <f>IF(BDContábil[[#This Row],[EBITDA]]&lt;&gt;0,(BDContábil[[#This Row],[EBITDA]]-BDContábil[[#This Row],[EBITDA AJUST OUTRAS RECS]])/BDContábil[[#This Row],[EBITDA]],"")</f>
        <v>0.10212094207736327</v>
      </c>
      <c r="U243" s="47">
        <v>686258.5400000012</v>
      </c>
      <c r="V243" s="55">
        <v>3746433.1100000013</v>
      </c>
      <c r="W243" s="57">
        <v>-1523.2700000000041</v>
      </c>
      <c r="X243" s="94">
        <v>1003422.0200000012</v>
      </c>
      <c r="Y243" s="94">
        <v>-317163.48</v>
      </c>
      <c r="Z243" s="96">
        <f>-BDContábil[[#This Row],[Despesas com Impostos]]/BDContábil[[#This Row],[Lucro Antes Impostos]]</f>
        <v>0.31608184161635161</v>
      </c>
      <c r="AB243" s="5" t="s">
        <v>75</v>
      </c>
      <c r="AC243" s="6" t="s">
        <v>23</v>
      </c>
      <c r="AD243" s="6">
        <v>2007</v>
      </c>
      <c r="AE243" s="94">
        <v>-2421929.7599999993</v>
      </c>
      <c r="AF243" s="4" t="b">
        <f>BDContábil[[#This Row],[Empresa]] &amp; BDContábil[[#This Row],[Ano]]=AC243 &amp; AD243</f>
        <v>1</v>
      </c>
    </row>
    <row r="244" spans="1:32" ht="15" x14ac:dyDescent="0.25">
      <c r="A244" t="str">
        <f t="shared" si="3"/>
        <v>Coronel Vivida2008</v>
      </c>
      <c r="B244" s="3" t="s">
        <v>23</v>
      </c>
      <c r="C244" s="3">
        <v>2008</v>
      </c>
      <c r="D244" s="11">
        <v>33724.089999999997</v>
      </c>
      <c r="E244" s="12">
        <v>15686.06</v>
      </c>
      <c r="F244" s="12">
        <v>216061.85</v>
      </c>
      <c r="G244" s="12">
        <v>0</v>
      </c>
      <c r="H244" s="12">
        <v>1011197.8499999996</v>
      </c>
      <c r="I244" s="12">
        <v>1634925.99</v>
      </c>
      <c r="J244" s="12">
        <v>0</v>
      </c>
      <c r="K244" s="12">
        <v>-2620519.84</v>
      </c>
      <c r="L244" s="12">
        <v>849169.02999999968</v>
      </c>
      <c r="M244" s="12">
        <v>628377.37999999977</v>
      </c>
      <c r="N244" s="12">
        <v>1011197.8499999996</v>
      </c>
      <c r="O244" s="12">
        <v>0</v>
      </c>
      <c r="P244" s="12">
        <v>7083414.7199999979</v>
      </c>
      <c r="Q244" s="12">
        <v>0</v>
      </c>
      <c r="R244" s="12">
        <v>382820.46999999986</v>
      </c>
      <c r="S244" s="43">
        <f>IF(BDContábil[[#This Row],[EBITDA]]&lt;&gt;0,(BDContábil[[#This Row],[EBITDA]]-BDContábil[[#This Row],[EBITDA Aj Prov]])/BDContábil[[#This Row],[EBITDA]],"")</f>
        <v>0</v>
      </c>
      <c r="T244" s="43">
        <f>IF(BDContábil[[#This Row],[EBITDA]]&lt;&gt;0,(BDContábil[[#This Row],[EBITDA]]-BDContábil[[#This Row],[EBITDA AJUST OUTRAS RECS]])/BDContábil[[#This Row],[EBITDA]],"")</f>
        <v>0.16023453768221521</v>
      </c>
      <c r="U244" s="46">
        <v>559071.98999999976</v>
      </c>
      <c r="V244" s="54">
        <v>3725028.3399999994</v>
      </c>
      <c r="W244" s="56">
        <v>55932.480000000003</v>
      </c>
      <c r="X244" s="93">
        <v>810715.13999999978</v>
      </c>
      <c r="Y244" s="93">
        <v>-251643.15000000002</v>
      </c>
      <c r="Z244" s="96">
        <f>-BDContábil[[#This Row],[Despesas com Impostos]]/BDContábil[[#This Row],[Lucro Antes Impostos]]</f>
        <v>0.31039650992579232</v>
      </c>
      <c r="AB244" s="2" t="s">
        <v>75</v>
      </c>
      <c r="AC244" s="3" t="s">
        <v>23</v>
      </c>
      <c r="AD244" s="3">
        <v>2008</v>
      </c>
      <c r="AE244" s="93">
        <v>-2727354.3299999996</v>
      </c>
      <c r="AF244" s="4" t="b">
        <f>BDContábil[[#This Row],[Empresa]] &amp; BDContábil[[#This Row],[Ano]]=AC244 &amp; AD244</f>
        <v>1</v>
      </c>
    </row>
    <row r="245" spans="1:32" ht="15" x14ac:dyDescent="0.25">
      <c r="A245" t="str">
        <f t="shared" si="3"/>
        <v>Coronel Vivida2009</v>
      </c>
      <c r="B245" s="6" t="s">
        <v>23</v>
      </c>
      <c r="C245" s="6">
        <v>2009</v>
      </c>
      <c r="D245" s="13">
        <v>51186.639999999992</v>
      </c>
      <c r="E245" s="14">
        <v>39678.979999999996</v>
      </c>
      <c r="F245" s="14">
        <v>194090.87</v>
      </c>
      <c r="G245" s="14">
        <v>0</v>
      </c>
      <c r="H245" s="14">
        <v>649522.74</v>
      </c>
      <c r="I245" s="14">
        <v>2487044.5700000003</v>
      </c>
      <c r="J245" s="14">
        <v>0</v>
      </c>
      <c r="K245" s="14">
        <v>-2834503.41</v>
      </c>
      <c r="L245" s="14">
        <v>474553.33</v>
      </c>
      <c r="M245" s="14">
        <v>220731.83000000002</v>
      </c>
      <c r="N245" s="14">
        <v>649522.74</v>
      </c>
      <c r="O245" s="14">
        <v>0</v>
      </c>
      <c r="P245" s="14">
        <v>7347414.5199999968</v>
      </c>
      <c r="Q245" s="14">
        <v>0</v>
      </c>
      <c r="R245" s="14">
        <v>428790.91</v>
      </c>
      <c r="S245" s="42">
        <f>IF(BDContábil[[#This Row],[EBITDA]]&lt;&gt;0,(BDContábil[[#This Row],[EBITDA]]-BDContábil[[#This Row],[EBITDA Aj Prov]])/BDContábil[[#This Row],[EBITDA]],"")</f>
        <v>0</v>
      </c>
      <c r="T245" s="42">
        <f>IF(BDContábil[[#This Row],[EBITDA]]&lt;&gt;0,(BDContábil[[#This Row],[EBITDA]]-BDContábil[[#This Row],[EBITDA AJUST OUTRAS RECS]])/BDContábil[[#This Row],[EBITDA]],"")</f>
        <v>0.26938150002261657</v>
      </c>
      <c r="U245" s="47">
        <v>263999.8</v>
      </c>
      <c r="V245" s="55">
        <v>3513460.6499999994</v>
      </c>
      <c r="W245" s="57">
        <v>188869.25</v>
      </c>
      <c r="X245" s="94">
        <v>363636.06</v>
      </c>
      <c r="Y245" s="94">
        <v>-99636.26</v>
      </c>
      <c r="Z245" s="96">
        <f>-BDContábil[[#This Row],[Despesas com Impostos]]/BDContábil[[#This Row],[Lucro Antes Impostos]]</f>
        <v>0.27399994378995307</v>
      </c>
      <c r="AB245" s="5" t="s">
        <v>75</v>
      </c>
      <c r="AC245" s="6" t="s">
        <v>23</v>
      </c>
      <c r="AD245" s="6">
        <v>2009</v>
      </c>
      <c r="AE245" s="94">
        <v>-2945749.23</v>
      </c>
      <c r="AF245" s="4" t="b">
        <f>BDContábil[[#This Row],[Empresa]] &amp; BDContábil[[#This Row],[Ano]]=AC245 &amp; AD245</f>
        <v>1</v>
      </c>
    </row>
    <row r="246" spans="1:32" ht="15" x14ac:dyDescent="0.25">
      <c r="A246" t="str">
        <f t="shared" si="3"/>
        <v>Coronel Vivida2010</v>
      </c>
      <c r="B246" s="3" t="s">
        <v>23</v>
      </c>
      <c r="C246" s="3">
        <v>2010</v>
      </c>
      <c r="D246" s="11">
        <v>20855.190000000002</v>
      </c>
      <c r="E246" s="12">
        <v>79.309999999999988</v>
      </c>
      <c r="F246" s="12">
        <v>296934.5</v>
      </c>
      <c r="G246" s="12">
        <v>0</v>
      </c>
      <c r="H246" s="12">
        <v>1189577.1199999976</v>
      </c>
      <c r="I246" s="12">
        <v>2686728.51</v>
      </c>
      <c r="J246" s="12">
        <v>0</v>
      </c>
      <c r="K246" s="12">
        <v>-2880984.7300000004</v>
      </c>
      <c r="L246" s="12">
        <v>886977.36999999755</v>
      </c>
      <c r="M246" s="12">
        <v>745038.82999999751</v>
      </c>
      <c r="N246" s="12">
        <v>1189577.1199999976</v>
      </c>
      <c r="O246" s="12">
        <v>0</v>
      </c>
      <c r="P246" s="12">
        <v>8045351.2099999953</v>
      </c>
      <c r="Q246" s="12">
        <v>0</v>
      </c>
      <c r="R246" s="12">
        <v>444538.29</v>
      </c>
      <c r="S246" s="43">
        <f>IF(BDContábil[[#This Row],[EBITDA]]&lt;&gt;0,(BDContábil[[#This Row],[EBITDA]]-BDContábil[[#This Row],[EBITDA Aj Prov]])/BDContábil[[#This Row],[EBITDA]],"")</f>
        <v>0</v>
      </c>
      <c r="T246" s="43">
        <f>IF(BDContábil[[#This Row],[EBITDA]]&lt;&gt;0,(BDContábil[[#This Row],[EBITDA]]-BDContábil[[#This Row],[EBITDA AJUST OUTRAS RECS]])/BDContábil[[#This Row],[EBITDA]],"")</f>
        <v>0.25437589956336804</v>
      </c>
      <c r="U246" s="46">
        <v>697936.68999999762</v>
      </c>
      <c r="V246" s="54">
        <v>4082450.1600000015</v>
      </c>
      <c r="W246" s="56">
        <v>131009.2</v>
      </c>
      <c r="X246" s="93">
        <v>1021118.1399999976</v>
      </c>
      <c r="Y246" s="93">
        <v>-323181.45</v>
      </c>
      <c r="Z246" s="96">
        <f>-BDContábil[[#This Row],[Despesas com Impostos]]/BDContábil[[#This Row],[Lucro Antes Impostos]]</f>
        <v>0.31649760917967901</v>
      </c>
      <c r="AB246" s="2" t="s">
        <v>75</v>
      </c>
      <c r="AC246" s="3" t="s">
        <v>23</v>
      </c>
      <c r="AD246" s="3">
        <v>2010</v>
      </c>
      <c r="AE246" s="93">
        <v>-2998816.2100000004</v>
      </c>
      <c r="AF246" s="4" t="b">
        <f>BDContábil[[#This Row],[Empresa]] &amp; BDContábil[[#This Row],[Ano]]=AC246 &amp; AD246</f>
        <v>1</v>
      </c>
    </row>
    <row r="247" spans="1:32" ht="15" x14ac:dyDescent="0.25">
      <c r="A247" t="str">
        <f t="shared" si="3"/>
        <v>Coronel Vivida2011</v>
      </c>
      <c r="B247" s="6" t="s">
        <v>23</v>
      </c>
      <c r="C247" s="6">
        <v>2011</v>
      </c>
      <c r="D247" s="13">
        <v>40406.369999999995</v>
      </c>
      <c r="E247" s="14">
        <v>6935.36</v>
      </c>
      <c r="F247" s="14">
        <v>365022.91</v>
      </c>
      <c r="G247" s="14">
        <v>0</v>
      </c>
      <c r="H247" s="14">
        <v>1313192.349999998</v>
      </c>
      <c r="I247" s="14">
        <v>2884252.89</v>
      </c>
      <c r="J247" s="14">
        <v>0</v>
      </c>
      <c r="K247" s="14">
        <v>-3233486.3700000006</v>
      </c>
      <c r="L247" s="14">
        <v>1152645.309999998</v>
      </c>
      <c r="M247" s="14">
        <v>886020.06999999797</v>
      </c>
      <c r="N247" s="14">
        <v>1313192.349999998</v>
      </c>
      <c r="O247" s="14">
        <v>0</v>
      </c>
      <c r="P247" s="14">
        <v>8364371.3800000018</v>
      </c>
      <c r="Q247" s="14">
        <v>0</v>
      </c>
      <c r="R247" s="14">
        <v>427172.28</v>
      </c>
      <c r="S247" s="42">
        <f>IF(BDContábil[[#This Row],[EBITDA]]&lt;&gt;0,(BDContábil[[#This Row],[EBITDA]]-BDContábil[[#This Row],[EBITDA Aj Prov]])/BDContábil[[#This Row],[EBITDA]],"")</f>
        <v>0</v>
      </c>
      <c r="T247" s="42">
        <f>IF(BDContábil[[#This Row],[EBITDA]]&lt;&gt;0,(BDContábil[[#This Row],[EBITDA]]-BDContábil[[#This Row],[EBITDA AJUST OUTRAS RECS]])/BDContábil[[#This Row],[EBITDA]],"")</f>
        <v>0.12225706310275131</v>
      </c>
      <c r="U247" s="47">
        <v>823020.16999999806</v>
      </c>
      <c r="V247" s="55">
        <v>4722842.9800000023</v>
      </c>
      <c r="W247" s="57">
        <v>49400.070000000007</v>
      </c>
      <c r="X247" s="94">
        <v>1210636.609999998</v>
      </c>
      <c r="Y247" s="94">
        <v>-387616.44</v>
      </c>
      <c r="Z247" s="96">
        <f>-BDContábil[[#This Row],[Despesas com Impostos]]/BDContábil[[#This Row],[Lucro Antes Impostos]]</f>
        <v>0.32017571317292365</v>
      </c>
      <c r="AB247" s="5" t="s">
        <v>75</v>
      </c>
      <c r="AC247" s="6" t="s">
        <v>23</v>
      </c>
      <c r="AD247" s="6">
        <v>2011</v>
      </c>
      <c r="AE247" s="94">
        <v>-3368987.68</v>
      </c>
      <c r="AF247" s="4" t="b">
        <f>BDContábil[[#This Row],[Empresa]] &amp; BDContábil[[#This Row],[Ano]]=AC247 &amp; AD247</f>
        <v>1</v>
      </c>
    </row>
    <row r="248" spans="1:32" ht="15" x14ac:dyDescent="0.25">
      <c r="A248" t="str">
        <f t="shared" si="3"/>
        <v>Coronel Vivida2012</v>
      </c>
      <c r="B248" s="3" t="s">
        <v>23</v>
      </c>
      <c r="C248" s="3">
        <v>2012</v>
      </c>
      <c r="D248" s="11">
        <v>1941277.02</v>
      </c>
      <c r="E248" s="12">
        <v>116750.45</v>
      </c>
      <c r="F248" s="12">
        <v>380998.04</v>
      </c>
      <c r="G248" s="12">
        <v>8317178.7700000005</v>
      </c>
      <c r="H248" s="12">
        <v>707995.67000000086</v>
      </c>
      <c r="I248" s="12">
        <v>2741138.7199999997</v>
      </c>
      <c r="J248" s="12">
        <v>0</v>
      </c>
      <c r="K248" s="12">
        <v>-3774076.2700000005</v>
      </c>
      <c r="L248" s="12">
        <v>555281.54000000085</v>
      </c>
      <c r="M248" s="12">
        <v>336331.37000000087</v>
      </c>
      <c r="N248" s="12">
        <v>707995.67000000086</v>
      </c>
      <c r="O248" s="12">
        <v>0</v>
      </c>
      <c r="P248" s="12">
        <v>7249279.8100000015</v>
      </c>
      <c r="Q248" s="12">
        <v>0</v>
      </c>
      <c r="R248" s="12">
        <v>371664.30000000005</v>
      </c>
      <c r="S248" s="43">
        <f>IF(BDContábil[[#This Row],[EBITDA]]&lt;&gt;0,(BDContábil[[#This Row],[EBITDA]]-BDContábil[[#This Row],[EBITDA Aj Prov]])/BDContábil[[#This Row],[EBITDA]],"")</f>
        <v>0</v>
      </c>
      <c r="T248" s="43">
        <f>IF(BDContábil[[#This Row],[EBITDA]]&lt;&gt;0,(BDContábil[[#This Row],[EBITDA]]-BDContábil[[#This Row],[EBITDA AJUST OUTRAS RECS]])/BDContábil[[#This Row],[EBITDA]],"")</f>
        <v>0.21569924290638645</v>
      </c>
      <c r="U248" s="46">
        <v>-807805.41999999923</v>
      </c>
      <c r="V248" s="54">
        <v>4680352.950000003</v>
      </c>
      <c r="W248" s="56">
        <v>58598.59</v>
      </c>
      <c r="X248" s="93">
        <v>-1223947.6099999992</v>
      </c>
      <c r="Y248" s="93">
        <v>416142.19</v>
      </c>
      <c r="Z248" s="96">
        <f>-BDContábil[[#This Row],[Despesas com Impostos]]/BDContábil[[#This Row],[Lucro Antes Impostos]]</f>
        <v>0.34000000212427417</v>
      </c>
      <c r="AB248" s="2" t="s">
        <v>75</v>
      </c>
      <c r="AC248" s="3" t="s">
        <v>23</v>
      </c>
      <c r="AD248" s="3">
        <v>2012</v>
      </c>
      <c r="AE248" s="93">
        <v>-3896233.1300000004</v>
      </c>
      <c r="AF248" s="4" t="b">
        <f>BDContábil[[#This Row],[Empresa]] &amp; BDContábil[[#This Row],[Ano]]=AC248 &amp; AD248</f>
        <v>1</v>
      </c>
    </row>
    <row r="249" spans="1:32" ht="15" x14ac:dyDescent="0.25">
      <c r="A249" t="str">
        <f t="shared" si="3"/>
        <v>Coronel Vivida2013</v>
      </c>
      <c r="B249" s="6" t="s">
        <v>23</v>
      </c>
      <c r="C249" s="6">
        <v>2013</v>
      </c>
      <c r="D249" s="13">
        <v>695507.04999999993</v>
      </c>
      <c r="E249" s="14">
        <v>0</v>
      </c>
      <c r="F249" s="14">
        <v>358978.3</v>
      </c>
      <c r="G249" s="14">
        <v>8369637.1699999999</v>
      </c>
      <c r="H249" s="14">
        <v>851549.12000000116</v>
      </c>
      <c r="I249" s="14">
        <v>2718147.28</v>
      </c>
      <c r="J249" s="14">
        <v>0</v>
      </c>
      <c r="K249" s="14">
        <v>-4082555.01</v>
      </c>
      <c r="L249" s="14">
        <v>121507.45000000115</v>
      </c>
      <c r="M249" s="14">
        <v>-84527.149999998772</v>
      </c>
      <c r="N249" s="14">
        <v>851549.12000000116</v>
      </c>
      <c r="O249" s="14">
        <v>0</v>
      </c>
      <c r="P249" s="14">
        <v>6971382.9199999925</v>
      </c>
      <c r="Q249" s="14">
        <v>0</v>
      </c>
      <c r="R249" s="14">
        <v>936076.2699999999</v>
      </c>
      <c r="S249" s="42">
        <f>IF(BDContábil[[#This Row],[EBITDA]]&lt;&gt;0,(BDContábil[[#This Row],[EBITDA]]-BDContábil[[#This Row],[EBITDA Aj Prov]])/BDContábil[[#This Row],[EBITDA]],"")</f>
        <v>0</v>
      </c>
      <c r="T249" s="42">
        <f>IF(BDContábil[[#This Row],[EBITDA]]&lt;&gt;0,(BDContábil[[#This Row],[EBITDA]]-BDContábil[[#This Row],[EBITDA AJUST OUTRAS RECS]])/BDContábil[[#This Row],[EBITDA]],"")</f>
        <v>0.85731011030813942</v>
      </c>
      <c r="U249" s="47">
        <v>-277896.88999999873</v>
      </c>
      <c r="V249" s="55">
        <v>4195055.4800000014</v>
      </c>
      <c r="W249" s="57">
        <v>-177561.23</v>
      </c>
      <c r="X249" s="94">
        <v>-421055.89999999874</v>
      </c>
      <c r="Y249" s="94">
        <v>143159.01</v>
      </c>
      <c r="Z249" s="96">
        <f>-BDContábil[[#This Row],[Despesas com Impostos]]/BDContábil[[#This Row],[Lucro Antes Impostos]]</f>
        <v>0.34000000949992731</v>
      </c>
      <c r="AB249" s="5" t="s">
        <v>75</v>
      </c>
      <c r="AC249" s="6" t="s">
        <v>23</v>
      </c>
      <c r="AD249" s="6">
        <v>2013</v>
      </c>
      <c r="AE249" s="94">
        <v>-4207970.3999999994</v>
      </c>
      <c r="AF249" s="4" t="b">
        <f>BDContábil[[#This Row],[Empresa]] &amp; BDContábil[[#This Row],[Ano]]=AC249 &amp; AD249</f>
        <v>1</v>
      </c>
    </row>
    <row r="250" spans="1:32" ht="15" x14ac:dyDescent="0.25">
      <c r="A250" t="str">
        <f t="shared" si="3"/>
        <v>Coronel Vivida2014</v>
      </c>
      <c r="B250" s="3" t="s">
        <v>23</v>
      </c>
      <c r="C250" s="3">
        <v>2014</v>
      </c>
      <c r="D250" s="11">
        <v>725250.8</v>
      </c>
      <c r="E250" s="12">
        <v>0</v>
      </c>
      <c r="F250" s="12">
        <v>389557.53</v>
      </c>
      <c r="G250" s="12">
        <v>8446971.9900000002</v>
      </c>
      <c r="H250" s="12">
        <v>1282006.1000000034</v>
      </c>
      <c r="I250" s="12">
        <v>2311095.1800000002</v>
      </c>
      <c r="J250" s="12">
        <v>0</v>
      </c>
      <c r="K250" s="12">
        <v>-3928419.3599999994</v>
      </c>
      <c r="L250" s="12">
        <v>941163.93000000331</v>
      </c>
      <c r="M250" s="12">
        <v>921387.86000000348</v>
      </c>
      <c r="N250" s="12">
        <v>1282006.1000000034</v>
      </c>
      <c r="O250" s="12">
        <v>0</v>
      </c>
      <c r="P250" s="12">
        <v>7378669.9899999984</v>
      </c>
      <c r="Q250" s="12">
        <v>0</v>
      </c>
      <c r="R250" s="12">
        <v>360618.23999999999</v>
      </c>
      <c r="S250" s="43">
        <f>IF(BDContábil[[#This Row],[EBITDA]]&lt;&gt;0,(BDContábil[[#This Row],[EBITDA]]-BDContábil[[#This Row],[EBITDA Aj Prov]])/BDContábil[[#This Row],[EBITDA]],"")</f>
        <v>0</v>
      </c>
      <c r="T250" s="43">
        <f>IF(BDContábil[[#This Row],[EBITDA]]&lt;&gt;0,(BDContábil[[#This Row],[EBITDA]]-BDContábil[[#This Row],[EBITDA AJUST OUTRAS RECS]])/BDContábil[[#This Row],[EBITDA]],"")</f>
        <v>0.26586626225881388</v>
      </c>
      <c r="U250" s="46">
        <v>407287.07000000332</v>
      </c>
      <c r="V250" s="54">
        <v>5056398.3600000013</v>
      </c>
      <c r="W250" s="56">
        <v>564027.63</v>
      </c>
      <c r="X250" s="93">
        <v>585694.59000000334</v>
      </c>
      <c r="Y250" s="93">
        <v>-178407.52000000002</v>
      </c>
      <c r="Z250" s="96">
        <f>-BDContábil[[#This Row],[Despesas com Impostos]]/BDContábil[[#This Row],[Lucro Antes Impostos]]</f>
        <v>0.30460844789431807</v>
      </c>
      <c r="AB250" s="2" t="s">
        <v>75</v>
      </c>
      <c r="AC250" s="3" t="s">
        <v>23</v>
      </c>
      <c r="AD250" s="3">
        <v>2014</v>
      </c>
      <c r="AE250" s="93">
        <v>-4063213.0799999991</v>
      </c>
      <c r="AF250" s="4" t="b">
        <f>BDContábil[[#This Row],[Empresa]] &amp; BDContábil[[#This Row],[Ano]]=AC250 &amp; AD250</f>
        <v>1</v>
      </c>
    </row>
    <row r="251" spans="1:32" ht="15" x14ac:dyDescent="0.25">
      <c r="A251" t="str">
        <f t="shared" si="3"/>
        <v>COSERN2007</v>
      </c>
      <c r="B251" s="6" t="s">
        <v>60</v>
      </c>
      <c r="C251" s="6">
        <v>2007</v>
      </c>
      <c r="D251" s="13">
        <v>97822373.319999993</v>
      </c>
      <c r="E251" s="14">
        <v>51616203.230000004</v>
      </c>
      <c r="F251" s="14">
        <v>85024080.390000001</v>
      </c>
      <c r="G251" s="14">
        <v>420776831.13000005</v>
      </c>
      <c r="H251" s="14">
        <v>286842574.59000039</v>
      </c>
      <c r="I251" s="14">
        <v>64759320.630000003</v>
      </c>
      <c r="J251" s="14">
        <v>-42468690.539999999</v>
      </c>
      <c r="K251" s="14">
        <v>-106046033.48</v>
      </c>
      <c r="L251" s="14">
        <v>309859364.8300004</v>
      </c>
      <c r="M251" s="14">
        <v>276442808.28000039</v>
      </c>
      <c r="N251" s="14">
        <v>315534737.22000039</v>
      </c>
      <c r="O251" s="14">
        <v>420776831.13000005</v>
      </c>
      <c r="P251" s="14">
        <v>513013882.03000069</v>
      </c>
      <c r="Q251" s="14">
        <v>3097144.2199999997</v>
      </c>
      <c r="R251" s="14">
        <v>35994784.720000006</v>
      </c>
      <c r="S251" s="42">
        <f>IF(BDContábil[[#This Row],[EBITDA]]&lt;&gt;0,(BDContábil[[#This Row],[EBITDA]]-BDContábil[[#This Row],[EBITDA Aj Prov]])/BDContábil[[#This Row],[EBITDA]],"")</f>
        <v>-0.1000275592666509</v>
      </c>
      <c r="T251" s="42">
        <f>IF(BDContábil[[#This Row],[EBITDA]]&lt;&gt;0,(BDContábil[[#This Row],[EBITDA]]-BDContábil[[#This Row],[EBITDA AJUST OUTRAS RECS]])/BDContábil[[#This Row],[EBITDA]],"")</f>
        <v>-8.0241889729581295E-2</v>
      </c>
      <c r="U251" s="47">
        <v>169114440.13000038</v>
      </c>
      <c r="V251" s="55">
        <v>432226802.18000013</v>
      </c>
      <c r="W251" s="57">
        <v>16594877.349999998</v>
      </c>
      <c r="X251" s="94">
        <v>234952352.72000039</v>
      </c>
      <c r="Y251" s="94">
        <v>-65837912.590000004</v>
      </c>
      <c r="Z251" s="96">
        <f>-BDContábil[[#This Row],[Despesas com Impostos]]/BDContábil[[#This Row],[Lucro Antes Impostos]]</f>
        <v>0.28021814562742847</v>
      </c>
      <c r="AB251" s="5" t="s">
        <v>75</v>
      </c>
      <c r="AC251" s="6" t="s">
        <v>60</v>
      </c>
      <c r="AD251" s="6">
        <v>2007</v>
      </c>
      <c r="AE251" s="94">
        <v>-106077506.76000001</v>
      </c>
      <c r="AF251" s="4" t="b">
        <f>BDContábil[[#This Row],[Empresa]] &amp; BDContábil[[#This Row],[Ano]]=AC251 &amp; AD251</f>
        <v>1</v>
      </c>
    </row>
    <row r="252" spans="1:32" ht="15" x14ac:dyDescent="0.25">
      <c r="A252" t="str">
        <f t="shared" si="3"/>
        <v>COSERN2008</v>
      </c>
      <c r="B252" s="3" t="s">
        <v>60</v>
      </c>
      <c r="C252" s="3">
        <v>2008</v>
      </c>
      <c r="D252" s="11">
        <v>71197753.550000012</v>
      </c>
      <c r="E252" s="12">
        <v>44374003.210000001</v>
      </c>
      <c r="F252" s="12">
        <v>91368527.019999996</v>
      </c>
      <c r="G252" s="12">
        <v>423797623.49000001</v>
      </c>
      <c r="H252" s="12">
        <v>252156225.42000023</v>
      </c>
      <c r="I252" s="12">
        <v>37555913.140000001</v>
      </c>
      <c r="J252" s="12">
        <v>-48488348.640000001</v>
      </c>
      <c r="K252" s="12">
        <v>-98861352.370000005</v>
      </c>
      <c r="L252" s="12">
        <v>253711136.63000023</v>
      </c>
      <c r="M252" s="12">
        <v>218401327.71000025</v>
      </c>
      <c r="N252" s="12">
        <v>253770510.62000024</v>
      </c>
      <c r="O252" s="12">
        <v>423797623.49000001</v>
      </c>
      <c r="P252" s="12">
        <v>551632929.13999951</v>
      </c>
      <c r="Q252" s="12">
        <v>2823099.2600000002</v>
      </c>
      <c r="R252" s="12">
        <v>32546083.650000002</v>
      </c>
      <c r="S252" s="43">
        <f>IF(BDContábil[[#This Row],[EBITDA]]&lt;&gt;0,(BDContábil[[#This Row],[EBITDA]]-BDContábil[[#This Row],[EBITDA Aj Prov]])/BDContábil[[#This Row],[EBITDA]],"")</f>
        <v>-6.4019248277975612E-3</v>
      </c>
      <c r="T252" s="43">
        <f>IF(BDContábil[[#This Row],[EBITDA]]&lt;&gt;0,(BDContábil[[#This Row],[EBITDA]]-BDContábil[[#This Row],[EBITDA AJUST OUTRAS RECS]])/BDContábil[[#This Row],[EBITDA]],"")</f>
        <v>-6.1664597311055632E-3</v>
      </c>
      <c r="U252" s="46">
        <v>212343787.64000019</v>
      </c>
      <c r="V252" s="54">
        <v>363705812.6200003</v>
      </c>
      <c r="W252" s="56">
        <v>22897507.629999992</v>
      </c>
      <c r="X252" s="93">
        <v>236957815.9800002</v>
      </c>
      <c r="Y252" s="93">
        <v>-24614028.340000004</v>
      </c>
      <c r="Z252" s="96">
        <f>-BDContábil[[#This Row],[Despesas com Impostos]]/BDContábil[[#This Row],[Lucro Antes Impostos]]</f>
        <v>0.10387514857107515</v>
      </c>
      <c r="AB252" s="2" t="s">
        <v>75</v>
      </c>
      <c r="AC252" s="3" t="s">
        <v>60</v>
      </c>
      <c r="AD252" s="3">
        <v>2008</v>
      </c>
      <c r="AE252" s="93">
        <v>-99413838.109999999</v>
      </c>
      <c r="AF252" s="4" t="b">
        <f>BDContábil[[#This Row],[Empresa]] &amp; BDContábil[[#This Row],[Ano]]=AC252 &amp; AD252</f>
        <v>1</v>
      </c>
    </row>
    <row r="253" spans="1:32" ht="15" x14ac:dyDescent="0.25">
      <c r="A253" t="str">
        <f t="shared" si="3"/>
        <v>COSERN2009</v>
      </c>
      <c r="B253" s="6" t="s">
        <v>60</v>
      </c>
      <c r="C253" s="6">
        <v>2009</v>
      </c>
      <c r="D253" s="13">
        <v>46452122.840000004</v>
      </c>
      <c r="E253" s="14">
        <v>37935204.270000003</v>
      </c>
      <c r="F253" s="14">
        <v>59265196.229999997</v>
      </c>
      <c r="G253" s="14">
        <v>413961333.42999995</v>
      </c>
      <c r="H253" s="14">
        <v>241216307.65000013</v>
      </c>
      <c r="I253" s="14">
        <v>77401842.019999996</v>
      </c>
      <c r="J253" s="14">
        <v>-85098280.00999999</v>
      </c>
      <c r="K253" s="14">
        <v>-104542515.40000001</v>
      </c>
      <c r="L253" s="14">
        <v>236059577.88000011</v>
      </c>
      <c r="M253" s="14">
        <v>198723197.54000014</v>
      </c>
      <c r="N253" s="14">
        <v>232093785.32000014</v>
      </c>
      <c r="O253" s="14">
        <v>413961333.42999995</v>
      </c>
      <c r="P253" s="14">
        <v>585390786.67999995</v>
      </c>
      <c r="Q253" s="14">
        <v>2126771.92</v>
      </c>
      <c r="R253" s="14">
        <v>31243815.859999999</v>
      </c>
      <c r="S253" s="42">
        <f>IF(BDContábil[[#This Row],[EBITDA]]&lt;&gt;0,(BDContábil[[#This Row],[EBITDA]]-BDContábil[[#This Row],[EBITDA Aj Prov]])/BDContábil[[#This Row],[EBITDA]],"")</f>
        <v>3.781884574419643E-2</v>
      </c>
      <c r="T253" s="42">
        <f>IF(BDContábil[[#This Row],[EBITDA]]&lt;&gt;0,(BDContábil[[#This Row],[EBITDA]]-BDContábil[[#This Row],[EBITDA AJUST OUTRAS RECS]])/BDContábil[[#This Row],[EBITDA]],"")</f>
        <v>2.1378031279221464E-2</v>
      </c>
      <c r="U253" s="47">
        <v>197165173.3300001</v>
      </c>
      <c r="V253" s="55">
        <v>351398820.43000025</v>
      </c>
      <c r="W253" s="57">
        <v>10164146.210000008</v>
      </c>
      <c r="X253" s="94">
        <v>220658793.26000011</v>
      </c>
      <c r="Y253" s="94">
        <v>-23493619.929999996</v>
      </c>
      <c r="Z253" s="96">
        <f>-BDContábil[[#This Row],[Despesas com Impostos]]/BDContábil[[#This Row],[Lucro Antes Impostos]]</f>
        <v>0.10647035444591457</v>
      </c>
      <c r="AB253" s="5" t="s">
        <v>75</v>
      </c>
      <c r="AC253" s="6" t="s">
        <v>60</v>
      </c>
      <c r="AD253" s="6">
        <v>2009</v>
      </c>
      <c r="AE253" s="94">
        <v>-105170961.01000001</v>
      </c>
      <c r="AF253" s="4" t="b">
        <f>BDContábil[[#This Row],[Empresa]] &amp; BDContábil[[#This Row],[Ano]]=AC253 &amp; AD253</f>
        <v>1</v>
      </c>
    </row>
    <row r="254" spans="1:32" ht="15" x14ac:dyDescent="0.25">
      <c r="A254" t="str">
        <f t="shared" si="3"/>
        <v>COSERN2010</v>
      </c>
      <c r="B254" s="3" t="s">
        <v>60</v>
      </c>
      <c r="C254" s="3">
        <v>2010</v>
      </c>
      <c r="D254" s="11">
        <v>59984938.980000019</v>
      </c>
      <c r="E254" s="12">
        <v>43424364.180000007</v>
      </c>
      <c r="F254" s="12">
        <v>90760126.849999994</v>
      </c>
      <c r="G254" s="12">
        <v>519011991.57000005</v>
      </c>
      <c r="H254" s="12">
        <v>268934463.32999998</v>
      </c>
      <c r="I254" s="12">
        <v>25216704.390000001</v>
      </c>
      <c r="J254" s="12">
        <v>-73923004.650000006</v>
      </c>
      <c r="K254" s="12">
        <v>-123328160.93000001</v>
      </c>
      <c r="L254" s="12">
        <v>276238314.92999995</v>
      </c>
      <c r="M254" s="12">
        <v>220384331.14999998</v>
      </c>
      <c r="N254" s="12">
        <v>264612736.39999998</v>
      </c>
      <c r="O254" s="12">
        <v>518904582.57000005</v>
      </c>
      <c r="P254" s="12">
        <v>707612247.80000043</v>
      </c>
      <c r="Q254" s="12">
        <v>8192659.4299999997</v>
      </c>
      <c r="R254" s="12">
        <v>36035745.819999993</v>
      </c>
      <c r="S254" s="43">
        <f>IF(BDContábil[[#This Row],[EBITDA]]&lt;&gt;0,(BDContábil[[#This Row],[EBITDA]]-BDContábil[[#This Row],[EBITDA Aj Prov]])/BDContábil[[#This Row],[EBITDA]],"")</f>
        <v>1.6069814468876637E-2</v>
      </c>
      <c r="T254" s="43">
        <f>IF(BDContábil[[#This Row],[EBITDA]]&lt;&gt;0,(BDContábil[[#This Row],[EBITDA]]-BDContábil[[#This Row],[EBITDA AJUST OUTRAS RECS]])/BDContábil[[#This Row],[EBITDA]],"")</f>
        <v>-2.715848132501213E-2</v>
      </c>
      <c r="U254" s="46">
        <v>229110214.63999993</v>
      </c>
      <c r="V254" s="54">
        <v>380912336.77999985</v>
      </c>
      <c r="W254" s="56">
        <v>-5210592.4700000007</v>
      </c>
      <c r="X254" s="93">
        <v>255481245.94999993</v>
      </c>
      <c r="Y254" s="93">
        <v>-26371031.310000002</v>
      </c>
      <c r="Z254" s="96">
        <f>-BDContábil[[#This Row],[Despesas com Impostos]]/BDContábil[[#This Row],[Lucro Antes Impostos]]</f>
        <v>0.10322100634800044</v>
      </c>
      <c r="AB254" s="2" t="s">
        <v>75</v>
      </c>
      <c r="AC254" s="3" t="s">
        <v>60</v>
      </c>
      <c r="AD254" s="3">
        <v>2010</v>
      </c>
      <c r="AE254" s="93">
        <v>-123967018.36000001</v>
      </c>
      <c r="AF254" s="4" t="b">
        <f>BDContábil[[#This Row],[Empresa]] &amp; BDContábil[[#This Row],[Ano]]=AC254 &amp; AD254</f>
        <v>1</v>
      </c>
    </row>
    <row r="255" spans="1:32" ht="15" x14ac:dyDescent="0.25">
      <c r="A255" t="str">
        <f t="shared" si="3"/>
        <v>COSERN2011</v>
      </c>
      <c r="B255" s="6" t="s">
        <v>60</v>
      </c>
      <c r="C255" s="6">
        <v>2011</v>
      </c>
      <c r="D255" s="13">
        <v>91422990.950000003</v>
      </c>
      <c r="E255" s="14">
        <v>53122068.699999996</v>
      </c>
      <c r="F255" s="14">
        <v>87880040.339999989</v>
      </c>
      <c r="G255" s="14">
        <v>639706506.53999996</v>
      </c>
      <c r="H255" s="14">
        <v>281833756.32999969</v>
      </c>
      <c r="I255" s="14">
        <v>154559651.89000002</v>
      </c>
      <c r="J255" s="14">
        <v>-89843887.899999991</v>
      </c>
      <c r="K255" s="14">
        <v>-128897536.28</v>
      </c>
      <c r="L255" s="14">
        <v>289402424.68999964</v>
      </c>
      <c r="M255" s="14">
        <v>214784800.86999971</v>
      </c>
      <c r="N255" s="14">
        <v>291934426.66999972</v>
      </c>
      <c r="O255" s="14">
        <v>639706506.53999996</v>
      </c>
      <c r="P255" s="14">
        <v>986556879.50999975</v>
      </c>
      <c r="Q255" s="14">
        <v>10803594.18</v>
      </c>
      <c r="R255" s="14">
        <v>66346031.620000005</v>
      </c>
      <c r="S255" s="42">
        <f>IF(BDContábil[[#This Row],[EBITDA]]&lt;&gt;0,(BDContábil[[#This Row],[EBITDA]]-BDContábil[[#This Row],[EBITDA Aj Prov]])/BDContábil[[#This Row],[EBITDA]],"")</f>
        <v>-3.5839107676559297E-2</v>
      </c>
      <c r="T255" s="42">
        <f>IF(BDContábil[[#This Row],[EBITDA]]&lt;&gt;0,(BDContábil[[#This Row],[EBITDA]]-BDContábil[[#This Row],[EBITDA AJUST OUTRAS RECS]])/BDContábil[[#This Row],[EBITDA]],"")</f>
        <v>-2.6855081018534156E-2</v>
      </c>
      <c r="U255" s="47">
        <v>176939519.53999972</v>
      </c>
      <c r="V255" s="55">
        <v>406082239.88999999</v>
      </c>
      <c r="W255" s="57">
        <v>-35946810.310000002</v>
      </c>
      <c r="X255" s="94">
        <v>201141179.91999972</v>
      </c>
      <c r="Y255" s="94">
        <v>-24201660.379999995</v>
      </c>
      <c r="Z255" s="96">
        <f>-BDContábil[[#This Row],[Despesas com Impostos]]/BDContábil[[#This Row],[Lucro Antes Impostos]]</f>
        <v>0.12032175802899123</v>
      </c>
      <c r="AB255" s="5" t="s">
        <v>75</v>
      </c>
      <c r="AC255" s="6" t="s">
        <v>60</v>
      </c>
      <c r="AD255" s="6">
        <v>2011</v>
      </c>
      <c r="AE255" s="94">
        <v>-129684299.86000001</v>
      </c>
      <c r="AF255" s="4" t="b">
        <f>BDContábil[[#This Row],[Empresa]] &amp; BDContábil[[#This Row],[Ano]]=AC255 &amp; AD255</f>
        <v>1</v>
      </c>
    </row>
    <row r="256" spans="1:32" ht="15" x14ac:dyDescent="0.25">
      <c r="A256" t="str">
        <f t="shared" si="3"/>
        <v>COSERN2012</v>
      </c>
      <c r="B256" s="3" t="s">
        <v>60</v>
      </c>
      <c r="C256" s="3">
        <v>2012</v>
      </c>
      <c r="D256" s="11">
        <v>81727064.24000001</v>
      </c>
      <c r="E256" s="12">
        <v>48735173.769999996</v>
      </c>
      <c r="F256" s="12">
        <v>80174639.730000004</v>
      </c>
      <c r="G256" s="12">
        <v>623535129.69000006</v>
      </c>
      <c r="H256" s="12">
        <v>315237268.98999971</v>
      </c>
      <c r="I256" s="12">
        <v>124924354.53</v>
      </c>
      <c r="J256" s="12">
        <v>-108166032.08999999</v>
      </c>
      <c r="K256" s="12">
        <v>-148869588.76000002</v>
      </c>
      <c r="L256" s="12">
        <v>325180811.9399997</v>
      </c>
      <c r="M256" s="12">
        <v>261924742.00999972</v>
      </c>
      <c r="N256" s="12">
        <v>331463818.79999971</v>
      </c>
      <c r="O256" s="12">
        <v>623535129.69000006</v>
      </c>
      <c r="P256" s="12">
        <v>992449895.74000001</v>
      </c>
      <c r="Q256" s="12">
        <v>-192327.01000000152</v>
      </c>
      <c r="R256" s="12">
        <v>69731403.799999997</v>
      </c>
      <c r="S256" s="43">
        <f>IF(BDContábil[[#This Row],[EBITDA]]&lt;&gt;0,(BDContábil[[#This Row],[EBITDA]]-BDContábil[[#This Row],[EBITDA Aj Prov]])/BDContábil[[#This Row],[EBITDA]],"")</f>
        <v>-5.1474084463391155E-2</v>
      </c>
      <c r="T256" s="43">
        <f>IF(BDContábil[[#This Row],[EBITDA]]&lt;&gt;0,(BDContábil[[#This Row],[EBITDA]]-BDContábil[[#This Row],[EBITDA AJUST OUTRAS RECS]])/BDContábil[[#This Row],[EBITDA]],"")</f>
        <v>-3.1543043694860294E-2</v>
      </c>
      <c r="U256" s="46">
        <v>218028114.9999997</v>
      </c>
      <c r="V256" s="54">
        <v>423501259.18999982</v>
      </c>
      <c r="W256" s="56">
        <v>-37068778.629999995</v>
      </c>
      <c r="X256" s="93">
        <v>244145767.6899997</v>
      </c>
      <c r="Y256" s="93">
        <v>-26117652.689999998</v>
      </c>
      <c r="Z256" s="96">
        <f>-BDContábil[[#This Row],[Despesas com Impostos]]/BDContábil[[#This Row],[Lucro Antes Impostos]]</f>
        <v>0.10697565203408516</v>
      </c>
      <c r="AB256" s="2" t="s">
        <v>75</v>
      </c>
      <c r="AC256" s="3" t="s">
        <v>60</v>
      </c>
      <c r="AD256" s="3">
        <v>2012</v>
      </c>
      <c r="AE256" s="93">
        <v>-149876539.86000001</v>
      </c>
      <c r="AF256" s="4" t="b">
        <f>BDContábil[[#This Row],[Empresa]] &amp; BDContábil[[#This Row],[Ano]]=AC256 &amp; AD256</f>
        <v>1</v>
      </c>
    </row>
    <row r="257" spans="1:32" ht="15" x14ac:dyDescent="0.25">
      <c r="A257" t="str">
        <f t="shared" si="3"/>
        <v>COSERN2013</v>
      </c>
      <c r="B257" s="6" t="s">
        <v>60</v>
      </c>
      <c r="C257" s="6">
        <v>2013</v>
      </c>
      <c r="D257" s="13">
        <v>80429862.569999993</v>
      </c>
      <c r="E257" s="14">
        <v>44703837.770000003</v>
      </c>
      <c r="F257" s="14">
        <v>92448309.460000008</v>
      </c>
      <c r="G257" s="14">
        <v>680688859.37000012</v>
      </c>
      <c r="H257" s="14">
        <v>284510203.44000018</v>
      </c>
      <c r="I257" s="14">
        <v>271382528.30000001</v>
      </c>
      <c r="J257" s="14">
        <v>-96480073.469999999</v>
      </c>
      <c r="K257" s="14">
        <v>-179180765.65000001</v>
      </c>
      <c r="L257" s="14">
        <v>269463890.96000016</v>
      </c>
      <c r="M257" s="14">
        <v>213289455.72000021</v>
      </c>
      <c r="N257" s="14">
        <v>292929423.12000024</v>
      </c>
      <c r="O257" s="14">
        <v>680688859.37000012</v>
      </c>
      <c r="P257" s="14">
        <v>1091965179.1300001</v>
      </c>
      <c r="Q257" s="14">
        <v>2448988.399999999</v>
      </c>
      <c r="R257" s="14">
        <v>77190979</v>
      </c>
      <c r="S257" s="42">
        <f>IF(BDContábil[[#This Row],[EBITDA]]&lt;&gt;0,(BDContábil[[#This Row],[EBITDA]]-BDContábil[[#This Row],[EBITDA Aj Prov]])/BDContábil[[#This Row],[EBITDA]],"")</f>
        <v>-2.9591977996583804E-2</v>
      </c>
      <c r="T257" s="42">
        <f>IF(BDContábil[[#This Row],[EBITDA]]&lt;&gt;0,(BDContábil[[#This Row],[EBITDA]]-BDContábil[[#This Row],[EBITDA AJUST OUTRAS RECS]])/BDContábil[[#This Row],[EBITDA]],"")</f>
        <v>5.2884966156136852E-2</v>
      </c>
      <c r="U257" s="47">
        <v>198001075.14000022</v>
      </c>
      <c r="V257" s="55">
        <v>340908482.64999974</v>
      </c>
      <c r="W257" s="57">
        <v>-4135164.3199999956</v>
      </c>
      <c r="X257" s="94">
        <v>216888682.93000022</v>
      </c>
      <c r="Y257" s="94">
        <v>-18887607.790000003</v>
      </c>
      <c r="Z257" s="96">
        <f>-BDContábil[[#This Row],[Despesas com Impostos]]/BDContábil[[#This Row],[Lucro Antes Impostos]]</f>
        <v>8.7084339924254545E-2</v>
      </c>
      <c r="AB257" s="5" t="s">
        <v>75</v>
      </c>
      <c r="AC257" s="6" t="s">
        <v>60</v>
      </c>
      <c r="AD257" s="6">
        <v>2013</v>
      </c>
      <c r="AE257" s="94">
        <v>-180119212.28</v>
      </c>
      <c r="AF257" s="4" t="b">
        <f>BDContábil[[#This Row],[Empresa]] &amp; BDContábil[[#This Row],[Ano]]=AC257 &amp; AD257</f>
        <v>1</v>
      </c>
    </row>
    <row r="258" spans="1:32" ht="15" x14ac:dyDescent="0.25">
      <c r="A258" t="str">
        <f t="shared" si="3"/>
        <v>COSERN2014</v>
      </c>
      <c r="B258" s="3" t="s">
        <v>60</v>
      </c>
      <c r="C258" s="3">
        <v>2014</v>
      </c>
      <c r="D258" s="11">
        <v>201213287.65000004</v>
      </c>
      <c r="E258" s="12">
        <v>39501897.140000001</v>
      </c>
      <c r="F258" s="12">
        <v>172551683.90000001</v>
      </c>
      <c r="G258" s="12">
        <v>731016553.38</v>
      </c>
      <c r="H258" s="12">
        <v>275975003.13999987</v>
      </c>
      <c r="I258" s="12">
        <v>36507548.829999998</v>
      </c>
      <c r="J258" s="12">
        <v>-101859551.53</v>
      </c>
      <c r="K258" s="12">
        <v>-192242721.95999998</v>
      </c>
      <c r="L258" s="12">
        <v>285977580.67999983</v>
      </c>
      <c r="M258" s="12">
        <v>198067865.82999989</v>
      </c>
      <c r="N258" s="12">
        <v>277187656.15999985</v>
      </c>
      <c r="O258" s="12">
        <v>731016553.38</v>
      </c>
      <c r="P258" s="12">
        <v>954132669.89999986</v>
      </c>
      <c r="Q258" s="12">
        <v>5767810.3799999999</v>
      </c>
      <c r="R258" s="12">
        <v>73351979.949999988</v>
      </c>
      <c r="S258" s="43">
        <f>IF(BDContábil[[#This Row],[EBITDA]]&lt;&gt;0,(BDContábil[[#This Row],[EBITDA]]-BDContábil[[#This Row],[EBITDA Aj Prov]])/BDContábil[[#This Row],[EBITDA]],"")</f>
        <v>-4.3940683257635907E-3</v>
      </c>
      <c r="T258" s="43">
        <f>IF(BDContábil[[#This Row],[EBITDA]]&lt;&gt;0,(BDContábil[[#This Row],[EBITDA]]-BDContábil[[#This Row],[EBITDA AJUST OUTRAS RECS]])/BDContábil[[#This Row],[EBITDA]],"")</f>
        <v>-3.6244505575476836E-2</v>
      </c>
      <c r="U258" s="46">
        <v>149107285.04999989</v>
      </c>
      <c r="V258" s="54">
        <v>370070159.17999989</v>
      </c>
      <c r="W258" s="56">
        <v>88541611.810000002</v>
      </c>
      <c r="X258" s="93">
        <v>168193609.05999988</v>
      </c>
      <c r="Y258" s="93">
        <v>-19086324.010000002</v>
      </c>
      <c r="Z258" s="96">
        <f>-BDContábil[[#This Row],[Despesas com Impostos]]/BDContábil[[#This Row],[Lucro Antes Impostos]]</f>
        <v>0.11347829514254205</v>
      </c>
      <c r="AB258" s="2" t="s">
        <v>75</v>
      </c>
      <c r="AC258" s="3" t="s">
        <v>60</v>
      </c>
      <c r="AD258" s="3">
        <v>2014</v>
      </c>
      <c r="AE258" s="93">
        <v>-193401977.57999998</v>
      </c>
      <c r="AF258" s="4" t="b">
        <f>BDContábil[[#This Row],[Empresa]] &amp; BDContábil[[#This Row],[Ano]]=AC258 &amp; AD258</f>
        <v>1</v>
      </c>
    </row>
    <row r="259" spans="1:32" ht="15" x14ac:dyDescent="0.25">
      <c r="A259" t="str">
        <f t="shared" si="3"/>
        <v>CPFL Paulista2007</v>
      </c>
      <c r="B259" s="6" t="s">
        <v>61</v>
      </c>
      <c r="C259" s="6">
        <v>2007</v>
      </c>
      <c r="D259" s="13">
        <v>278273903.51000005</v>
      </c>
      <c r="E259" s="14">
        <v>193268318.80000001</v>
      </c>
      <c r="F259" s="14">
        <v>203201493.44000003</v>
      </c>
      <c r="G259" s="14">
        <v>2490377522.8800001</v>
      </c>
      <c r="H259" s="14">
        <v>1455162893.3399987</v>
      </c>
      <c r="I259" s="14">
        <v>340786131.93000001</v>
      </c>
      <c r="J259" s="14">
        <v>-269136204.93000001</v>
      </c>
      <c r="K259" s="14">
        <v>-353346790.09000003</v>
      </c>
      <c r="L259" s="14">
        <v>1209936195.7199988</v>
      </c>
      <c r="M259" s="14">
        <v>1214888160.2699988</v>
      </c>
      <c r="N259" s="14">
        <v>1375303843.2599988</v>
      </c>
      <c r="O259" s="14">
        <v>2001269305.3900001</v>
      </c>
      <c r="P259" s="14">
        <v>497386622.88999915</v>
      </c>
      <c r="Q259" s="14">
        <v>19016790.190000001</v>
      </c>
      <c r="R259" s="14">
        <v>141398892.79999998</v>
      </c>
      <c r="S259" s="42">
        <f>IF(BDContábil[[#This Row],[EBITDA]]&lt;&gt;0,(BDContábil[[#This Row],[EBITDA]]-BDContábil[[#This Row],[EBITDA Aj Prov]])/BDContábil[[#This Row],[EBITDA]],"")</f>
        <v>5.4879801048734453E-2</v>
      </c>
      <c r="T259" s="42">
        <f>IF(BDContábil[[#This Row],[EBITDA]]&lt;&gt;0,(BDContábil[[#This Row],[EBITDA]]-BDContábil[[#This Row],[EBITDA AJUST OUTRAS RECS]])/BDContábil[[#This Row],[EBITDA]],"")</f>
        <v>0.16852181892649643</v>
      </c>
      <c r="U259" s="47">
        <v>818888935.02999878</v>
      </c>
      <c r="V259" s="55">
        <v>1890489394.5899994</v>
      </c>
      <c r="W259" s="57">
        <v>421889578.37000012</v>
      </c>
      <c r="X259" s="94">
        <v>1219674800.2799988</v>
      </c>
      <c r="Y259" s="94">
        <v>-400785865.25</v>
      </c>
      <c r="Z259" s="96">
        <f>-BDContábil[[#This Row],[Despesas com Impostos]]/BDContábil[[#This Row],[Lucro Antes Impostos]]</f>
        <v>0.32860059514059997</v>
      </c>
      <c r="AB259" s="5" t="s">
        <v>75</v>
      </c>
      <c r="AC259" s="6" t="s">
        <v>61</v>
      </c>
      <c r="AD259" s="6">
        <v>2007</v>
      </c>
      <c r="AE259" s="94">
        <v>-356354329.47000003</v>
      </c>
      <c r="AF259" s="4" t="b">
        <f>BDContábil[[#This Row],[Empresa]] &amp; BDContábil[[#This Row],[Ano]]=AC259 &amp; AD259</f>
        <v>1</v>
      </c>
    </row>
    <row r="260" spans="1:32" ht="15" x14ac:dyDescent="0.25">
      <c r="A260" t="str">
        <f t="shared" si="3"/>
        <v>CPFL Paulista2008</v>
      </c>
      <c r="B260" s="3" t="s">
        <v>61</v>
      </c>
      <c r="C260" s="3">
        <v>2008</v>
      </c>
      <c r="D260" s="11">
        <v>299016794.34000003</v>
      </c>
      <c r="E260" s="12">
        <v>175227598.11000001</v>
      </c>
      <c r="F260" s="12">
        <v>254990339.14000002</v>
      </c>
      <c r="G260" s="12">
        <v>2510301681.3699999</v>
      </c>
      <c r="H260" s="12">
        <v>1076370186.2700005</v>
      </c>
      <c r="I260" s="12">
        <v>66304426.900000006</v>
      </c>
      <c r="J260" s="12">
        <v>-494316527.88</v>
      </c>
      <c r="K260" s="12">
        <v>-365214207.36000001</v>
      </c>
      <c r="L260" s="12">
        <v>1031014563.3100004</v>
      </c>
      <c r="M260" s="12">
        <v>929928352.8500005</v>
      </c>
      <c r="N260" s="12">
        <v>1079622800.8400004</v>
      </c>
      <c r="O260" s="12">
        <v>2128642565.5599999</v>
      </c>
      <c r="P260" s="12">
        <v>497386622.8900001</v>
      </c>
      <c r="Q260" s="12">
        <v>21888742.369999997</v>
      </c>
      <c r="R260" s="12">
        <v>127805705.61999999</v>
      </c>
      <c r="S260" s="43">
        <f>IF(BDContábil[[#This Row],[EBITDA]]&lt;&gt;0,(BDContábil[[#This Row],[EBITDA]]-BDContábil[[#This Row],[EBITDA Aj Prov]])/BDContábil[[#This Row],[EBITDA]],"")</f>
        <v>-3.0218363640035235E-3</v>
      </c>
      <c r="T260" s="43">
        <f>IF(BDContábil[[#This Row],[EBITDA]]&lt;&gt;0,(BDContábil[[#This Row],[EBITDA]]-BDContábil[[#This Row],[EBITDA AJUST OUTRAS RECS]])/BDContábil[[#This Row],[EBITDA]],"")</f>
        <v>4.2137568968881566E-2</v>
      </c>
      <c r="U260" s="46">
        <v>590315630.74000049</v>
      </c>
      <c r="V260" s="54">
        <v>1463750189.6400015</v>
      </c>
      <c r="W260" s="56">
        <v>405852336.95000005</v>
      </c>
      <c r="X260" s="93">
        <v>882649283.08000052</v>
      </c>
      <c r="Y260" s="93">
        <v>-292333652.33999997</v>
      </c>
      <c r="Z260" s="96">
        <f>-BDContábil[[#This Row],[Despesas com Impostos]]/BDContábil[[#This Row],[Lucro Antes Impostos]]</f>
        <v>0.33120023767526674</v>
      </c>
      <c r="AB260" s="2" t="s">
        <v>75</v>
      </c>
      <c r="AC260" s="3" t="s">
        <v>61</v>
      </c>
      <c r="AD260" s="3">
        <v>2008</v>
      </c>
      <c r="AE260" s="93">
        <v>-368017030.14999998</v>
      </c>
      <c r="AF260" s="4" t="b">
        <f>BDContábil[[#This Row],[Empresa]] &amp; BDContábil[[#This Row],[Ano]]=AC260 &amp; AD260</f>
        <v>1</v>
      </c>
    </row>
    <row r="261" spans="1:32" ht="15" x14ac:dyDescent="0.25">
      <c r="A261" t="str">
        <f t="shared" ref="A261:A324" si="4">CONCATENATE(B261,C261)</f>
        <v>CPFL Paulista2009</v>
      </c>
      <c r="B261" s="6" t="s">
        <v>61</v>
      </c>
      <c r="C261" s="6">
        <v>2009</v>
      </c>
      <c r="D261" s="13">
        <v>200292120.15000004</v>
      </c>
      <c r="E261" s="14">
        <v>142658078.86000001</v>
      </c>
      <c r="F261" s="14">
        <v>165073975.75999999</v>
      </c>
      <c r="G261" s="14">
        <v>2153386961.25</v>
      </c>
      <c r="H261" s="14">
        <v>857172759.86999798</v>
      </c>
      <c r="I261" s="14">
        <v>270718596.5</v>
      </c>
      <c r="J261" s="14">
        <v>-239561445.52999997</v>
      </c>
      <c r="K261" s="14">
        <v>-453362866.88</v>
      </c>
      <c r="L261" s="14">
        <v>832884021.09999812</v>
      </c>
      <c r="M261" s="14">
        <v>739518102.52999806</v>
      </c>
      <c r="N261" s="14">
        <v>883662555.55999804</v>
      </c>
      <c r="O261" s="14">
        <v>1832644192.53</v>
      </c>
      <c r="P261" s="14">
        <v>497386622.89000082</v>
      </c>
      <c r="Q261" s="14">
        <v>19398858.489999998</v>
      </c>
      <c r="R261" s="14">
        <v>124745594.54000001</v>
      </c>
      <c r="S261" s="42">
        <f>IF(BDContábil[[#This Row],[EBITDA]]&lt;&gt;0,(BDContábil[[#This Row],[EBITDA]]-BDContábil[[#This Row],[EBITDA Aj Prov]])/BDContábil[[#This Row],[EBITDA]],"")</f>
        <v>-3.0903683516514919E-2</v>
      </c>
      <c r="T261" s="42">
        <f>IF(BDContábil[[#This Row],[EBITDA]]&lt;&gt;0,(BDContábil[[#This Row],[EBITDA]]-BDContábil[[#This Row],[EBITDA AJUST OUTRAS RECS]])/BDContábil[[#This Row],[EBITDA]],"")</f>
        <v>2.8335873358462282E-2</v>
      </c>
      <c r="U261" s="47">
        <v>457852245.349998</v>
      </c>
      <c r="V261" s="55">
        <v>1369020453.7200003</v>
      </c>
      <c r="W261" s="57">
        <v>-95676511.399999917</v>
      </c>
      <c r="X261" s="94">
        <v>677810162.44999802</v>
      </c>
      <c r="Y261" s="94">
        <v>-219957917.10000002</v>
      </c>
      <c r="Z261" s="96">
        <f>-BDContábil[[#This Row],[Despesas com Impostos]]/BDContábil[[#This Row],[Lucro Antes Impostos]]</f>
        <v>0.32451256898383596</v>
      </c>
      <c r="AB261" s="5" t="s">
        <v>75</v>
      </c>
      <c r="AC261" s="6" t="s">
        <v>61</v>
      </c>
      <c r="AD261" s="6">
        <v>2009</v>
      </c>
      <c r="AE261" s="94">
        <v>-456408609.41999996</v>
      </c>
      <c r="AF261" s="4" t="b">
        <f>BDContábil[[#This Row],[Empresa]] &amp; BDContábil[[#This Row],[Ano]]=AC261 &amp; AD261</f>
        <v>1</v>
      </c>
    </row>
    <row r="262" spans="1:32" ht="15" x14ac:dyDescent="0.25">
      <c r="A262" t="str">
        <f t="shared" si="4"/>
        <v>CPFL Paulista2010</v>
      </c>
      <c r="B262" s="3" t="s">
        <v>61</v>
      </c>
      <c r="C262" s="3">
        <v>2010</v>
      </c>
      <c r="D262" s="11">
        <v>210300997.44</v>
      </c>
      <c r="E262" s="12">
        <v>139987256.50999999</v>
      </c>
      <c r="F262" s="12">
        <v>179070514.86000001</v>
      </c>
      <c r="G262" s="12">
        <v>2543219293.0200005</v>
      </c>
      <c r="H262" s="12">
        <v>1157549337.6500006</v>
      </c>
      <c r="I262" s="12">
        <v>322111036.28999996</v>
      </c>
      <c r="J262" s="12">
        <v>-453211799.94</v>
      </c>
      <c r="K262" s="12">
        <v>-448161216.06999999</v>
      </c>
      <c r="L262" s="12">
        <v>1109803690.4900005</v>
      </c>
      <c r="M262" s="12">
        <v>1012876566.8700006</v>
      </c>
      <c r="N262" s="12">
        <v>1161271410.6300006</v>
      </c>
      <c r="O262" s="12">
        <v>2102359675.7800002</v>
      </c>
      <c r="P262" s="12">
        <v>666576871.5400027</v>
      </c>
      <c r="Q262" s="12">
        <v>18902245.030000001</v>
      </c>
      <c r="R262" s="12">
        <v>129492598.72999999</v>
      </c>
      <c r="S262" s="43">
        <f>IF(BDContábil[[#This Row],[EBITDA]]&lt;&gt;0,(BDContábil[[#This Row],[EBITDA]]-BDContábil[[#This Row],[EBITDA Aj Prov]])/BDContábil[[#This Row],[EBITDA]],"")</f>
        <v>-3.2154767481068131E-3</v>
      </c>
      <c r="T262" s="43">
        <f>IF(BDContábil[[#This Row],[EBITDA]]&lt;&gt;0,(BDContábil[[#This Row],[EBITDA]]-BDContábil[[#This Row],[EBITDA AJUST OUTRAS RECS]])/BDContábil[[#This Row],[EBITDA]],"")</f>
        <v>4.1247181098069595E-2</v>
      </c>
      <c r="U262" s="46">
        <v>651789011.31000054</v>
      </c>
      <c r="V262" s="54">
        <v>1630785514.9199996</v>
      </c>
      <c r="W262" s="56">
        <v>-83996005.519999951</v>
      </c>
      <c r="X262" s="93">
        <v>977924011.31000054</v>
      </c>
      <c r="Y262" s="93">
        <v>-326135000</v>
      </c>
      <c r="Z262" s="96">
        <f>-BDContábil[[#This Row],[Despesas com Impostos]]/BDContábil[[#This Row],[Lucro Antes Impostos]]</f>
        <v>0.33349728223066982</v>
      </c>
      <c r="AB262" s="2" t="s">
        <v>75</v>
      </c>
      <c r="AC262" s="3" t="s">
        <v>61</v>
      </c>
      <c r="AD262" s="3">
        <v>2010</v>
      </c>
      <c r="AE262" s="93">
        <v>-452840830.72999996</v>
      </c>
      <c r="AF262" s="4" t="b">
        <f>BDContábil[[#This Row],[Empresa]] &amp; BDContábil[[#This Row],[Ano]]=AC262 &amp; AD262</f>
        <v>1</v>
      </c>
    </row>
    <row r="263" spans="1:32" ht="15" x14ac:dyDescent="0.25">
      <c r="A263" t="str">
        <f t="shared" si="4"/>
        <v>CPFL Paulista2011</v>
      </c>
      <c r="B263" s="6" t="s">
        <v>61</v>
      </c>
      <c r="C263" s="6">
        <v>2011</v>
      </c>
      <c r="D263" s="13">
        <v>387903927.71000004</v>
      </c>
      <c r="E263" s="14">
        <v>51397240.100000001</v>
      </c>
      <c r="F263" s="14">
        <v>267064450.13</v>
      </c>
      <c r="G263" s="14">
        <v>3537825364.8699999</v>
      </c>
      <c r="H263" s="14">
        <v>1165508266.9999998</v>
      </c>
      <c r="I263" s="14">
        <v>631723294.49000001</v>
      </c>
      <c r="J263" s="14">
        <v>-475249921.31999999</v>
      </c>
      <c r="K263" s="14">
        <v>-518916507.77999997</v>
      </c>
      <c r="L263" s="14">
        <v>1168121576.0199997</v>
      </c>
      <c r="M263" s="14">
        <v>957254670.75999963</v>
      </c>
      <c r="N263" s="14">
        <v>1207553365.1699996</v>
      </c>
      <c r="O263" s="14">
        <v>3215500236.3800001</v>
      </c>
      <c r="P263" s="14">
        <v>1152143196.2800043</v>
      </c>
      <c r="Q263" s="14">
        <v>31752353.650000002</v>
      </c>
      <c r="R263" s="14">
        <v>218546340.76000002</v>
      </c>
      <c r="S263" s="42">
        <f>IF(BDContábil[[#This Row],[EBITDA]]&lt;&gt;0,(BDContábil[[#This Row],[EBITDA]]-BDContábil[[#This Row],[EBITDA Aj Prov]])/BDContábil[[#This Row],[EBITDA]],"")</f>
        <v>-3.6074474424984793E-2</v>
      </c>
      <c r="T263" s="42">
        <f>IF(BDContábil[[#This Row],[EBITDA]]&lt;&gt;0,(BDContábil[[#This Row],[EBITDA]]-BDContábil[[#This Row],[EBITDA AJUST OUTRAS RECS]])/BDContábil[[#This Row],[EBITDA]],"")</f>
        <v>-2.2422054772091816E-3</v>
      </c>
      <c r="U263" s="47">
        <v>537210708.15999973</v>
      </c>
      <c r="V263" s="55">
        <v>1757782958.4799995</v>
      </c>
      <c r="W263" s="57">
        <v>-91746272.839999989</v>
      </c>
      <c r="X263" s="94">
        <v>794370095.00999975</v>
      </c>
      <c r="Y263" s="94">
        <v>-257159386.85000002</v>
      </c>
      <c r="Z263" s="96">
        <f>-BDContábil[[#This Row],[Despesas com Impostos]]/BDContábil[[#This Row],[Lucro Antes Impostos]]</f>
        <v>0.32372742688250722</v>
      </c>
      <c r="AB263" s="5" t="s">
        <v>75</v>
      </c>
      <c r="AC263" s="6" t="s">
        <v>61</v>
      </c>
      <c r="AD263" s="6">
        <v>2011</v>
      </c>
      <c r="AE263" s="94">
        <v>-523397974.11999995</v>
      </c>
      <c r="AF263" s="4" t="b">
        <f>BDContábil[[#This Row],[Empresa]] &amp; BDContábil[[#This Row],[Ano]]=AC263 &amp; AD263</f>
        <v>1</v>
      </c>
    </row>
    <row r="264" spans="1:32" ht="15" x14ac:dyDescent="0.25">
      <c r="A264" t="str">
        <f t="shared" si="4"/>
        <v>CPFL Paulista2012</v>
      </c>
      <c r="B264" s="3" t="s">
        <v>61</v>
      </c>
      <c r="C264" s="3">
        <v>2012</v>
      </c>
      <c r="D264" s="11">
        <v>353462946.85999995</v>
      </c>
      <c r="E264" s="12">
        <v>167666694.46000001</v>
      </c>
      <c r="F264" s="12">
        <v>242634454.33999997</v>
      </c>
      <c r="G264" s="12">
        <v>4103370745.3899994</v>
      </c>
      <c r="H264" s="12">
        <v>1286604096.1100004</v>
      </c>
      <c r="I264" s="12">
        <v>398115012.88999999</v>
      </c>
      <c r="J264" s="12">
        <v>-360562600.5</v>
      </c>
      <c r="K264" s="12">
        <v>-570451822.14999998</v>
      </c>
      <c r="L264" s="12">
        <v>1383464867.9200003</v>
      </c>
      <c r="M264" s="12">
        <v>1132116769.7600002</v>
      </c>
      <c r="N264" s="12">
        <v>1406677506.4700003</v>
      </c>
      <c r="O264" s="12">
        <v>3846575705.29</v>
      </c>
      <c r="P264" s="12">
        <v>1346165049.6800003</v>
      </c>
      <c r="Q264" s="12">
        <v>34733519.130000003</v>
      </c>
      <c r="R264" s="12">
        <v>239827217.58000001</v>
      </c>
      <c r="S264" s="43">
        <f>IF(BDContábil[[#This Row],[EBITDA]]&lt;&gt;0,(BDContábil[[#This Row],[EBITDA]]-BDContábil[[#This Row],[EBITDA Aj Prov]])/BDContábil[[#This Row],[EBITDA]],"")</f>
        <v>-9.3325841821145589E-2</v>
      </c>
      <c r="T264" s="43">
        <f>IF(BDContábil[[#This Row],[EBITDA]]&lt;&gt;0,(BDContábil[[#This Row],[EBITDA]]-BDContábil[[#This Row],[EBITDA AJUST OUTRAS RECS]])/BDContábil[[#This Row],[EBITDA]],"")</f>
        <v>-7.528405365943952E-2</v>
      </c>
      <c r="U264" s="46">
        <v>607291458.99000025</v>
      </c>
      <c r="V264" s="54">
        <v>2053879242.2100012</v>
      </c>
      <c r="W264" s="56">
        <v>357301821.81</v>
      </c>
      <c r="X264" s="93">
        <v>901214866.88000023</v>
      </c>
      <c r="Y264" s="93">
        <v>-293923407.88999999</v>
      </c>
      <c r="Z264" s="96">
        <f>-BDContábil[[#This Row],[Despesas com Impostos]]/BDContábil[[#This Row],[Lucro Antes Impostos]]</f>
        <v>0.32614132177774746</v>
      </c>
      <c r="AB264" s="2" t="s">
        <v>75</v>
      </c>
      <c r="AC264" s="3" t="s">
        <v>61</v>
      </c>
      <c r="AD264" s="3">
        <v>2012</v>
      </c>
      <c r="AE264" s="93">
        <v>-574943072.20000005</v>
      </c>
      <c r="AF264" s="4" t="b">
        <f>BDContábil[[#This Row],[Empresa]] &amp; BDContábil[[#This Row],[Ano]]=AC264 &amp; AD264</f>
        <v>1</v>
      </c>
    </row>
    <row r="265" spans="1:32" ht="15" x14ac:dyDescent="0.25">
      <c r="A265" t="str">
        <f t="shared" si="4"/>
        <v>CPFL Paulista2013</v>
      </c>
      <c r="B265" s="6" t="s">
        <v>61</v>
      </c>
      <c r="C265" s="6">
        <v>2013</v>
      </c>
      <c r="D265" s="13">
        <v>402839653.81</v>
      </c>
      <c r="E265" s="14">
        <v>128042247.48999999</v>
      </c>
      <c r="F265" s="14">
        <v>285594037.55000001</v>
      </c>
      <c r="G265" s="14">
        <v>3867849543.3100004</v>
      </c>
      <c r="H265" s="14">
        <v>1044610619.8599986</v>
      </c>
      <c r="I265" s="14">
        <v>972542221.01999998</v>
      </c>
      <c r="J265" s="14">
        <v>-394963407.89999998</v>
      </c>
      <c r="K265" s="14">
        <v>-562765539.48000002</v>
      </c>
      <c r="L265" s="14">
        <v>1063848059.8799986</v>
      </c>
      <c r="M265" s="14">
        <v>885385961.80999863</v>
      </c>
      <c r="N265" s="14">
        <v>1195419680.0099986</v>
      </c>
      <c r="O265" s="14">
        <v>3538416168.0299997</v>
      </c>
      <c r="P265" s="14">
        <v>1538425511.3599973</v>
      </c>
      <c r="Q265" s="14">
        <v>40722012.380000003</v>
      </c>
      <c r="R265" s="14">
        <v>269311705.81999993</v>
      </c>
      <c r="S265" s="42">
        <f>IF(BDContábil[[#This Row],[EBITDA]]&lt;&gt;0,(BDContábil[[#This Row],[EBITDA]]-BDContábil[[#This Row],[EBITDA Aj Prov]])/BDContábil[[#This Row],[EBITDA]],"")</f>
        <v>-0.14436868368254938</v>
      </c>
      <c r="T265" s="42">
        <f>IF(BDContábil[[#This Row],[EBITDA]]&lt;&gt;0,(BDContábil[[#This Row],[EBITDA]]-BDContábil[[#This Row],[EBITDA AJUST OUTRAS RECS]])/BDContábil[[#This Row],[EBITDA]],"")</f>
        <v>-1.8415895506191802E-2</v>
      </c>
      <c r="U265" s="47">
        <v>407469353.02999854</v>
      </c>
      <c r="V265" s="55">
        <v>1501450831.2699986</v>
      </c>
      <c r="W265" s="57">
        <v>148233912.14000005</v>
      </c>
      <c r="X265" s="94">
        <v>617331285.39999855</v>
      </c>
      <c r="Y265" s="94">
        <v>-209861932.36999997</v>
      </c>
      <c r="Z265" s="96">
        <f>-BDContábil[[#This Row],[Despesas com Impostos]]/BDContábil[[#This Row],[Lucro Antes Impostos]]</f>
        <v>0.33995026225508784</v>
      </c>
      <c r="AB265" s="5" t="s">
        <v>75</v>
      </c>
      <c r="AC265" s="6" t="s">
        <v>61</v>
      </c>
      <c r="AD265" s="6">
        <v>2013</v>
      </c>
      <c r="AE265" s="94">
        <v>-566671007.48000002</v>
      </c>
      <c r="AF265" s="4" t="b">
        <f>BDContábil[[#This Row],[Empresa]] &amp; BDContábil[[#This Row],[Ano]]=AC265 &amp; AD265</f>
        <v>1</v>
      </c>
    </row>
    <row r="266" spans="1:32" ht="15" x14ac:dyDescent="0.25">
      <c r="A266" t="str">
        <f t="shared" si="4"/>
        <v>CPFL Paulista2014</v>
      </c>
      <c r="B266" s="3" t="s">
        <v>61</v>
      </c>
      <c r="C266" s="3">
        <v>2014</v>
      </c>
      <c r="D266" s="11">
        <v>459818352.13999999</v>
      </c>
      <c r="E266" s="12">
        <v>166436172.19999999</v>
      </c>
      <c r="F266" s="12">
        <v>296478902.83999997</v>
      </c>
      <c r="G266" s="12">
        <v>4485632500.2699995</v>
      </c>
      <c r="H266" s="12">
        <v>928201666.77000034</v>
      </c>
      <c r="I266" s="12">
        <v>1115198444.49</v>
      </c>
      <c r="J266" s="12">
        <v>-382811969.87</v>
      </c>
      <c r="K266" s="12">
        <v>-650145925.74000001</v>
      </c>
      <c r="L266" s="12">
        <v>1013144493.3400003</v>
      </c>
      <c r="M266" s="12">
        <v>763729508.54000032</v>
      </c>
      <c r="N266" s="12">
        <v>1073083321.5600003</v>
      </c>
      <c r="O266" s="12">
        <v>4047439402.21</v>
      </c>
      <c r="P266" s="12">
        <v>878702040.55000019</v>
      </c>
      <c r="Q266" s="12">
        <v>42555505.429999992</v>
      </c>
      <c r="R266" s="12">
        <v>266798307.59</v>
      </c>
      <c r="S266" s="43">
        <f>IF(BDContábil[[#This Row],[EBITDA]]&lt;&gt;0,(BDContábil[[#This Row],[EBITDA]]-BDContábil[[#This Row],[EBITDA Aj Prov]])/BDContábil[[#This Row],[EBITDA]],"")</f>
        <v>-0.1560885527109275</v>
      </c>
      <c r="T266" s="43">
        <f>IF(BDContábil[[#This Row],[EBITDA]]&lt;&gt;0,(BDContábil[[#This Row],[EBITDA]]-BDContábil[[#This Row],[EBITDA AJUST OUTRAS RECS]])/BDContábil[[#This Row],[EBITDA]],"")</f>
        <v>-9.1513331219914701E-2</v>
      </c>
      <c r="U266" s="46">
        <v>300896244.73000038</v>
      </c>
      <c r="V266" s="54">
        <v>1397701838.3000002</v>
      </c>
      <c r="W266" s="56">
        <v>473998859.10000002</v>
      </c>
      <c r="X266" s="93">
        <v>455508404.45000041</v>
      </c>
      <c r="Y266" s="93">
        <v>-154612159.72000003</v>
      </c>
      <c r="Z266" s="96">
        <f>-BDContábil[[#This Row],[Despesas com Impostos]]/BDContábil[[#This Row],[Lucro Antes Impostos]]</f>
        <v>0.33942767731516416</v>
      </c>
      <c r="AB266" s="2" t="s">
        <v>75</v>
      </c>
      <c r="AC266" s="3" t="s">
        <v>61</v>
      </c>
      <c r="AD266" s="3">
        <v>2014</v>
      </c>
      <c r="AE266" s="93">
        <v>-654436737.52999997</v>
      </c>
      <c r="AF266" s="4" t="b">
        <f>BDContábil[[#This Row],[Empresa]] &amp; BDContábil[[#This Row],[Ano]]=AC266 &amp; AD266</f>
        <v>1</v>
      </c>
    </row>
    <row r="267" spans="1:32" ht="15" x14ac:dyDescent="0.25">
      <c r="A267" t="str">
        <f t="shared" si="4"/>
        <v>CPFL Piratininga2007</v>
      </c>
      <c r="B267" s="6" t="s">
        <v>62</v>
      </c>
      <c r="C267" s="6">
        <v>2007</v>
      </c>
      <c r="D267" s="13">
        <v>92506484.370000005</v>
      </c>
      <c r="E267" s="14">
        <v>66329411.089999996</v>
      </c>
      <c r="F267" s="14">
        <v>63516109.430000007</v>
      </c>
      <c r="G267" s="14">
        <v>714763752.71000004</v>
      </c>
      <c r="H267" s="14">
        <v>569070761.84999955</v>
      </c>
      <c r="I267" s="14">
        <v>89087542.959999993</v>
      </c>
      <c r="J267" s="14">
        <v>-62668635.340000004</v>
      </c>
      <c r="K267" s="14">
        <v>-150262356.64999998</v>
      </c>
      <c r="L267" s="14">
        <v>484835866.23999953</v>
      </c>
      <c r="M267" s="14">
        <v>491603549.2299996</v>
      </c>
      <c r="N267" s="14">
        <v>548936256.62999964</v>
      </c>
      <c r="O267" s="14">
        <v>584841684.62</v>
      </c>
      <c r="P267" s="14">
        <v>230538004.40000033</v>
      </c>
      <c r="Q267" s="14">
        <v>3667042.3900000006</v>
      </c>
      <c r="R267" s="14">
        <v>53665665.009999998</v>
      </c>
      <c r="S267" s="42">
        <f>IF(BDContábil[[#This Row],[EBITDA]]&lt;&gt;0,(BDContábil[[#This Row],[EBITDA]]-BDContábil[[#This Row],[EBITDA Aj Prov]])/BDContábil[[#This Row],[EBITDA]],"")</f>
        <v>3.5381373582688357E-2</v>
      </c>
      <c r="T267" s="42">
        <f>IF(BDContábil[[#This Row],[EBITDA]]&lt;&gt;0,(BDContábil[[#This Row],[EBITDA]]-BDContábil[[#This Row],[EBITDA AJUST OUTRAS RECS]])/BDContábil[[#This Row],[EBITDA]],"")</f>
        <v>0.14802183007287126</v>
      </c>
      <c r="U267" s="47">
        <v>323088150.79999959</v>
      </c>
      <c r="V267" s="55">
        <v>763594017.98000002</v>
      </c>
      <c r="W267" s="57">
        <v>54559371.529999979</v>
      </c>
      <c r="X267" s="94">
        <v>482747679.50999963</v>
      </c>
      <c r="Y267" s="94">
        <v>-159659528.71000001</v>
      </c>
      <c r="Z267" s="96">
        <f>-BDContábil[[#This Row],[Despesas com Impostos]]/BDContábil[[#This Row],[Lucro Antes Impostos]]</f>
        <v>0.3307308051113953</v>
      </c>
      <c r="AB267" s="5" t="s">
        <v>75</v>
      </c>
      <c r="AC267" s="6" t="s">
        <v>62</v>
      </c>
      <c r="AD267" s="6">
        <v>2007</v>
      </c>
      <c r="AE267" s="94">
        <v>-155131715.44999999</v>
      </c>
      <c r="AF267" s="4" t="b">
        <f>BDContábil[[#This Row],[Empresa]] &amp; BDContábil[[#This Row],[Ano]]=AC267 &amp; AD267</f>
        <v>1</v>
      </c>
    </row>
    <row r="268" spans="1:32" ht="15" x14ac:dyDescent="0.25">
      <c r="A268" t="str">
        <f t="shared" si="4"/>
        <v>CPFL Piratininga2008</v>
      </c>
      <c r="B268" s="3" t="s">
        <v>62</v>
      </c>
      <c r="C268" s="3">
        <v>2008</v>
      </c>
      <c r="D268" s="11">
        <v>94885941.439999998</v>
      </c>
      <c r="E268" s="12">
        <v>77763970.140000001</v>
      </c>
      <c r="F268" s="12">
        <v>58036135</v>
      </c>
      <c r="G268" s="12">
        <v>883437226.47000003</v>
      </c>
      <c r="H268" s="12">
        <v>416672050.63000053</v>
      </c>
      <c r="I268" s="12">
        <v>107318562.58000001</v>
      </c>
      <c r="J268" s="12">
        <v>-132487380.43000001</v>
      </c>
      <c r="K268" s="12">
        <v>-155173662.31999999</v>
      </c>
      <c r="L268" s="12">
        <v>400572188.59000051</v>
      </c>
      <c r="M268" s="12">
        <v>367126179.9100005</v>
      </c>
      <c r="N268" s="12">
        <v>422343479.14000052</v>
      </c>
      <c r="O268" s="12">
        <v>775849691.47000003</v>
      </c>
      <c r="P268" s="12">
        <v>230538004.39999938</v>
      </c>
      <c r="Q268" s="12">
        <v>5378542.9799999995</v>
      </c>
      <c r="R268" s="12">
        <v>49838756.25</v>
      </c>
      <c r="S268" s="43">
        <f>IF(BDContábil[[#This Row],[EBITDA]]&lt;&gt;0,(BDContábil[[#This Row],[EBITDA]]-BDContábil[[#This Row],[EBITDA Aj Prov]])/BDContábil[[#This Row],[EBITDA]],"")</f>
        <v>-1.3611252546036852E-2</v>
      </c>
      <c r="T268" s="43">
        <f>IF(BDContábil[[#This Row],[EBITDA]]&lt;&gt;0,(BDContábil[[#This Row],[EBITDA]]-BDContábil[[#This Row],[EBITDA AJUST OUTRAS RECS]])/BDContábil[[#This Row],[EBITDA]],"")</f>
        <v>3.8639169619506093E-2</v>
      </c>
      <c r="U268" s="46">
        <v>221987597.99000052</v>
      </c>
      <c r="V268" s="54">
        <v>590981983.84000027</v>
      </c>
      <c r="W268" s="56">
        <v>98779464.920000017</v>
      </c>
      <c r="X268" s="93">
        <v>324604944.96000051</v>
      </c>
      <c r="Y268" s="93">
        <v>-102617346.97</v>
      </c>
      <c r="Z268" s="96">
        <f>-BDContábil[[#This Row],[Despesas com Impostos]]/BDContábil[[#This Row],[Lucro Antes Impostos]]</f>
        <v>0.31612995600743249</v>
      </c>
      <c r="AB268" s="2" t="s">
        <v>75</v>
      </c>
      <c r="AC268" s="3" t="s">
        <v>62</v>
      </c>
      <c r="AD268" s="3">
        <v>2008</v>
      </c>
      <c r="AE268" s="93">
        <v>-160223430.78999999</v>
      </c>
      <c r="AF268" s="4" t="b">
        <f>BDContábil[[#This Row],[Empresa]] &amp; BDContábil[[#This Row],[Ano]]=AC268 &amp; AD268</f>
        <v>1</v>
      </c>
    </row>
    <row r="269" spans="1:32" ht="15" x14ac:dyDescent="0.25">
      <c r="A269" t="str">
        <f t="shared" si="4"/>
        <v>CPFL Piratininga2009</v>
      </c>
      <c r="B269" s="6" t="s">
        <v>62</v>
      </c>
      <c r="C269" s="6">
        <v>2009</v>
      </c>
      <c r="D269" s="13">
        <v>80479079.540000007</v>
      </c>
      <c r="E269" s="14">
        <v>69021233.140000001</v>
      </c>
      <c r="F269" s="14">
        <v>53178335.900000006</v>
      </c>
      <c r="G269" s="14">
        <v>857718810.53999996</v>
      </c>
      <c r="H269" s="14">
        <v>356302317.60999972</v>
      </c>
      <c r="I269" s="14">
        <v>298234986.06999999</v>
      </c>
      <c r="J269" s="14">
        <v>-332198784.04000002</v>
      </c>
      <c r="K269" s="14">
        <v>-181840357.42000002</v>
      </c>
      <c r="L269" s="14">
        <v>351833137.17999971</v>
      </c>
      <c r="M269" s="14">
        <v>313853778.81999975</v>
      </c>
      <c r="N269" s="14">
        <v>372486405.70999974</v>
      </c>
      <c r="O269" s="14">
        <v>764779896.06999993</v>
      </c>
      <c r="P269" s="14">
        <v>230538004.40000072</v>
      </c>
      <c r="Q269" s="14">
        <v>7025744.4199999999</v>
      </c>
      <c r="R269" s="14">
        <v>51606882.469999999</v>
      </c>
      <c r="S269" s="42">
        <f>IF(BDContábil[[#This Row],[EBITDA]]&lt;&gt;0,(BDContábil[[#This Row],[EBITDA]]-BDContábil[[#This Row],[EBITDA Aj Prov]])/BDContábil[[#This Row],[EBITDA]],"")</f>
        <v>-4.5422348663234781E-2</v>
      </c>
      <c r="T269" s="42">
        <f>IF(BDContábil[[#This Row],[EBITDA]]&lt;&gt;0,(BDContábil[[#This Row],[EBITDA]]-BDContábil[[#This Row],[EBITDA AJUST OUTRAS RECS]])/BDContábil[[#This Row],[EBITDA]],"")</f>
        <v>1.2543225820079757E-2</v>
      </c>
      <c r="U269" s="47">
        <v>184057716.24999973</v>
      </c>
      <c r="V269" s="55">
        <v>564670487.41999984</v>
      </c>
      <c r="W269" s="57">
        <v>-34883290.099999987</v>
      </c>
      <c r="X269" s="94">
        <v>270368947.07999974</v>
      </c>
      <c r="Y269" s="94">
        <v>-86311230.830000013</v>
      </c>
      <c r="Z269" s="96">
        <f>-BDContábil[[#This Row],[Despesas com Impostos]]/BDContábil[[#This Row],[Lucro Antes Impostos]]</f>
        <v>0.31923500003297822</v>
      </c>
      <c r="AB269" s="5" t="s">
        <v>75</v>
      </c>
      <c r="AC269" s="6" t="s">
        <v>62</v>
      </c>
      <c r="AD269" s="6">
        <v>2009</v>
      </c>
      <c r="AE269" s="94">
        <v>-187649574.97000003</v>
      </c>
      <c r="AF269" s="4" t="b">
        <f>BDContábil[[#This Row],[Empresa]] &amp; BDContábil[[#This Row],[Ano]]=AC269 &amp; AD269</f>
        <v>1</v>
      </c>
    </row>
    <row r="270" spans="1:32" ht="15" x14ac:dyDescent="0.25">
      <c r="A270" t="str">
        <f t="shared" si="4"/>
        <v>CPFL Piratininga2010</v>
      </c>
      <c r="B270" s="3" t="s">
        <v>62</v>
      </c>
      <c r="C270" s="3">
        <v>2010</v>
      </c>
      <c r="D270" s="11">
        <v>92461854.099999979</v>
      </c>
      <c r="E270" s="12">
        <v>66129499.829999998</v>
      </c>
      <c r="F270" s="12">
        <v>52676635.069999993</v>
      </c>
      <c r="G270" s="12">
        <v>1231381835.46</v>
      </c>
      <c r="H270" s="12">
        <v>530537651.67000091</v>
      </c>
      <c r="I270" s="12">
        <v>359718188.33000004</v>
      </c>
      <c r="J270" s="12">
        <v>-295867556.13000005</v>
      </c>
      <c r="K270" s="12">
        <v>-185320633.05000001</v>
      </c>
      <c r="L270" s="12">
        <v>524593399.32000095</v>
      </c>
      <c r="M270" s="12">
        <v>493092047.65000093</v>
      </c>
      <c r="N270" s="12">
        <v>556144855.62000096</v>
      </c>
      <c r="O270" s="12">
        <v>1128548649.0900002</v>
      </c>
      <c r="P270" s="12">
        <v>343578916.13000131</v>
      </c>
      <c r="Q270" s="12">
        <v>9659732.6900000013</v>
      </c>
      <c r="R270" s="12">
        <v>53393075.279999986</v>
      </c>
      <c r="S270" s="43">
        <f>IF(BDContábil[[#This Row],[EBITDA]]&lt;&gt;0,(BDContábil[[#This Row],[EBITDA]]-BDContábil[[#This Row],[EBITDA Aj Prov]])/BDContábil[[#This Row],[EBITDA]],"")</f>
        <v>-4.8266515805984594E-2</v>
      </c>
      <c r="T270" s="43">
        <f>IF(BDContábil[[#This Row],[EBITDA]]&lt;&gt;0,(BDContábil[[#This Row],[EBITDA]]-BDContábil[[#This Row],[EBITDA AJUST OUTRAS RECS]])/BDContábil[[#This Row],[EBITDA]],"")</f>
        <v>1.1204204510818286E-2</v>
      </c>
      <c r="U270" s="46">
        <v>288100927.0600009</v>
      </c>
      <c r="V270" s="54">
        <v>744742847.81999981</v>
      </c>
      <c r="W270" s="56">
        <v>-11723947.870000012</v>
      </c>
      <c r="X270" s="93">
        <v>427699624.67000091</v>
      </c>
      <c r="Y270" s="93">
        <v>-139598697.61000001</v>
      </c>
      <c r="Z270" s="96">
        <f>-BDContábil[[#This Row],[Despesas com Impostos]]/BDContábil[[#This Row],[Lucro Antes Impostos]]</f>
        <v>0.32639424857505972</v>
      </c>
      <c r="AB270" s="2" t="s">
        <v>75</v>
      </c>
      <c r="AC270" s="3" t="s">
        <v>62</v>
      </c>
      <c r="AD270" s="3">
        <v>2010</v>
      </c>
      <c r="AE270" s="93">
        <v>-191793373.62</v>
      </c>
      <c r="AF270" s="4" t="b">
        <f>BDContábil[[#This Row],[Empresa]] &amp; BDContábil[[#This Row],[Ano]]=AC270 &amp; AD270</f>
        <v>1</v>
      </c>
    </row>
    <row r="271" spans="1:32" ht="15" x14ac:dyDescent="0.25">
      <c r="A271" t="str">
        <f t="shared" si="4"/>
        <v>CPFL Piratininga2011</v>
      </c>
      <c r="B271" s="6" t="s">
        <v>62</v>
      </c>
      <c r="C271" s="6">
        <v>2011</v>
      </c>
      <c r="D271" s="13">
        <v>156361721.16000003</v>
      </c>
      <c r="E271" s="14">
        <v>44612022.019999996</v>
      </c>
      <c r="F271" s="14">
        <v>84488678.219999999</v>
      </c>
      <c r="G271" s="14">
        <v>1317713138.1800001</v>
      </c>
      <c r="H271" s="14">
        <v>506315554.82999921</v>
      </c>
      <c r="I271" s="14">
        <v>314883968.31999999</v>
      </c>
      <c r="J271" s="14">
        <v>-142739128.18000001</v>
      </c>
      <c r="K271" s="14">
        <v>-202882777.54000002</v>
      </c>
      <c r="L271" s="14">
        <v>522757222.22999918</v>
      </c>
      <c r="M271" s="14">
        <v>414641393.15999919</v>
      </c>
      <c r="N271" s="14">
        <v>526328999.02999914</v>
      </c>
      <c r="O271" s="14">
        <v>1248851390.2500002</v>
      </c>
      <c r="P271" s="14">
        <v>484479944.35999888</v>
      </c>
      <c r="Q271" s="14">
        <v>16011748.85</v>
      </c>
      <c r="R271" s="14">
        <v>95675857.019999981</v>
      </c>
      <c r="S271" s="42">
        <f>IF(BDContábil[[#This Row],[EBITDA]]&lt;&gt;0,(BDContábil[[#This Row],[EBITDA]]-BDContábil[[#This Row],[EBITDA Aj Prov]])/BDContábil[[#This Row],[EBITDA]],"")</f>
        <v>-3.9527610813220329E-2</v>
      </c>
      <c r="T271" s="42">
        <f>IF(BDContábil[[#This Row],[EBITDA]]&lt;&gt;0,(BDContábil[[#This Row],[EBITDA]]-BDContábil[[#This Row],[EBITDA AJUST OUTRAS RECS]])/BDContábil[[#This Row],[EBITDA]],"")</f>
        <v>-3.2473162720668219E-2</v>
      </c>
      <c r="U271" s="47">
        <v>219096364.30999923</v>
      </c>
      <c r="V271" s="55">
        <v>753335665.94000018</v>
      </c>
      <c r="W271" s="57">
        <v>-91781090.310000002</v>
      </c>
      <c r="X271" s="94">
        <v>322754906.01999921</v>
      </c>
      <c r="Y271" s="94">
        <v>-103658541.70999999</v>
      </c>
      <c r="Z271" s="96">
        <f>-BDContábil[[#This Row],[Despesas com Impostos]]/BDContábil[[#This Row],[Lucro Antes Impostos]]</f>
        <v>0.32116798157539667</v>
      </c>
      <c r="AB271" s="5" t="s">
        <v>75</v>
      </c>
      <c r="AC271" s="6" t="s">
        <v>62</v>
      </c>
      <c r="AD271" s="6">
        <v>2011</v>
      </c>
      <c r="AE271" s="94">
        <v>-205862162.53</v>
      </c>
      <c r="AF271" s="4" t="b">
        <f>BDContábil[[#This Row],[Empresa]] &amp; BDContábil[[#This Row],[Ano]]=AC271 &amp; AD271</f>
        <v>1</v>
      </c>
    </row>
    <row r="272" spans="1:32" ht="15" x14ac:dyDescent="0.25">
      <c r="A272" t="str">
        <f t="shared" si="4"/>
        <v>CPFL Piratininga2012</v>
      </c>
      <c r="B272" s="3" t="s">
        <v>62</v>
      </c>
      <c r="C272" s="3">
        <v>2012</v>
      </c>
      <c r="D272" s="11">
        <v>157549780.28999999</v>
      </c>
      <c r="E272" s="12">
        <v>64544332.450000003</v>
      </c>
      <c r="F272" s="12">
        <v>112062661.86</v>
      </c>
      <c r="G272" s="12">
        <v>1492437888.9000001</v>
      </c>
      <c r="H272" s="12">
        <v>345454540.50000018</v>
      </c>
      <c r="I272" s="12">
        <v>357636921.77999997</v>
      </c>
      <c r="J272" s="12">
        <v>-126572669.53999999</v>
      </c>
      <c r="K272" s="12">
        <v>-199625520.24999997</v>
      </c>
      <c r="L272" s="12">
        <v>407523826.83000016</v>
      </c>
      <c r="M272" s="12">
        <v>293935269.13000023</v>
      </c>
      <c r="N272" s="12">
        <v>418302326.33000022</v>
      </c>
      <c r="O272" s="12">
        <v>1444417817.6399999</v>
      </c>
      <c r="P272" s="12">
        <v>426485573.72000062</v>
      </c>
      <c r="Q272" s="12">
        <v>17585141.670000002</v>
      </c>
      <c r="R272" s="12">
        <v>106781915.53</v>
      </c>
      <c r="S272" s="43">
        <f>IF(BDContábil[[#This Row],[EBITDA]]&lt;&gt;0,(BDContábil[[#This Row],[EBITDA]]-BDContábil[[#This Row],[EBITDA Aj Prov]])/BDContábil[[#This Row],[EBITDA]],"")</f>
        <v>-0.21087517253228868</v>
      </c>
      <c r="T272" s="43">
        <f>IF(BDContábil[[#This Row],[EBITDA]]&lt;&gt;0,(BDContábil[[#This Row],[EBITDA]]-BDContábil[[#This Row],[EBITDA AJUST OUTRAS RECS]])/BDContábil[[#This Row],[EBITDA]],"")</f>
        <v>-0.17967425247953847</v>
      </c>
      <c r="U272" s="46">
        <v>111944734.09000021</v>
      </c>
      <c r="V272" s="54">
        <v>648308630.47000003</v>
      </c>
      <c r="W272" s="56">
        <v>-46862617.479999989</v>
      </c>
      <c r="X272" s="93">
        <v>175600364.87000021</v>
      </c>
      <c r="Y272" s="93">
        <v>-63655630.780000001</v>
      </c>
      <c r="Z272" s="96">
        <f>-BDContábil[[#This Row],[Despesas com Impostos]]/BDContábil[[#This Row],[Lucro Antes Impostos]]</f>
        <v>0.36250283891565538</v>
      </c>
      <c r="AB272" s="2" t="s">
        <v>75</v>
      </c>
      <c r="AC272" s="3" t="s">
        <v>62</v>
      </c>
      <c r="AD272" s="3">
        <v>2012</v>
      </c>
      <c r="AE272" s="93">
        <v>-203160756.20999995</v>
      </c>
      <c r="AF272" s="4" t="b">
        <f>BDContábil[[#This Row],[Empresa]] &amp; BDContábil[[#This Row],[Ano]]=AC272 &amp; AD272</f>
        <v>1</v>
      </c>
    </row>
    <row r="273" spans="1:32" ht="15" x14ac:dyDescent="0.25">
      <c r="A273" t="str">
        <f t="shared" si="4"/>
        <v>CPFL Piratininga2013</v>
      </c>
      <c r="B273" s="6" t="s">
        <v>62</v>
      </c>
      <c r="C273" s="6">
        <v>2013</v>
      </c>
      <c r="D273" s="13">
        <v>221716521.09</v>
      </c>
      <c r="E273" s="14">
        <v>43235807.189999998</v>
      </c>
      <c r="F273" s="14">
        <v>134211477.06</v>
      </c>
      <c r="G273" s="14">
        <v>1244204208.6800001</v>
      </c>
      <c r="H273" s="14">
        <v>311198087.73000014</v>
      </c>
      <c r="I273" s="14">
        <v>351907495.84000003</v>
      </c>
      <c r="J273" s="14">
        <v>-111011530.09999999</v>
      </c>
      <c r="K273" s="14">
        <v>-207052270.14999998</v>
      </c>
      <c r="L273" s="14">
        <v>374099103.72000015</v>
      </c>
      <c r="M273" s="14">
        <v>323576193.52000016</v>
      </c>
      <c r="N273" s="14">
        <v>440927850.04000014</v>
      </c>
      <c r="O273" s="14">
        <v>1185563948.8599999</v>
      </c>
      <c r="P273" s="14">
        <v>462549807.93999994</v>
      </c>
      <c r="Q273" s="14">
        <v>18528570.300000001</v>
      </c>
      <c r="R273" s="14">
        <v>98823086.219999984</v>
      </c>
      <c r="S273" s="42">
        <f>IF(BDContábil[[#This Row],[EBITDA]]&lt;&gt;0,(BDContábil[[#This Row],[EBITDA]]-BDContábil[[#This Row],[EBITDA Aj Prov]])/BDContábil[[#This Row],[EBITDA]],"")</f>
        <v>-0.41687197776920587</v>
      </c>
      <c r="T273" s="42">
        <f>IF(BDContábil[[#This Row],[EBITDA]]&lt;&gt;0,(BDContábil[[#This Row],[EBITDA]]-BDContábil[[#This Row],[EBITDA AJUST OUTRAS RECS]])/BDContábil[[#This Row],[EBITDA]],"")</f>
        <v>-0.20212532939654121</v>
      </c>
      <c r="U273" s="47">
        <v>64550565.910000205</v>
      </c>
      <c r="V273" s="55">
        <v>582639041.24999952</v>
      </c>
      <c r="W273" s="57">
        <v>-17424508.659999996</v>
      </c>
      <c r="X273" s="94">
        <v>106341387.18000022</v>
      </c>
      <c r="Y273" s="94">
        <v>-41790821.270000011</v>
      </c>
      <c r="Z273" s="96">
        <f>-BDContábil[[#This Row],[Despesas com Impostos]]/BDContábil[[#This Row],[Lucro Antes Impostos]]</f>
        <v>0.39298736247687083</v>
      </c>
      <c r="AB273" s="5" t="s">
        <v>75</v>
      </c>
      <c r="AC273" s="6" t="s">
        <v>62</v>
      </c>
      <c r="AD273" s="6">
        <v>2013</v>
      </c>
      <c r="AE273" s="94">
        <v>-210159210.07999998</v>
      </c>
      <c r="AF273" s="4" t="b">
        <f>BDContábil[[#This Row],[Empresa]] &amp; BDContábil[[#This Row],[Ano]]=AC273 &amp; AD273</f>
        <v>1</v>
      </c>
    </row>
    <row r="274" spans="1:32" ht="15" x14ac:dyDescent="0.25">
      <c r="A274" t="str">
        <f t="shared" si="4"/>
        <v>CPFL Piratininga2014</v>
      </c>
      <c r="B274" s="3" t="s">
        <v>62</v>
      </c>
      <c r="C274" s="3">
        <v>2014</v>
      </c>
      <c r="D274" s="11">
        <v>196758591.80000001</v>
      </c>
      <c r="E274" s="12">
        <v>65611703.93</v>
      </c>
      <c r="F274" s="12">
        <v>121190299</v>
      </c>
      <c r="G274" s="12">
        <v>1620862402.0500002</v>
      </c>
      <c r="H274" s="12">
        <v>422520726.23999995</v>
      </c>
      <c r="I274" s="12">
        <v>312352361.37</v>
      </c>
      <c r="J274" s="12">
        <v>-346075175.19</v>
      </c>
      <c r="K274" s="12">
        <v>-236945215.79000002</v>
      </c>
      <c r="L274" s="12">
        <v>451256189.15999997</v>
      </c>
      <c r="M274" s="12">
        <v>376784180.94999993</v>
      </c>
      <c r="N274" s="12">
        <v>490782493.00999993</v>
      </c>
      <c r="O274" s="12">
        <v>1565954908.6500001</v>
      </c>
      <c r="P274" s="12">
        <v>523696094.01000035</v>
      </c>
      <c r="Q274" s="12">
        <v>19913175.770000003</v>
      </c>
      <c r="R274" s="12">
        <v>94085136.290000007</v>
      </c>
      <c r="S274" s="43">
        <f>IF(BDContábil[[#This Row],[EBITDA]]&lt;&gt;0,(BDContábil[[#This Row],[EBITDA]]-BDContábil[[#This Row],[EBITDA Aj Prov]])/BDContábil[[#This Row],[EBITDA]],"")</f>
        <v>-0.1615583864428605</v>
      </c>
      <c r="T274" s="43">
        <f>IF(BDContábil[[#This Row],[EBITDA]]&lt;&gt;0,(BDContábil[[#This Row],[EBITDA]]-BDContábil[[#This Row],[EBITDA AJUST OUTRAS RECS]])/BDContábil[[#This Row],[EBITDA]],"")</f>
        <v>-6.8009593696659792E-2</v>
      </c>
      <c r="U274" s="46">
        <v>153784367.94999993</v>
      </c>
      <c r="V274" s="54">
        <v>642396010.35000002</v>
      </c>
      <c r="W274" s="56">
        <v>265703681.04999992</v>
      </c>
      <c r="X274" s="93">
        <v>232954121.37999994</v>
      </c>
      <c r="Y274" s="93">
        <v>-79169753.429999992</v>
      </c>
      <c r="Z274" s="96">
        <f>-BDContábil[[#This Row],[Despesas com Impostos]]/BDContábil[[#This Row],[Lucro Antes Impostos]]</f>
        <v>0.3398512675414595</v>
      </c>
      <c r="AB274" s="2" t="s">
        <v>75</v>
      </c>
      <c r="AC274" s="3" t="s">
        <v>62</v>
      </c>
      <c r="AD274" s="3">
        <v>2014</v>
      </c>
      <c r="AE274" s="93">
        <v>-241358398.95000002</v>
      </c>
      <c r="AF274" s="4" t="b">
        <f>BDContábil[[#This Row],[Empresa]] &amp; BDContábil[[#This Row],[Ano]]=AC274 &amp; AD274</f>
        <v>1</v>
      </c>
    </row>
    <row r="275" spans="1:32" ht="15" x14ac:dyDescent="0.25">
      <c r="A275" t="str">
        <f t="shared" si="4"/>
        <v>CSPE2007</v>
      </c>
      <c r="B275" s="6" t="s">
        <v>24</v>
      </c>
      <c r="C275" s="6">
        <v>2007</v>
      </c>
      <c r="D275" s="13">
        <v>3987863.79</v>
      </c>
      <c r="E275" s="14">
        <v>503342.92</v>
      </c>
      <c r="F275" s="14">
        <v>5722584.1699999999</v>
      </c>
      <c r="G275" s="14">
        <v>4158541.29</v>
      </c>
      <c r="H275" s="14">
        <v>24979042.859999985</v>
      </c>
      <c r="I275" s="14">
        <v>23831833.870000001</v>
      </c>
      <c r="J275" s="14">
        <v>-2464245.37</v>
      </c>
      <c r="K275" s="14">
        <v>-14675776.879999999</v>
      </c>
      <c r="L275" s="14">
        <v>24040198.219999984</v>
      </c>
      <c r="M275" s="14">
        <v>22820948.949999984</v>
      </c>
      <c r="N275" s="14">
        <v>25922363.189999983</v>
      </c>
      <c r="O275" s="14">
        <v>4158541.29</v>
      </c>
      <c r="P275" s="14">
        <v>45936815.69000002</v>
      </c>
      <c r="Q275" s="14">
        <v>0</v>
      </c>
      <c r="R275" s="14">
        <v>3101414.2399999998</v>
      </c>
      <c r="S275" s="42">
        <f>IF(BDContábil[[#This Row],[EBITDA]]&lt;&gt;0,(BDContábil[[#This Row],[EBITDA]]-BDContábil[[#This Row],[EBITDA Aj Prov]])/BDContábil[[#This Row],[EBITDA]],"")</f>
        <v>-3.7764470611905535E-2</v>
      </c>
      <c r="T275" s="42">
        <f>IF(BDContábil[[#This Row],[EBITDA]]&lt;&gt;0,(BDContábil[[#This Row],[EBITDA]]-BDContábil[[#This Row],[EBITDA AJUST OUTRAS RECS]])/BDContábil[[#This Row],[EBITDA]],"")</f>
        <v>3.758529280973423E-2</v>
      </c>
      <c r="U275" s="47">
        <v>15436962.369999986</v>
      </c>
      <c r="V275" s="55">
        <v>40256176.979999989</v>
      </c>
      <c r="W275" s="57">
        <v>318833.99000000022</v>
      </c>
      <c r="X275" s="94">
        <v>23612348.999999985</v>
      </c>
      <c r="Y275" s="94">
        <v>-8175386.6299999999</v>
      </c>
      <c r="Z275" s="96">
        <f>-BDContábil[[#This Row],[Despesas com Impostos]]/BDContábil[[#This Row],[Lucro Antes Impostos]]</f>
        <v>0.3462335166230181</v>
      </c>
      <c r="AB275" s="5" t="s">
        <v>75</v>
      </c>
      <c r="AC275" s="6" t="s">
        <v>24</v>
      </c>
      <c r="AD275" s="6">
        <v>2007</v>
      </c>
      <c r="AE275" s="94">
        <v>-14953767.299999999</v>
      </c>
      <c r="AF275" s="4" t="b">
        <f>BDContábil[[#This Row],[Empresa]] &amp; BDContábil[[#This Row],[Ano]]=AC275 &amp; AD275</f>
        <v>1</v>
      </c>
    </row>
    <row r="276" spans="1:32" ht="15" x14ac:dyDescent="0.25">
      <c r="A276" t="str">
        <f t="shared" si="4"/>
        <v>CSPE2008</v>
      </c>
      <c r="B276" s="3" t="s">
        <v>24</v>
      </c>
      <c r="C276" s="3">
        <v>2008</v>
      </c>
      <c r="D276" s="11">
        <v>5859835.0600000005</v>
      </c>
      <c r="E276" s="12">
        <v>249304.21</v>
      </c>
      <c r="F276" s="12">
        <v>5778737.5600000005</v>
      </c>
      <c r="G276" s="12">
        <v>5810356.9900000002</v>
      </c>
      <c r="H276" s="12">
        <v>18652640.360000018</v>
      </c>
      <c r="I276" s="12">
        <v>17347579.829999998</v>
      </c>
      <c r="J276" s="12">
        <v>-201186.76</v>
      </c>
      <c r="K276" s="12">
        <v>-13184191.440000001</v>
      </c>
      <c r="L276" s="12">
        <v>17326591.76000002</v>
      </c>
      <c r="M276" s="12">
        <v>15750606.70000002</v>
      </c>
      <c r="N276" s="12">
        <v>18678499.740000021</v>
      </c>
      <c r="O276" s="12">
        <v>3698194.5</v>
      </c>
      <c r="P276" s="12">
        <v>45902832.190000013</v>
      </c>
      <c r="Q276" s="12">
        <v>0</v>
      </c>
      <c r="R276" s="12">
        <v>2927893.0399999996</v>
      </c>
      <c r="S276" s="43">
        <f>IF(BDContábil[[#This Row],[EBITDA]]&lt;&gt;0,(BDContábil[[#This Row],[EBITDA]]-BDContábil[[#This Row],[EBITDA Aj Prov]])/BDContábil[[#This Row],[EBITDA]],"")</f>
        <v>-1.3863656565993351E-3</v>
      </c>
      <c r="T276" s="43">
        <f>IF(BDContábil[[#This Row],[EBITDA]]&lt;&gt;0,(BDContábil[[#This Row],[EBITDA]]-BDContábil[[#This Row],[EBITDA AJUST OUTRAS RECS]])/BDContábil[[#This Row],[EBITDA]],"")</f>
        <v>7.1091736848348075E-2</v>
      </c>
      <c r="U276" s="46">
        <v>11137956.100000016</v>
      </c>
      <c r="V276" s="54">
        <v>31859146.550000016</v>
      </c>
      <c r="W276" s="56">
        <v>2547108.54</v>
      </c>
      <c r="X276" s="93">
        <v>15643649.820000017</v>
      </c>
      <c r="Y276" s="93">
        <v>-4505693.72</v>
      </c>
      <c r="Z276" s="96">
        <f>-BDContábil[[#This Row],[Despesas com Impostos]]/BDContábil[[#This Row],[Lucro Antes Impostos]]</f>
        <v>0.28802061998598194</v>
      </c>
      <c r="AB276" s="2" t="s">
        <v>75</v>
      </c>
      <c r="AC276" s="3" t="s">
        <v>24</v>
      </c>
      <c r="AD276" s="3">
        <v>2008</v>
      </c>
      <c r="AE276" s="93">
        <v>-13303203.810000002</v>
      </c>
      <c r="AF276" s="4" t="b">
        <f>BDContábil[[#This Row],[Empresa]] &amp; BDContábil[[#This Row],[Ano]]=AC276 &amp; AD276</f>
        <v>1</v>
      </c>
    </row>
    <row r="277" spans="1:32" ht="15" x14ac:dyDescent="0.25">
      <c r="A277" t="str">
        <f t="shared" si="4"/>
        <v>CSPE2009</v>
      </c>
      <c r="B277" s="6" t="s">
        <v>24</v>
      </c>
      <c r="C277" s="6">
        <v>2009</v>
      </c>
      <c r="D277" s="13">
        <v>3582231.41</v>
      </c>
      <c r="E277" s="14">
        <v>1453516.65</v>
      </c>
      <c r="F277" s="14">
        <v>3129061.08</v>
      </c>
      <c r="G277" s="14">
        <v>23685928.030000001</v>
      </c>
      <c r="H277" s="14">
        <v>23751035.84999999</v>
      </c>
      <c r="I277" s="14">
        <v>10763951.109999999</v>
      </c>
      <c r="J277" s="14">
        <v>-995285.51</v>
      </c>
      <c r="K277" s="14">
        <v>-9884582.1999999993</v>
      </c>
      <c r="L277" s="14">
        <v>17694581.52999999</v>
      </c>
      <c r="M277" s="14">
        <v>18335024.109999992</v>
      </c>
      <c r="N277" s="14">
        <v>21348335.039999992</v>
      </c>
      <c r="O277" s="14">
        <v>21827303.740000002</v>
      </c>
      <c r="P277" s="14">
        <v>42012657.550000042</v>
      </c>
      <c r="Q277" s="14">
        <v>55347.42</v>
      </c>
      <c r="R277" s="14">
        <v>2957963.51</v>
      </c>
      <c r="S277" s="42">
        <f>IF(BDContábil[[#This Row],[EBITDA]]&lt;&gt;0,(BDContábil[[#This Row],[EBITDA]]-BDContábil[[#This Row],[EBITDA Aj Prov]])/BDContábil[[#This Row],[EBITDA]],"")</f>
        <v>0.1011619377434437</v>
      </c>
      <c r="T277" s="42">
        <f>IF(BDContábil[[#This Row],[EBITDA]]&lt;&gt;0,(BDContábil[[#This Row],[EBITDA]]-BDContábil[[#This Row],[EBITDA AJUST OUTRAS RECS]])/BDContábil[[#This Row],[EBITDA]],"")</f>
        <v>0.25499748129932626</v>
      </c>
      <c r="U277" s="47">
        <v>14601179.599999994</v>
      </c>
      <c r="V277" s="55">
        <v>33700699.649999991</v>
      </c>
      <c r="W277" s="57">
        <v>-193290.56999999937</v>
      </c>
      <c r="X277" s="94">
        <v>20284554.589999992</v>
      </c>
      <c r="Y277" s="94">
        <v>-5683374.9899999993</v>
      </c>
      <c r="Z277" s="96">
        <f>-BDContábil[[#This Row],[Despesas com Impostos]]/BDContábil[[#This Row],[Lucro Antes Impostos]]</f>
        <v>0.28018239024098784</v>
      </c>
      <c r="AB277" s="5" t="s">
        <v>75</v>
      </c>
      <c r="AC277" s="6" t="s">
        <v>24</v>
      </c>
      <c r="AD277" s="6">
        <v>2009</v>
      </c>
      <c r="AE277" s="94">
        <v>-10015000.34</v>
      </c>
      <c r="AF277" s="4" t="b">
        <f>BDContábil[[#This Row],[Empresa]] &amp; BDContábil[[#This Row],[Ano]]=AC277 &amp; AD277</f>
        <v>1</v>
      </c>
    </row>
    <row r="278" spans="1:32" ht="15" x14ac:dyDescent="0.25">
      <c r="A278" t="str">
        <f t="shared" si="4"/>
        <v>CSPE2010</v>
      </c>
      <c r="B278" s="3" t="s">
        <v>24</v>
      </c>
      <c r="C278" s="3">
        <v>2010</v>
      </c>
      <c r="D278" s="11">
        <v>3970552.2899999991</v>
      </c>
      <c r="E278" s="12">
        <v>2582451.67</v>
      </c>
      <c r="F278" s="12">
        <v>3777078.24</v>
      </c>
      <c r="G278" s="12">
        <v>34879595.660000011</v>
      </c>
      <c r="H278" s="12">
        <v>25399896.230000008</v>
      </c>
      <c r="I278" s="12">
        <v>12069808.42</v>
      </c>
      <c r="J278" s="12">
        <v>-17797814.060000002</v>
      </c>
      <c r="K278" s="12">
        <v>-11824749.620000001</v>
      </c>
      <c r="L278" s="12">
        <v>24118456.230000012</v>
      </c>
      <c r="M278" s="12">
        <v>22981042.710000008</v>
      </c>
      <c r="N278" s="12">
        <v>25648318.850000009</v>
      </c>
      <c r="O278" s="12">
        <v>33586263.370000005</v>
      </c>
      <c r="P278" s="12">
        <v>52165847.590000004</v>
      </c>
      <c r="Q278" s="12">
        <v>108472.09999999999</v>
      </c>
      <c r="R278" s="12">
        <v>2558804.0400000005</v>
      </c>
      <c r="S278" s="43">
        <f>IF(BDContábil[[#This Row],[EBITDA]]&lt;&gt;0,(BDContábil[[#This Row],[EBITDA]]-BDContábil[[#This Row],[EBITDA Aj Prov]])/BDContábil[[#This Row],[EBITDA]],"")</f>
        <v>-9.7804580676430965E-3</v>
      </c>
      <c r="T278" s="43">
        <f>IF(BDContábil[[#This Row],[EBITDA]]&lt;&gt;0,(BDContábil[[#This Row],[EBITDA]]-BDContábil[[#This Row],[EBITDA AJUST OUTRAS RECS]])/BDContábil[[#This Row],[EBITDA]],"")</f>
        <v>5.0450599813336161E-2</v>
      </c>
      <c r="U278" s="46">
        <v>15670070.710000008</v>
      </c>
      <c r="V278" s="54">
        <v>37775070.670000024</v>
      </c>
      <c r="W278" s="56">
        <v>597635.35999999987</v>
      </c>
      <c r="X278" s="93">
        <v>22539146.040000007</v>
      </c>
      <c r="Y278" s="93">
        <v>-6869075.3299999991</v>
      </c>
      <c r="Z278" s="96">
        <f>-BDContábil[[#This Row],[Despesas com Impostos]]/BDContábil[[#This Row],[Lucro Antes Impostos]]</f>
        <v>0.30476200463892983</v>
      </c>
      <c r="AB278" s="2" t="s">
        <v>75</v>
      </c>
      <c r="AC278" s="3" t="s">
        <v>24</v>
      </c>
      <c r="AD278" s="3">
        <v>2010</v>
      </c>
      <c r="AE278" s="93">
        <v>-12110979.320000002</v>
      </c>
      <c r="AF278" s="4" t="b">
        <f>BDContábil[[#This Row],[Empresa]] &amp; BDContábil[[#This Row],[Ano]]=AC278 &amp; AD278</f>
        <v>1</v>
      </c>
    </row>
    <row r="279" spans="1:32" ht="15" x14ac:dyDescent="0.25">
      <c r="A279" t="str">
        <f t="shared" si="4"/>
        <v>CSPE2011</v>
      </c>
      <c r="B279" s="6" t="s">
        <v>24</v>
      </c>
      <c r="C279" s="6">
        <v>2011</v>
      </c>
      <c r="D279" s="13">
        <v>5478803.5899999999</v>
      </c>
      <c r="E279" s="14">
        <v>2697518.24</v>
      </c>
      <c r="F279" s="14">
        <v>4026054.0100000002</v>
      </c>
      <c r="G279" s="14">
        <v>38737204.259999998</v>
      </c>
      <c r="H279" s="14">
        <v>28293739.650000017</v>
      </c>
      <c r="I279" s="14">
        <v>5106808.4799999995</v>
      </c>
      <c r="J279" s="14">
        <v>-8389348.2300000004</v>
      </c>
      <c r="K279" s="14">
        <v>-13206189.529999999</v>
      </c>
      <c r="L279" s="14">
        <v>28240605.960000016</v>
      </c>
      <c r="M279" s="14">
        <v>23678133.970000017</v>
      </c>
      <c r="N279" s="14">
        <v>28616831.610000018</v>
      </c>
      <c r="O279" s="14">
        <v>37979863.629999995</v>
      </c>
      <c r="P279" s="14">
        <v>62234069.409999952</v>
      </c>
      <c r="Q279" s="14">
        <v>116765.16</v>
      </c>
      <c r="R279" s="14">
        <v>4821932.4799999995</v>
      </c>
      <c r="S279" s="42">
        <f>IF(BDContábil[[#This Row],[EBITDA]]&lt;&gt;0,(BDContábil[[#This Row],[EBITDA]]-BDContábil[[#This Row],[EBITDA Aj Prov]])/BDContábil[[#This Row],[EBITDA]],"")</f>
        <v>-1.1419203116898712E-2</v>
      </c>
      <c r="T279" s="42">
        <f>IF(BDContábil[[#This Row],[EBITDA]]&lt;&gt;0,(BDContábil[[#This Row],[EBITDA]]-BDContábil[[#This Row],[EBITDA AJUST OUTRAS RECS]])/BDContábil[[#This Row],[EBITDA]],"")</f>
        <v>1.8779309719138279E-3</v>
      </c>
      <c r="U279" s="47">
        <v>15263750.200000018</v>
      </c>
      <c r="V279" s="55">
        <v>43132917.069999978</v>
      </c>
      <c r="W279" s="57">
        <v>395448.14999999997</v>
      </c>
      <c r="X279" s="94">
        <v>21902292.430000018</v>
      </c>
      <c r="Y279" s="94">
        <v>-6638542.2300000004</v>
      </c>
      <c r="Z279" s="96">
        <f>-BDContábil[[#This Row],[Despesas com Impostos]]/BDContábil[[#This Row],[Lucro Antes Impostos]]</f>
        <v>0.30309805474549567</v>
      </c>
      <c r="AB279" s="5" t="s">
        <v>75</v>
      </c>
      <c r="AC279" s="6" t="s">
        <v>24</v>
      </c>
      <c r="AD279" s="6">
        <v>2011</v>
      </c>
      <c r="AE279" s="94">
        <v>-13404709.5</v>
      </c>
      <c r="AF279" s="4" t="b">
        <f>BDContábil[[#This Row],[Empresa]] &amp; BDContábil[[#This Row],[Ano]]=AC279 &amp; AD279</f>
        <v>1</v>
      </c>
    </row>
    <row r="280" spans="1:32" ht="15" x14ac:dyDescent="0.25">
      <c r="A280" t="str">
        <f t="shared" si="4"/>
        <v>CSPE2012</v>
      </c>
      <c r="B280" s="3" t="s">
        <v>24</v>
      </c>
      <c r="C280" s="3">
        <v>2012</v>
      </c>
      <c r="D280" s="11">
        <v>5916874.6200000001</v>
      </c>
      <c r="E280" s="12">
        <v>3023878.7</v>
      </c>
      <c r="F280" s="12">
        <v>3854158.45</v>
      </c>
      <c r="G280" s="12">
        <v>67059732.929999992</v>
      </c>
      <c r="H280" s="12">
        <v>25799007.849999968</v>
      </c>
      <c r="I280" s="12">
        <v>22083520.93</v>
      </c>
      <c r="J280" s="12">
        <v>-18601176.809999999</v>
      </c>
      <c r="K280" s="12">
        <v>-13953278.98</v>
      </c>
      <c r="L280" s="12">
        <v>23279197.479999971</v>
      </c>
      <c r="M280" s="12">
        <v>19436422.399999969</v>
      </c>
      <c r="N280" s="12">
        <v>26398615.579999968</v>
      </c>
      <c r="O280" s="12">
        <v>66944828.129999995</v>
      </c>
      <c r="P280" s="12">
        <v>61089813.66999995</v>
      </c>
      <c r="Q280" s="12">
        <v>426558.97</v>
      </c>
      <c r="R280" s="12">
        <v>6535634.21</v>
      </c>
      <c r="S280" s="43">
        <f>IF(BDContábil[[#This Row],[EBITDA]]&lt;&gt;0,(BDContábil[[#This Row],[EBITDA]]-BDContábil[[#This Row],[EBITDA Aj Prov]])/BDContábil[[#This Row],[EBITDA]],"")</f>
        <v>-2.3241503451846935E-2</v>
      </c>
      <c r="T280" s="43">
        <f>IF(BDContábil[[#This Row],[EBITDA]]&lt;&gt;0,(BDContábil[[#This Row],[EBITDA]]-BDContábil[[#This Row],[EBITDA AJUST OUTRAS RECS]])/BDContábil[[#This Row],[EBITDA]],"")</f>
        <v>9.7670824577852922E-2</v>
      </c>
      <c r="U280" s="46">
        <v>10387913.029999968</v>
      </c>
      <c r="V280" s="54">
        <v>36862114.57</v>
      </c>
      <c r="W280" s="56">
        <v>-1479963.9400000018</v>
      </c>
      <c r="X280" s="93">
        <v>16774098.499999966</v>
      </c>
      <c r="Y280" s="93">
        <v>-6386185.4699999997</v>
      </c>
      <c r="Z280" s="96">
        <f>-BDContábil[[#This Row],[Despesas com Impostos]]/BDContábil[[#This Row],[Lucro Antes Impostos]]</f>
        <v>0.3807170602938818</v>
      </c>
      <c r="AB280" s="2" t="s">
        <v>75</v>
      </c>
      <c r="AC280" s="3" t="s">
        <v>24</v>
      </c>
      <c r="AD280" s="3">
        <v>2012</v>
      </c>
      <c r="AE280" s="93">
        <v>-14305129.84</v>
      </c>
      <c r="AF280" s="4" t="b">
        <f>BDContábil[[#This Row],[Empresa]] &amp; BDContábil[[#This Row],[Ano]]=AC280 &amp; AD280</f>
        <v>1</v>
      </c>
    </row>
    <row r="281" spans="1:32" ht="15" x14ac:dyDescent="0.25">
      <c r="A281" t="str">
        <f t="shared" si="4"/>
        <v>CSPE2013</v>
      </c>
      <c r="B281" s="6" t="s">
        <v>24</v>
      </c>
      <c r="C281" s="6">
        <v>2013</v>
      </c>
      <c r="D281" s="13">
        <v>8423488.1199999992</v>
      </c>
      <c r="E281" s="14">
        <v>803538.97</v>
      </c>
      <c r="F281" s="14">
        <v>5393625.4800000004</v>
      </c>
      <c r="G281" s="14">
        <v>90216220.980000004</v>
      </c>
      <c r="H281" s="14">
        <v>21348248.819999997</v>
      </c>
      <c r="I281" s="14">
        <v>53269581.030000001</v>
      </c>
      <c r="J281" s="14">
        <v>-19339802.920000002</v>
      </c>
      <c r="K281" s="14">
        <v>-13391630.950000001</v>
      </c>
      <c r="L281" s="14">
        <v>20807907.409999996</v>
      </c>
      <c r="M281" s="14">
        <v>16694274.489999996</v>
      </c>
      <c r="N281" s="14">
        <v>22975276.139999997</v>
      </c>
      <c r="O281" s="14">
        <v>90216220.980000004</v>
      </c>
      <c r="P281" s="14">
        <v>44990611.079999968</v>
      </c>
      <c r="Q281" s="14">
        <v>797749.08999999985</v>
      </c>
      <c r="R281" s="14">
        <v>5483252.5599999996</v>
      </c>
      <c r="S281" s="42">
        <f>IF(BDContábil[[#This Row],[EBITDA]]&lt;&gt;0,(BDContábil[[#This Row],[EBITDA]]-BDContábil[[#This Row],[EBITDA Aj Prov]])/BDContábil[[#This Row],[EBITDA]],"")</f>
        <v>-7.6213619848562383E-2</v>
      </c>
      <c r="T281" s="42">
        <f>IF(BDContábil[[#This Row],[EBITDA]]&lt;&gt;0,(BDContábil[[#This Row],[EBITDA]]-BDContábil[[#This Row],[EBITDA AJUST OUTRAS RECS]])/BDContábil[[#This Row],[EBITDA]],"")</f>
        <v>2.5310807202780214E-2</v>
      </c>
      <c r="U281" s="47">
        <v>7854179.1699999999</v>
      </c>
      <c r="V281" s="55">
        <v>29854708.630000003</v>
      </c>
      <c r="W281" s="57">
        <v>-3699322.9499999997</v>
      </c>
      <c r="X281" s="94">
        <v>12037384.529999999</v>
      </c>
      <c r="Y281" s="94">
        <v>-4183205.36</v>
      </c>
      <c r="Z281" s="96">
        <f>-BDContábil[[#This Row],[Despesas com Impostos]]/BDContábil[[#This Row],[Lucro Antes Impostos]]</f>
        <v>0.34751779753936302</v>
      </c>
      <c r="AB281" s="5" t="s">
        <v>75</v>
      </c>
      <c r="AC281" s="6" t="s">
        <v>24</v>
      </c>
      <c r="AD281" s="6">
        <v>2013</v>
      </c>
      <c r="AE281" s="94">
        <v>-13612256.970000001</v>
      </c>
      <c r="AF281" s="4" t="b">
        <f>BDContábil[[#This Row],[Empresa]] &amp; BDContábil[[#This Row],[Ano]]=AC281 &amp; AD281</f>
        <v>1</v>
      </c>
    </row>
    <row r="282" spans="1:32" ht="15" x14ac:dyDescent="0.25">
      <c r="A282" t="str">
        <f t="shared" si="4"/>
        <v>CSPE2014</v>
      </c>
      <c r="B282" s="3" t="s">
        <v>24</v>
      </c>
      <c r="C282" s="3">
        <v>2014</v>
      </c>
      <c r="D282" s="11">
        <v>10321344.030000001</v>
      </c>
      <c r="E282" s="12">
        <v>2169990.4</v>
      </c>
      <c r="F282" s="12">
        <v>7569525.6999999993</v>
      </c>
      <c r="G282" s="12">
        <v>90512305.900000006</v>
      </c>
      <c r="H282" s="12">
        <v>25775532.859999966</v>
      </c>
      <c r="I282" s="12">
        <v>21868412.440000001</v>
      </c>
      <c r="J282" s="12">
        <v>-30645706.210000001</v>
      </c>
      <c r="K282" s="12">
        <v>-16791126.939999998</v>
      </c>
      <c r="L282" s="12">
        <v>25850796.949999966</v>
      </c>
      <c r="M282" s="12">
        <v>19712977.879999965</v>
      </c>
      <c r="N282" s="12">
        <v>26413826.359999966</v>
      </c>
      <c r="O282" s="12">
        <v>90512305.900000006</v>
      </c>
      <c r="P282" s="12">
        <v>37666716.649999976</v>
      </c>
      <c r="Q282" s="12">
        <v>898429.39999999991</v>
      </c>
      <c r="R282" s="12">
        <v>5802419.0800000001</v>
      </c>
      <c r="S282" s="43">
        <f>IF(BDContábil[[#This Row],[EBITDA]]&lt;&gt;0,(BDContábil[[#This Row],[EBITDA]]-BDContábil[[#This Row],[EBITDA Aj Prov]])/BDContábil[[#This Row],[EBITDA]],"")</f>
        <v>-2.4763542366588377E-2</v>
      </c>
      <c r="T282" s="43">
        <f>IF(BDContábil[[#This Row],[EBITDA]]&lt;&gt;0,(BDContábil[[#This Row],[EBITDA]]-BDContábil[[#This Row],[EBITDA AJUST OUTRAS RECS]])/BDContábil[[#This Row],[EBITDA]],"")</f>
        <v>-2.9199819227325938E-3</v>
      </c>
      <c r="U282" s="46">
        <v>11216894.709999964</v>
      </c>
      <c r="V282" s="54">
        <v>36071879.030000001</v>
      </c>
      <c r="W282" s="56">
        <v>-7424579.2299999977</v>
      </c>
      <c r="X282" s="93">
        <v>16322866.049999963</v>
      </c>
      <c r="Y282" s="93">
        <v>-5105971.34</v>
      </c>
      <c r="Z282" s="96">
        <f>-BDContábil[[#This Row],[Despesas com Impostos]]/BDContábil[[#This Row],[Lucro Antes Impostos]]</f>
        <v>0.31281095638225931</v>
      </c>
      <c r="AB282" s="2" t="s">
        <v>75</v>
      </c>
      <c r="AC282" s="3" t="s">
        <v>24</v>
      </c>
      <c r="AD282" s="3">
        <v>2014</v>
      </c>
      <c r="AE282" s="93">
        <v>-16964845.460000001</v>
      </c>
      <c r="AF282" s="4" t="b">
        <f>BDContábil[[#This Row],[Empresa]] &amp; BDContábil[[#This Row],[Ano]]=AC282 &amp; AD282</f>
        <v>1</v>
      </c>
    </row>
    <row r="283" spans="1:32" ht="15" x14ac:dyDescent="0.25">
      <c r="A283" t="str">
        <f t="shared" si="4"/>
        <v>DME2007</v>
      </c>
      <c r="B283" s="6" t="s">
        <v>25</v>
      </c>
      <c r="C283" s="6">
        <v>2007</v>
      </c>
      <c r="D283" s="13">
        <v>810700.04999999993</v>
      </c>
      <c r="E283" s="14">
        <v>13605.85</v>
      </c>
      <c r="F283" s="14">
        <v>20517549.780000001</v>
      </c>
      <c r="G283" s="14">
        <v>594198.41</v>
      </c>
      <c r="H283" s="14">
        <v>10904582.409999987</v>
      </c>
      <c r="I283" s="14">
        <v>173765824.75000003</v>
      </c>
      <c r="J283" s="14">
        <v>-686.61</v>
      </c>
      <c r="K283" s="14">
        <v>-18149734.170000002</v>
      </c>
      <c r="L283" s="14">
        <v>23656188.989999983</v>
      </c>
      <c r="M283" s="14">
        <v>18289176.699999988</v>
      </c>
      <c r="N283" s="14">
        <v>23170758.539999988</v>
      </c>
      <c r="O283" s="14">
        <v>686.61</v>
      </c>
      <c r="P283" s="14">
        <v>444317994.46000004</v>
      </c>
      <c r="Q283" s="14">
        <v>8419.5500000000011</v>
      </c>
      <c r="R283" s="14">
        <v>4873162.29</v>
      </c>
      <c r="S283" s="42">
        <f>IF(BDContábil[[#This Row],[EBITDA]]&lt;&gt;0,(BDContábil[[#This Row],[EBITDA]]-BDContábil[[#This Row],[EBITDA Aj Prov]])/BDContábil[[#This Row],[EBITDA]],"")</f>
        <v>-1.124864361495528</v>
      </c>
      <c r="T283" s="42">
        <f>IF(BDContábil[[#This Row],[EBITDA]]&lt;&gt;0,(BDContábil[[#This Row],[EBITDA]]-BDContábil[[#This Row],[EBITDA AJUST OUTRAS RECS]])/BDContábil[[#This Row],[EBITDA]],"")</f>
        <v>-1.169380550355253</v>
      </c>
      <c r="U283" s="47">
        <v>28896823.219999988</v>
      </c>
      <c r="V283" s="55">
        <v>49647490.630000003</v>
      </c>
      <c r="W283" s="57">
        <v>1026897.48</v>
      </c>
      <c r="X283" s="94">
        <v>28896823.219999988</v>
      </c>
      <c r="Y283" s="94">
        <v>0</v>
      </c>
      <c r="Z283" s="96">
        <f>-BDContábil[[#This Row],[Despesas com Impostos]]/BDContábil[[#This Row],[Lucro Antes Impostos]]</f>
        <v>0</v>
      </c>
      <c r="AB283" s="5" t="s">
        <v>75</v>
      </c>
      <c r="AC283" s="6" t="s">
        <v>25</v>
      </c>
      <c r="AD283" s="6">
        <v>2007</v>
      </c>
      <c r="AE283" s="94">
        <v>-23808080.430000003</v>
      </c>
      <c r="AF283" s="4" t="b">
        <f>BDContábil[[#This Row],[Empresa]] &amp; BDContábil[[#This Row],[Ano]]=AC283 &amp; AD283</f>
        <v>1</v>
      </c>
    </row>
    <row r="284" spans="1:32" ht="15" x14ac:dyDescent="0.25">
      <c r="A284" t="str">
        <f t="shared" si="4"/>
        <v>DME2008</v>
      </c>
      <c r="B284" s="3" t="s">
        <v>25</v>
      </c>
      <c r="C284" s="3">
        <v>2008</v>
      </c>
      <c r="D284" s="11">
        <v>1235707.48</v>
      </c>
      <c r="E284" s="12">
        <v>269245</v>
      </c>
      <c r="F284" s="12">
        <v>22047514.119999997</v>
      </c>
      <c r="G284" s="12">
        <v>35264260.5</v>
      </c>
      <c r="H284" s="12">
        <v>10507086.20999999</v>
      </c>
      <c r="I284" s="12">
        <v>165989464.79999998</v>
      </c>
      <c r="J284" s="12">
        <v>-35264260.5</v>
      </c>
      <c r="K284" s="12">
        <v>-21628604.760000005</v>
      </c>
      <c r="L284" s="12">
        <v>14464233.949999988</v>
      </c>
      <c r="M284" s="12">
        <v>7182776.2699999884</v>
      </c>
      <c r="N284" s="12">
        <v>14201489.52999999</v>
      </c>
      <c r="O284" s="12">
        <v>35264260.5</v>
      </c>
      <c r="P284" s="12">
        <v>474993267.36999995</v>
      </c>
      <c r="Q284" s="12">
        <v>300381.74</v>
      </c>
      <c r="R284" s="12">
        <v>6718331.5200000005</v>
      </c>
      <c r="S284" s="43">
        <f>IF(BDContábil[[#This Row],[EBITDA]]&lt;&gt;0,(BDContábil[[#This Row],[EBITDA]]-BDContábil[[#This Row],[EBITDA Aj Prov]])/BDContábil[[#This Row],[EBITDA]],"")</f>
        <v>-0.35161064125312852</v>
      </c>
      <c r="T284" s="43">
        <f>IF(BDContábil[[#This Row],[EBITDA]]&lt;&gt;0,(BDContábil[[#This Row],[EBITDA]]-BDContábil[[#This Row],[EBITDA AJUST OUTRAS RECS]])/BDContábil[[#This Row],[EBITDA]],"")</f>
        <v>-0.37661704309933536</v>
      </c>
      <c r="U284" s="46">
        <v>39370852.329999991</v>
      </c>
      <c r="V284" s="54">
        <v>44640791.870000012</v>
      </c>
      <c r="W284" s="56">
        <v>3055229.88</v>
      </c>
      <c r="X284" s="93">
        <v>39370852.329999991</v>
      </c>
      <c r="Y284" s="93">
        <v>0</v>
      </c>
      <c r="Z284" s="96">
        <f>-BDContábil[[#This Row],[Despesas com Impostos]]/BDContábil[[#This Row],[Lucro Antes Impostos]]</f>
        <v>0</v>
      </c>
      <c r="AB284" s="2" t="s">
        <v>75</v>
      </c>
      <c r="AC284" s="3" t="s">
        <v>25</v>
      </c>
      <c r="AD284" s="3">
        <v>2008</v>
      </c>
      <c r="AE284" s="93">
        <v>-27689237.470000006</v>
      </c>
      <c r="AF284" s="4" t="b">
        <f>BDContábil[[#This Row],[Empresa]] &amp; BDContábil[[#This Row],[Ano]]=AC284 &amp; AD284</f>
        <v>1</v>
      </c>
    </row>
    <row r="285" spans="1:32" ht="15" x14ac:dyDescent="0.25">
      <c r="A285" t="str">
        <f t="shared" si="4"/>
        <v>DME2009</v>
      </c>
      <c r="B285" s="6" t="s">
        <v>25</v>
      </c>
      <c r="C285" s="6">
        <v>2009</v>
      </c>
      <c r="D285" s="13">
        <v>1028675.63</v>
      </c>
      <c r="E285" s="14">
        <v>601.08000000000175</v>
      </c>
      <c r="F285" s="14">
        <v>13643125.33</v>
      </c>
      <c r="G285" s="14">
        <v>686.61</v>
      </c>
      <c r="H285" s="14">
        <v>-7475925.1100000115</v>
      </c>
      <c r="I285" s="14">
        <v>122695267.42</v>
      </c>
      <c r="J285" s="14">
        <v>-686.61</v>
      </c>
      <c r="K285" s="14">
        <v>-24304782.709999997</v>
      </c>
      <c r="L285" s="14">
        <v>-5106717.1700000111</v>
      </c>
      <c r="M285" s="14">
        <v>-11910042.490000011</v>
      </c>
      <c r="N285" s="14">
        <v>-4534272.420000012</v>
      </c>
      <c r="O285" s="14">
        <v>686.61</v>
      </c>
      <c r="P285" s="14">
        <v>486540822.88000011</v>
      </c>
      <c r="Q285" s="14">
        <v>14015.739999999998</v>
      </c>
      <c r="R285" s="14">
        <v>7361754.3299999991</v>
      </c>
      <c r="S285" s="42">
        <f>IF(BDContábil[[#This Row],[EBITDA]]&lt;&gt;0,(BDContábil[[#This Row],[EBITDA]]-BDContábil[[#This Row],[EBITDA Aj Prov]])/BDContábil[[#This Row],[EBITDA]],"")</f>
        <v>0.39348343472103015</v>
      </c>
      <c r="T285" s="42">
        <f>IF(BDContábil[[#This Row],[EBITDA]]&lt;&gt;0,(BDContábil[[#This Row],[EBITDA]]-BDContábil[[#This Row],[EBITDA AJUST OUTRAS RECS]])/BDContábil[[#This Row],[EBITDA]],"")</f>
        <v>0.31691167382493973</v>
      </c>
      <c r="U285" s="47">
        <v>11846912.439999988</v>
      </c>
      <c r="V285" s="55">
        <v>26956945.170000002</v>
      </c>
      <c r="W285" s="57">
        <v>-680986.30000000075</v>
      </c>
      <c r="X285" s="94">
        <v>11846912.439999988</v>
      </c>
      <c r="Y285" s="94">
        <v>0</v>
      </c>
      <c r="Z285" s="96">
        <f>-BDContábil[[#This Row],[Despesas com Impostos]]/BDContábil[[#This Row],[Lucro Antes Impostos]]</f>
        <v>0</v>
      </c>
      <c r="AB285" s="5" t="s">
        <v>75</v>
      </c>
      <c r="AC285" s="6" t="s">
        <v>25</v>
      </c>
      <c r="AD285" s="6">
        <v>2009</v>
      </c>
      <c r="AE285" s="94">
        <v>-28268238.869999997</v>
      </c>
      <c r="AF285" s="4" t="b">
        <f>BDContábil[[#This Row],[Empresa]] &amp; BDContábil[[#This Row],[Ano]]=AC285 &amp; AD285</f>
        <v>1</v>
      </c>
    </row>
    <row r="286" spans="1:32" ht="15" x14ac:dyDescent="0.25">
      <c r="A286" t="str">
        <f t="shared" si="4"/>
        <v>DME2010</v>
      </c>
      <c r="B286" s="3" t="s">
        <v>25</v>
      </c>
      <c r="C286" s="3">
        <v>2010</v>
      </c>
      <c r="D286" s="11">
        <v>1788152.1</v>
      </c>
      <c r="E286" s="12">
        <v>2304.4500000000003</v>
      </c>
      <c r="F286" s="12">
        <v>11608864.630000001</v>
      </c>
      <c r="G286" s="12">
        <v>686.61</v>
      </c>
      <c r="H286" s="12">
        <v>-3346424.7299999846</v>
      </c>
      <c r="I286" s="12">
        <v>62268458.049999997</v>
      </c>
      <c r="J286" s="12">
        <v>-686.61</v>
      </c>
      <c r="K286" s="12">
        <v>-27758862.599999994</v>
      </c>
      <c r="L286" s="12">
        <v>-1340020.0799999845</v>
      </c>
      <c r="M286" s="12">
        <v>-8131933.6299999859</v>
      </c>
      <c r="N286" s="12">
        <v>-1300036.0599999847</v>
      </c>
      <c r="O286" s="12">
        <v>686.61</v>
      </c>
      <c r="P286" s="12">
        <v>175381075.78999999</v>
      </c>
      <c r="Q286" s="12">
        <v>23.75</v>
      </c>
      <c r="R286" s="12">
        <v>6831873.8200000012</v>
      </c>
      <c r="S286" s="43">
        <f>IF(BDContábil[[#This Row],[EBITDA]]&lt;&gt;0,(BDContábil[[#This Row],[EBITDA]]-BDContábil[[#This Row],[EBITDA Aj Prov]])/BDContábil[[#This Row],[EBITDA]],"")</f>
        <v>0.61151492566217358</v>
      </c>
      <c r="T286" s="43">
        <f>IF(BDContábil[[#This Row],[EBITDA]]&lt;&gt;0,(BDContábil[[#This Row],[EBITDA]]-BDContábil[[#This Row],[EBITDA AJUST OUTRAS RECS]])/BDContábil[[#This Row],[EBITDA]],"")</f>
        <v>0.59956664556444672</v>
      </c>
      <c r="U286" s="46">
        <v>-357609.76999998512</v>
      </c>
      <c r="V286" s="54">
        <v>33430633.45999999</v>
      </c>
      <c r="W286" s="56">
        <v>33053.530000000261</v>
      </c>
      <c r="X286" s="93">
        <v>-357609.76999998512</v>
      </c>
      <c r="Y286" s="93">
        <v>0</v>
      </c>
      <c r="Z286" s="96">
        <f>-BDContábil[[#This Row],[Despesas com Impostos]]/BDContábil[[#This Row],[Lucro Antes Impostos]]</f>
        <v>0</v>
      </c>
      <c r="AB286" s="2" t="s">
        <v>75</v>
      </c>
      <c r="AC286" s="3" t="s">
        <v>25</v>
      </c>
      <c r="AD286" s="3">
        <v>2010</v>
      </c>
      <c r="AE286" s="93">
        <v>-31934095.309999995</v>
      </c>
      <c r="AF286" s="4" t="b">
        <f>BDContábil[[#This Row],[Empresa]] &amp; BDContábil[[#This Row],[Ano]]=AC286 &amp; AD286</f>
        <v>1</v>
      </c>
    </row>
    <row r="287" spans="1:32" ht="15" x14ac:dyDescent="0.25">
      <c r="A287" t="str">
        <f t="shared" si="4"/>
        <v>DME2011</v>
      </c>
      <c r="B287" s="6" t="s">
        <v>25</v>
      </c>
      <c r="C287" s="6">
        <v>2011</v>
      </c>
      <c r="D287" s="13">
        <v>1677727.37</v>
      </c>
      <c r="E287" s="14">
        <v>699.23999999999887</v>
      </c>
      <c r="F287" s="14">
        <v>10515803.76</v>
      </c>
      <c r="G287" s="14">
        <v>686.61</v>
      </c>
      <c r="H287" s="14">
        <v>16081476.399999999</v>
      </c>
      <c r="I287" s="14">
        <v>79738726.890000001</v>
      </c>
      <c r="J287" s="14">
        <v>-686.61</v>
      </c>
      <c r="K287" s="14">
        <v>-29668969.160000004</v>
      </c>
      <c r="L287" s="14">
        <v>18613375.240000002</v>
      </c>
      <c r="M287" s="14">
        <v>8914693.4199999999</v>
      </c>
      <c r="N287" s="14">
        <v>17885798.93</v>
      </c>
      <c r="O287" s="14">
        <v>686.61</v>
      </c>
      <c r="P287" s="14">
        <v>155400317.51999998</v>
      </c>
      <c r="Q287" s="14">
        <v>0</v>
      </c>
      <c r="R287" s="14">
        <v>8971105.5099999998</v>
      </c>
      <c r="S287" s="42">
        <f>IF(BDContábil[[#This Row],[EBITDA]]&lt;&gt;0,(BDContábil[[#This Row],[EBITDA]]-BDContábil[[#This Row],[EBITDA Aj Prov]])/BDContábil[[#This Row],[EBITDA]],"")</f>
        <v>-0.1121988109250965</v>
      </c>
      <c r="T287" s="42">
        <f>IF(BDContábil[[#This Row],[EBITDA]]&lt;&gt;0,(BDContábil[[#This Row],[EBITDA]]-BDContábil[[#This Row],[EBITDA AJUST OUTRAS RECS]])/BDContábil[[#This Row],[EBITDA]],"")</f>
        <v>-0.15744193984577212</v>
      </c>
      <c r="U287" s="47">
        <v>15948447.279999997</v>
      </c>
      <c r="V287" s="55">
        <v>57971093.310000017</v>
      </c>
      <c r="W287" s="57">
        <v>7947617.25</v>
      </c>
      <c r="X287" s="94">
        <v>15948447.279999997</v>
      </c>
      <c r="Y287" s="94">
        <v>0</v>
      </c>
      <c r="Z287" s="96">
        <f>-BDContábil[[#This Row],[Despesas com Impostos]]/BDContábil[[#This Row],[Lucro Antes Impostos]]</f>
        <v>0</v>
      </c>
      <c r="AB287" s="5" t="s">
        <v>75</v>
      </c>
      <c r="AC287" s="6" t="s">
        <v>25</v>
      </c>
      <c r="AD287" s="6">
        <v>2011</v>
      </c>
      <c r="AE287" s="94">
        <v>-36073607.430000007</v>
      </c>
      <c r="AF287" s="4" t="b">
        <f>BDContábil[[#This Row],[Empresa]] &amp; BDContábil[[#This Row],[Ano]]=AC287 &amp; AD287</f>
        <v>1</v>
      </c>
    </row>
    <row r="288" spans="1:32" ht="15" x14ac:dyDescent="0.25">
      <c r="A288" t="str">
        <f t="shared" si="4"/>
        <v>DME2012</v>
      </c>
      <c r="B288" s="3" t="s">
        <v>25</v>
      </c>
      <c r="C288" s="3">
        <v>2012</v>
      </c>
      <c r="D288" s="11">
        <v>3144186.5300000003</v>
      </c>
      <c r="E288" s="12">
        <v>733.82</v>
      </c>
      <c r="F288" s="12">
        <v>12151646.16</v>
      </c>
      <c r="G288" s="12">
        <v>686.61</v>
      </c>
      <c r="H288" s="12">
        <v>11032564.000000011</v>
      </c>
      <c r="I288" s="12">
        <v>75293142.939999998</v>
      </c>
      <c r="J288" s="12">
        <v>-686.61</v>
      </c>
      <c r="K288" s="12">
        <v>-29714066.190000001</v>
      </c>
      <c r="L288" s="12">
        <v>18737207.690000013</v>
      </c>
      <c r="M288" s="12">
        <v>5785594.3200000124</v>
      </c>
      <c r="N288" s="12">
        <v>13858535.730000012</v>
      </c>
      <c r="O288" s="12">
        <v>686.61</v>
      </c>
      <c r="P288" s="12">
        <v>186928965.27999991</v>
      </c>
      <c r="Q288" s="12">
        <v>0</v>
      </c>
      <c r="R288" s="12">
        <v>8072941.4099999983</v>
      </c>
      <c r="S288" s="43">
        <f>IF(BDContábil[[#This Row],[EBITDA]]&lt;&gt;0,(BDContábil[[#This Row],[EBITDA]]-BDContábil[[#This Row],[EBITDA Aj Prov]])/BDContábil[[#This Row],[EBITDA]],"")</f>
        <v>-0.25614822900642115</v>
      </c>
      <c r="T288" s="43">
        <f>IF(BDContábil[[#This Row],[EBITDA]]&lt;&gt;0,(BDContábil[[#This Row],[EBITDA]]-BDContábil[[#This Row],[EBITDA AJUST OUTRAS RECS]])/BDContábil[[#This Row],[EBITDA]],"")</f>
        <v>-0.69835476957124321</v>
      </c>
      <c r="U288" s="46">
        <v>11967082.220000014</v>
      </c>
      <c r="V288" s="54">
        <v>58456593.119999997</v>
      </c>
      <c r="W288" s="56">
        <v>18957358.530000001</v>
      </c>
      <c r="X288" s="93">
        <v>11967082.220000014</v>
      </c>
      <c r="Y288" s="93">
        <v>0</v>
      </c>
      <c r="Z288" s="96">
        <f>-BDContábil[[#This Row],[Despesas com Impostos]]/BDContábil[[#This Row],[Lucro Antes Impostos]]</f>
        <v>0</v>
      </c>
      <c r="AB288" s="2" t="s">
        <v>75</v>
      </c>
      <c r="AC288" s="3" t="s">
        <v>25</v>
      </c>
      <c r="AD288" s="3">
        <v>2012</v>
      </c>
      <c r="AE288" s="93">
        <v>-36344392.390000008</v>
      </c>
      <c r="AF288" s="4" t="b">
        <f>BDContábil[[#This Row],[Empresa]] &amp; BDContábil[[#This Row],[Ano]]=AC288 &amp; AD288</f>
        <v>1</v>
      </c>
    </row>
    <row r="289" spans="1:32" ht="15" x14ac:dyDescent="0.25">
      <c r="A289" t="str">
        <f t="shared" si="4"/>
        <v>DME2013</v>
      </c>
      <c r="B289" s="6" t="s">
        <v>25</v>
      </c>
      <c r="C289" s="6">
        <v>2013</v>
      </c>
      <c r="D289" s="13">
        <v>4271519.13</v>
      </c>
      <c r="E289" s="14">
        <v>44.059999999999995</v>
      </c>
      <c r="F289" s="14">
        <v>13127137.170000002</v>
      </c>
      <c r="G289" s="14">
        <v>686.61</v>
      </c>
      <c r="H289" s="14">
        <v>14583698.669999998</v>
      </c>
      <c r="I289" s="14">
        <v>114567596.67000002</v>
      </c>
      <c r="J289" s="14">
        <v>-686.61</v>
      </c>
      <c r="K289" s="14">
        <v>-31646220.410000004</v>
      </c>
      <c r="L289" s="14">
        <v>16402019.449999999</v>
      </c>
      <c r="M289" s="14">
        <v>8185791.6899999976</v>
      </c>
      <c r="N289" s="14">
        <v>16489072.809999999</v>
      </c>
      <c r="O289" s="14">
        <v>686.61</v>
      </c>
      <c r="P289" s="14">
        <v>201887856.10999995</v>
      </c>
      <c r="Q289" s="14">
        <v>0</v>
      </c>
      <c r="R289" s="14">
        <v>8303281.1200000001</v>
      </c>
      <c r="S289" s="42">
        <f>IF(BDContábil[[#This Row],[EBITDA]]&lt;&gt;0,(BDContábil[[#This Row],[EBITDA]]-BDContábil[[#This Row],[EBITDA Aj Prov]])/BDContábil[[#This Row],[EBITDA]],"")</f>
        <v>-0.13065095371995922</v>
      </c>
      <c r="T289" s="42">
        <f>IF(BDContábil[[#This Row],[EBITDA]]&lt;&gt;0,(BDContábil[[#This Row],[EBITDA]]-BDContábil[[#This Row],[EBITDA AJUST OUTRAS RECS]])/BDContábil[[#This Row],[EBITDA]],"")</f>
        <v>-0.1246817300017624</v>
      </c>
      <c r="U289" s="47">
        <v>15136035.59</v>
      </c>
      <c r="V289" s="55">
        <v>44951507.619999997</v>
      </c>
      <c r="W289" s="57">
        <v>12108926.959999999</v>
      </c>
      <c r="X289" s="94">
        <v>15136035.59</v>
      </c>
      <c r="Y289" s="94">
        <v>0</v>
      </c>
      <c r="Z289" s="96">
        <f>-BDContábil[[#This Row],[Despesas com Impostos]]/BDContábil[[#This Row],[Lucro Antes Impostos]]</f>
        <v>0</v>
      </c>
      <c r="AB289" s="5" t="s">
        <v>75</v>
      </c>
      <c r="AC289" s="6" t="s">
        <v>25</v>
      </c>
      <c r="AD289" s="6">
        <v>2013</v>
      </c>
      <c r="AE289" s="94">
        <v>-33547005.330000006</v>
      </c>
      <c r="AF289" s="4" t="b">
        <f>BDContábil[[#This Row],[Empresa]] &amp; BDContábil[[#This Row],[Ano]]=AC289 &amp; AD289</f>
        <v>1</v>
      </c>
    </row>
    <row r="290" spans="1:32" ht="15" x14ac:dyDescent="0.25">
      <c r="A290" t="str">
        <f t="shared" si="4"/>
        <v>DME2014</v>
      </c>
      <c r="B290" s="3" t="s">
        <v>25</v>
      </c>
      <c r="C290" s="3">
        <v>2014</v>
      </c>
      <c r="D290" s="11">
        <v>4694574.59</v>
      </c>
      <c r="E290" s="12">
        <v>0.03</v>
      </c>
      <c r="F290" s="12">
        <v>14638799.84</v>
      </c>
      <c r="G290" s="12">
        <v>686.61</v>
      </c>
      <c r="H290" s="12">
        <v>78187753.189999998</v>
      </c>
      <c r="I290" s="12">
        <v>85166584.419999987</v>
      </c>
      <c r="J290" s="12">
        <v>-686.61</v>
      </c>
      <c r="K290" s="12">
        <v>-51758396.959999993</v>
      </c>
      <c r="L290" s="12">
        <v>7314403.5399999991</v>
      </c>
      <c r="M290" s="12">
        <v>-1400911.9599999934</v>
      </c>
      <c r="N290" s="12">
        <v>7147297.7500000075</v>
      </c>
      <c r="O290" s="12">
        <v>686.61</v>
      </c>
      <c r="P290" s="12">
        <v>265072988.60999995</v>
      </c>
      <c r="Q290" s="12">
        <v>0</v>
      </c>
      <c r="R290" s="12">
        <v>8548209.7100000009</v>
      </c>
      <c r="S290" s="43">
        <f>IF(BDContábil[[#This Row],[EBITDA]]&lt;&gt;0,(BDContábil[[#This Row],[EBITDA]]-BDContábil[[#This Row],[EBITDA Aj Prov]])/BDContábil[[#This Row],[EBITDA]],"")</f>
        <v>0.90858801463917604</v>
      </c>
      <c r="T290" s="43">
        <f>IF(BDContábil[[#This Row],[EBITDA]]&lt;&gt;0,(BDContábil[[#This Row],[EBITDA]]-BDContábil[[#This Row],[EBITDA AJUST OUTRAS RECS]])/BDContábil[[#This Row],[EBITDA]],"")</f>
        <v>0.90645077724351997</v>
      </c>
      <c r="U290" s="46">
        <v>79583768.730000004</v>
      </c>
      <c r="V290" s="54">
        <v>56977410.899999999</v>
      </c>
      <c r="W290" s="56">
        <v>17659290.659999996</v>
      </c>
      <c r="X290" s="93">
        <v>79583768.730000004</v>
      </c>
      <c r="Y290" s="93">
        <v>0</v>
      </c>
      <c r="Z290" s="96">
        <f>-BDContábil[[#This Row],[Despesas com Impostos]]/BDContábil[[#This Row],[Lucro Antes Impostos]]</f>
        <v>0</v>
      </c>
      <c r="AB290" s="2" t="s">
        <v>75</v>
      </c>
      <c r="AC290" s="3" t="s">
        <v>25</v>
      </c>
      <c r="AD290" s="3">
        <v>2014</v>
      </c>
      <c r="AE290" s="93">
        <v>-53602754.449999996</v>
      </c>
      <c r="AF290" s="4" t="b">
        <f>BDContábil[[#This Row],[Empresa]] &amp; BDContábil[[#This Row],[Ano]]=AC290 &amp; AD290</f>
        <v>1</v>
      </c>
    </row>
    <row r="291" spans="1:32" ht="15" x14ac:dyDescent="0.25">
      <c r="A291" t="str">
        <f t="shared" si="4"/>
        <v>Elektro2007</v>
      </c>
      <c r="B291" s="6" t="s">
        <v>63</v>
      </c>
      <c r="C291" s="6">
        <v>2007</v>
      </c>
      <c r="D291" s="13">
        <v>275924360.16000003</v>
      </c>
      <c r="E291" s="14">
        <v>118103739.86</v>
      </c>
      <c r="F291" s="14">
        <v>129693651.21999998</v>
      </c>
      <c r="G291" s="14">
        <v>784124138.72000003</v>
      </c>
      <c r="H291" s="14">
        <v>792215669.22000098</v>
      </c>
      <c r="I291" s="14">
        <v>157328322.25</v>
      </c>
      <c r="J291" s="14">
        <v>-66699266.740000002</v>
      </c>
      <c r="K291" s="14">
        <v>-296953130.29000002</v>
      </c>
      <c r="L291" s="14">
        <v>777557298.82000089</v>
      </c>
      <c r="M291" s="14">
        <v>660742749.28000093</v>
      </c>
      <c r="N291" s="14">
        <v>772784412.25000095</v>
      </c>
      <c r="O291" s="14">
        <v>752278138.72000003</v>
      </c>
      <c r="P291" s="14">
        <v>1083497741.5300007</v>
      </c>
      <c r="Q291" s="14">
        <v>-3804908.74</v>
      </c>
      <c r="R291" s="14">
        <v>115846571.71000001</v>
      </c>
      <c r="S291" s="42">
        <f>IF(BDContábil[[#This Row],[EBITDA]]&lt;&gt;0,(BDContábil[[#This Row],[EBITDA]]-BDContábil[[#This Row],[EBITDA Aj Prov]])/BDContábil[[#This Row],[EBITDA]],"")</f>
        <v>2.4527736227600294E-2</v>
      </c>
      <c r="T291" s="42">
        <f>IF(BDContábil[[#This Row],[EBITDA]]&lt;&gt;0,(BDContábil[[#This Row],[EBITDA]]-BDContábil[[#This Row],[EBITDA AJUST OUTRAS RECS]])/BDContábil[[#This Row],[EBITDA]],"")</f>
        <v>1.850300488809117E-2</v>
      </c>
      <c r="U291" s="47">
        <v>399326133.40000093</v>
      </c>
      <c r="V291" s="55">
        <v>1164812142.3900003</v>
      </c>
      <c r="W291" s="57">
        <v>-28073183.82</v>
      </c>
      <c r="X291" s="94">
        <v>533943297.31000096</v>
      </c>
      <c r="Y291" s="94">
        <v>-134617163.91</v>
      </c>
      <c r="Z291" s="96">
        <f>-BDContábil[[#This Row],[Despesas com Impostos]]/BDContábil[[#This Row],[Lucro Antes Impostos]]</f>
        <v>0.25211883843883692</v>
      </c>
      <c r="AB291" s="5" t="s">
        <v>75</v>
      </c>
      <c r="AC291" s="6" t="s">
        <v>63</v>
      </c>
      <c r="AD291" s="6">
        <v>2007</v>
      </c>
      <c r="AE291" s="94">
        <v>-307935849.64000005</v>
      </c>
      <c r="AF291" s="4" t="b">
        <f>BDContábil[[#This Row],[Empresa]] &amp; BDContábil[[#This Row],[Ano]]=AC291 &amp; AD291</f>
        <v>1</v>
      </c>
    </row>
    <row r="292" spans="1:32" ht="15" x14ac:dyDescent="0.25">
      <c r="A292" t="str">
        <f t="shared" si="4"/>
        <v>Elektro2008</v>
      </c>
      <c r="B292" s="3" t="s">
        <v>63</v>
      </c>
      <c r="C292" s="3">
        <v>2008</v>
      </c>
      <c r="D292" s="11">
        <v>242336723.38000003</v>
      </c>
      <c r="E292" s="12">
        <v>89411663.909999996</v>
      </c>
      <c r="F292" s="12">
        <v>102289341.55</v>
      </c>
      <c r="G292" s="12">
        <v>933193027.38</v>
      </c>
      <c r="H292" s="12">
        <v>730439131.43000054</v>
      </c>
      <c r="I292" s="12">
        <v>160507691.81</v>
      </c>
      <c r="J292" s="12">
        <v>-276825960.21000004</v>
      </c>
      <c r="K292" s="12">
        <v>-310960578.69999999</v>
      </c>
      <c r="L292" s="12">
        <v>771651744.21000051</v>
      </c>
      <c r="M292" s="12">
        <v>640600558.38000059</v>
      </c>
      <c r="N292" s="12">
        <v>757572287.57000065</v>
      </c>
      <c r="O292" s="12">
        <v>909697027.38</v>
      </c>
      <c r="P292" s="12">
        <v>1103032477.4600003</v>
      </c>
      <c r="Q292" s="12">
        <v>-13842484.82</v>
      </c>
      <c r="R292" s="12">
        <v>130814214.00999999</v>
      </c>
      <c r="S292" s="43">
        <f>IF(BDContábil[[#This Row],[EBITDA]]&lt;&gt;0,(BDContábil[[#This Row],[EBITDA]]-BDContábil[[#This Row],[EBITDA Aj Prov]])/BDContábil[[#This Row],[EBITDA]],"")</f>
        <v>-3.7146361650806946E-2</v>
      </c>
      <c r="T292" s="43">
        <f>IF(BDContábil[[#This Row],[EBITDA]]&lt;&gt;0,(BDContábil[[#This Row],[EBITDA]]-BDContábil[[#This Row],[EBITDA AJUST OUTRAS RECS]])/BDContábil[[#This Row],[EBITDA]],"")</f>
        <v>-5.6421693480902257E-2</v>
      </c>
      <c r="U292" s="46">
        <v>324072905.30000055</v>
      </c>
      <c r="V292" s="54">
        <v>1160337861.1999996</v>
      </c>
      <c r="W292" s="56">
        <v>93182730.669999987</v>
      </c>
      <c r="X292" s="93">
        <v>473420020.41000056</v>
      </c>
      <c r="Y292" s="93">
        <v>-149347115.11000001</v>
      </c>
      <c r="Z292" s="96">
        <f>-BDContábil[[#This Row],[Despesas com Impostos]]/BDContábil[[#This Row],[Lucro Antes Impostos]]</f>
        <v>0.31546429950440091</v>
      </c>
      <c r="AB292" s="2" t="s">
        <v>75</v>
      </c>
      <c r="AC292" s="3" t="s">
        <v>63</v>
      </c>
      <c r="AD292" s="3">
        <v>2008</v>
      </c>
      <c r="AE292" s="93">
        <v>-315149803.26999998</v>
      </c>
      <c r="AF292" s="4" t="b">
        <f>BDContábil[[#This Row],[Empresa]] &amp; BDContábil[[#This Row],[Ano]]=AC292 &amp; AD292</f>
        <v>1</v>
      </c>
    </row>
    <row r="293" spans="1:32" ht="15" x14ac:dyDescent="0.25">
      <c r="A293" t="str">
        <f t="shared" si="4"/>
        <v>Elektro2009</v>
      </c>
      <c r="B293" s="6" t="s">
        <v>63</v>
      </c>
      <c r="C293" s="6">
        <v>2009</v>
      </c>
      <c r="D293" s="13">
        <v>39875454.870000005</v>
      </c>
      <c r="E293" s="14">
        <v>96572130.109999999</v>
      </c>
      <c r="F293" s="14">
        <v>110358942.13</v>
      </c>
      <c r="G293" s="14">
        <v>1108915759.8399999</v>
      </c>
      <c r="H293" s="14">
        <v>728908707.6400001</v>
      </c>
      <c r="I293" s="14">
        <v>279195330.20999998</v>
      </c>
      <c r="J293" s="14">
        <v>-322359498.29000002</v>
      </c>
      <c r="K293" s="14">
        <v>-339130538.98000002</v>
      </c>
      <c r="L293" s="14">
        <v>770883028.16000009</v>
      </c>
      <c r="M293" s="14">
        <v>631122814.06000006</v>
      </c>
      <c r="N293" s="14">
        <v>757428352.61000013</v>
      </c>
      <c r="O293" s="14">
        <v>1108915759.8399999</v>
      </c>
      <c r="P293" s="14">
        <v>1127310822.4199994</v>
      </c>
      <c r="Q293" s="14">
        <v>-14363713.09</v>
      </c>
      <c r="R293" s="14">
        <v>140669251.64000002</v>
      </c>
      <c r="S293" s="42">
        <f>IF(BDContábil[[#This Row],[EBITDA]]&lt;&gt;0,(BDContábil[[#This Row],[EBITDA]]-BDContábil[[#This Row],[EBITDA Aj Prov]])/BDContábil[[#This Row],[EBITDA]],"")</f>
        <v>-3.9126497833094298E-2</v>
      </c>
      <c r="T293" s="42">
        <f>IF(BDContábil[[#This Row],[EBITDA]]&lt;&gt;0,(BDContábil[[#This Row],[EBITDA]]-BDContábil[[#This Row],[EBITDA AJUST OUTRAS RECS]])/BDContábil[[#This Row],[EBITDA]],"")</f>
        <v>-5.7585154464543223E-2</v>
      </c>
      <c r="U293" s="47">
        <v>485566899.16000015</v>
      </c>
      <c r="V293" s="55">
        <v>1180399388.5600007</v>
      </c>
      <c r="W293" s="57">
        <v>13332393.419999987</v>
      </c>
      <c r="X293" s="94">
        <v>673086656.35000014</v>
      </c>
      <c r="Y293" s="94">
        <v>-187519757.19</v>
      </c>
      <c r="Z293" s="96">
        <f>-BDContábil[[#This Row],[Despesas com Impostos]]/BDContábil[[#This Row],[Lucro Antes Impostos]]</f>
        <v>0.27859675336141426</v>
      </c>
      <c r="AB293" s="5" t="s">
        <v>75</v>
      </c>
      <c r="AC293" s="6" t="s">
        <v>63</v>
      </c>
      <c r="AD293" s="6">
        <v>2009</v>
      </c>
      <c r="AE293" s="94">
        <v>-346168802.80000001</v>
      </c>
      <c r="AF293" s="4" t="b">
        <f>BDContábil[[#This Row],[Empresa]] &amp; BDContábil[[#This Row],[Ano]]=AC293 &amp; AD293</f>
        <v>1</v>
      </c>
    </row>
    <row r="294" spans="1:32" ht="15" x14ac:dyDescent="0.25">
      <c r="A294" t="str">
        <f t="shared" si="4"/>
        <v>Elektro2010</v>
      </c>
      <c r="B294" s="3" t="s">
        <v>63</v>
      </c>
      <c r="C294" s="3">
        <v>2010</v>
      </c>
      <c r="D294" s="11">
        <v>203695634.48000002</v>
      </c>
      <c r="E294" s="12">
        <v>99623205.74000001</v>
      </c>
      <c r="F294" s="12">
        <v>105341596.62</v>
      </c>
      <c r="G294" s="12">
        <v>1095469834.79</v>
      </c>
      <c r="H294" s="12">
        <v>842950937.02000093</v>
      </c>
      <c r="I294" s="12">
        <v>223364976.25</v>
      </c>
      <c r="J294" s="12">
        <v>-422043240.84000003</v>
      </c>
      <c r="K294" s="12">
        <v>-330050693.69999999</v>
      </c>
      <c r="L294" s="12">
        <v>950585515.34000087</v>
      </c>
      <c r="M294" s="12">
        <v>802116206.5600009</v>
      </c>
      <c r="N294" s="12">
        <v>940418530.01000094</v>
      </c>
      <c r="O294" s="12">
        <v>1095469834.79</v>
      </c>
      <c r="P294" s="12">
        <v>1308388482.2599995</v>
      </c>
      <c r="Q294" s="12">
        <v>-13279740.27</v>
      </c>
      <c r="R294" s="12">
        <v>151582063.72</v>
      </c>
      <c r="S294" s="43">
        <f>IF(BDContábil[[#This Row],[EBITDA]]&lt;&gt;0,(BDContábil[[#This Row],[EBITDA]]-BDContábil[[#This Row],[EBITDA Aj Prov]])/BDContábil[[#This Row],[EBITDA]],"")</f>
        <v>-0.11562665003323599</v>
      </c>
      <c r="T294" s="43">
        <f>IF(BDContábil[[#This Row],[EBITDA]]&lt;&gt;0,(BDContábil[[#This Row],[EBITDA]]-BDContábil[[#This Row],[EBITDA AJUST OUTRAS RECS]])/BDContábil[[#This Row],[EBITDA]],"")</f>
        <v>-0.12768783281801613</v>
      </c>
      <c r="U294" s="46">
        <v>458068326.76000088</v>
      </c>
      <c r="V294" s="54">
        <v>1353365185.0599999</v>
      </c>
      <c r="W294" s="56">
        <v>28179223.810000002</v>
      </c>
      <c r="X294" s="93">
        <v>606294575.71000087</v>
      </c>
      <c r="Y294" s="93">
        <v>-148226248.94999999</v>
      </c>
      <c r="Z294" s="96">
        <f>-BDContábil[[#This Row],[Despesas com Impostos]]/BDContábil[[#This Row],[Lucro Antes Impostos]]</f>
        <v>0.24447892969588214</v>
      </c>
      <c r="AB294" s="2" t="s">
        <v>75</v>
      </c>
      <c r="AC294" s="3" t="s">
        <v>63</v>
      </c>
      <c r="AD294" s="3">
        <v>2010</v>
      </c>
      <c r="AE294" s="93">
        <v>-341899788.60999995</v>
      </c>
      <c r="AF294" s="4" t="b">
        <f>BDContábil[[#This Row],[Empresa]] &amp; BDContábil[[#This Row],[Ano]]=AC294 &amp; AD294</f>
        <v>1</v>
      </c>
    </row>
    <row r="295" spans="1:32" ht="15" x14ac:dyDescent="0.25">
      <c r="A295" t="str">
        <f t="shared" si="4"/>
        <v>Elektro2011</v>
      </c>
      <c r="B295" s="6" t="s">
        <v>63</v>
      </c>
      <c r="C295" s="6">
        <v>2011</v>
      </c>
      <c r="D295" s="13">
        <v>345431290.88</v>
      </c>
      <c r="E295" s="14">
        <v>87182776.499999985</v>
      </c>
      <c r="F295" s="14">
        <v>281197244.50999999</v>
      </c>
      <c r="G295" s="14">
        <v>1237716626.1400001</v>
      </c>
      <c r="H295" s="14">
        <v>744979297.4399991</v>
      </c>
      <c r="I295" s="14">
        <v>285487888.25</v>
      </c>
      <c r="J295" s="14">
        <v>-62792786.18</v>
      </c>
      <c r="K295" s="14">
        <v>-369181510.79999995</v>
      </c>
      <c r="L295" s="14">
        <v>891903800.4399991</v>
      </c>
      <c r="M295" s="14">
        <v>581605883.97999907</v>
      </c>
      <c r="N295" s="14">
        <v>803085289.57999909</v>
      </c>
      <c r="O295" s="14">
        <v>1237716626.1400001</v>
      </c>
      <c r="P295" s="14">
        <v>1365722205.1199994</v>
      </c>
      <c r="Q295" s="14">
        <v>-21884438.579999998</v>
      </c>
      <c r="R295" s="14">
        <v>243363844.18000001</v>
      </c>
      <c r="S295" s="42">
        <f>IF(BDContábil[[#This Row],[EBITDA]]&lt;&gt;0,(BDContábil[[#This Row],[EBITDA]]-BDContábil[[#This Row],[EBITDA Aj Prov]])/BDContábil[[#This Row],[EBITDA]],"")</f>
        <v>-7.7996787749232535E-2</v>
      </c>
      <c r="T295" s="42">
        <f>IF(BDContábil[[#This Row],[EBITDA]]&lt;&gt;0,(BDContábil[[#This Row],[EBITDA]]-BDContábil[[#This Row],[EBITDA AJUST OUTRAS RECS]])/BDContábil[[#This Row],[EBITDA]],"")</f>
        <v>-0.19721957845658569</v>
      </c>
      <c r="U295" s="47">
        <v>311615703.38999909</v>
      </c>
      <c r="V295" s="55">
        <v>1352370057.8000002</v>
      </c>
      <c r="W295" s="57">
        <v>-207400655.13</v>
      </c>
      <c r="X295" s="94">
        <v>459265845.46999907</v>
      </c>
      <c r="Y295" s="94">
        <v>-147650142.07999998</v>
      </c>
      <c r="Z295" s="96">
        <f>-BDContábil[[#This Row],[Despesas com Impostos]]/BDContábil[[#This Row],[Lucro Antes Impostos]]</f>
        <v>0.32149166661609507</v>
      </c>
      <c r="AB295" s="5" t="s">
        <v>75</v>
      </c>
      <c r="AC295" s="6" t="s">
        <v>63</v>
      </c>
      <c r="AD295" s="6">
        <v>2011</v>
      </c>
      <c r="AE295" s="94">
        <v>-384817849.52999997</v>
      </c>
      <c r="AF295" s="4" t="b">
        <f>BDContábil[[#This Row],[Empresa]] &amp; BDContábil[[#This Row],[Ano]]=AC295 &amp; AD295</f>
        <v>1</v>
      </c>
    </row>
    <row r="296" spans="1:32" ht="15" x14ac:dyDescent="0.25">
      <c r="A296" t="str">
        <f t="shared" si="4"/>
        <v>Elektro2012</v>
      </c>
      <c r="B296" s="3" t="s">
        <v>63</v>
      </c>
      <c r="C296" s="3">
        <v>2012</v>
      </c>
      <c r="D296" s="11">
        <v>361587208.37</v>
      </c>
      <c r="E296" s="12">
        <v>79353695.300000012</v>
      </c>
      <c r="F296" s="12">
        <v>298410773.26999998</v>
      </c>
      <c r="G296" s="12">
        <v>1656451753.8399999</v>
      </c>
      <c r="H296" s="12">
        <v>641139267.41999853</v>
      </c>
      <c r="I296" s="12">
        <v>583147944.52999997</v>
      </c>
      <c r="J296" s="12">
        <v>-428027020.02999997</v>
      </c>
      <c r="K296" s="12">
        <v>-349228127.74000001</v>
      </c>
      <c r="L296" s="12">
        <v>741533758.53999865</v>
      </c>
      <c r="M296" s="12">
        <v>497512552.82999849</v>
      </c>
      <c r="N296" s="12">
        <v>699064471.22999847</v>
      </c>
      <c r="O296" s="12">
        <v>1656451753.8399999</v>
      </c>
      <c r="P296" s="12">
        <v>2022265527.5899992</v>
      </c>
      <c r="Q296" s="12">
        <v>-15000602.279999999</v>
      </c>
      <c r="R296" s="12">
        <v>216552520.68000001</v>
      </c>
      <c r="S296" s="43">
        <f>IF(BDContábil[[#This Row],[EBITDA]]&lt;&gt;0,(BDContábil[[#This Row],[EBITDA]]-BDContábil[[#This Row],[EBITDA Aj Prov]])/BDContábil[[#This Row],[EBITDA]],"")</f>
        <v>-9.03473032358416E-2</v>
      </c>
      <c r="T296" s="43">
        <f>IF(BDContábil[[#This Row],[EBITDA]]&lt;&gt;0,(BDContábil[[#This Row],[EBITDA]]-BDContábil[[#This Row],[EBITDA AJUST OUTRAS RECS]])/BDContábil[[#This Row],[EBITDA]],"")</f>
        <v>-0.15658764986271467</v>
      </c>
      <c r="U296" s="46">
        <v>309261877.60999852</v>
      </c>
      <c r="V296" s="54">
        <v>1151135315.9699991</v>
      </c>
      <c r="W296" s="56">
        <v>-189444584.73999998</v>
      </c>
      <c r="X296" s="93">
        <v>376410913.91999853</v>
      </c>
      <c r="Y296" s="93">
        <v>-67149036.309999987</v>
      </c>
      <c r="Z296" s="96">
        <f>-BDContábil[[#This Row],[Despesas com Impostos]]/BDContábil[[#This Row],[Lucro Antes Impostos]]</f>
        <v>0.17839290473992919</v>
      </c>
      <c r="AB296" s="2" t="s">
        <v>75</v>
      </c>
      <c r="AC296" s="3" t="s">
        <v>63</v>
      </c>
      <c r="AD296" s="3">
        <v>2012</v>
      </c>
      <c r="AE296" s="93">
        <v>-362913363.17000002</v>
      </c>
      <c r="AF296" s="4" t="b">
        <f>BDContábil[[#This Row],[Empresa]] &amp; BDContábil[[#This Row],[Ano]]=AC296 &amp; AD296</f>
        <v>1</v>
      </c>
    </row>
    <row r="297" spans="1:32" ht="15" x14ac:dyDescent="0.25">
      <c r="A297" t="str">
        <f t="shared" si="4"/>
        <v>Elektro2013</v>
      </c>
      <c r="B297" s="6" t="s">
        <v>63</v>
      </c>
      <c r="C297" s="6">
        <v>2013</v>
      </c>
      <c r="D297" s="13">
        <v>263539678.61000004</v>
      </c>
      <c r="E297" s="14">
        <v>84339506.900000006</v>
      </c>
      <c r="F297" s="14">
        <v>189529548.97</v>
      </c>
      <c r="G297" s="14">
        <v>1618973953.9700003</v>
      </c>
      <c r="H297" s="14">
        <v>727039690.59999967</v>
      </c>
      <c r="I297" s="14">
        <v>467629866.44</v>
      </c>
      <c r="J297" s="14">
        <v>-124805689.73</v>
      </c>
      <c r="K297" s="14">
        <v>-384364755.31999999</v>
      </c>
      <c r="L297" s="14">
        <v>868625314.09999967</v>
      </c>
      <c r="M297" s="14">
        <v>551972437.12999964</v>
      </c>
      <c r="N297" s="14">
        <v>776029202.62999964</v>
      </c>
      <c r="O297" s="14">
        <v>1618973953.97</v>
      </c>
      <c r="P297" s="14">
        <v>2129860606.8199995</v>
      </c>
      <c r="Q297" s="14">
        <v>6744189.7600000007</v>
      </c>
      <c r="R297" s="14">
        <v>217312575.74000001</v>
      </c>
      <c r="S297" s="42">
        <f>IF(BDContábil[[#This Row],[EBITDA]]&lt;&gt;0,(BDContábil[[#This Row],[EBITDA]]-BDContábil[[#This Row],[EBITDA Aj Prov]])/BDContábil[[#This Row],[EBITDA]],"")</f>
        <v>-6.7382170001710207E-2</v>
      </c>
      <c r="T297" s="42">
        <f>IF(BDContábil[[#This Row],[EBITDA]]&lt;&gt;0,(BDContábil[[#This Row],[EBITDA]]-BDContábil[[#This Row],[EBITDA AJUST OUTRAS RECS]])/BDContábil[[#This Row],[EBITDA]],"")</f>
        <v>-0.19474263280338172</v>
      </c>
      <c r="U297" s="47">
        <v>346566252.76999956</v>
      </c>
      <c r="V297" s="55">
        <v>1165121561.0699997</v>
      </c>
      <c r="W297" s="57">
        <v>-7179532.1399999857</v>
      </c>
      <c r="X297" s="94">
        <v>428972795.45999956</v>
      </c>
      <c r="Y297" s="94">
        <v>-82406542.689999998</v>
      </c>
      <c r="Z297" s="96">
        <f>-BDContábil[[#This Row],[Despesas com Impostos]]/BDContábil[[#This Row],[Lucro Antes Impostos]]</f>
        <v>0.1921020250284943</v>
      </c>
      <c r="AB297" s="5" t="s">
        <v>75</v>
      </c>
      <c r="AC297" s="6" t="s">
        <v>63</v>
      </c>
      <c r="AD297" s="6">
        <v>2013</v>
      </c>
      <c r="AE297" s="94">
        <v>-399819099.90999997</v>
      </c>
      <c r="AF297" s="4" t="b">
        <f>BDContábil[[#This Row],[Empresa]] &amp; BDContábil[[#This Row],[Ano]]=AC297 &amp; AD297</f>
        <v>1</v>
      </c>
    </row>
    <row r="298" spans="1:32" ht="15" x14ac:dyDescent="0.25">
      <c r="A298" t="str">
        <f t="shared" si="4"/>
        <v>Elektro2014</v>
      </c>
      <c r="B298" s="3" t="s">
        <v>63</v>
      </c>
      <c r="C298" s="3">
        <v>2014</v>
      </c>
      <c r="D298" s="11">
        <v>593506197.3599999</v>
      </c>
      <c r="E298" s="12">
        <v>104366849.55000001</v>
      </c>
      <c r="F298" s="12">
        <v>525154334.99000001</v>
      </c>
      <c r="G298" s="12">
        <v>2195851278.96</v>
      </c>
      <c r="H298" s="12">
        <v>790352101.30000043</v>
      </c>
      <c r="I298" s="12">
        <v>578648109.41999996</v>
      </c>
      <c r="J298" s="12">
        <v>-130754042.15000001</v>
      </c>
      <c r="K298" s="12">
        <v>-436854827.98999995</v>
      </c>
      <c r="L298" s="12">
        <v>904353444.89000046</v>
      </c>
      <c r="M298" s="12">
        <v>636768278.92000043</v>
      </c>
      <c r="N298" s="12">
        <v>841765220.07000041</v>
      </c>
      <c r="O298" s="12">
        <v>2195851278.96</v>
      </c>
      <c r="P298" s="12">
        <v>2264719322.4200001</v>
      </c>
      <c r="Q298" s="12">
        <v>-14105718.890000001</v>
      </c>
      <c r="R298" s="12">
        <v>219102660.04000002</v>
      </c>
      <c r="S298" s="43">
        <f>IF(BDContábil[[#This Row],[EBITDA]]&lt;&gt;0,(BDContábil[[#This Row],[EBITDA]]-BDContábil[[#This Row],[EBITDA Aj Prov]])/BDContábil[[#This Row],[EBITDA]],"")</f>
        <v>-6.5050904129227691E-2</v>
      </c>
      <c r="T298" s="43">
        <f>IF(BDContábil[[#This Row],[EBITDA]]&lt;&gt;0,(BDContábil[[#This Row],[EBITDA]]-BDContábil[[#This Row],[EBITDA AJUST OUTRAS RECS]])/BDContábil[[#This Row],[EBITDA]],"")</f>
        <v>-0.14424121021818806</v>
      </c>
      <c r="U298" s="46">
        <v>387698233.84000039</v>
      </c>
      <c r="V298" s="54">
        <v>1161621252.9499996</v>
      </c>
      <c r="W298" s="56">
        <v>402485941.80999994</v>
      </c>
      <c r="X298" s="93">
        <v>517003297.78000039</v>
      </c>
      <c r="Y298" s="93">
        <v>-129305063.94000001</v>
      </c>
      <c r="Z298" s="96">
        <f>-BDContábil[[#This Row],[Despesas com Impostos]]/BDContábil[[#This Row],[Lucro Antes Impostos]]</f>
        <v>0.25010491131339552</v>
      </c>
      <c r="AB298" s="2" t="s">
        <v>75</v>
      </c>
      <c r="AC298" s="3" t="s">
        <v>63</v>
      </c>
      <c r="AD298" s="3">
        <v>2014</v>
      </c>
      <c r="AE298" s="93">
        <v>-450368453.43999994</v>
      </c>
      <c r="AF298" s="4" t="b">
        <f>BDContábil[[#This Row],[Empresa]] &amp; BDContábil[[#This Row],[Ano]]=AC298 &amp; AD298</f>
        <v>1</v>
      </c>
    </row>
    <row r="299" spans="1:32" ht="15" x14ac:dyDescent="0.25">
      <c r="A299" t="str">
        <f t="shared" si="4"/>
        <v>ELETROACRE2007</v>
      </c>
      <c r="B299" s="6" t="s">
        <v>26</v>
      </c>
      <c r="C299" s="6">
        <v>2007</v>
      </c>
      <c r="D299" s="13">
        <v>11686218.140000001</v>
      </c>
      <c r="E299" s="14">
        <v>4546335.1400000006</v>
      </c>
      <c r="F299" s="14">
        <v>2118960.3299999996</v>
      </c>
      <c r="G299" s="14">
        <v>43236475.340000004</v>
      </c>
      <c r="H299" s="14">
        <v>24202214.960000008</v>
      </c>
      <c r="I299" s="14">
        <v>17462275.399999999</v>
      </c>
      <c r="J299" s="14">
        <v>-7549312.3099999996</v>
      </c>
      <c r="K299" s="14">
        <v>-30705951.280000001</v>
      </c>
      <c r="L299" s="14">
        <v>27245608.420000006</v>
      </c>
      <c r="M299" s="14">
        <v>22215899.830000013</v>
      </c>
      <c r="N299" s="14">
        <v>31978707.040000014</v>
      </c>
      <c r="O299" s="14">
        <v>43236475.340000004</v>
      </c>
      <c r="P299" s="14">
        <v>76387671.130000025</v>
      </c>
      <c r="Q299" s="14">
        <v>741473.15999999992</v>
      </c>
      <c r="R299" s="14">
        <v>9021334.0499999989</v>
      </c>
      <c r="S299" s="42">
        <f>IF(BDContábil[[#This Row],[EBITDA]]&lt;&gt;0,(BDContábil[[#This Row],[EBITDA]]-BDContábil[[#This Row],[EBITDA Aj Prov]])/BDContábil[[#This Row],[EBITDA]],"")</f>
        <v>-0.32131323900942671</v>
      </c>
      <c r="T299" s="42">
        <f>IF(BDContábil[[#This Row],[EBITDA]]&lt;&gt;0,(BDContábil[[#This Row],[EBITDA]]-BDContábil[[#This Row],[EBITDA AJUST OUTRAS RECS]])/BDContábil[[#This Row],[EBITDA]],"")</f>
        <v>-0.12574855090866427</v>
      </c>
      <c r="U299" s="47">
        <v>4093037.3600000106</v>
      </c>
      <c r="V299" s="55">
        <v>63912563.200000018</v>
      </c>
      <c r="W299" s="57">
        <v>0</v>
      </c>
      <c r="X299" s="94">
        <v>4872149.9400000107</v>
      </c>
      <c r="Y299" s="94">
        <v>-779112.58000000007</v>
      </c>
      <c r="Z299" s="96">
        <f>-BDContábil[[#This Row],[Despesas com Impostos]]/BDContábil[[#This Row],[Lucro Antes Impostos]]</f>
        <v>0.15991145379240901</v>
      </c>
      <c r="AB299" s="5" t="s">
        <v>75</v>
      </c>
      <c r="AC299" s="6" t="s">
        <v>26</v>
      </c>
      <c r="AD299" s="6">
        <v>2007</v>
      </c>
      <c r="AE299" s="94">
        <v>-31747443.75</v>
      </c>
      <c r="AF299" s="4" t="b">
        <f>BDContábil[[#This Row],[Empresa]] &amp; BDContábil[[#This Row],[Ano]]=AC299 &amp; AD299</f>
        <v>1</v>
      </c>
    </row>
    <row r="300" spans="1:32" ht="15" x14ac:dyDescent="0.25">
      <c r="A300" t="str">
        <f t="shared" si="4"/>
        <v>ELETROACRE2008</v>
      </c>
      <c r="B300" s="3" t="s">
        <v>26</v>
      </c>
      <c r="C300" s="3">
        <v>2008</v>
      </c>
      <c r="D300" s="11">
        <v>10998745.9</v>
      </c>
      <c r="E300" s="12">
        <v>3280571.77</v>
      </c>
      <c r="F300" s="12">
        <v>2795716.42</v>
      </c>
      <c r="G300" s="12">
        <v>39008440.870000005</v>
      </c>
      <c r="H300" s="12">
        <v>22560787.800000004</v>
      </c>
      <c r="I300" s="12">
        <v>11870423.369999997</v>
      </c>
      <c r="J300" s="12">
        <v>-8796268.8000000007</v>
      </c>
      <c r="K300" s="12">
        <v>-33268532.809999995</v>
      </c>
      <c r="L300" s="12">
        <v>27069348.930000003</v>
      </c>
      <c r="M300" s="12">
        <v>19496320.830000002</v>
      </c>
      <c r="N300" s="12">
        <v>31783557.150000006</v>
      </c>
      <c r="O300" s="12">
        <v>39008440.870000005</v>
      </c>
      <c r="P300" s="12">
        <v>81386340.360000029</v>
      </c>
      <c r="Q300" s="12">
        <v>741458.5</v>
      </c>
      <c r="R300" s="12">
        <v>11545777.820000002</v>
      </c>
      <c r="S300" s="43">
        <f>IF(BDContábil[[#This Row],[EBITDA]]&lt;&gt;0,(BDContábil[[#This Row],[EBITDA]]-BDContábil[[#This Row],[EBITDA Aj Prov]])/BDContábil[[#This Row],[EBITDA]],"")</f>
        <v>-0.40879642288023293</v>
      </c>
      <c r="T300" s="43">
        <f>IF(BDContábil[[#This Row],[EBITDA]]&lt;&gt;0,(BDContábil[[#This Row],[EBITDA]]-BDContábil[[#This Row],[EBITDA AJUST OUTRAS RECS]])/BDContábil[[#This Row],[EBITDA]],"")</f>
        <v>-0.19984058934324972</v>
      </c>
      <c r="U300" s="46">
        <v>152083.2799999998</v>
      </c>
      <c r="V300" s="54">
        <v>65094986.090000018</v>
      </c>
      <c r="W300" s="56">
        <v>7040055.8600000003</v>
      </c>
      <c r="X300" s="93">
        <v>2070522</v>
      </c>
      <c r="Y300" s="93">
        <v>-1918438.7200000002</v>
      </c>
      <c r="Z300" s="96">
        <f>-BDContábil[[#This Row],[Despesas com Impostos]]/BDContábil[[#This Row],[Lucro Antes Impostos]]</f>
        <v>0.92654833901789024</v>
      </c>
      <c r="AB300" s="2" t="s">
        <v>75</v>
      </c>
      <c r="AC300" s="3" t="s">
        <v>26</v>
      </c>
      <c r="AD300" s="3">
        <v>2008</v>
      </c>
      <c r="AE300" s="93">
        <v>-34362993.309999995</v>
      </c>
      <c r="AF300" s="4" t="b">
        <f>BDContábil[[#This Row],[Empresa]] &amp; BDContábil[[#This Row],[Ano]]=AC300 &amp; AD300</f>
        <v>1</v>
      </c>
    </row>
    <row r="301" spans="1:32" ht="15" x14ac:dyDescent="0.25">
      <c r="A301" t="str">
        <f t="shared" si="4"/>
        <v>ELETROACRE2009</v>
      </c>
      <c r="B301" s="6" t="s">
        <v>26</v>
      </c>
      <c r="C301" s="6">
        <v>2009</v>
      </c>
      <c r="D301" s="13">
        <v>10304248.420000002</v>
      </c>
      <c r="E301" s="14">
        <v>3413005.39</v>
      </c>
      <c r="F301" s="14">
        <v>1409282.81</v>
      </c>
      <c r="G301" s="14">
        <v>36764372.939999998</v>
      </c>
      <c r="H301" s="14">
        <v>13578970.93000007</v>
      </c>
      <c r="I301" s="14">
        <v>11845587.850000001</v>
      </c>
      <c r="J301" s="14">
        <v>-11966269.01</v>
      </c>
      <c r="K301" s="14">
        <v>-52843284.799999997</v>
      </c>
      <c r="L301" s="14">
        <v>11376557.010000069</v>
      </c>
      <c r="M301" s="14">
        <v>4314214.2700000685</v>
      </c>
      <c r="N301" s="14">
        <v>17311419.870000072</v>
      </c>
      <c r="O301" s="14">
        <v>31350525.030000001</v>
      </c>
      <c r="P301" s="14">
        <v>108569369.72000015</v>
      </c>
      <c r="Q301" s="14">
        <v>826045.15999999992</v>
      </c>
      <c r="R301" s="14">
        <v>12171160.440000001</v>
      </c>
      <c r="S301" s="42">
        <f>IF(BDContábil[[#This Row],[EBITDA]]&lt;&gt;0,(BDContábil[[#This Row],[EBITDA]]-BDContábil[[#This Row],[EBITDA Aj Prov]])/BDContábil[[#This Row],[EBITDA]],"")</f>
        <v>-0.2748697938334847</v>
      </c>
      <c r="T301" s="42">
        <f>IF(BDContábil[[#This Row],[EBITDA]]&lt;&gt;0,(BDContábil[[#This Row],[EBITDA]]-BDContábil[[#This Row],[EBITDA AJUST OUTRAS RECS]])/BDContábil[[#This Row],[EBITDA]],"")</f>
        <v>0.16219299174830698</v>
      </c>
      <c r="U301" s="47">
        <v>-10064285.319999933</v>
      </c>
      <c r="V301" s="55">
        <v>90681806.76000002</v>
      </c>
      <c r="W301" s="57">
        <v>6548590.8699999992</v>
      </c>
      <c r="X301" s="94">
        <v>-8313200.2799999323</v>
      </c>
      <c r="Y301" s="94">
        <v>-1548104.73</v>
      </c>
      <c r="Z301" s="96">
        <f>-BDContábil[[#This Row],[Despesas com Impostos]]/BDContábil[[#This Row],[Lucro Antes Impostos]]</f>
        <v>-0.18622247484214499</v>
      </c>
      <c r="AB301" s="5" t="s">
        <v>75</v>
      </c>
      <c r="AC301" s="6" t="s">
        <v>26</v>
      </c>
      <c r="AD301" s="6">
        <v>2009</v>
      </c>
      <c r="AE301" s="94">
        <v>-53801272.919999994</v>
      </c>
      <c r="AF301" s="4" t="b">
        <f>BDContábil[[#This Row],[Empresa]] &amp; BDContábil[[#This Row],[Ano]]=AC301 &amp; AD301</f>
        <v>1</v>
      </c>
    </row>
    <row r="302" spans="1:32" ht="15" x14ac:dyDescent="0.25">
      <c r="A302" t="str">
        <f t="shared" si="4"/>
        <v>ELETROACRE2010</v>
      </c>
      <c r="B302" s="3" t="s">
        <v>26</v>
      </c>
      <c r="C302" s="3">
        <v>2010</v>
      </c>
      <c r="D302" s="11">
        <v>18044296.759999998</v>
      </c>
      <c r="E302" s="12">
        <v>2283855.9400000004</v>
      </c>
      <c r="F302" s="12">
        <v>12272739.130000001</v>
      </c>
      <c r="G302" s="12">
        <v>69021150.629999995</v>
      </c>
      <c r="H302" s="12">
        <v>26218323.479999881</v>
      </c>
      <c r="I302" s="12">
        <v>11114314.969999999</v>
      </c>
      <c r="J302" s="12">
        <v>-46957460.25</v>
      </c>
      <c r="K302" s="12">
        <v>-59133977.510000005</v>
      </c>
      <c r="L302" s="12">
        <v>19103328.039999884</v>
      </c>
      <c r="M302" s="12">
        <v>7167168.0499998806</v>
      </c>
      <c r="N302" s="12">
        <v>23490509.009999882</v>
      </c>
      <c r="O302" s="12">
        <v>64347347.439999998</v>
      </c>
      <c r="P302" s="12">
        <v>223352097.00999996</v>
      </c>
      <c r="Q302" s="12">
        <v>0</v>
      </c>
      <c r="R302" s="12">
        <v>16323340.960000001</v>
      </c>
      <c r="S302" s="43">
        <f>IF(BDContábil[[#This Row],[EBITDA]]&lt;&gt;0,(BDContábil[[#This Row],[EBITDA]]-BDContábil[[#This Row],[EBITDA Aj Prov]])/BDContábil[[#This Row],[EBITDA]],"")</f>
        <v>0.10404229210463656</v>
      </c>
      <c r="T302" s="43">
        <f>IF(BDContábil[[#This Row],[EBITDA]]&lt;&gt;0,(BDContábil[[#This Row],[EBITDA]]-BDContábil[[#This Row],[EBITDA AJUST OUTRAS RECS]])/BDContábil[[#This Row],[EBITDA]],"")</f>
        <v>0.27137492011750974</v>
      </c>
      <c r="U302" s="46">
        <v>2635908.5999998813</v>
      </c>
      <c r="V302" s="54">
        <v>86193309.539999947</v>
      </c>
      <c r="W302" s="56">
        <v>15727918.780000001</v>
      </c>
      <c r="X302" s="93">
        <v>4123424.8899998814</v>
      </c>
      <c r="Y302" s="93">
        <v>-242629.97999999998</v>
      </c>
      <c r="Z302" s="96">
        <f>-BDContábil[[#This Row],[Despesas com Impostos]]/BDContábil[[#This Row],[Lucro Antes Impostos]]</f>
        <v>5.884185755109194E-2</v>
      </c>
      <c r="AB302" s="2" t="s">
        <v>75</v>
      </c>
      <c r="AC302" s="3" t="s">
        <v>26</v>
      </c>
      <c r="AD302" s="3">
        <v>2010</v>
      </c>
      <c r="AE302" s="93">
        <v>-60012080.650000006</v>
      </c>
      <c r="AF302" s="4" t="b">
        <f>BDContábil[[#This Row],[Empresa]] &amp; BDContábil[[#This Row],[Ano]]=AC302 &amp; AD302</f>
        <v>1</v>
      </c>
    </row>
    <row r="303" spans="1:32" ht="15" x14ac:dyDescent="0.25">
      <c r="A303" t="str">
        <f t="shared" si="4"/>
        <v>ELETROACRE2011</v>
      </c>
      <c r="B303" s="6" t="s">
        <v>26</v>
      </c>
      <c r="C303" s="6">
        <v>2011</v>
      </c>
      <c r="D303" s="13">
        <v>36738613.950000003</v>
      </c>
      <c r="E303" s="14">
        <v>7162021.5600000005</v>
      </c>
      <c r="F303" s="14">
        <v>2239109.5999999996</v>
      </c>
      <c r="G303" s="14">
        <v>112378685.78</v>
      </c>
      <c r="H303" s="14">
        <v>-37569044.339999959</v>
      </c>
      <c r="I303" s="14">
        <v>17426637.25</v>
      </c>
      <c r="J303" s="14">
        <v>-33233121.949999999</v>
      </c>
      <c r="K303" s="14">
        <v>-71328890.920000002</v>
      </c>
      <c r="L303" s="14">
        <v>-17938253.839999959</v>
      </c>
      <c r="M303" s="14">
        <v>-36977211.229999959</v>
      </c>
      <c r="N303" s="14">
        <v>-28259127.79999996</v>
      </c>
      <c r="O303" s="14">
        <v>106761611.98</v>
      </c>
      <c r="P303" s="14">
        <v>180061496.70000026</v>
      </c>
      <c r="Q303" s="14">
        <v>128751.99</v>
      </c>
      <c r="R303" s="14">
        <v>8589331.4399999995</v>
      </c>
      <c r="S303" s="42">
        <f>IF(BDContábil[[#This Row],[EBITDA]]&lt;&gt;0,(BDContábil[[#This Row],[EBITDA]]-BDContábil[[#This Row],[EBITDA Aj Prov]])/BDContábil[[#This Row],[EBITDA]],"")</f>
        <v>0.24780818100522409</v>
      </c>
      <c r="T303" s="42">
        <f>IF(BDContábil[[#This Row],[EBITDA]]&lt;&gt;0,(BDContábil[[#This Row],[EBITDA]]-BDContábil[[#This Row],[EBITDA AJUST OUTRAS RECS]])/BDContábil[[#This Row],[EBITDA]],"")</f>
        <v>0.52252568157819745</v>
      </c>
      <c r="U303" s="47">
        <v>-87934386.789999962</v>
      </c>
      <c r="V303" s="55">
        <v>90975015.01000005</v>
      </c>
      <c r="W303" s="57">
        <v>12518033.57</v>
      </c>
      <c r="X303" s="94">
        <v>-80786632.11999996</v>
      </c>
      <c r="Y303" s="94">
        <v>-3948034.64</v>
      </c>
      <c r="Z303" s="96">
        <f>-BDContábil[[#This Row],[Despesas com Impostos]]/BDContábil[[#This Row],[Lucro Antes Impostos]]</f>
        <v>-4.8869900086138188E-2</v>
      </c>
      <c r="AB303" s="5" t="s">
        <v>75</v>
      </c>
      <c r="AC303" s="6" t="s">
        <v>26</v>
      </c>
      <c r="AD303" s="6">
        <v>2011</v>
      </c>
      <c r="AE303" s="94">
        <v>-100759973.22999999</v>
      </c>
      <c r="AF303" s="4" t="b">
        <f>BDContábil[[#This Row],[Empresa]] &amp; BDContábil[[#This Row],[Ano]]=AC303 &amp; AD303</f>
        <v>1</v>
      </c>
    </row>
    <row r="304" spans="1:32" ht="15" x14ac:dyDescent="0.25">
      <c r="A304" t="str">
        <f t="shared" si="4"/>
        <v>ELETROACRE2012</v>
      </c>
      <c r="B304" s="3" t="s">
        <v>26</v>
      </c>
      <c r="C304" s="3">
        <v>2012</v>
      </c>
      <c r="D304" s="11">
        <v>38430787.829999998</v>
      </c>
      <c r="E304" s="12">
        <v>11971193.850000001</v>
      </c>
      <c r="F304" s="12">
        <v>-5726156.2599999998</v>
      </c>
      <c r="G304" s="12">
        <v>156882358.80000001</v>
      </c>
      <c r="H304" s="12">
        <v>-619253.55000002589</v>
      </c>
      <c r="I304" s="12">
        <v>52043187.290000007</v>
      </c>
      <c r="J304" s="12">
        <v>-26996588.890000001</v>
      </c>
      <c r="K304" s="12">
        <v>-74058264.569999993</v>
      </c>
      <c r="L304" s="12">
        <v>-1528810.960000027</v>
      </c>
      <c r="M304" s="12">
        <v>53169254.949999973</v>
      </c>
      <c r="N304" s="12">
        <v>61140444.439999975</v>
      </c>
      <c r="O304" s="12">
        <v>152346811.15000001</v>
      </c>
      <c r="P304" s="12">
        <v>177954296.37000009</v>
      </c>
      <c r="Q304" s="12">
        <v>130268.51999999999</v>
      </c>
      <c r="R304" s="12">
        <v>7840920.9699999997</v>
      </c>
      <c r="S304" s="43">
        <f>IF(BDContábil[[#This Row],[EBITDA]]&lt;&gt;0,(BDContábil[[#This Row],[EBITDA]]-BDContábil[[#This Row],[EBITDA Aj Prov]])/BDContábil[[#This Row],[EBITDA]],"")</f>
        <v>99.732489204135234</v>
      </c>
      <c r="T304" s="43">
        <f>IF(BDContábil[[#This Row],[EBITDA]]&lt;&gt;0,(BDContábil[[#This Row],[EBITDA]]-BDContábil[[#This Row],[EBITDA AJUST OUTRAS RECS]])/BDContábil[[#This Row],[EBITDA]],"")</f>
        <v>-1.4687964404886544</v>
      </c>
      <c r="U304" s="46">
        <v>-55265406.990000024</v>
      </c>
      <c r="V304" s="54">
        <v>106539590.90999997</v>
      </c>
      <c r="W304" s="56">
        <v>17252962.469999999</v>
      </c>
      <c r="X304" s="93">
        <v>-52747387.130000025</v>
      </c>
      <c r="Y304" s="93">
        <v>0</v>
      </c>
      <c r="Z304" s="96">
        <f>-BDContábil[[#This Row],[Despesas com Impostos]]/BDContábil[[#This Row],[Lucro Antes Impostos]]</f>
        <v>0</v>
      </c>
      <c r="AB304" s="2" t="s">
        <v>75</v>
      </c>
      <c r="AC304" s="3" t="s">
        <v>26</v>
      </c>
      <c r="AD304" s="3">
        <v>2012</v>
      </c>
      <c r="AE304" s="93">
        <v>-79775618.399999991</v>
      </c>
      <c r="AF304" s="4" t="b">
        <f>BDContábil[[#This Row],[Empresa]] &amp; BDContábil[[#This Row],[Ano]]=AC304 &amp; AD304</f>
        <v>1</v>
      </c>
    </row>
    <row r="305" spans="1:32" ht="15" x14ac:dyDescent="0.25">
      <c r="A305" t="str">
        <f t="shared" si="4"/>
        <v>ELETROACRE2013</v>
      </c>
      <c r="B305" s="6" t="s">
        <v>26</v>
      </c>
      <c r="C305" s="6">
        <v>2013</v>
      </c>
      <c r="D305" s="13">
        <v>62644165.390000001</v>
      </c>
      <c r="E305" s="14">
        <v>12917083.880000001</v>
      </c>
      <c r="F305" s="14">
        <v>16218502.610000001</v>
      </c>
      <c r="G305" s="14">
        <v>162846972.41999999</v>
      </c>
      <c r="H305" s="14">
        <v>-86727079.630000114</v>
      </c>
      <c r="I305" s="14">
        <v>18097673.039999999</v>
      </c>
      <c r="J305" s="14">
        <v>-38299827.289999999</v>
      </c>
      <c r="K305" s="14">
        <v>-105033860.09</v>
      </c>
      <c r="L305" s="14">
        <v>-4171033.7200001068</v>
      </c>
      <c r="M305" s="14">
        <v>-61422393.510000117</v>
      </c>
      <c r="N305" s="14">
        <v>-50554314.000000119</v>
      </c>
      <c r="O305" s="14">
        <v>156927135.35999998</v>
      </c>
      <c r="P305" s="14">
        <v>41089353.879999995</v>
      </c>
      <c r="Q305" s="14">
        <v>140084.46000000002</v>
      </c>
      <c r="R305" s="14">
        <v>10727995.050000001</v>
      </c>
      <c r="S305" s="42">
        <f>IF(BDContábil[[#This Row],[EBITDA]]&lt;&gt;0,(BDContábil[[#This Row],[EBITDA]]-BDContábil[[#This Row],[EBITDA Aj Prov]])/BDContábil[[#This Row],[EBITDA]],"")</f>
        <v>0.41708732479315869</v>
      </c>
      <c r="T305" s="42">
        <f>IF(BDContábil[[#This Row],[EBITDA]]&lt;&gt;0,(BDContábil[[#This Row],[EBITDA]]-BDContábil[[#This Row],[EBITDA AJUST OUTRAS RECS]])/BDContábil[[#This Row],[EBITDA]],"")</f>
        <v>0.95190621271009246</v>
      </c>
      <c r="U305" s="47">
        <v>-144020821.92000014</v>
      </c>
      <c r="V305" s="55">
        <v>112874976.71999992</v>
      </c>
      <c r="W305" s="57">
        <v>3584998.0599999996</v>
      </c>
      <c r="X305" s="94">
        <v>-144020821.92000014</v>
      </c>
      <c r="Y305" s="94">
        <v>0</v>
      </c>
      <c r="Z305" s="96">
        <f>-BDContábil[[#This Row],[Despesas com Impostos]]/BDContábil[[#This Row],[Lucro Antes Impostos]]</f>
        <v>0</v>
      </c>
      <c r="AB305" s="5" t="s">
        <v>75</v>
      </c>
      <c r="AC305" s="6" t="s">
        <v>26</v>
      </c>
      <c r="AD305" s="6">
        <v>2013</v>
      </c>
      <c r="AE305" s="94">
        <v>-107004067.92000002</v>
      </c>
      <c r="AF305" s="4" t="b">
        <f>BDContábil[[#This Row],[Empresa]] &amp; BDContábil[[#This Row],[Ano]]=AC305 &amp; AD305</f>
        <v>1</v>
      </c>
    </row>
    <row r="306" spans="1:32" ht="15" x14ac:dyDescent="0.25">
      <c r="A306" t="str">
        <f t="shared" si="4"/>
        <v>ELETROACRE2014</v>
      </c>
      <c r="B306" s="3" t="s">
        <v>26</v>
      </c>
      <c r="C306" s="3">
        <v>2014</v>
      </c>
      <c r="D306" s="11">
        <v>86534069.479999989</v>
      </c>
      <c r="E306" s="12">
        <v>20844280.609999999</v>
      </c>
      <c r="F306" s="12">
        <v>27126657.920000002</v>
      </c>
      <c r="G306" s="12">
        <v>239641456.56999999</v>
      </c>
      <c r="H306" s="12">
        <v>87880211.439999998</v>
      </c>
      <c r="I306" s="12">
        <v>24496774.579999998</v>
      </c>
      <c r="J306" s="12">
        <v>-31832474.079999998</v>
      </c>
      <c r="K306" s="12">
        <v>-92221617.210000008</v>
      </c>
      <c r="L306" s="12">
        <v>77917141.109999999</v>
      </c>
      <c r="M306" s="12">
        <v>65315085.839999996</v>
      </c>
      <c r="N306" s="12">
        <v>80475053.709999993</v>
      </c>
      <c r="O306" s="12">
        <v>233563300.08999997</v>
      </c>
      <c r="P306" s="12">
        <v>59884489.800000146</v>
      </c>
      <c r="Q306" s="12">
        <v>955799.66</v>
      </c>
      <c r="R306" s="12">
        <v>14204168.210000003</v>
      </c>
      <c r="S306" s="43">
        <f>IF(BDContábil[[#This Row],[EBITDA]]&lt;&gt;0,(BDContábil[[#This Row],[EBITDA]]-BDContábil[[#This Row],[EBITDA Aj Prov]])/BDContábil[[#This Row],[EBITDA]],"")</f>
        <v>8.4264222953717605E-2</v>
      </c>
      <c r="T306" s="43">
        <f>IF(BDContábil[[#This Row],[EBITDA]]&lt;&gt;0,(BDContábil[[#This Row],[EBITDA]]-BDContábil[[#This Row],[EBITDA AJUST OUTRAS RECS]])/BDContábil[[#This Row],[EBITDA]],"")</f>
        <v>0.11337103275863486</v>
      </c>
      <c r="U306" s="46">
        <v>13312832.010000005</v>
      </c>
      <c r="V306" s="54">
        <v>194682611.61999997</v>
      </c>
      <c r="W306" s="56">
        <v>11140095.839999998</v>
      </c>
      <c r="X306" s="93">
        <v>13312832.010000005</v>
      </c>
      <c r="Y306" s="93">
        <v>0</v>
      </c>
      <c r="Z306" s="96">
        <f>-BDContábil[[#This Row],[Despesas com Impostos]]/BDContábil[[#This Row],[Lucro Antes Impostos]]</f>
        <v>0</v>
      </c>
      <c r="AB306" s="2" t="s">
        <v>75</v>
      </c>
      <c r="AC306" s="3" t="s">
        <v>26</v>
      </c>
      <c r="AD306" s="3">
        <v>2014</v>
      </c>
      <c r="AE306" s="93">
        <v>-93756702.410000011</v>
      </c>
      <c r="AF306" s="4" t="b">
        <f>BDContábil[[#This Row],[Empresa]] &amp; BDContábil[[#This Row],[Ano]]=AC306 &amp; AD306</f>
        <v>1</v>
      </c>
    </row>
    <row r="307" spans="1:32" ht="15" x14ac:dyDescent="0.25">
      <c r="A307" t="str">
        <f t="shared" si="4"/>
        <v>Eletropaulo2007</v>
      </c>
      <c r="B307" s="6" t="s">
        <v>27</v>
      </c>
      <c r="C307" s="6">
        <v>2007</v>
      </c>
      <c r="D307" s="13">
        <v>679844069.38999999</v>
      </c>
      <c r="E307" s="14">
        <v>203596534.24000001</v>
      </c>
      <c r="F307" s="14">
        <v>498179571.12</v>
      </c>
      <c r="G307" s="14">
        <v>4235907786.3700004</v>
      </c>
      <c r="H307" s="14">
        <v>1570874250.8900027</v>
      </c>
      <c r="I307" s="14">
        <v>1039087244.3</v>
      </c>
      <c r="J307" s="14">
        <v>-123357196.36000001</v>
      </c>
      <c r="K307" s="14">
        <v>-868381004.52999997</v>
      </c>
      <c r="L307" s="14">
        <v>1493218095.6900029</v>
      </c>
      <c r="M307" s="14">
        <v>1337048678.0900028</v>
      </c>
      <c r="N307" s="14">
        <v>1664167202.0100029</v>
      </c>
      <c r="O307" s="14">
        <v>1977265177.5899999</v>
      </c>
      <c r="P307" s="14">
        <v>3321787781.3299985</v>
      </c>
      <c r="Q307" s="14">
        <v>36230218.410000004</v>
      </c>
      <c r="R307" s="14">
        <v>290888305.50999999</v>
      </c>
      <c r="S307" s="42">
        <f>IF(BDContábil[[#This Row],[EBITDA]]&lt;&gt;0,(BDContábil[[#This Row],[EBITDA]]-BDContábil[[#This Row],[EBITDA Aj Prov]])/BDContábil[[#This Row],[EBITDA]],"")</f>
        <v>-5.9389191125351744E-2</v>
      </c>
      <c r="T307" s="42">
        <f>IF(BDContábil[[#This Row],[EBITDA]]&lt;&gt;0,(BDContábil[[#This Row],[EBITDA]]-BDContábil[[#This Row],[EBITDA AJUST OUTRAS RECS]])/BDContábil[[#This Row],[EBITDA]],"")</f>
        <v>4.943499147433509E-2</v>
      </c>
      <c r="U307" s="47">
        <v>712631214.29000258</v>
      </c>
      <c r="V307" s="55">
        <v>2838482953.9900012</v>
      </c>
      <c r="W307" s="57">
        <v>336385571.47999996</v>
      </c>
      <c r="X307" s="94">
        <v>1134823930.4700027</v>
      </c>
      <c r="Y307" s="94">
        <v>-422192716.18000001</v>
      </c>
      <c r="Z307" s="96">
        <f>-BDContábil[[#This Row],[Despesas com Impostos]]/BDContábil[[#This Row],[Lucro Antes Impostos]]</f>
        <v>0.3720336739860105</v>
      </c>
      <c r="AB307" s="5" t="s">
        <v>75</v>
      </c>
      <c r="AC307" s="6" t="s">
        <v>27</v>
      </c>
      <c r="AD307" s="6">
        <v>2007</v>
      </c>
      <c r="AE307" s="94">
        <v>-881770551.06999993</v>
      </c>
      <c r="AF307" s="4" t="b">
        <f>BDContábil[[#This Row],[Empresa]] &amp; BDContábil[[#This Row],[Ano]]=AC307 &amp; AD307</f>
        <v>1</v>
      </c>
    </row>
    <row r="308" spans="1:32" ht="15" x14ac:dyDescent="0.25">
      <c r="A308" t="str">
        <f t="shared" si="4"/>
        <v>Eletropaulo2008</v>
      </c>
      <c r="B308" s="3" t="s">
        <v>27</v>
      </c>
      <c r="C308" s="3">
        <v>2008</v>
      </c>
      <c r="D308" s="11">
        <v>531253434.25000006</v>
      </c>
      <c r="E308" s="12">
        <v>113469367.96000001</v>
      </c>
      <c r="F308" s="12">
        <v>735093233.47000003</v>
      </c>
      <c r="G308" s="12">
        <v>3945171613.6099997</v>
      </c>
      <c r="H308" s="12">
        <v>1686058522.0999987</v>
      </c>
      <c r="I308" s="12">
        <v>1467906547.6899998</v>
      </c>
      <c r="J308" s="12">
        <v>-138722039.19</v>
      </c>
      <c r="K308" s="12">
        <v>-811727733.97000003</v>
      </c>
      <c r="L308" s="12">
        <v>1638511471.1999986</v>
      </c>
      <c r="M308" s="12">
        <v>1392263414.7699986</v>
      </c>
      <c r="N308" s="12">
        <v>1755616551.6499987</v>
      </c>
      <c r="O308" s="12">
        <v>1963673527.96</v>
      </c>
      <c r="P308" s="12">
        <v>3300794626.4699998</v>
      </c>
      <c r="Q308" s="12">
        <v>55477147.660000004</v>
      </c>
      <c r="R308" s="12">
        <v>307875989.22000003</v>
      </c>
      <c r="S308" s="43">
        <f>IF(BDContábil[[#This Row],[EBITDA]]&lt;&gt;0,(BDContábil[[#This Row],[EBITDA]]-BDContábil[[#This Row],[EBITDA Aj Prov]])/BDContábil[[#This Row],[EBITDA]],"")</f>
        <v>-4.1254813304679901E-2</v>
      </c>
      <c r="T308" s="43">
        <f>IF(BDContábil[[#This Row],[EBITDA]]&lt;&gt;0,(BDContábil[[#This Row],[EBITDA]]-BDContábil[[#This Row],[EBITDA AJUST OUTRAS RECS]])/BDContábil[[#This Row],[EBITDA]],"")</f>
        <v>2.8200118961932519E-2</v>
      </c>
      <c r="U308" s="46">
        <v>1028080836.5699985</v>
      </c>
      <c r="V308" s="54">
        <v>2761677201.8200006</v>
      </c>
      <c r="W308" s="56">
        <v>401668898.94999999</v>
      </c>
      <c r="X308" s="93">
        <v>1526545184.4399986</v>
      </c>
      <c r="Y308" s="93">
        <v>-498464347.87000012</v>
      </c>
      <c r="Z308" s="96">
        <f>-BDContábil[[#This Row],[Despesas com Impostos]]/BDContábil[[#This Row],[Lucro Antes Impostos]]</f>
        <v>0.3265310145751486</v>
      </c>
      <c r="AB308" s="2" t="s">
        <v>75</v>
      </c>
      <c r="AC308" s="3" t="s">
        <v>27</v>
      </c>
      <c r="AD308" s="3">
        <v>2008</v>
      </c>
      <c r="AE308" s="93">
        <v>-820258870.47000003</v>
      </c>
      <c r="AF308" s="4" t="b">
        <f>BDContábil[[#This Row],[Empresa]] &amp; BDContábil[[#This Row],[Ano]]=AC308 &amp; AD308</f>
        <v>1</v>
      </c>
    </row>
    <row r="309" spans="1:32" ht="15" x14ac:dyDescent="0.25">
      <c r="A309" t="str">
        <f t="shared" si="4"/>
        <v>Eletropaulo2009</v>
      </c>
      <c r="B309" s="6" t="s">
        <v>27</v>
      </c>
      <c r="C309" s="6">
        <v>2009</v>
      </c>
      <c r="D309" s="13">
        <v>415183130.78999996</v>
      </c>
      <c r="E309" s="14">
        <v>118186776.59999999</v>
      </c>
      <c r="F309" s="14">
        <v>644087958.3499999</v>
      </c>
      <c r="G309" s="14">
        <v>4424226823.670001</v>
      </c>
      <c r="H309" s="14">
        <v>1570432100.049998</v>
      </c>
      <c r="I309" s="14">
        <v>1159358563.79</v>
      </c>
      <c r="J309" s="14">
        <v>-623825605.86000001</v>
      </c>
      <c r="K309" s="14">
        <v>-1046434784.5499998</v>
      </c>
      <c r="L309" s="14">
        <v>1829474554.299998</v>
      </c>
      <c r="M309" s="14">
        <v>1453438967.139998</v>
      </c>
      <c r="N309" s="14">
        <v>1832111160.389998</v>
      </c>
      <c r="O309" s="14">
        <v>2519820790.5900002</v>
      </c>
      <c r="P309" s="14">
        <v>3281273650.699995</v>
      </c>
      <c r="Q309" s="14">
        <v>52778860.319999993</v>
      </c>
      <c r="R309" s="14">
        <v>325893332.92999995</v>
      </c>
      <c r="S309" s="42">
        <f>IF(BDContábil[[#This Row],[EBITDA]]&lt;&gt;0,(BDContábil[[#This Row],[EBITDA]]-BDContábil[[#This Row],[EBITDA Aj Prov]])/BDContábil[[#This Row],[EBITDA]],"")</f>
        <v>-0.16662870068159508</v>
      </c>
      <c r="T309" s="42">
        <f>IF(BDContábil[[#This Row],[EBITDA]]&lt;&gt;0,(BDContábil[[#This Row],[EBITDA]]-BDContábil[[#This Row],[EBITDA AJUST OUTRAS RECS]])/BDContábil[[#This Row],[EBITDA]],"")</f>
        <v>-0.16494979581845839</v>
      </c>
      <c r="U309" s="47">
        <v>1063193672.4299982</v>
      </c>
      <c r="V309" s="55">
        <v>2883807427.3599997</v>
      </c>
      <c r="W309" s="57">
        <v>199663448.02999991</v>
      </c>
      <c r="X309" s="94">
        <v>1420664734.359998</v>
      </c>
      <c r="Y309" s="94">
        <v>-357471061.92999989</v>
      </c>
      <c r="Z309" s="96">
        <f>-BDContábil[[#This Row],[Despesas com Impostos]]/BDContábil[[#This Row],[Lucro Antes Impostos]]</f>
        <v>0.2516223942808285</v>
      </c>
      <c r="AB309" s="5" t="s">
        <v>75</v>
      </c>
      <c r="AC309" s="6" t="s">
        <v>27</v>
      </c>
      <c r="AD309" s="6">
        <v>2009</v>
      </c>
      <c r="AE309" s="94">
        <v>-1059070032.8299998</v>
      </c>
      <c r="AF309" s="4" t="b">
        <f>BDContábil[[#This Row],[Empresa]] &amp; BDContábil[[#This Row],[Ano]]=AC309 &amp; AD309</f>
        <v>1</v>
      </c>
    </row>
    <row r="310" spans="1:32" ht="15" x14ac:dyDescent="0.25">
      <c r="A310" t="str">
        <f t="shared" si="4"/>
        <v>Eletropaulo2010</v>
      </c>
      <c r="B310" s="3" t="s">
        <v>27</v>
      </c>
      <c r="C310" s="3">
        <v>2010</v>
      </c>
      <c r="D310" s="11">
        <v>317806189.84000003</v>
      </c>
      <c r="E310" s="12">
        <v>299571975.06999999</v>
      </c>
      <c r="F310" s="12">
        <v>431444949.44000006</v>
      </c>
      <c r="G310" s="12">
        <v>4116454461.1500001</v>
      </c>
      <c r="H310" s="12">
        <v>2051598303.4200039</v>
      </c>
      <c r="I310" s="12">
        <v>1664395270.1999998</v>
      </c>
      <c r="J310" s="12">
        <v>-317332614.11000001</v>
      </c>
      <c r="K310" s="12">
        <v>-1083096642.8299999</v>
      </c>
      <c r="L310" s="12">
        <v>1707957537.070004</v>
      </c>
      <c r="M310" s="12">
        <v>1531007516.9800038</v>
      </c>
      <c r="N310" s="12">
        <v>1925327983.9000039</v>
      </c>
      <c r="O310" s="12">
        <v>2743338124.4099998</v>
      </c>
      <c r="P310" s="12">
        <v>4124205604.2400036</v>
      </c>
      <c r="Q310" s="12">
        <v>53061966.140000001</v>
      </c>
      <c r="R310" s="12">
        <v>341258500.78000003</v>
      </c>
      <c r="S310" s="43">
        <f>IF(BDContábil[[#This Row],[EBITDA]]&lt;&gt;0,(BDContábil[[#This Row],[EBITDA]]-BDContábil[[#This Row],[EBITDA Aj Prov]])/BDContábil[[#This Row],[EBITDA]],"")</f>
        <v>6.1547291840467991E-2</v>
      </c>
      <c r="T310" s="43">
        <f>IF(BDContábil[[#This Row],[EBITDA]]&lt;&gt;0,(BDContábil[[#This Row],[EBITDA]]-BDContábil[[#This Row],[EBITDA AJUST OUTRAS RECS]])/BDContábil[[#This Row],[EBITDA]],"")</f>
        <v>0.16749904977848368</v>
      </c>
      <c r="U310" s="46">
        <v>1182187875.7100036</v>
      </c>
      <c r="V310" s="54">
        <v>3056983584.1600018</v>
      </c>
      <c r="W310" s="56">
        <v>-146220020.55000004</v>
      </c>
      <c r="X310" s="93">
        <v>1770916596.1000037</v>
      </c>
      <c r="Y310" s="93">
        <v>-588728720.3900001</v>
      </c>
      <c r="Z310" s="96">
        <f>-BDContábil[[#This Row],[Despesas com Impostos]]/BDContábil[[#This Row],[Lucro Antes Impostos]]</f>
        <v>0.3324429403883426</v>
      </c>
      <c r="AB310" s="2" t="s">
        <v>75</v>
      </c>
      <c r="AC310" s="3" t="s">
        <v>27</v>
      </c>
      <c r="AD310" s="3">
        <v>2010</v>
      </c>
      <c r="AE310" s="93">
        <v>-1094518221.1600001</v>
      </c>
      <c r="AF310" s="4" t="b">
        <f>BDContábil[[#This Row],[Empresa]] &amp; BDContábil[[#This Row],[Ano]]=AC310 &amp; AD310</f>
        <v>1</v>
      </c>
    </row>
    <row r="311" spans="1:32" ht="15" x14ac:dyDescent="0.25">
      <c r="A311" t="str">
        <f t="shared" si="4"/>
        <v>Eletropaulo2011</v>
      </c>
      <c r="B311" s="6" t="s">
        <v>27</v>
      </c>
      <c r="C311" s="6">
        <v>2011</v>
      </c>
      <c r="D311" s="13">
        <v>474634351.04000008</v>
      </c>
      <c r="E311" s="14">
        <v>313469465.87</v>
      </c>
      <c r="F311" s="14">
        <v>458647336.28000003</v>
      </c>
      <c r="G311" s="14">
        <v>3726531848.3699999</v>
      </c>
      <c r="H311" s="14">
        <v>2497161858.3899941</v>
      </c>
      <c r="I311" s="14">
        <v>1390472423.0799999</v>
      </c>
      <c r="J311" s="14">
        <v>-340158211.61000001</v>
      </c>
      <c r="K311" s="14">
        <v>-1080982006.48</v>
      </c>
      <c r="L311" s="14">
        <v>1579133309.9599941</v>
      </c>
      <c r="M311" s="14">
        <v>1809904979.8999941</v>
      </c>
      <c r="N311" s="14">
        <v>2337598040.3899941</v>
      </c>
      <c r="O311" s="14">
        <v>2495985365.3499999</v>
      </c>
      <c r="P311" s="14">
        <v>3107562870.6399984</v>
      </c>
      <c r="Q311" s="14">
        <v>51175366.100000001</v>
      </c>
      <c r="R311" s="14">
        <v>476517694.38999999</v>
      </c>
      <c r="S311" s="42">
        <f>IF(BDContábil[[#This Row],[EBITDA]]&lt;&gt;0,(BDContábil[[#This Row],[EBITDA]]-BDContábil[[#This Row],[EBITDA Aj Prov]])/BDContábil[[#This Row],[EBITDA]],"")</f>
        <v>6.3898067906129341E-2</v>
      </c>
      <c r="T311" s="42">
        <f>IF(BDContábil[[#This Row],[EBITDA]]&lt;&gt;0,(BDContábil[[#This Row],[EBITDA]]-BDContábil[[#This Row],[EBITDA AJUST OUTRAS RECS]])/BDContábil[[#This Row],[EBITDA]],"")</f>
        <v>0.367628772378369</v>
      </c>
      <c r="U311" s="47">
        <v>1340401273.7999938</v>
      </c>
      <c r="V311" s="55">
        <v>2931590396.2199988</v>
      </c>
      <c r="W311" s="57">
        <v>-580225613.82000017</v>
      </c>
      <c r="X311" s="94">
        <v>1953481783.1399939</v>
      </c>
      <c r="Y311" s="94">
        <v>-613080509.34000015</v>
      </c>
      <c r="Z311" s="96">
        <f>-BDContábil[[#This Row],[Despesas com Impostos]]/BDContábil[[#This Row],[Lucro Antes Impostos]]</f>
        <v>0.31383989071786728</v>
      </c>
      <c r="AB311" s="5" t="s">
        <v>75</v>
      </c>
      <c r="AC311" s="6" t="s">
        <v>27</v>
      </c>
      <c r="AD311" s="6">
        <v>2011</v>
      </c>
      <c r="AE311" s="94">
        <v>-1095235999.2700002</v>
      </c>
      <c r="AF311" s="4" t="b">
        <f>BDContábil[[#This Row],[Empresa]] &amp; BDContábil[[#This Row],[Ano]]=AC311 &amp; AD311</f>
        <v>1</v>
      </c>
    </row>
    <row r="312" spans="1:32" ht="15" x14ac:dyDescent="0.25">
      <c r="A312" t="str">
        <f t="shared" si="4"/>
        <v>Eletropaulo2012</v>
      </c>
      <c r="B312" s="3" t="s">
        <v>27</v>
      </c>
      <c r="C312" s="3">
        <v>2012</v>
      </c>
      <c r="D312" s="11">
        <v>506470998.71000004</v>
      </c>
      <c r="E312" s="12">
        <v>296518307.30000001</v>
      </c>
      <c r="F312" s="12">
        <v>380638803.49000001</v>
      </c>
      <c r="G312" s="12">
        <v>3939042263.02</v>
      </c>
      <c r="H312" s="12">
        <v>431527104.22000051</v>
      </c>
      <c r="I312" s="12">
        <v>814040519.02999997</v>
      </c>
      <c r="J312" s="12">
        <v>-85921441.789999992</v>
      </c>
      <c r="K312" s="12">
        <v>-1323026040.1400003</v>
      </c>
      <c r="L312" s="12">
        <v>380835830.95000052</v>
      </c>
      <c r="M312" s="12">
        <v>-127089219.18999951</v>
      </c>
      <c r="N312" s="12">
        <v>328297896.58000046</v>
      </c>
      <c r="O312" s="12">
        <v>2805717800.21</v>
      </c>
      <c r="P312" s="12">
        <v>2243900644.2500029</v>
      </c>
      <c r="Q312" s="12">
        <v>51018035.779999994</v>
      </c>
      <c r="R312" s="12">
        <v>404369079.99000001</v>
      </c>
      <c r="S312" s="43">
        <f>IF(BDContábil[[#This Row],[EBITDA]]&lt;&gt;0,(BDContábil[[#This Row],[EBITDA]]-BDContábil[[#This Row],[EBITDA Aj Prov]])/BDContábil[[#This Row],[EBITDA]],"")</f>
        <v>0.23921836341332545</v>
      </c>
      <c r="T312" s="43">
        <f>IF(BDContábil[[#This Row],[EBITDA]]&lt;&gt;0,(BDContábil[[#This Row],[EBITDA]]-BDContábil[[#This Row],[EBITDA AJUST OUTRAS RECS]])/BDContábil[[#This Row],[EBITDA]],"")</f>
        <v>0.11746950023365539</v>
      </c>
      <c r="U312" s="46">
        <v>-58751779.799999475</v>
      </c>
      <c r="V312" s="54">
        <v>1981889941.2000008</v>
      </c>
      <c r="W312" s="56">
        <v>-720801886.57000005</v>
      </c>
      <c r="X312" s="93">
        <v>-149692206.76999947</v>
      </c>
      <c r="Y312" s="93">
        <v>90940426.969999999</v>
      </c>
      <c r="Z312" s="96">
        <f>-BDContábil[[#This Row],[Despesas com Impostos]]/BDContábil[[#This Row],[Lucro Antes Impostos]]</f>
        <v>0.60751610876930306</v>
      </c>
      <c r="AB312" s="2" t="s">
        <v>75</v>
      </c>
      <c r="AC312" s="3" t="s">
        <v>27</v>
      </c>
      <c r="AD312" s="3">
        <v>2012</v>
      </c>
      <c r="AE312" s="93">
        <v>-1347553997.9000003</v>
      </c>
      <c r="AF312" s="4" t="b">
        <f>BDContábil[[#This Row],[Empresa]] &amp; BDContábil[[#This Row],[Ano]]=AC312 &amp; AD312</f>
        <v>1</v>
      </c>
    </row>
    <row r="313" spans="1:32" ht="15" x14ac:dyDescent="0.25">
      <c r="A313" t="str">
        <f t="shared" si="4"/>
        <v>Eletropaulo2013</v>
      </c>
      <c r="B313" s="6" t="s">
        <v>27</v>
      </c>
      <c r="C313" s="6">
        <v>2013</v>
      </c>
      <c r="D313" s="13">
        <v>488017223.88</v>
      </c>
      <c r="E313" s="14">
        <v>264866542.78</v>
      </c>
      <c r="F313" s="14">
        <v>343140949.78999996</v>
      </c>
      <c r="G313" s="14">
        <v>5306014107.79</v>
      </c>
      <c r="H313" s="14">
        <v>837139088.96999931</v>
      </c>
      <c r="I313" s="14">
        <v>974161258.85000002</v>
      </c>
      <c r="J313" s="14">
        <v>-122123527.93000001</v>
      </c>
      <c r="K313" s="14">
        <v>-1377662160.79</v>
      </c>
      <c r="L313" s="14">
        <v>626114018.26999938</v>
      </c>
      <c r="M313" s="14">
        <v>321064068.39999926</v>
      </c>
      <c r="N313" s="14">
        <v>741358556.82999921</v>
      </c>
      <c r="O313" s="14">
        <v>2752892292.1399999</v>
      </c>
      <c r="P313" s="14">
        <v>1430176564.3800011</v>
      </c>
      <c r="Q313" s="14">
        <v>27405977.399999999</v>
      </c>
      <c r="R313" s="14">
        <v>392888511.02999997</v>
      </c>
      <c r="S313" s="42">
        <f>IF(BDContábil[[#This Row],[EBITDA]]&lt;&gt;0,(BDContábil[[#This Row],[EBITDA]]-BDContábil[[#This Row],[EBITDA Aj Prov]])/BDContábil[[#This Row],[EBITDA]],"")</f>
        <v>0.11441411994970481</v>
      </c>
      <c r="T313" s="42">
        <f>IF(BDContábil[[#This Row],[EBITDA]]&lt;&gt;0,(BDContábil[[#This Row],[EBITDA]]-BDContábil[[#This Row],[EBITDA AJUST OUTRAS RECS]])/BDContábil[[#This Row],[EBITDA]],"")</f>
        <v>0.25207886417015996</v>
      </c>
      <c r="U313" s="47">
        <v>188733875.01999921</v>
      </c>
      <c r="V313" s="55">
        <v>2183322112.1600008</v>
      </c>
      <c r="W313" s="57">
        <v>-645409340.92000008</v>
      </c>
      <c r="X313" s="94">
        <v>271968326.44999921</v>
      </c>
      <c r="Y313" s="94">
        <v>-83234451.430000007</v>
      </c>
      <c r="Z313" s="96">
        <f>-BDContábil[[#This Row],[Despesas com Impostos]]/BDContábil[[#This Row],[Lucro Antes Impostos]]</f>
        <v>0.30604465055346247</v>
      </c>
      <c r="AB313" s="5" t="s">
        <v>75</v>
      </c>
      <c r="AC313" s="6" t="s">
        <v>27</v>
      </c>
      <c r="AD313" s="6">
        <v>2013</v>
      </c>
      <c r="AE313" s="94">
        <v>-1405193212.72</v>
      </c>
      <c r="AF313" s="4" t="b">
        <f>BDContábil[[#This Row],[Empresa]] &amp; BDContábil[[#This Row],[Ano]]=AC313 &amp; AD313</f>
        <v>1</v>
      </c>
    </row>
    <row r="314" spans="1:32" ht="15" x14ac:dyDescent="0.25">
      <c r="A314" t="str">
        <f t="shared" si="4"/>
        <v>Eletropaulo2014</v>
      </c>
      <c r="B314" s="3" t="s">
        <v>27</v>
      </c>
      <c r="C314" s="3">
        <v>2014</v>
      </c>
      <c r="D314" s="11">
        <v>616528935.58000004</v>
      </c>
      <c r="E314" s="12">
        <v>376340568.20999998</v>
      </c>
      <c r="F314" s="12">
        <v>410896887.83999997</v>
      </c>
      <c r="G314" s="12">
        <v>6129378273.6499996</v>
      </c>
      <c r="H314" s="12">
        <v>1057252398.7200015</v>
      </c>
      <c r="I314" s="12">
        <v>909150157.63999999</v>
      </c>
      <c r="J314" s="12">
        <v>-593834382.93000007</v>
      </c>
      <c r="K314" s="12">
        <v>-1450171301.1500001</v>
      </c>
      <c r="L314" s="12">
        <v>817185994.45000148</v>
      </c>
      <c r="M314" s="12">
        <v>524423753.02000147</v>
      </c>
      <c r="N314" s="12">
        <v>971268837.79000139</v>
      </c>
      <c r="O314" s="12">
        <v>3084905963.2099996</v>
      </c>
      <c r="P314" s="12">
        <v>1577954219.1000006</v>
      </c>
      <c r="Q314" s="12">
        <v>21555458.41</v>
      </c>
      <c r="R314" s="12">
        <v>425289626.35999995</v>
      </c>
      <c r="S314" s="43">
        <f>IF(BDContábil[[#This Row],[EBITDA]]&lt;&gt;0,(BDContábil[[#This Row],[EBITDA]]-BDContábil[[#This Row],[EBITDA Aj Prov]])/BDContábil[[#This Row],[EBITDA]],"")</f>
        <v>8.1327373703856329E-2</v>
      </c>
      <c r="T314" s="43">
        <f>IF(BDContábil[[#This Row],[EBITDA]]&lt;&gt;0,(BDContábil[[#This Row],[EBITDA]]-BDContábil[[#This Row],[EBITDA AJUST OUTRAS RECS]])/BDContábil[[#This Row],[EBITDA]],"")</f>
        <v>0.22706631317237447</v>
      </c>
      <c r="U314" s="46">
        <v>277684236.04000133</v>
      </c>
      <c r="V314" s="54">
        <v>2381721109.5999999</v>
      </c>
      <c r="W314" s="56">
        <v>270505532.39999974</v>
      </c>
      <c r="X314" s="93">
        <v>404775266.21000135</v>
      </c>
      <c r="Y314" s="93">
        <v>-127091030.17000003</v>
      </c>
      <c r="Z314" s="96">
        <f>-BDContábil[[#This Row],[Despesas com Impostos]]/BDContábil[[#This Row],[Lucro Antes Impostos]]</f>
        <v>0.31397923929488314</v>
      </c>
      <c r="AB314" s="2" t="s">
        <v>75</v>
      </c>
      <c r="AC314" s="3" t="s">
        <v>27</v>
      </c>
      <c r="AD314" s="3">
        <v>2014</v>
      </c>
      <c r="AE314" s="93">
        <v>-1478448001.5800002</v>
      </c>
      <c r="AF314" s="4" t="b">
        <f>BDContábil[[#This Row],[Empresa]] &amp; BDContábil[[#This Row],[Ano]]=AC314 &amp; AD314</f>
        <v>1</v>
      </c>
    </row>
    <row r="315" spans="1:32" ht="15" x14ac:dyDescent="0.25">
      <c r="A315" t="str">
        <f t="shared" si="4"/>
        <v>Energisa Minas2007</v>
      </c>
      <c r="B315" s="6" t="s">
        <v>28</v>
      </c>
      <c r="C315" s="6">
        <v>2007</v>
      </c>
      <c r="D315" s="13">
        <v>47379263.93</v>
      </c>
      <c r="E315" s="14">
        <v>35117990.679999992</v>
      </c>
      <c r="F315" s="14">
        <v>16292491.08</v>
      </c>
      <c r="G315" s="14">
        <v>236591920.37999997</v>
      </c>
      <c r="H315" s="14">
        <v>92665211.209999993</v>
      </c>
      <c r="I315" s="14">
        <v>84192103.560000002</v>
      </c>
      <c r="J315" s="14">
        <v>-76787747.699999988</v>
      </c>
      <c r="K315" s="14">
        <v>-55066331.819999993</v>
      </c>
      <c r="L315" s="14">
        <v>92107640.060000047</v>
      </c>
      <c r="M315" s="14">
        <v>82123945.940000042</v>
      </c>
      <c r="N315" s="14">
        <v>99327320.060000047</v>
      </c>
      <c r="O315" s="14">
        <v>227942680.82999998</v>
      </c>
      <c r="P315" s="14">
        <v>60484449.889999911</v>
      </c>
      <c r="Q315" s="14">
        <v>822630.77</v>
      </c>
      <c r="R315" s="14">
        <v>16380743.35</v>
      </c>
      <c r="S315" s="42">
        <f>IF(BDContábil[[#This Row],[EBITDA]]&lt;&gt;0,(BDContábil[[#This Row],[EBITDA]]-BDContábil[[#This Row],[EBITDA Aj Prov]])/BDContábil[[#This Row],[EBITDA]],"")</f>
        <v>-7.1894390170894149E-2</v>
      </c>
      <c r="T315" s="42">
        <f>IF(BDContábil[[#This Row],[EBITDA]]&lt;&gt;0,(BDContábil[[#This Row],[EBITDA]]-BDContábil[[#This Row],[EBITDA AJUST OUTRAS RECS]])/BDContábil[[#This Row],[EBITDA]],"")</f>
        <v>6.0170493620995049E-3</v>
      </c>
      <c r="U315" s="47">
        <v>38871574.479999989</v>
      </c>
      <c r="V315" s="55">
        <v>154907233.98999995</v>
      </c>
      <c r="W315" s="57">
        <v>19709353.969999999</v>
      </c>
      <c r="X315" s="94">
        <v>54708010.029999994</v>
      </c>
      <c r="Y315" s="94">
        <v>-14622935.810000002</v>
      </c>
      <c r="Z315" s="96">
        <f>-BDContábil[[#This Row],[Despesas com Impostos]]/BDContábil[[#This Row],[Lucro Antes Impostos]]</f>
        <v>0.26729058143371121</v>
      </c>
      <c r="AB315" s="5" t="s">
        <v>75</v>
      </c>
      <c r="AC315" s="6" t="s">
        <v>28</v>
      </c>
      <c r="AD315" s="6">
        <v>2007</v>
      </c>
      <c r="AE315" s="94">
        <v>-56356000.399999991</v>
      </c>
      <c r="AF315" s="4" t="b">
        <f>BDContábil[[#This Row],[Empresa]] &amp; BDContábil[[#This Row],[Ano]]=AC315 &amp; AD315</f>
        <v>1</v>
      </c>
    </row>
    <row r="316" spans="1:32" ht="15" x14ac:dyDescent="0.25">
      <c r="A316" t="str">
        <f t="shared" si="4"/>
        <v>Energisa Minas2008</v>
      </c>
      <c r="B316" s="3" t="s">
        <v>28</v>
      </c>
      <c r="C316" s="3">
        <v>2008</v>
      </c>
      <c r="D316" s="11">
        <v>22970057.050000001</v>
      </c>
      <c r="E316" s="12">
        <v>1588075.5999999999</v>
      </c>
      <c r="F316" s="12">
        <v>18588310.690000001</v>
      </c>
      <c r="G316" s="12">
        <v>185505409.66999999</v>
      </c>
      <c r="H316" s="12">
        <v>87786722.019999981</v>
      </c>
      <c r="I316" s="12">
        <v>22698516.509999998</v>
      </c>
      <c r="J316" s="12">
        <v>-7197257.46</v>
      </c>
      <c r="K316" s="12">
        <v>-56501710.490000002</v>
      </c>
      <c r="L316" s="12">
        <v>88527859.119999945</v>
      </c>
      <c r="M316" s="12">
        <v>75813258.379999951</v>
      </c>
      <c r="N316" s="12">
        <v>92142138.359999955</v>
      </c>
      <c r="O316" s="12">
        <v>177758098.62</v>
      </c>
      <c r="P316" s="12">
        <v>62680849.779999979</v>
      </c>
      <c r="Q316" s="12">
        <v>0</v>
      </c>
      <c r="R316" s="12">
        <v>16328879.979999999</v>
      </c>
      <c r="S316" s="43">
        <f>IF(BDContábil[[#This Row],[EBITDA]]&lt;&gt;0,(BDContábil[[#This Row],[EBITDA]]-BDContábil[[#This Row],[EBITDA Aj Prov]])/BDContábil[[#This Row],[EBITDA]],"")</f>
        <v>-4.9613611714624709E-2</v>
      </c>
      <c r="T316" s="43">
        <f>IF(BDContábil[[#This Row],[EBITDA]]&lt;&gt;0,(BDContábil[[#This Row],[EBITDA]]-BDContábil[[#This Row],[EBITDA AJUST OUTRAS RECS]])/BDContábil[[#This Row],[EBITDA]],"")</f>
        <v>-8.4424737926894564E-3</v>
      </c>
      <c r="U316" s="46">
        <v>43927997.799999982</v>
      </c>
      <c r="V316" s="54">
        <v>151103046.39999998</v>
      </c>
      <c r="W316" s="56">
        <v>9920675.9499999993</v>
      </c>
      <c r="X316" s="93">
        <v>67076095.679999977</v>
      </c>
      <c r="Y316" s="93">
        <v>-22285837.879999995</v>
      </c>
      <c r="Z316" s="96">
        <f>-BDContábil[[#This Row],[Despesas com Impostos]]/BDContábil[[#This Row],[Lucro Antes Impostos]]</f>
        <v>0.33224709420057891</v>
      </c>
      <c r="AB316" s="2" t="s">
        <v>75</v>
      </c>
      <c r="AC316" s="3" t="s">
        <v>28</v>
      </c>
      <c r="AD316" s="3">
        <v>2008</v>
      </c>
      <c r="AE316" s="93">
        <v>-57507896.170000002</v>
      </c>
      <c r="AF316" s="4" t="b">
        <f>BDContábil[[#This Row],[Empresa]] &amp; BDContábil[[#This Row],[Ano]]=AC316 &amp; AD316</f>
        <v>1</v>
      </c>
    </row>
    <row r="317" spans="1:32" ht="15" x14ac:dyDescent="0.25">
      <c r="A317" t="str">
        <f t="shared" si="4"/>
        <v>Energisa Minas2009</v>
      </c>
      <c r="B317" s="6" t="s">
        <v>28</v>
      </c>
      <c r="C317" s="6">
        <v>2009</v>
      </c>
      <c r="D317" s="13">
        <v>24504969.580000002</v>
      </c>
      <c r="E317" s="14">
        <v>18037161.210000001</v>
      </c>
      <c r="F317" s="14">
        <v>19344788.539999999</v>
      </c>
      <c r="G317" s="14">
        <v>246493894.28999999</v>
      </c>
      <c r="H317" s="14">
        <v>66784658.09999992</v>
      </c>
      <c r="I317" s="14">
        <v>77227920.060000002</v>
      </c>
      <c r="J317" s="14">
        <v>-38001767.93</v>
      </c>
      <c r="K317" s="14">
        <v>-60002202.960000001</v>
      </c>
      <c r="L317" s="14">
        <v>70197741.009999901</v>
      </c>
      <c r="M317" s="14">
        <v>58434157.10999991</v>
      </c>
      <c r="N317" s="14">
        <v>73880363.35999991</v>
      </c>
      <c r="O317" s="14">
        <v>241508087.44999999</v>
      </c>
      <c r="P317" s="14">
        <v>61968443.970000014</v>
      </c>
      <c r="Q317" s="14">
        <v>0</v>
      </c>
      <c r="R317" s="14">
        <v>15446206.250000002</v>
      </c>
      <c r="S317" s="42">
        <f>IF(BDContábil[[#This Row],[EBITDA]]&lt;&gt;0,(BDContábil[[#This Row],[EBITDA]]-BDContábil[[#This Row],[EBITDA Aj Prov]])/BDContábil[[#This Row],[EBITDA]],"")</f>
        <v>-0.10624753441689026</v>
      </c>
      <c r="T317" s="42">
        <f>IF(BDContábil[[#This Row],[EBITDA]]&lt;&gt;0,(BDContábil[[#This Row],[EBITDA]]-BDContábil[[#This Row],[EBITDA AJUST OUTRAS RECS]])/BDContábil[[#This Row],[EBITDA]],"")</f>
        <v>-5.1105792963548696E-2</v>
      </c>
      <c r="U317" s="47">
        <v>29679883.009999923</v>
      </c>
      <c r="V317" s="55">
        <v>136351371.94</v>
      </c>
      <c r="W317" s="57">
        <v>966308.42000000086</v>
      </c>
      <c r="X317" s="94">
        <v>46178270.809999928</v>
      </c>
      <c r="Y317" s="94">
        <v>-15105941.540000003</v>
      </c>
      <c r="Z317" s="96">
        <f>-BDContábil[[#This Row],[Despesas com Impostos]]/BDContábil[[#This Row],[Lucro Antes Impostos]]</f>
        <v>0.32712228663029114</v>
      </c>
      <c r="AB317" s="5" t="s">
        <v>75</v>
      </c>
      <c r="AC317" s="6" t="s">
        <v>28</v>
      </c>
      <c r="AD317" s="6">
        <v>2009</v>
      </c>
      <c r="AE317" s="94">
        <v>-61055216.190000005</v>
      </c>
      <c r="AF317" s="4" t="b">
        <f>BDContábil[[#This Row],[Empresa]] &amp; BDContábil[[#This Row],[Ano]]=AC317 &amp; AD317</f>
        <v>1</v>
      </c>
    </row>
    <row r="318" spans="1:32" ht="15" x14ac:dyDescent="0.25">
      <c r="A318" t="str">
        <f t="shared" si="4"/>
        <v>Energisa Minas2010</v>
      </c>
      <c r="B318" s="3" t="s">
        <v>28</v>
      </c>
      <c r="C318" s="3">
        <v>2010</v>
      </c>
      <c r="D318" s="11">
        <v>30173595.589999996</v>
      </c>
      <c r="E318" s="12">
        <v>23678632.719999999</v>
      </c>
      <c r="F318" s="12">
        <v>23652810.099999998</v>
      </c>
      <c r="G318" s="12">
        <v>222709196.78</v>
      </c>
      <c r="H318" s="12">
        <v>109782075.88999999</v>
      </c>
      <c r="I318" s="12">
        <v>53267435.100000001</v>
      </c>
      <c r="J318" s="12">
        <v>-42839993</v>
      </c>
      <c r="K318" s="12">
        <v>-72346737.909999996</v>
      </c>
      <c r="L318" s="12">
        <v>93267019.809999987</v>
      </c>
      <c r="M318" s="12">
        <v>78609659.449999988</v>
      </c>
      <c r="N318" s="12">
        <v>95124049.639999986</v>
      </c>
      <c r="O318" s="12">
        <v>216681742.16</v>
      </c>
      <c r="P318" s="12">
        <v>85914935.299999788</v>
      </c>
      <c r="Q318" s="12">
        <v>280627.20999999996</v>
      </c>
      <c r="R318" s="12">
        <v>16233762.98</v>
      </c>
      <c r="S318" s="43">
        <f>IF(BDContábil[[#This Row],[EBITDA]]&lt;&gt;0,(BDContábil[[#This Row],[EBITDA]]-BDContábil[[#This Row],[EBITDA Aj Prov]])/BDContábil[[#This Row],[EBITDA]],"")</f>
        <v>0.13351930295695197</v>
      </c>
      <c r="T318" s="43">
        <f>IF(BDContábil[[#This Row],[EBITDA]]&lt;&gt;0,(BDContábil[[#This Row],[EBITDA]]-BDContábil[[#This Row],[EBITDA AJUST OUTRAS RECS]])/BDContábil[[#This Row],[EBITDA]],"")</f>
        <v>0.15043490429665257</v>
      </c>
      <c r="U318" s="46">
        <v>57313814.899999976</v>
      </c>
      <c r="V318" s="54">
        <v>173223879.90999997</v>
      </c>
      <c r="W318" s="56">
        <v>9478651.7399999984</v>
      </c>
      <c r="X318" s="93">
        <v>86746900.209999979</v>
      </c>
      <c r="Y318" s="93">
        <v>-29433085.310000002</v>
      </c>
      <c r="Z318" s="96">
        <f>-BDContábil[[#This Row],[Despesas com Impostos]]/BDContábil[[#This Row],[Lucro Antes Impostos]]</f>
        <v>0.33929840995755867</v>
      </c>
      <c r="AB318" s="2" t="s">
        <v>75</v>
      </c>
      <c r="AC318" s="3" t="s">
        <v>28</v>
      </c>
      <c r="AD318" s="3">
        <v>2010</v>
      </c>
      <c r="AE318" s="93">
        <v>-73602401.959999993</v>
      </c>
      <c r="AF318" s="4" t="b">
        <f>BDContábil[[#This Row],[Empresa]] &amp; BDContábil[[#This Row],[Ano]]=AC318 &amp; AD318</f>
        <v>1</v>
      </c>
    </row>
    <row r="319" spans="1:32" ht="15" x14ac:dyDescent="0.25">
      <c r="A319" t="str">
        <f t="shared" si="4"/>
        <v>Energisa Minas2011</v>
      </c>
      <c r="B319" s="6" t="s">
        <v>28</v>
      </c>
      <c r="C319" s="6">
        <v>2011</v>
      </c>
      <c r="D319" s="13">
        <v>31085015.82</v>
      </c>
      <c r="E319" s="14">
        <v>20113729.919999998</v>
      </c>
      <c r="F319" s="14">
        <v>11812355.85</v>
      </c>
      <c r="G319" s="14">
        <v>283808137.07999998</v>
      </c>
      <c r="H319" s="14">
        <v>83719081.450000077</v>
      </c>
      <c r="I319" s="14">
        <v>78521466.890000001</v>
      </c>
      <c r="J319" s="14">
        <v>-39300971.350000001</v>
      </c>
      <c r="K319" s="14">
        <v>-82413080.539999992</v>
      </c>
      <c r="L319" s="14">
        <v>75991742.370000079</v>
      </c>
      <c r="M319" s="14">
        <v>58875528.50000006</v>
      </c>
      <c r="N319" s="14">
        <v>79478711.070000067</v>
      </c>
      <c r="O319" s="14">
        <v>278240573.25999999</v>
      </c>
      <c r="P319" s="14">
        <v>90079564.789999977</v>
      </c>
      <c r="Q319" s="14">
        <v>1749416.37</v>
      </c>
      <c r="R319" s="14">
        <v>18853766.20000001</v>
      </c>
      <c r="S319" s="42">
        <f>IF(BDContábil[[#This Row],[EBITDA]]&lt;&gt;0,(BDContábil[[#This Row],[EBITDA]]-BDContábil[[#This Row],[EBITDA Aj Prov]])/BDContábil[[#This Row],[EBITDA]],"")</f>
        <v>5.0649986915259043E-2</v>
      </c>
      <c r="T319" s="42">
        <f>IF(BDContábil[[#This Row],[EBITDA]]&lt;&gt;0,(BDContábil[[#This Row],[EBITDA]]-BDContábil[[#This Row],[EBITDA AJUST OUTRAS RECS]])/BDContábil[[#This Row],[EBITDA]],"")</f>
        <v>9.2300810593759705E-2</v>
      </c>
      <c r="U319" s="47">
        <v>28884799.75000006</v>
      </c>
      <c r="V319" s="55">
        <v>165051991.97000003</v>
      </c>
      <c r="W319" s="57">
        <v>772053.61999999918</v>
      </c>
      <c r="X319" s="94">
        <v>43843238.910000063</v>
      </c>
      <c r="Y319" s="94">
        <v>-14958439.160000002</v>
      </c>
      <c r="Z319" s="96">
        <f>-BDContábil[[#This Row],[Despesas com Impostos]]/BDContábil[[#This Row],[Lucro Antes Impostos]]</f>
        <v>0.34118006634286729</v>
      </c>
      <c r="AB319" s="5" t="s">
        <v>75</v>
      </c>
      <c r="AC319" s="6" t="s">
        <v>28</v>
      </c>
      <c r="AD319" s="6">
        <v>2011</v>
      </c>
      <c r="AE319" s="94">
        <v>-83696260.139999986</v>
      </c>
      <c r="AF319" s="4" t="b">
        <f>BDContábil[[#This Row],[Empresa]] &amp; BDContábil[[#This Row],[Ano]]=AC319 &amp; AD319</f>
        <v>1</v>
      </c>
    </row>
    <row r="320" spans="1:32" ht="15" x14ac:dyDescent="0.25">
      <c r="A320" t="str">
        <f t="shared" si="4"/>
        <v>Energisa Minas2012</v>
      </c>
      <c r="B320" s="3" t="s">
        <v>28</v>
      </c>
      <c r="C320" s="3">
        <v>2012</v>
      </c>
      <c r="D320" s="11">
        <v>44485777.359999999</v>
      </c>
      <c r="E320" s="12">
        <v>27938656.989999998</v>
      </c>
      <c r="F320" s="12">
        <v>33468324.750000004</v>
      </c>
      <c r="G320" s="12">
        <v>329378298.63000005</v>
      </c>
      <c r="H320" s="12">
        <v>73017502.010000095</v>
      </c>
      <c r="I320" s="12">
        <v>98246393.239999995</v>
      </c>
      <c r="J320" s="12">
        <v>-25801899.449999999</v>
      </c>
      <c r="K320" s="12">
        <v>-84338633.590000004</v>
      </c>
      <c r="L320" s="12">
        <v>73489492.370000094</v>
      </c>
      <c r="M320" s="12">
        <v>52875414.760000102</v>
      </c>
      <c r="N320" s="12">
        <v>73999760.540000096</v>
      </c>
      <c r="O320" s="12">
        <v>324845815.67000002</v>
      </c>
      <c r="P320" s="12">
        <v>76052880.719999969</v>
      </c>
      <c r="Q320" s="12">
        <v>1130883.3500000001</v>
      </c>
      <c r="R320" s="12">
        <v>19993462.429999996</v>
      </c>
      <c r="S320" s="43">
        <f>IF(BDContábil[[#This Row],[EBITDA]]&lt;&gt;0,(BDContábil[[#This Row],[EBITDA]]-BDContábil[[#This Row],[EBITDA Aj Prov]])/BDContábil[[#This Row],[EBITDA]],"")</f>
        <v>-1.3452371047498669E-2</v>
      </c>
      <c r="T320" s="43">
        <f>IF(BDContábil[[#This Row],[EBITDA]]&lt;&gt;0,(BDContábil[[#This Row],[EBITDA]]-BDContábil[[#This Row],[EBITDA AJUST OUTRAS RECS]])/BDContábil[[#This Row],[EBITDA]],"")</f>
        <v>-6.4640715856776106E-3</v>
      </c>
      <c r="U320" s="46">
        <v>27009780.570000105</v>
      </c>
      <c r="V320" s="54">
        <v>164927315.09999996</v>
      </c>
      <c r="W320" s="56">
        <v>4244561.2000000011</v>
      </c>
      <c r="X320" s="93">
        <v>40875703.620000109</v>
      </c>
      <c r="Y320" s="93">
        <v>-13865923.050000003</v>
      </c>
      <c r="Z320" s="96">
        <f>-BDContábil[[#This Row],[Despesas com Impostos]]/BDContábil[[#This Row],[Lucro Antes Impostos]]</f>
        <v>0.33922163588678955</v>
      </c>
      <c r="AB320" s="2" t="s">
        <v>75</v>
      </c>
      <c r="AC320" s="3" t="s">
        <v>28</v>
      </c>
      <c r="AD320" s="3">
        <v>2012</v>
      </c>
      <c r="AE320" s="93">
        <v>-85795643.510000005</v>
      </c>
      <c r="AF320" s="4" t="b">
        <f>BDContábil[[#This Row],[Empresa]] &amp; BDContábil[[#This Row],[Ano]]=AC320 &amp; AD320</f>
        <v>1</v>
      </c>
    </row>
    <row r="321" spans="1:32" ht="15" x14ac:dyDescent="0.25">
      <c r="A321" t="str">
        <f t="shared" si="4"/>
        <v>Energisa Minas2013</v>
      </c>
      <c r="B321" s="6" t="s">
        <v>28</v>
      </c>
      <c r="C321" s="6">
        <v>2013</v>
      </c>
      <c r="D321" s="13">
        <v>93064949.38000001</v>
      </c>
      <c r="E321" s="14">
        <v>54863069.890000001</v>
      </c>
      <c r="F321" s="14">
        <v>57523975.890000001</v>
      </c>
      <c r="G321" s="14">
        <v>349220120.82999998</v>
      </c>
      <c r="H321" s="14">
        <v>90714496.899999931</v>
      </c>
      <c r="I321" s="14">
        <v>31178260.329999998</v>
      </c>
      <c r="J321" s="14">
        <v>-209437394.85999998</v>
      </c>
      <c r="K321" s="14">
        <v>-90479721.230000004</v>
      </c>
      <c r="L321" s="14">
        <v>85552575.079999924</v>
      </c>
      <c r="M321" s="14">
        <v>66227170.709999934</v>
      </c>
      <c r="N321" s="14">
        <v>89808038.259999931</v>
      </c>
      <c r="O321" s="14">
        <v>345598779.63999999</v>
      </c>
      <c r="P321" s="14">
        <v>32711645.189999823</v>
      </c>
      <c r="Q321" s="14">
        <v>2068880.9100000001</v>
      </c>
      <c r="R321" s="14">
        <v>21511986.640000001</v>
      </c>
      <c r="S321" s="42">
        <f>IF(BDContábil[[#This Row],[EBITDA]]&lt;&gt;0,(BDContábil[[#This Row],[EBITDA]]-BDContábil[[#This Row],[EBITDA Aj Prov]])/BDContábil[[#This Row],[EBITDA]],"")</f>
        <v>9.9924341861174042E-3</v>
      </c>
      <c r="T321" s="42">
        <f>IF(BDContábil[[#This Row],[EBITDA]]&lt;&gt;0,(BDContábil[[#This Row],[EBITDA]]-BDContábil[[#This Row],[EBITDA AJUST OUTRAS RECS]])/BDContábil[[#This Row],[EBITDA]],"")</f>
        <v>5.6902942709259642E-2</v>
      </c>
      <c r="U321" s="47">
        <v>20354199.729999915</v>
      </c>
      <c r="V321" s="55">
        <v>183778544.51000005</v>
      </c>
      <c r="W321" s="57">
        <v>16920480.520000003</v>
      </c>
      <c r="X321" s="94">
        <v>31592655.859999925</v>
      </c>
      <c r="Y321" s="94">
        <v>-11238456.13000001</v>
      </c>
      <c r="Z321" s="96">
        <f>-BDContábil[[#This Row],[Despesas com Impostos]]/BDContábil[[#This Row],[Lucro Antes Impostos]]</f>
        <v>0.35573002092012268</v>
      </c>
      <c r="AB321" s="5" t="s">
        <v>75</v>
      </c>
      <c r="AC321" s="6" t="s">
        <v>28</v>
      </c>
      <c r="AD321" s="6">
        <v>2013</v>
      </c>
      <c r="AE321" s="94">
        <v>-91979107.920000002</v>
      </c>
      <c r="AF321" s="4" t="b">
        <f>BDContábil[[#This Row],[Empresa]] &amp; BDContábil[[#This Row],[Ano]]=AC321 &amp; AD321</f>
        <v>1</v>
      </c>
    </row>
    <row r="322" spans="1:32" ht="15" x14ac:dyDescent="0.25">
      <c r="A322" t="str">
        <f t="shared" si="4"/>
        <v>Energisa Minas2014</v>
      </c>
      <c r="B322" s="3" t="s">
        <v>28</v>
      </c>
      <c r="C322" s="3">
        <v>2014</v>
      </c>
      <c r="D322" s="11">
        <v>67093363.759999998</v>
      </c>
      <c r="E322" s="12">
        <v>31056545.740000002</v>
      </c>
      <c r="F322" s="12">
        <v>35925049.300000004</v>
      </c>
      <c r="G322" s="12">
        <v>347190312.42000002</v>
      </c>
      <c r="H322" s="12">
        <v>62766828.190000102</v>
      </c>
      <c r="I322" s="12">
        <v>20046115.5</v>
      </c>
      <c r="J322" s="12">
        <v>-246818541.63</v>
      </c>
      <c r="K322" s="12">
        <v>-101985751.72999999</v>
      </c>
      <c r="L322" s="12">
        <v>63861984.710000098</v>
      </c>
      <c r="M322" s="12">
        <v>39218917.800000101</v>
      </c>
      <c r="N322" s="12">
        <v>63712760.3800001</v>
      </c>
      <c r="O322" s="12">
        <v>345030798.32999998</v>
      </c>
      <c r="P322" s="12">
        <v>41546305.770000413</v>
      </c>
      <c r="Q322" s="12">
        <v>2663688.0600000005</v>
      </c>
      <c r="R322" s="12">
        <v>21830154.52</v>
      </c>
      <c r="S322" s="43">
        <f>IF(BDContábil[[#This Row],[EBITDA]]&lt;&gt;0,(BDContábil[[#This Row],[EBITDA]]-BDContábil[[#This Row],[EBITDA Aj Prov]])/BDContábil[[#This Row],[EBITDA]],"")</f>
        <v>-1.5070574972126787E-2</v>
      </c>
      <c r="T322" s="43">
        <f>IF(BDContábil[[#This Row],[EBITDA]]&lt;&gt;0,(BDContábil[[#This Row],[EBITDA]]-BDContábil[[#This Row],[EBITDA AJUST OUTRAS RECS]])/BDContábil[[#This Row],[EBITDA]],"")</f>
        <v>-1.7448014366519705E-2</v>
      </c>
      <c r="U322" s="46">
        <v>4506082.9600001257</v>
      </c>
      <c r="V322" s="54">
        <v>174238927.78000003</v>
      </c>
      <c r="W322" s="56">
        <v>10466106.569999997</v>
      </c>
      <c r="X322" s="93">
        <v>7104671.1500001177</v>
      </c>
      <c r="Y322" s="93">
        <v>-2598588.1899999916</v>
      </c>
      <c r="Z322" s="96">
        <f>-BDContábil[[#This Row],[Despesas com Impostos]]/BDContábil[[#This Row],[Lucro Antes Impostos]]</f>
        <v>0.36575770153695975</v>
      </c>
      <c r="AB322" s="2" t="s">
        <v>75</v>
      </c>
      <c r="AC322" s="3" t="s">
        <v>28</v>
      </c>
      <c r="AD322" s="3">
        <v>2014</v>
      </c>
      <c r="AE322" s="93">
        <v>-103509465.94999999</v>
      </c>
      <c r="AF322" s="4" t="b">
        <f>BDContábil[[#This Row],[Empresa]] &amp; BDContábil[[#This Row],[Ano]]=AC322 &amp; AD322</f>
        <v>1</v>
      </c>
    </row>
    <row r="323" spans="1:32" ht="15" x14ac:dyDescent="0.25">
      <c r="A323" t="str">
        <f t="shared" si="4"/>
        <v>Energisa MS2007</v>
      </c>
      <c r="B323" s="6" t="s">
        <v>64</v>
      </c>
      <c r="C323" s="6">
        <v>2007</v>
      </c>
      <c r="D323" s="13">
        <v>64760747.68999999</v>
      </c>
      <c r="E323" s="14">
        <v>63000747.629999995</v>
      </c>
      <c r="F323" s="14">
        <v>39860040.879999995</v>
      </c>
      <c r="G323" s="14">
        <v>567860924.70000005</v>
      </c>
      <c r="H323" s="14">
        <v>7015700.5500000492</v>
      </c>
      <c r="I323" s="14">
        <v>28252744.449999999</v>
      </c>
      <c r="J323" s="14">
        <v>-55675646.299999997</v>
      </c>
      <c r="K323" s="14">
        <v>-179056717.69</v>
      </c>
      <c r="L323" s="14">
        <v>45261397.030000046</v>
      </c>
      <c r="M323" s="14">
        <v>-21397618.099999957</v>
      </c>
      <c r="N323" s="14">
        <v>47522578.550000049</v>
      </c>
      <c r="O323" s="14">
        <v>567860924.69999993</v>
      </c>
      <c r="P323" s="14">
        <v>672515974.40999973</v>
      </c>
      <c r="Q323" s="14">
        <v>7493141.4500000002</v>
      </c>
      <c r="R323" s="14">
        <v>61427055.200000003</v>
      </c>
      <c r="S323" s="42">
        <f>IF(BDContábil[[#This Row],[EBITDA]]&lt;&gt;0,(BDContábil[[#This Row],[EBITDA]]-BDContábil[[#This Row],[EBITDA Aj Prov]])/BDContábil[[#This Row],[EBITDA]],"")</f>
        <v>-5.7737467144317778</v>
      </c>
      <c r="T323" s="42">
        <f>IF(BDContábil[[#This Row],[EBITDA]]&lt;&gt;0,(BDContábil[[#This Row],[EBITDA]]-BDContábil[[#This Row],[EBITDA AJUST OUTRAS RECS]])/BDContábil[[#This Row],[EBITDA]],"")</f>
        <v>-5.4514436879720769</v>
      </c>
      <c r="U323" s="47">
        <v>-58055667.589999951</v>
      </c>
      <c r="V323" s="55">
        <v>242160227.26000002</v>
      </c>
      <c r="W323" s="57">
        <v>-86287477.729999989</v>
      </c>
      <c r="X323" s="94">
        <v>-86805202.909999952</v>
      </c>
      <c r="Y323" s="94">
        <v>28749535.32</v>
      </c>
      <c r="Z323" s="96">
        <f>-BDContábil[[#This Row],[Despesas com Impostos]]/BDContábil[[#This Row],[Lucro Antes Impostos]]</f>
        <v>0.33119599236243541</v>
      </c>
      <c r="AB323" s="5" t="s">
        <v>75</v>
      </c>
      <c r="AC323" s="6" t="s">
        <v>64</v>
      </c>
      <c r="AD323" s="6">
        <v>2007</v>
      </c>
      <c r="AE323" s="94">
        <v>-180109788.86000001</v>
      </c>
      <c r="AF323" s="4" t="b">
        <f>BDContábil[[#This Row],[Empresa]] &amp; BDContábil[[#This Row],[Ano]]=AC323 &amp; AD323</f>
        <v>1</v>
      </c>
    </row>
    <row r="324" spans="1:32" ht="15" x14ac:dyDescent="0.25">
      <c r="A324" t="str">
        <f t="shared" si="4"/>
        <v>Energisa MS2008</v>
      </c>
      <c r="B324" s="3" t="s">
        <v>64</v>
      </c>
      <c r="C324" s="3">
        <v>2008</v>
      </c>
      <c r="D324" s="11">
        <v>99902503.51000002</v>
      </c>
      <c r="E324" s="12">
        <v>72480986.210000008</v>
      </c>
      <c r="F324" s="12">
        <v>53469235.389999993</v>
      </c>
      <c r="G324" s="12">
        <v>633282279.51999998</v>
      </c>
      <c r="H324" s="12">
        <v>201414046.16999996</v>
      </c>
      <c r="I324" s="12">
        <v>148174333.63999999</v>
      </c>
      <c r="J324" s="12">
        <v>-37981614.539999992</v>
      </c>
      <c r="K324" s="12">
        <v>-176051291.00999999</v>
      </c>
      <c r="L324" s="12">
        <v>235185839.28999996</v>
      </c>
      <c r="M324" s="12">
        <v>139287307.76999995</v>
      </c>
      <c r="N324" s="12">
        <v>211208648.03999996</v>
      </c>
      <c r="O324" s="12">
        <v>633282279.51999998</v>
      </c>
      <c r="P324" s="12">
        <v>669838773.96999967</v>
      </c>
      <c r="Q324" s="12">
        <v>10699416.809999999</v>
      </c>
      <c r="R324" s="12">
        <v>61221923.460000001</v>
      </c>
      <c r="S324" s="43">
        <f>IF(BDContábil[[#This Row],[EBITDA]]&lt;&gt;0,(BDContábil[[#This Row],[EBITDA]]-BDContábil[[#This Row],[EBITDA Aj Prov]])/BDContábil[[#This Row],[EBITDA]],"")</f>
        <v>-4.8629189752402095E-2</v>
      </c>
      <c r="T324" s="43">
        <f>IF(BDContábil[[#This Row],[EBITDA]]&lt;&gt;0,(BDContábil[[#This Row],[EBITDA]]-BDContábil[[#This Row],[EBITDA AJUST OUTRAS RECS]])/BDContábil[[#This Row],[EBITDA]],"")</f>
        <v>-0.16767347542134933</v>
      </c>
      <c r="U324" s="46">
        <v>68665578.159999907</v>
      </c>
      <c r="V324" s="54">
        <v>428850746.01000023</v>
      </c>
      <c r="W324" s="56">
        <v>-102673051.08000003</v>
      </c>
      <c r="X324" s="93">
        <v>83059437.779999912</v>
      </c>
      <c r="Y324" s="93">
        <v>-13862946.279999999</v>
      </c>
      <c r="Z324" s="96">
        <f>-BDContábil[[#This Row],[Despesas com Impostos]]/BDContábil[[#This Row],[Lucro Antes Impostos]]</f>
        <v>0.16690392627890016</v>
      </c>
      <c r="AB324" s="2" t="s">
        <v>75</v>
      </c>
      <c r="AC324" s="3" t="s">
        <v>64</v>
      </c>
      <c r="AD324" s="3">
        <v>2008</v>
      </c>
      <c r="AE324" s="93">
        <v>-177242913.88</v>
      </c>
      <c r="AF324" s="4" t="b">
        <f>BDContábil[[#This Row],[Empresa]] &amp; BDContábil[[#This Row],[Ano]]=AC324 &amp; AD324</f>
        <v>1</v>
      </c>
    </row>
    <row r="325" spans="1:32" ht="15" x14ac:dyDescent="0.25">
      <c r="A325" t="str">
        <f t="shared" ref="A325:A388" si="5">CONCATENATE(B325,C325)</f>
        <v>Energisa MS2009</v>
      </c>
      <c r="B325" s="6" t="s">
        <v>64</v>
      </c>
      <c r="C325" s="6">
        <v>2009</v>
      </c>
      <c r="D325" s="13">
        <v>118645833.97999999</v>
      </c>
      <c r="E325" s="14">
        <v>82377365.499999985</v>
      </c>
      <c r="F325" s="14">
        <v>55980137.07</v>
      </c>
      <c r="G325" s="14">
        <v>709901611.31000006</v>
      </c>
      <c r="H325" s="14">
        <v>242130874.21000004</v>
      </c>
      <c r="I325" s="14">
        <v>104319627.61</v>
      </c>
      <c r="J325" s="14">
        <v>-60402752.620000005</v>
      </c>
      <c r="K325" s="14">
        <v>-172411604.46000004</v>
      </c>
      <c r="L325" s="14">
        <v>225706353.35000005</v>
      </c>
      <c r="M325" s="14">
        <v>159555633.87000003</v>
      </c>
      <c r="N325" s="14">
        <v>222001845.14000005</v>
      </c>
      <c r="O325" s="14">
        <v>709901611.31000006</v>
      </c>
      <c r="P325" s="14">
        <v>678519034.0799998</v>
      </c>
      <c r="Q325" s="14">
        <v>11305227.469999999</v>
      </c>
      <c r="R325" s="14">
        <v>51140983.799999997</v>
      </c>
      <c r="S325" s="42">
        <f>IF(BDContábil[[#This Row],[EBITDA]]&lt;&gt;0,(BDContábil[[#This Row],[EBITDA]]-BDContábil[[#This Row],[EBITDA Aj Prov]])/BDContábil[[#This Row],[EBITDA]],"")</f>
        <v>8.313284762083703E-2</v>
      </c>
      <c r="T325" s="42">
        <f>IF(BDContábil[[#This Row],[EBITDA]]&lt;&gt;0,(BDContábil[[#This Row],[EBITDA]]-BDContábil[[#This Row],[EBITDA AJUST OUTRAS RECS]])/BDContábil[[#This Row],[EBITDA]],"")</f>
        <v>6.7833236523794166E-2</v>
      </c>
      <c r="U325" s="47">
        <v>78680260.110000029</v>
      </c>
      <c r="V325" s="55">
        <v>416021970.45999998</v>
      </c>
      <c r="W325" s="57">
        <v>-75427484.340000004</v>
      </c>
      <c r="X325" s="94">
        <v>117018966.03000003</v>
      </c>
      <c r="Y325" s="94">
        <v>-36605745.920000002</v>
      </c>
      <c r="Z325" s="96">
        <f>-BDContábil[[#This Row],[Despesas com Impostos]]/BDContábil[[#This Row],[Lucro Antes Impostos]]</f>
        <v>0.31281891441952603</v>
      </c>
      <c r="AB325" s="5" t="s">
        <v>75</v>
      </c>
      <c r="AC325" s="6" t="s">
        <v>64</v>
      </c>
      <c r="AD325" s="6">
        <v>2009</v>
      </c>
      <c r="AE325" s="94">
        <v>-174518696.23000002</v>
      </c>
      <c r="AF325" s="4" t="b">
        <f>BDContábil[[#This Row],[Empresa]] &amp; BDContábil[[#This Row],[Ano]]=AC325 &amp; AD325</f>
        <v>1</v>
      </c>
    </row>
    <row r="326" spans="1:32" ht="15" x14ac:dyDescent="0.25">
      <c r="A326" t="str">
        <f t="shared" si="5"/>
        <v>Energisa MS2010</v>
      </c>
      <c r="B326" s="3" t="s">
        <v>64</v>
      </c>
      <c r="C326" s="3">
        <v>2010</v>
      </c>
      <c r="D326" s="11">
        <v>123015239.3</v>
      </c>
      <c r="E326" s="12">
        <v>81848531.060000002</v>
      </c>
      <c r="F326" s="12">
        <v>67547672.709999993</v>
      </c>
      <c r="G326" s="12">
        <v>670650467.41999996</v>
      </c>
      <c r="H326" s="12">
        <v>248373087.91000038</v>
      </c>
      <c r="I326" s="12">
        <v>99591016.649999991</v>
      </c>
      <c r="J326" s="12">
        <v>-95236815.129999995</v>
      </c>
      <c r="K326" s="12">
        <v>-180479521.69</v>
      </c>
      <c r="L326" s="12">
        <v>237971541.65000039</v>
      </c>
      <c r="M326" s="12">
        <v>167655531.34000036</v>
      </c>
      <c r="N326" s="12">
        <v>239128764.01000035</v>
      </c>
      <c r="O326" s="12">
        <v>670650467.41999996</v>
      </c>
      <c r="P326" s="12">
        <v>789836525.91999972</v>
      </c>
      <c r="Q326" s="12">
        <v>12271231.720000001</v>
      </c>
      <c r="R326" s="12">
        <v>59202000.949999996</v>
      </c>
      <c r="S326" s="43">
        <f>IF(BDContábil[[#This Row],[EBITDA]]&lt;&gt;0,(BDContábil[[#This Row],[EBITDA]]-BDContábil[[#This Row],[EBITDA Aj Prov]])/BDContábil[[#This Row],[EBITDA]],"")</f>
        <v>3.7219507064105824E-2</v>
      </c>
      <c r="T326" s="43">
        <f>IF(BDContábil[[#This Row],[EBITDA]]&lt;&gt;0,(BDContábil[[#This Row],[EBITDA]]-BDContábil[[#This Row],[EBITDA AJUST OUTRAS RECS]])/BDContábil[[#This Row],[EBITDA]],"")</f>
        <v>4.1878717004030078E-2</v>
      </c>
      <c r="U326" s="46">
        <v>84655478.480000347</v>
      </c>
      <c r="V326" s="54">
        <v>428984398.81000036</v>
      </c>
      <c r="W326" s="56">
        <v>12235376.07</v>
      </c>
      <c r="X326" s="93">
        <v>121432288.65000035</v>
      </c>
      <c r="Y326" s="93">
        <v>-36776810.170000002</v>
      </c>
      <c r="Z326" s="96">
        <f>-BDContábil[[#This Row],[Despesas com Impostos]]/BDContábil[[#This Row],[Lucro Antes Impostos]]</f>
        <v>0.3028585772273501</v>
      </c>
      <c r="AB326" s="2" t="s">
        <v>75</v>
      </c>
      <c r="AC326" s="3" t="s">
        <v>64</v>
      </c>
      <c r="AD326" s="3">
        <v>2010</v>
      </c>
      <c r="AE326" s="93">
        <v>-183603359.48999998</v>
      </c>
      <c r="AF326" s="4" t="b">
        <f>BDContábil[[#This Row],[Empresa]] &amp; BDContábil[[#This Row],[Ano]]=AC326 &amp; AD326</f>
        <v>1</v>
      </c>
    </row>
    <row r="327" spans="1:32" ht="15" x14ac:dyDescent="0.25">
      <c r="A327" t="str">
        <f t="shared" si="5"/>
        <v>Energisa MS2011</v>
      </c>
      <c r="B327" s="6" t="s">
        <v>64</v>
      </c>
      <c r="C327" s="6">
        <v>2011</v>
      </c>
      <c r="D327" s="13">
        <v>170949078.26999998</v>
      </c>
      <c r="E327" s="14">
        <v>87621621.969999999</v>
      </c>
      <c r="F327" s="14">
        <v>91087744.969999999</v>
      </c>
      <c r="G327" s="14">
        <v>731167185.87000012</v>
      </c>
      <c r="H327" s="14">
        <v>345376662.34999996</v>
      </c>
      <c r="I327" s="14">
        <v>116141893.72</v>
      </c>
      <c r="J327" s="14">
        <v>-114868726.46000001</v>
      </c>
      <c r="K327" s="14">
        <v>-210232895.06999996</v>
      </c>
      <c r="L327" s="14">
        <v>336624834.31999993</v>
      </c>
      <c r="M327" s="14">
        <v>271490581.66999996</v>
      </c>
      <c r="N327" s="14">
        <v>342276577.06999993</v>
      </c>
      <c r="O327" s="14">
        <v>695289783.4000001</v>
      </c>
      <c r="P327" s="14">
        <v>846844073.18999994</v>
      </c>
      <c r="Q327" s="14">
        <v>10794492.17</v>
      </c>
      <c r="R327" s="14">
        <v>59991503.229999997</v>
      </c>
      <c r="S327" s="42">
        <f>IF(BDContábil[[#This Row],[EBITDA]]&lt;&gt;0,(BDContábil[[#This Row],[EBITDA]]-BDContábil[[#This Row],[EBITDA Aj Prov]])/BDContábil[[#This Row],[EBITDA]],"")</f>
        <v>8.9759547124769173E-3</v>
      </c>
      <c r="T327" s="42">
        <f>IF(BDContábil[[#This Row],[EBITDA]]&lt;&gt;0,(BDContábil[[#This Row],[EBITDA]]-BDContábil[[#This Row],[EBITDA AJUST OUTRAS RECS]])/BDContábil[[#This Row],[EBITDA]],"")</f>
        <v>2.5339951954052555E-2</v>
      </c>
      <c r="U327" s="47">
        <v>130044732.06999998</v>
      </c>
      <c r="V327" s="55">
        <v>559792971.62000012</v>
      </c>
      <c r="W327" s="57">
        <v>-2496250.9200000018</v>
      </c>
      <c r="X327" s="94">
        <v>194729333.64999998</v>
      </c>
      <c r="Y327" s="94">
        <v>-62864601.579999998</v>
      </c>
      <c r="Z327" s="96">
        <f>-BDContábil[[#This Row],[Despesas com Impostos]]/BDContábil[[#This Row],[Lucro Antes Impostos]]</f>
        <v>0.32283067169012525</v>
      </c>
      <c r="AB327" s="5" t="s">
        <v>75</v>
      </c>
      <c r="AC327" s="6" t="s">
        <v>64</v>
      </c>
      <c r="AD327" s="6">
        <v>2011</v>
      </c>
      <c r="AE327" s="94">
        <v>-212936815.39999995</v>
      </c>
      <c r="AF327" s="4" t="b">
        <f>BDContábil[[#This Row],[Empresa]] &amp; BDContábil[[#This Row],[Ano]]=AC327 &amp; AD327</f>
        <v>1</v>
      </c>
    </row>
    <row r="328" spans="1:32" ht="15" x14ac:dyDescent="0.25">
      <c r="A328" t="str">
        <f t="shared" si="5"/>
        <v>Energisa MS2012</v>
      </c>
      <c r="B328" s="3" t="s">
        <v>64</v>
      </c>
      <c r="C328" s="3">
        <v>2012</v>
      </c>
      <c r="D328" s="11">
        <v>250495839.76999998</v>
      </c>
      <c r="E328" s="12">
        <v>74305695.479999989</v>
      </c>
      <c r="F328" s="12">
        <v>148550333.72</v>
      </c>
      <c r="G328" s="12">
        <v>770850156.14999998</v>
      </c>
      <c r="H328" s="12">
        <v>167835364.20000005</v>
      </c>
      <c r="I328" s="12">
        <v>65928234.159999996</v>
      </c>
      <c r="J328" s="12">
        <v>-135535742.06</v>
      </c>
      <c r="K328" s="12">
        <v>-241505730.45999998</v>
      </c>
      <c r="L328" s="12">
        <v>331661378.5</v>
      </c>
      <c r="M328" s="12">
        <v>209067294.81</v>
      </c>
      <c r="N328" s="12">
        <v>299440922</v>
      </c>
      <c r="O328" s="12">
        <v>690467635.51999998</v>
      </c>
      <c r="P328" s="12">
        <v>731293093.0400002</v>
      </c>
      <c r="Q328" s="12">
        <v>9245580.620000001</v>
      </c>
      <c r="R328" s="12">
        <v>81128046.570000008</v>
      </c>
      <c r="S328" s="43">
        <f>IF(BDContábil[[#This Row],[EBITDA]]&lt;&gt;0,(BDContábil[[#This Row],[EBITDA]]-BDContábil[[#This Row],[EBITDA Aj Prov]])/BDContábil[[#This Row],[EBITDA]],"")</f>
        <v>-0.78413484802388222</v>
      </c>
      <c r="T328" s="43">
        <f>IF(BDContábil[[#This Row],[EBITDA]]&lt;&gt;0,(BDContábil[[#This Row],[EBITDA]]-BDContábil[[#This Row],[EBITDA AJUST OUTRAS RECS]])/BDContábil[[#This Row],[EBITDA]],"")</f>
        <v>-0.97611141180459216</v>
      </c>
      <c r="U328" s="46">
        <v>-31441200.11999996</v>
      </c>
      <c r="V328" s="54">
        <v>594788245.23000014</v>
      </c>
      <c r="W328" s="56">
        <v>28542306.290000003</v>
      </c>
      <c r="X328" s="93">
        <v>-24483769.039999962</v>
      </c>
      <c r="Y328" s="93">
        <v>-6957431.0800000001</v>
      </c>
      <c r="Z328" s="96">
        <f>-BDContábil[[#This Row],[Despesas com Impostos]]/BDContábil[[#This Row],[Lucro Antes Impostos]]</f>
        <v>-0.2841650347474447</v>
      </c>
      <c r="AB328" s="2" t="s">
        <v>75</v>
      </c>
      <c r="AC328" s="3" t="s">
        <v>64</v>
      </c>
      <c r="AD328" s="3">
        <v>2012</v>
      </c>
      <c r="AE328" s="93">
        <v>-245477030.02999997</v>
      </c>
      <c r="AF328" s="4" t="b">
        <f>BDContábil[[#This Row],[Empresa]] &amp; BDContábil[[#This Row],[Ano]]=AC328 &amp; AD328</f>
        <v>1</v>
      </c>
    </row>
    <row r="329" spans="1:32" ht="15" x14ac:dyDescent="0.25">
      <c r="A329" t="str">
        <f t="shared" si="5"/>
        <v>Energisa MS2013</v>
      </c>
      <c r="B329" s="6" t="s">
        <v>64</v>
      </c>
      <c r="C329" s="6">
        <v>2013</v>
      </c>
      <c r="D329" s="13">
        <v>209516334.15000001</v>
      </c>
      <c r="E329" s="14">
        <v>65975138.369999997</v>
      </c>
      <c r="F329" s="14">
        <v>160474724.93000001</v>
      </c>
      <c r="G329" s="14">
        <v>653327195.47000003</v>
      </c>
      <c r="H329" s="14">
        <v>102371798.25999971</v>
      </c>
      <c r="I329" s="14">
        <v>82999640.459999993</v>
      </c>
      <c r="J329" s="14">
        <v>-142031053.52000001</v>
      </c>
      <c r="K329" s="14">
        <v>-253414946.80000001</v>
      </c>
      <c r="L329" s="14">
        <v>155590274.47999969</v>
      </c>
      <c r="M329" s="14">
        <v>-25388305.740000293</v>
      </c>
      <c r="N329" s="14">
        <v>77573784.649999708</v>
      </c>
      <c r="O329" s="14">
        <v>585237988.33000004</v>
      </c>
      <c r="P329" s="14">
        <v>880836215.29999948</v>
      </c>
      <c r="Q329" s="14">
        <v>4881776.6500000004</v>
      </c>
      <c r="R329" s="14">
        <v>98080313.739999995</v>
      </c>
      <c r="S329" s="42">
        <f>IF(BDContábil[[#This Row],[EBITDA]]&lt;&gt;0,(BDContábil[[#This Row],[EBITDA]]-BDContábil[[#This Row],[EBITDA Aj Prov]])/BDContábil[[#This Row],[EBITDA]],"")</f>
        <v>0.24223481497334859</v>
      </c>
      <c r="T329" s="42">
        <f>IF(BDContábil[[#This Row],[EBITDA]]&lt;&gt;0,(BDContábil[[#This Row],[EBITDA]]-BDContábil[[#This Row],[EBITDA AJUST OUTRAS RECS]])/BDContábil[[#This Row],[EBITDA]],"")</f>
        <v>-0.5198548538225134</v>
      </c>
      <c r="U329" s="47">
        <v>-44936379.420000292</v>
      </c>
      <c r="V329" s="55">
        <v>432312727.95000011</v>
      </c>
      <c r="W329" s="57">
        <v>53842798.310000002</v>
      </c>
      <c r="X329" s="94">
        <v>-49631901.350000292</v>
      </c>
      <c r="Y329" s="94">
        <v>4695521.93</v>
      </c>
      <c r="Z329" s="96">
        <f>-BDContábil[[#This Row],[Despesas com Impostos]]/BDContábil[[#This Row],[Lucro Antes Impostos]]</f>
        <v>9.4606932281065467E-2</v>
      </c>
      <c r="AB329" s="5" t="s">
        <v>75</v>
      </c>
      <c r="AC329" s="6" t="s">
        <v>64</v>
      </c>
      <c r="AD329" s="6">
        <v>2013</v>
      </c>
      <c r="AE329" s="94">
        <v>-257102970.44000003</v>
      </c>
      <c r="AF329" s="4" t="b">
        <f>BDContábil[[#This Row],[Empresa]] &amp; BDContábil[[#This Row],[Ano]]=AC329 &amp; AD329</f>
        <v>1</v>
      </c>
    </row>
    <row r="330" spans="1:32" ht="15" x14ac:dyDescent="0.25">
      <c r="A330" t="str">
        <f t="shared" si="5"/>
        <v>Energisa MS2014</v>
      </c>
      <c r="B330" s="3" t="s">
        <v>64</v>
      </c>
      <c r="C330" s="3">
        <v>2014</v>
      </c>
      <c r="D330" s="11">
        <v>209754180.91999999</v>
      </c>
      <c r="E330" s="12">
        <v>76601913.049999997</v>
      </c>
      <c r="F330" s="12">
        <v>164956894.07999998</v>
      </c>
      <c r="G330" s="12">
        <v>853758698.38</v>
      </c>
      <c r="H330" s="12">
        <v>91574622.190000117</v>
      </c>
      <c r="I330" s="12">
        <v>325064673.25999999</v>
      </c>
      <c r="J330" s="12">
        <v>-123471198.91</v>
      </c>
      <c r="K330" s="12">
        <v>-284385897.09000003</v>
      </c>
      <c r="L330" s="12">
        <v>166084983.3300001</v>
      </c>
      <c r="M330" s="12">
        <v>16218979.860000119</v>
      </c>
      <c r="N330" s="12">
        <v>109609807.91000012</v>
      </c>
      <c r="O330" s="12">
        <v>853758698.38</v>
      </c>
      <c r="P330" s="12">
        <v>882779716.14999974</v>
      </c>
      <c r="Q330" s="12">
        <v>4561073.6100000003</v>
      </c>
      <c r="R330" s="12">
        <v>88829754.439999998</v>
      </c>
      <c r="S330" s="43">
        <f>IF(BDContábil[[#This Row],[EBITDA]]&lt;&gt;0,(BDContábil[[#This Row],[EBITDA]]-BDContábil[[#This Row],[EBITDA Aj Prov]])/BDContábil[[#This Row],[EBITDA]],"")</f>
        <v>-0.19694523754168902</v>
      </c>
      <c r="T330" s="43">
        <f>IF(BDContábil[[#This Row],[EBITDA]]&lt;&gt;0,(BDContábil[[#This Row],[EBITDA]]-BDContábil[[#This Row],[EBITDA AJUST OUTRAS RECS]])/BDContábil[[#This Row],[EBITDA]],"")</f>
        <v>-0.81365731420005205</v>
      </c>
      <c r="U330" s="46">
        <v>-64561587.249999896</v>
      </c>
      <c r="V330" s="54">
        <v>477466158.56</v>
      </c>
      <c r="W330" s="56">
        <v>54111306.25000003</v>
      </c>
      <c r="X330" s="93">
        <v>-46613492.699999899</v>
      </c>
      <c r="Y330" s="93">
        <v>-17948094.550000001</v>
      </c>
      <c r="Z330" s="96">
        <f>-BDContábil[[#This Row],[Despesas com Impostos]]/BDContábil[[#This Row],[Lucro Antes Impostos]]</f>
        <v>-0.38504075773751317</v>
      </c>
      <c r="AB330" s="2" t="s">
        <v>75</v>
      </c>
      <c r="AC330" s="3" t="s">
        <v>64</v>
      </c>
      <c r="AD330" s="3">
        <v>2014</v>
      </c>
      <c r="AE330" s="93">
        <v>-288213571.10000002</v>
      </c>
      <c r="AF330" s="4" t="b">
        <f>BDContábil[[#This Row],[Empresa]] &amp; BDContábil[[#This Row],[Ano]]=AC330 &amp; AD330</f>
        <v>1</v>
      </c>
    </row>
    <row r="331" spans="1:32" ht="15" x14ac:dyDescent="0.25">
      <c r="A331" t="str">
        <f t="shared" si="5"/>
        <v>Energisa MT2007</v>
      </c>
      <c r="B331" s="6" t="s">
        <v>65</v>
      </c>
      <c r="C331" s="6">
        <v>2007</v>
      </c>
      <c r="D331" s="13">
        <v>179774488.05999997</v>
      </c>
      <c r="E331" s="14">
        <v>58882858.979999997</v>
      </c>
      <c r="F331" s="14">
        <v>119110802.65000001</v>
      </c>
      <c r="G331" s="14">
        <v>896538677.46999991</v>
      </c>
      <c r="H331" s="14">
        <v>370236936.87999976</v>
      </c>
      <c r="I331" s="14">
        <v>80075661.579999998</v>
      </c>
      <c r="J331" s="14">
        <v>-46103130.640000001</v>
      </c>
      <c r="K331" s="14">
        <v>-184594015.53999999</v>
      </c>
      <c r="L331" s="14">
        <v>372916445.02999967</v>
      </c>
      <c r="M331" s="14">
        <v>279927157.7499997</v>
      </c>
      <c r="N331" s="14">
        <v>371594970.90999973</v>
      </c>
      <c r="O331" s="14">
        <v>614478992.65999997</v>
      </c>
      <c r="P331" s="14">
        <v>1111948818.73</v>
      </c>
      <c r="Q331" s="14">
        <v>449804.89</v>
      </c>
      <c r="R331" s="14">
        <v>91218008.270000011</v>
      </c>
      <c r="S331" s="42">
        <f>IF(BDContábil[[#This Row],[EBITDA]]&lt;&gt;0,(BDContábil[[#This Row],[EBITDA]]-BDContábil[[#This Row],[EBITDA Aj Prov]])/BDContábil[[#This Row],[EBITDA]],"")</f>
        <v>-3.6680133577275515E-3</v>
      </c>
      <c r="T331" s="42">
        <f>IF(BDContábil[[#This Row],[EBITDA]]&lt;&gt;0,(BDContábil[[#This Row],[EBITDA]]-BDContábil[[#This Row],[EBITDA AJUST OUTRAS RECS]])/BDContábil[[#This Row],[EBITDA]],"")</f>
        <v>-7.2372793827115952E-3</v>
      </c>
      <c r="U331" s="47">
        <v>147143433.68999982</v>
      </c>
      <c r="V331" s="55">
        <v>586695626.85000002</v>
      </c>
      <c r="W331" s="57">
        <v>79187741.180000007</v>
      </c>
      <c r="X331" s="94">
        <v>217905438.30999979</v>
      </c>
      <c r="Y331" s="94">
        <v>-70762004.61999999</v>
      </c>
      <c r="Z331" s="96">
        <f>-BDContábil[[#This Row],[Despesas com Impostos]]/BDContábil[[#This Row],[Lucro Antes Impostos]]</f>
        <v>0.32473721247531012</v>
      </c>
      <c r="AB331" s="5" t="s">
        <v>75</v>
      </c>
      <c r="AC331" s="6" t="s">
        <v>65</v>
      </c>
      <c r="AD331" s="6">
        <v>2007</v>
      </c>
      <c r="AE331" s="94">
        <v>-197228608.22999999</v>
      </c>
      <c r="AF331" s="4" t="b">
        <f>BDContábil[[#This Row],[Empresa]] &amp; BDContábil[[#This Row],[Ano]]=AC331 &amp; AD331</f>
        <v>1</v>
      </c>
    </row>
    <row r="332" spans="1:32" ht="15" x14ac:dyDescent="0.25">
      <c r="A332" t="str">
        <f t="shared" si="5"/>
        <v>Energisa MT2008</v>
      </c>
      <c r="B332" s="3" t="s">
        <v>65</v>
      </c>
      <c r="C332" s="3">
        <v>2008</v>
      </c>
      <c r="D332" s="11">
        <v>246422139.98999998</v>
      </c>
      <c r="E332" s="12">
        <v>45072015.620000005</v>
      </c>
      <c r="F332" s="12">
        <v>137174894.94999999</v>
      </c>
      <c r="G332" s="12">
        <v>1342202098.76</v>
      </c>
      <c r="H332" s="12">
        <v>341873900.49999952</v>
      </c>
      <c r="I332" s="12">
        <v>40285645.609999999</v>
      </c>
      <c r="J332" s="12">
        <v>-241871799.13999999</v>
      </c>
      <c r="K332" s="12">
        <v>-216344235.80000001</v>
      </c>
      <c r="L332" s="12">
        <v>329702429.56999952</v>
      </c>
      <c r="M332" s="12">
        <v>236502434.04999948</v>
      </c>
      <c r="N332" s="12">
        <v>336872144.60999948</v>
      </c>
      <c r="O332" s="12">
        <v>1074962380.9100001</v>
      </c>
      <c r="P332" s="12">
        <v>1129436266.8900011</v>
      </c>
      <c r="Q332" s="12">
        <v>1543744.47</v>
      </c>
      <c r="R332" s="12">
        <v>98825966.090000018</v>
      </c>
      <c r="S332" s="43">
        <f>IF(BDContábil[[#This Row],[EBITDA]]&lt;&gt;0,(BDContábil[[#This Row],[EBITDA]]-BDContábil[[#This Row],[EBITDA Aj Prov]])/BDContábil[[#This Row],[EBITDA]],"")</f>
        <v>1.4630411630384321E-2</v>
      </c>
      <c r="T332" s="43">
        <f>IF(BDContábil[[#This Row],[EBITDA]]&lt;&gt;0,(BDContábil[[#This Row],[EBITDA]]-BDContábil[[#This Row],[EBITDA AJUST OUTRAS RECS]])/BDContábil[[#This Row],[EBITDA]],"")</f>
        <v>3.5602223253073467E-2</v>
      </c>
      <c r="U332" s="46">
        <v>84560905.559999526</v>
      </c>
      <c r="V332" s="54">
        <v>574018252.49999976</v>
      </c>
      <c r="W332" s="56">
        <v>27218184.789999988</v>
      </c>
      <c r="X332" s="93">
        <v>132256944.89999953</v>
      </c>
      <c r="Y332" s="93">
        <v>-47696039.340000004</v>
      </c>
      <c r="Z332" s="96">
        <f>-BDContábil[[#This Row],[Despesas com Impostos]]/BDContábil[[#This Row],[Lucro Antes Impostos]]</f>
        <v>0.36063164301930106</v>
      </c>
      <c r="AB332" s="2" t="s">
        <v>75</v>
      </c>
      <c r="AC332" s="3" t="s">
        <v>65</v>
      </c>
      <c r="AD332" s="3">
        <v>2008</v>
      </c>
      <c r="AE332" s="93">
        <v>-227828291.02000001</v>
      </c>
      <c r="AF332" s="4" t="b">
        <f>BDContábil[[#This Row],[Empresa]] &amp; BDContábil[[#This Row],[Ano]]=AC332 &amp; AD332</f>
        <v>1</v>
      </c>
    </row>
    <row r="333" spans="1:32" ht="15" x14ac:dyDescent="0.25">
      <c r="A333" t="str">
        <f t="shared" si="5"/>
        <v>Energisa MT2009</v>
      </c>
      <c r="B333" s="6" t="s">
        <v>65</v>
      </c>
      <c r="C333" s="6">
        <v>2009</v>
      </c>
      <c r="D333" s="13">
        <v>264754673.19</v>
      </c>
      <c r="E333" s="14">
        <v>85876776.699999988</v>
      </c>
      <c r="F333" s="14">
        <v>226179396.10999998</v>
      </c>
      <c r="G333" s="14">
        <v>1210469100.8800001</v>
      </c>
      <c r="H333" s="14">
        <v>354887323.55000031</v>
      </c>
      <c r="I333" s="14">
        <v>35145830.199999996</v>
      </c>
      <c r="J333" s="14">
        <v>-320767035.36000001</v>
      </c>
      <c r="K333" s="14">
        <v>-235765626.19999999</v>
      </c>
      <c r="L333" s="14">
        <v>359712495.96000034</v>
      </c>
      <c r="M333" s="14">
        <v>242120904.94000033</v>
      </c>
      <c r="N333" s="14">
        <v>350388810.13000029</v>
      </c>
      <c r="O333" s="14">
        <v>1076857728.1500001</v>
      </c>
      <c r="P333" s="14">
        <v>1252440153.48</v>
      </c>
      <c r="Q333" s="14">
        <v>1367448.0299999998</v>
      </c>
      <c r="R333" s="14">
        <v>106900457.15999998</v>
      </c>
      <c r="S333" s="42">
        <f>IF(BDContábil[[#This Row],[EBITDA]]&lt;&gt;0,(BDContábil[[#This Row],[EBITDA]]-BDContábil[[#This Row],[EBITDA Aj Prov]])/BDContábil[[#This Row],[EBITDA]],"")</f>
        <v>1.267589209724539E-2</v>
      </c>
      <c r="T333" s="42">
        <f>IF(BDContábil[[#This Row],[EBITDA]]&lt;&gt;0,(BDContábil[[#This Row],[EBITDA]]-BDContábil[[#This Row],[EBITDA AJUST OUTRAS RECS]])/BDContábil[[#This Row],[EBITDA]],"")</f>
        <v>-1.3596350418304542E-2</v>
      </c>
      <c r="U333" s="47">
        <v>167021490.61000025</v>
      </c>
      <c r="V333" s="55">
        <v>618586816.04999995</v>
      </c>
      <c r="W333" s="57">
        <v>42819210.149999999</v>
      </c>
      <c r="X333" s="94">
        <v>208044141.28000027</v>
      </c>
      <c r="Y333" s="94">
        <v>-41022650.670000002</v>
      </c>
      <c r="Z333" s="96">
        <f>-BDContábil[[#This Row],[Despesas com Impostos]]/BDContábil[[#This Row],[Lucro Antes Impostos]]</f>
        <v>0.1971824364656771</v>
      </c>
      <c r="AB333" s="5" t="s">
        <v>75</v>
      </c>
      <c r="AC333" s="6" t="s">
        <v>65</v>
      </c>
      <c r="AD333" s="6">
        <v>2009</v>
      </c>
      <c r="AE333" s="94">
        <v>-241594511.90999997</v>
      </c>
      <c r="AF333" s="4" t="b">
        <f>BDContábil[[#This Row],[Empresa]] &amp; BDContábil[[#This Row],[Ano]]=AC333 &amp; AD333</f>
        <v>1</v>
      </c>
    </row>
    <row r="334" spans="1:32" ht="15" x14ac:dyDescent="0.25">
      <c r="A334" t="str">
        <f t="shared" si="5"/>
        <v>Energisa MT2010</v>
      </c>
      <c r="B334" s="3" t="s">
        <v>65</v>
      </c>
      <c r="C334" s="3">
        <v>2010</v>
      </c>
      <c r="D334" s="11">
        <v>382049110.98000002</v>
      </c>
      <c r="E334" s="12">
        <v>118660551.74000001</v>
      </c>
      <c r="F334" s="12">
        <v>201037274.25</v>
      </c>
      <c r="G334" s="12">
        <v>1467779537.3400002</v>
      </c>
      <c r="H334" s="12">
        <v>338939223.61000031</v>
      </c>
      <c r="I334" s="12">
        <v>109375533.25999999</v>
      </c>
      <c r="J334" s="12">
        <v>-440263717.94999999</v>
      </c>
      <c r="K334" s="12">
        <v>-225083464.12</v>
      </c>
      <c r="L334" s="12">
        <v>347494464.14000028</v>
      </c>
      <c r="M334" s="12">
        <v>225368993.45000032</v>
      </c>
      <c r="N334" s="12">
        <v>347158837.1200003</v>
      </c>
      <c r="O334" s="12">
        <v>1284368073.9000001</v>
      </c>
      <c r="P334" s="12">
        <v>1212755485.4500005</v>
      </c>
      <c r="Q334" s="12">
        <v>1948095.02</v>
      </c>
      <c r="R334" s="12">
        <v>119841748.64999999</v>
      </c>
      <c r="S334" s="43">
        <f>IF(BDContábil[[#This Row],[EBITDA]]&lt;&gt;0,(BDContábil[[#This Row],[EBITDA]]-BDContábil[[#This Row],[EBITDA Aj Prov]])/BDContábil[[#This Row],[EBITDA]],"")</f>
        <v>-2.4250995274178924E-2</v>
      </c>
      <c r="T334" s="43">
        <f>IF(BDContábil[[#This Row],[EBITDA]]&lt;&gt;0,(BDContábil[[#This Row],[EBITDA]]-BDContábil[[#This Row],[EBITDA AJUST OUTRAS RECS]])/BDContábil[[#This Row],[EBITDA]],"")</f>
        <v>-2.5241223010069914E-2</v>
      </c>
      <c r="U334" s="46">
        <v>15340493.870000277</v>
      </c>
      <c r="V334" s="54">
        <v>587105655.93000042</v>
      </c>
      <c r="W334" s="56">
        <v>44148046.130000018</v>
      </c>
      <c r="X334" s="93">
        <v>36137543.210000277</v>
      </c>
      <c r="Y334" s="93">
        <v>-20797049.34</v>
      </c>
      <c r="Z334" s="96">
        <f>-BDContábil[[#This Row],[Despesas com Impostos]]/BDContábil[[#This Row],[Lucro Antes Impostos]]</f>
        <v>0.57549704525140133</v>
      </c>
      <c r="AB334" s="2" t="s">
        <v>75</v>
      </c>
      <c r="AC334" s="3" t="s">
        <v>65</v>
      </c>
      <c r="AD334" s="3">
        <v>2010</v>
      </c>
      <c r="AE334" s="93">
        <v>-232500813.18000001</v>
      </c>
      <c r="AF334" s="4" t="b">
        <f>BDContábil[[#This Row],[Empresa]] &amp; BDContábil[[#This Row],[Ano]]=AC334 &amp; AD334</f>
        <v>1</v>
      </c>
    </row>
    <row r="335" spans="1:32" ht="15" x14ac:dyDescent="0.25">
      <c r="A335" t="str">
        <f t="shared" si="5"/>
        <v>Energisa MT2011</v>
      </c>
      <c r="B335" s="6" t="s">
        <v>65</v>
      </c>
      <c r="C335" s="6">
        <v>2011</v>
      </c>
      <c r="D335" s="13">
        <v>405385825.70999998</v>
      </c>
      <c r="E335" s="14">
        <v>128622989.27000001</v>
      </c>
      <c r="F335" s="14">
        <v>216051514.74999997</v>
      </c>
      <c r="G335" s="14">
        <v>1531396560.7599998</v>
      </c>
      <c r="H335" s="14">
        <v>381274467.62000024</v>
      </c>
      <c r="I335" s="14">
        <v>158896090.80000001</v>
      </c>
      <c r="J335" s="14">
        <v>-410953836.49000001</v>
      </c>
      <c r="K335" s="14">
        <v>-250433572.47000003</v>
      </c>
      <c r="L335" s="14">
        <v>351302696.81000024</v>
      </c>
      <c r="M335" s="14">
        <v>224834002.7200003</v>
      </c>
      <c r="N335" s="14">
        <v>358841052.80000025</v>
      </c>
      <c r="O335" s="14">
        <v>1348013305.1799998</v>
      </c>
      <c r="P335" s="14">
        <v>926662628.28000164</v>
      </c>
      <c r="Q335" s="14">
        <v>1193066.07</v>
      </c>
      <c r="R335" s="14">
        <v>132813984.00999998</v>
      </c>
      <c r="S335" s="42">
        <f>IF(BDContábil[[#This Row],[EBITDA]]&lt;&gt;0,(BDContábil[[#This Row],[EBITDA]]-BDContábil[[#This Row],[EBITDA Aj Prov]])/BDContábil[[#This Row],[EBITDA]],"")</f>
        <v>5.8837967724496058E-2</v>
      </c>
      <c r="T335" s="42">
        <f>IF(BDContábil[[#This Row],[EBITDA]]&lt;&gt;0,(BDContábil[[#This Row],[EBITDA]]-BDContábil[[#This Row],[EBITDA AJUST OUTRAS RECS]])/BDContábil[[#This Row],[EBITDA]],"")</f>
        <v>7.8609435866740407E-2</v>
      </c>
      <c r="U335" s="47">
        <v>-9025303.9399997219</v>
      </c>
      <c r="V335" s="55">
        <v>656773896.70000005</v>
      </c>
      <c r="W335" s="57">
        <v>-111778394.59</v>
      </c>
      <c r="X335" s="94">
        <v>57933106.580000281</v>
      </c>
      <c r="Y335" s="94">
        <v>-66958410.520000003</v>
      </c>
      <c r="Z335" s="96">
        <f>-BDContábil[[#This Row],[Despesas com Impostos]]/BDContábil[[#This Row],[Lucro Antes Impostos]]</f>
        <v>1.1557883647675031</v>
      </c>
      <c r="AB335" s="5" t="s">
        <v>75</v>
      </c>
      <c r="AC335" s="6" t="s">
        <v>65</v>
      </c>
      <c r="AD335" s="6">
        <v>2011</v>
      </c>
      <c r="AE335" s="94">
        <v>-257073992.92000005</v>
      </c>
      <c r="AF335" s="4" t="b">
        <f>BDContábil[[#This Row],[Empresa]] &amp; BDContábil[[#This Row],[Ano]]=AC335 &amp; AD335</f>
        <v>1</v>
      </c>
    </row>
    <row r="336" spans="1:32" ht="15" x14ac:dyDescent="0.25">
      <c r="A336" t="str">
        <f t="shared" si="5"/>
        <v>Energisa MT2012</v>
      </c>
      <c r="B336" s="3" t="s">
        <v>65</v>
      </c>
      <c r="C336" s="3">
        <v>2012</v>
      </c>
      <c r="D336" s="11">
        <v>364575624.75</v>
      </c>
      <c r="E336" s="12">
        <v>107412491.77999999</v>
      </c>
      <c r="F336" s="12">
        <v>174471842.83999997</v>
      </c>
      <c r="G336" s="12">
        <v>1518286735.5099998</v>
      </c>
      <c r="H336" s="12">
        <v>360595144.11000025</v>
      </c>
      <c r="I336" s="12">
        <v>122628395.37</v>
      </c>
      <c r="J336" s="12">
        <v>-574346950.45000005</v>
      </c>
      <c r="K336" s="12">
        <v>-321808550.83000004</v>
      </c>
      <c r="L336" s="12">
        <v>480051340.49000025</v>
      </c>
      <c r="M336" s="12">
        <v>378675644.72000027</v>
      </c>
      <c r="N336" s="12">
        <v>483412635.7500003</v>
      </c>
      <c r="O336" s="12">
        <v>1286077897.5599999</v>
      </c>
      <c r="P336" s="12">
        <v>1000906466.2899996</v>
      </c>
      <c r="Q336" s="12">
        <v>1173896.03</v>
      </c>
      <c r="R336" s="12">
        <v>103563095.00000001</v>
      </c>
      <c r="S336" s="43">
        <f>IF(BDContábil[[#This Row],[EBITDA]]&lt;&gt;0,(BDContábil[[#This Row],[EBITDA]]-BDContábil[[#This Row],[EBITDA Aj Prov]])/BDContábil[[#This Row],[EBITDA]],"")</f>
        <v>-0.34059663211253433</v>
      </c>
      <c r="T336" s="43">
        <f>IF(BDContábil[[#This Row],[EBITDA]]&lt;&gt;0,(BDContábil[[#This Row],[EBITDA]]-BDContábil[[#This Row],[EBITDA AJUST OUTRAS RECS]])/BDContábil[[#This Row],[EBITDA]],"")</f>
        <v>-0.33127511096921386</v>
      </c>
      <c r="U336" s="46">
        <v>44046611.730000198</v>
      </c>
      <c r="V336" s="54">
        <v>828692396.36000037</v>
      </c>
      <c r="W336" s="56">
        <v>16367756.109999985</v>
      </c>
      <c r="X336" s="93">
        <v>65754371.170000196</v>
      </c>
      <c r="Y336" s="93">
        <v>-21707759.439999998</v>
      </c>
      <c r="Z336" s="96">
        <f>-BDContábil[[#This Row],[Despesas com Impostos]]/BDContábil[[#This Row],[Lucro Antes Impostos]]</f>
        <v>0.33013408924369664</v>
      </c>
      <c r="AB336" s="2" t="s">
        <v>75</v>
      </c>
      <c r="AC336" s="3" t="s">
        <v>65</v>
      </c>
      <c r="AD336" s="3">
        <v>2012</v>
      </c>
      <c r="AE336" s="93">
        <v>-329264566.46000004</v>
      </c>
      <c r="AF336" s="4" t="b">
        <f>BDContábil[[#This Row],[Empresa]] &amp; BDContábil[[#This Row],[Ano]]=AC336 &amp; AD336</f>
        <v>1</v>
      </c>
    </row>
    <row r="337" spans="1:32" ht="15" x14ac:dyDescent="0.25">
      <c r="A337" t="str">
        <f t="shared" si="5"/>
        <v>Energisa MT2013</v>
      </c>
      <c r="B337" s="6" t="s">
        <v>65</v>
      </c>
      <c r="C337" s="6">
        <v>2013</v>
      </c>
      <c r="D337" s="13">
        <v>400074682.80000001</v>
      </c>
      <c r="E337" s="14">
        <v>110915732.15999998</v>
      </c>
      <c r="F337" s="14">
        <v>112452928.70999999</v>
      </c>
      <c r="G337" s="14">
        <v>1457637884.0600002</v>
      </c>
      <c r="H337" s="14">
        <v>-35304306.179999992</v>
      </c>
      <c r="I337" s="14">
        <v>128026179.38</v>
      </c>
      <c r="J337" s="14">
        <v>-647922336.73000002</v>
      </c>
      <c r="K337" s="14">
        <v>-387983050.16999996</v>
      </c>
      <c r="L337" s="14">
        <v>274889434.66000003</v>
      </c>
      <c r="M337" s="14">
        <v>64062375.990000039</v>
      </c>
      <c r="N337" s="14">
        <v>151813103.41000003</v>
      </c>
      <c r="O337" s="14">
        <v>1286835536.6100001</v>
      </c>
      <c r="P337" s="14">
        <v>649641386.58999836</v>
      </c>
      <c r="Q337" s="14">
        <v>1619297.8099999998</v>
      </c>
      <c r="R337" s="14">
        <v>86131429.609999999</v>
      </c>
      <c r="S337" s="42">
        <f>IF(BDContábil[[#This Row],[EBITDA]]&lt;&gt;0,(BDContábil[[#This Row],[EBITDA]]-BDContábil[[#This Row],[EBITDA Aj Prov]])/BDContábil[[#This Row],[EBITDA]],"")</f>
        <v>5.3001299228478445</v>
      </c>
      <c r="T337" s="42">
        <f>IF(BDContábil[[#This Row],[EBITDA]]&lt;&gt;0,(BDContábil[[#This Row],[EBITDA]]-BDContábil[[#This Row],[EBITDA AJUST OUTRAS RECS]])/BDContábil[[#This Row],[EBITDA]],"")</f>
        <v>8.7862862750642527</v>
      </c>
      <c r="U337" s="47">
        <v>-413908511.79000002</v>
      </c>
      <c r="V337" s="55">
        <v>613075079.90000057</v>
      </c>
      <c r="W337" s="57">
        <v>30277191.580000006</v>
      </c>
      <c r="X337" s="94">
        <v>-410676787.69</v>
      </c>
      <c r="Y337" s="94">
        <v>-3231724.0999999996</v>
      </c>
      <c r="Z337" s="96">
        <f>-BDContábil[[#This Row],[Despesas com Impostos]]/BDContábil[[#This Row],[Lucro Antes Impostos]]</f>
        <v>-7.8692640949540871E-3</v>
      </c>
      <c r="AB337" s="5" t="s">
        <v>75</v>
      </c>
      <c r="AC337" s="6" t="s">
        <v>65</v>
      </c>
      <c r="AD337" s="6">
        <v>2013</v>
      </c>
      <c r="AE337" s="94">
        <v>-396270471.08999997</v>
      </c>
      <c r="AF337" s="4" t="b">
        <f>BDContábil[[#This Row],[Empresa]] &amp; BDContábil[[#This Row],[Ano]]=AC337 &amp; AD337</f>
        <v>1</v>
      </c>
    </row>
    <row r="338" spans="1:32" ht="15" x14ac:dyDescent="0.25">
      <c r="A338" t="str">
        <f t="shared" si="5"/>
        <v>Energisa MT2014</v>
      </c>
      <c r="B338" s="3" t="s">
        <v>65</v>
      </c>
      <c r="C338" s="3">
        <v>2014</v>
      </c>
      <c r="D338" s="11">
        <v>498374564.39999998</v>
      </c>
      <c r="E338" s="12">
        <v>129504936.59999999</v>
      </c>
      <c r="F338" s="12">
        <v>235767035.22</v>
      </c>
      <c r="G338" s="12">
        <v>1340591618.4200001</v>
      </c>
      <c r="H338" s="12">
        <v>313894463.40999961</v>
      </c>
      <c r="I338" s="12">
        <v>681602533.33999991</v>
      </c>
      <c r="J338" s="12">
        <v>-130162454.14000002</v>
      </c>
      <c r="K338" s="12">
        <v>-409150522.45000005</v>
      </c>
      <c r="L338" s="12">
        <v>437154062.55999964</v>
      </c>
      <c r="M338" s="12">
        <v>287240703.2299996</v>
      </c>
      <c r="N338" s="12">
        <v>408168577.80999959</v>
      </c>
      <c r="O338" s="12">
        <v>1334692942.4699998</v>
      </c>
      <c r="P338" s="12">
        <v>1107416037.0899997</v>
      </c>
      <c r="Q338" s="12">
        <v>42488981.549999997</v>
      </c>
      <c r="R338" s="12">
        <v>78438893.029999986</v>
      </c>
      <c r="S338" s="43">
        <f>IF(BDContábil[[#This Row],[EBITDA]]&lt;&gt;0,(BDContábil[[#This Row],[EBITDA]]-BDContábil[[#This Row],[EBITDA Aj Prov]])/BDContábil[[#This Row],[EBITDA]],"")</f>
        <v>-0.30033697751738275</v>
      </c>
      <c r="T338" s="43">
        <f>IF(BDContábil[[#This Row],[EBITDA]]&lt;&gt;0,(BDContábil[[#This Row],[EBITDA]]-BDContábil[[#This Row],[EBITDA AJUST OUTRAS RECS]])/BDContábil[[#This Row],[EBITDA]],"")</f>
        <v>-0.3926784748318482</v>
      </c>
      <c r="U338" s="46">
        <v>62377260.579999626</v>
      </c>
      <c r="V338" s="54">
        <v>773598291.07999992</v>
      </c>
      <c r="W338" s="56">
        <v>25648614.229999989</v>
      </c>
      <c r="X338" s="93">
        <v>-69640940.350000381</v>
      </c>
      <c r="Y338" s="93">
        <v>132018200.93000001</v>
      </c>
      <c r="Z338" s="96">
        <f>-BDContábil[[#This Row],[Despesas com Impostos]]/BDContábil[[#This Row],[Lucro Antes Impostos]]</f>
        <v>1.8956981377118824</v>
      </c>
      <c r="AB338" s="2" t="s">
        <v>75</v>
      </c>
      <c r="AC338" s="3" t="s">
        <v>65</v>
      </c>
      <c r="AD338" s="3">
        <v>2014</v>
      </c>
      <c r="AE338" s="93">
        <v>-420017072.11000007</v>
      </c>
      <c r="AF338" s="4" t="b">
        <f>BDContábil[[#This Row],[Empresa]] &amp; BDContábil[[#This Row],[Ano]]=AC338 &amp; AD338</f>
        <v>1</v>
      </c>
    </row>
    <row r="339" spans="1:32" ht="15" x14ac:dyDescent="0.25">
      <c r="A339" t="str">
        <f t="shared" si="5"/>
        <v>Energisa Nova Friburgo2007</v>
      </c>
      <c r="B339" s="6" t="s">
        <v>29</v>
      </c>
      <c r="C339" s="6">
        <v>2007</v>
      </c>
      <c r="D339" s="13">
        <v>7498467.0600000005</v>
      </c>
      <c r="E339" s="14">
        <v>2937854.6900000004</v>
      </c>
      <c r="F339" s="14">
        <v>6500068.0599999996</v>
      </c>
      <c r="G339" s="14">
        <v>30392965.529999997</v>
      </c>
      <c r="H339" s="14">
        <v>14949567.269999988</v>
      </c>
      <c r="I339" s="14">
        <v>18481533.759999998</v>
      </c>
      <c r="J339" s="14">
        <v>-3205794.74</v>
      </c>
      <c r="K339" s="14">
        <v>-17626414.07</v>
      </c>
      <c r="L339" s="14">
        <v>14077361.399999985</v>
      </c>
      <c r="M339" s="14">
        <v>10041940.559999986</v>
      </c>
      <c r="N339" s="14">
        <v>13621641.899999987</v>
      </c>
      <c r="O339" s="14">
        <v>24639626.18</v>
      </c>
      <c r="P339" s="14">
        <v>51509495.249999985</v>
      </c>
      <c r="Q339" s="14">
        <v>207447.03000000003</v>
      </c>
      <c r="R339" s="14">
        <v>3372254.3100000005</v>
      </c>
      <c r="S339" s="42">
        <f>IF(BDContábil[[#This Row],[EBITDA]]&lt;&gt;0,(BDContábil[[#This Row],[EBITDA]]-BDContábil[[#This Row],[EBITDA Aj Prov]])/BDContábil[[#This Row],[EBITDA]],"")</f>
        <v>8.8827010576072826E-2</v>
      </c>
      <c r="T339" s="42">
        <f>IF(BDContábil[[#This Row],[EBITDA]]&lt;&gt;0,(BDContábil[[#This Row],[EBITDA]]-BDContábil[[#This Row],[EBITDA AJUST OUTRAS RECS]])/BDContábil[[#This Row],[EBITDA]],"")</f>
        <v>5.8343218519127313E-2</v>
      </c>
      <c r="U339" s="47">
        <v>7714685.9699999858</v>
      </c>
      <c r="V339" s="55">
        <v>36006853.449999973</v>
      </c>
      <c r="W339" s="57">
        <v>4397849.87</v>
      </c>
      <c r="X339" s="94">
        <v>10371466.929999987</v>
      </c>
      <c r="Y339" s="94">
        <v>-1723911.48</v>
      </c>
      <c r="Z339" s="96">
        <f>-BDContábil[[#This Row],[Despesas com Impostos]]/BDContábil[[#This Row],[Lucro Antes Impostos]]</f>
        <v>0.16621674558046362</v>
      </c>
      <c r="AB339" s="5" t="s">
        <v>75</v>
      </c>
      <c r="AC339" s="6" t="s">
        <v>29</v>
      </c>
      <c r="AD339" s="6">
        <v>2007</v>
      </c>
      <c r="AE339" s="94">
        <v>-17962636.699999999</v>
      </c>
      <c r="AF339" s="4" t="b">
        <f>BDContábil[[#This Row],[Empresa]] &amp; BDContábil[[#This Row],[Ano]]=AC339 &amp; AD339</f>
        <v>1</v>
      </c>
    </row>
    <row r="340" spans="1:32" ht="15" x14ac:dyDescent="0.25">
      <c r="A340" t="str">
        <f t="shared" si="5"/>
        <v>Energisa Nova Friburgo2008</v>
      </c>
      <c r="B340" s="3" t="s">
        <v>29</v>
      </c>
      <c r="C340" s="3">
        <v>2008</v>
      </c>
      <c r="D340" s="11">
        <v>6653238.9399999995</v>
      </c>
      <c r="E340" s="12">
        <v>2558094.8899999997</v>
      </c>
      <c r="F340" s="12">
        <v>3982237.95</v>
      </c>
      <c r="G340" s="12">
        <v>33672409.519999996</v>
      </c>
      <c r="H340" s="12">
        <v>13987079.299999995</v>
      </c>
      <c r="I340" s="12">
        <v>24651448.199999999</v>
      </c>
      <c r="J340" s="12">
        <v>-1372605.86</v>
      </c>
      <c r="K340" s="12">
        <v>-20204359.91</v>
      </c>
      <c r="L340" s="12">
        <v>14170815.769999996</v>
      </c>
      <c r="M340" s="12">
        <v>10668357.679999994</v>
      </c>
      <c r="N340" s="12">
        <v>14446746.419999994</v>
      </c>
      <c r="O340" s="12">
        <v>28878331.34</v>
      </c>
      <c r="P340" s="12">
        <v>51796554.200000033</v>
      </c>
      <c r="Q340" s="12">
        <v>0</v>
      </c>
      <c r="R340" s="12">
        <v>3778388.7399999998</v>
      </c>
      <c r="S340" s="43">
        <f>IF(BDContábil[[#This Row],[EBITDA]]&lt;&gt;0,(BDContábil[[#This Row],[EBITDA]]-BDContábil[[#This Row],[EBITDA Aj Prov]])/BDContábil[[#This Row],[EBITDA]],"")</f>
        <v>-3.2863695853929946E-2</v>
      </c>
      <c r="T340" s="43">
        <f>IF(BDContábil[[#This Row],[EBITDA]]&lt;&gt;0,(BDContábil[[#This Row],[EBITDA]]-BDContábil[[#This Row],[EBITDA AJUST OUTRAS RECS]])/BDContábil[[#This Row],[EBITDA]],"")</f>
        <v>-1.3136157024576298E-2</v>
      </c>
      <c r="U340" s="46">
        <v>5669347.7999999942</v>
      </c>
      <c r="V340" s="54">
        <v>36208365.209999993</v>
      </c>
      <c r="W340" s="56">
        <v>1348098.76</v>
      </c>
      <c r="X340" s="93">
        <v>7537689.5699999947</v>
      </c>
      <c r="Y340" s="93">
        <v>-1308099.7700000003</v>
      </c>
      <c r="Z340" s="96">
        <f>-BDContábil[[#This Row],[Despesas com Impostos]]/BDContábil[[#This Row],[Lucro Antes Impostos]]</f>
        <v>0.17354121018809762</v>
      </c>
      <c r="AB340" s="2" t="s">
        <v>75</v>
      </c>
      <c r="AC340" s="3" t="s">
        <v>29</v>
      </c>
      <c r="AD340" s="3">
        <v>2008</v>
      </c>
      <c r="AE340" s="93">
        <v>-20811273.77</v>
      </c>
      <c r="AF340" s="4" t="b">
        <f>BDContábil[[#This Row],[Empresa]] &amp; BDContábil[[#This Row],[Ano]]=AC340 &amp; AD340</f>
        <v>1</v>
      </c>
    </row>
    <row r="341" spans="1:32" ht="15" x14ac:dyDescent="0.25">
      <c r="A341" t="str">
        <f t="shared" si="5"/>
        <v>Energisa Nova Friburgo2009</v>
      </c>
      <c r="B341" s="6" t="s">
        <v>29</v>
      </c>
      <c r="C341" s="6">
        <v>2009</v>
      </c>
      <c r="D341" s="13">
        <v>7353510.25</v>
      </c>
      <c r="E341" s="14">
        <v>3116949.48</v>
      </c>
      <c r="F341" s="14">
        <v>8341239.5599999996</v>
      </c>
      <c r="G341" s="14">
        <v>40309794.600000001</v>
      </c>
      <c r="H341" s="14">
        <v>16188941.980000036</v>
      </c>
      <c r="I341" s="14">
        <v>16779031.73</v>
      </c>
      <c r="J341" s="14">
        <v>-8727110.4099999983</v>
      </c>
      <c r="K341" s="14">
        <v>-20189885.59</v>
      </c>
      <c r="L341" s="14">
        <v>16477585.510000037</v>
      </c>
      <c r="M341" s="14">
        <v>11967056.020000037</v>
      </c>
      <c r="N341" s="14">
        <v>15987383.290000036</v>
      </c>
      <c r="O341" s="14">
        <v>33643555.859999999</v>
      </c>
      <c r="P341" s="14">
        <v>47539372.720000021</v>
      </c>
      <c r="Q341" s="14">
        <v>0</v>
      </c>
      <c r="R341" s="14">
        <v>4020327.2699999996</v>
      </c>
      <c r="S341" s="42">
        <f>IF(BDContábil[[#This Row],[EBITDA]]&lt;&gt;0,(BDContábil[[#This Row],[EBITDA]]-BDContábil[[#This Row],[EBITDA Aj Prov]])/BDContábil[[#This Row],[EBITDA]],"")</f>
        <v>1.2450393005855905E-2</v>
      </c>
      <c r="T341" s="42">
        <f>IF(BDContábil[[#This Row],[EBITDA]]&lt;&gt;0,(BDContábil[[#This Row],[EBITDA]]-BDContábil[[#This Row],[EBITDA AJUST OUTRAS RECS]])/BDContábil[[#This Row],[EBITDA]],"")</f>
        <v>-1.7829672276087838E-2</v>
      </c>
      <c r="U341" s="47">
        <v>9419054.1100000348</v>
      </c>
      <c r="V341" s="55">
        <v>38581969.430000015</v>
      </c>
      <c r="W341" s="57">
        <v>424446.37000000011</v>
      </c>
      <c r="X341" s="94">
        <v>13156344.020000037</v>
      </c>
      <c r="Y341" s="94">
        <v>-2916737.6100000013</v>
      </c>
      <c r="Z341" s="96">
        <f>-BDContábil[[#This Row],[Despesas com Impostos]]/BDContábil[[#This Row],[Lucro Antes Impostos]]</f>
        <v>0.22169818648448456</v>
      </c>
      <c r="AB341" s="5" t="s">
        <v>75</v>
      </c>
      <c r="AC341" s="6" t="s">
        <v>29</v>
      </c>
      <c r="AD341" s="6">
        <v>2009</v>
      </c>
      <c r="AE341" s="94">
        <v>-20795818.239999998</v>
      </c>
      <c r="AF341" s="4" t="b">
        <f>BDContábil[[#This Row],[Empresa]] &amp; BDContábil[[#This Row],[Ano]]=AC341 &amp; AD341</f>
        <v>1</v>
      </c>
    </row>
    <row r="342" spans="1:32" ht="15" x14ac:dyDescent="0.25">
      <c r="A342" t="str">
        <f t="shared" si="5"/>
        <v>Energisa Nova Friburgo2010</v>
      </c>
      <c r="B342" s="3" t="s">
        <v>29</v>
      </c>
      <c r="C342" s="3">
        <v>2010</v>
      </c>
      <c r="D342" s="11">
        <v>6551289.6999999993</v>
      </c>
      <c r="E342" s="12">
        <v>2743035.78</v>
      </c>
      <c r="F342" s="12">
        <v>3854386.35</v>
      </c>
      <c r="G342" s="12">
        <v>33128272.73</v>
      </c>
      <c r="H342" s="12">
        <v>19238355.269999996</v>
      </c>
      <c r="I342" s="12">
        <v>9547360.4800000004</v>
      </c>
      <c r="J342" s="12">
        <v>-15707761.34</v>
      </c>
      <c r="K342" s="12">
        <v>-23333104.98</v>
      </c>
      <c r="L342" s="12">
        <v>18843002.589999996</v>
      </c>
      <c r="M342" s="12">
        <v>14162523.229999995</v>
      </c>
      <c r="N342" s="12">
        <v>18473026.969999995</v>
      </c>
      <c r="O342" s="12">
        <v>27010540.640000001</v>
      </c>
      <c r="P342" s="12">
        <v>49706179.580000021</v>
      </c>
      <c r="Q342" s="12">
        <v>59099.91</v>
      </c>
      <c r="R342" s="12">
        <v>4251403.83</v>
      </c>
      <c r="S342" s="43">
        <f>IF(BDContábil[[#This Row],[EBITDA]]&lt;&gt;0,(BDContábil[[#This Row],[EBITDA]]-BDContábil[[#This Row],[EBITDA Aj Prov]])/BDContábil[[#This Row],[EBITDA]],"")</f>
        <v>3.9781378878756976E-2</v>
      </c>
      <c r="T342" s="43">
        <f>IF(BDContábil[[#This Row],[EBITDA]]&lt;&gt;0,(BDContábil[[#This Row],[EBITDA]]-BDContábil[[#This Row],[EBITDA AJUST OUTRAS RECS]])/BDContábil[[#This Row],[EBITDA]],"")</f>
        <v>2.0550232826633926E-2</v>
      </c>
      <c r="U342" s="46">
        <v>10147675.619999994</v>
      </c>
      <c r="V342" s="54">
        <v>44471378.440000005</v>
      </c>
      <c r="W342" s="56">
        <v>1403840.35</v>
      </c>
      <c r="X342" s="93">
        <v>12230948.179999996</v>
      </c>
      <c r="Y342" s="93">
        <v>-2083272.5600000031</v>
      </c>
      <c r="Z342" s="96">
        <f>-BDContábil[[#This Row],[Despesas com Impostos]]/BDContábil[[#This Row],[Lucro Antes Impostos]]</f>
        <v>0.17032796880020823</v>
      </c>
      <c r="AB342" s="2" t="s">
        <v>75</v>
      </c>
      <c r="AC342" s="3" t="s">
        <v>29</v>
      </c>
      <c r="AD342" s="3">
        <v>2010</v>
      </c>
      <c r="AE342" s="93">
        <v>-23980433.609999999</v>
      </c>
      <c r="AF342" s="4" t="b">
        <f>BDContábil[[#This Row],[Empresa]] &amp; BDContábil[[#This Row],[Ano]]=AC342 &amp; AD342</f>
        <v>1</v>
      </c>
    </row>
    <row r="343" spans="1:32" ht="15" x14ac:dyDescent="0.25">
      <c r="A343" t="str">
        <f t="shared" si="5"/>
        <v>Energisa Nova Friburgo2011</v>
      </c>
      <c r="B343" s="6" t="s">
        <v>29</v>
      </c>
      <c r="C343" s="6">
        <v>2011</v>
      </c>
      <c r="D343" s="13">
        <v>4037348.36</v>
      </c>
      <c r="E343" s="14">
        <v>2230945.0299999998</v>
      </c>
      <c r="F343" s="14">
        <v>3094490.5200000005</v>
      </c>
      <c r="G343" s="14">
        <v>41696471</v>
      </c>
      <c r="H343" s="14">
        <v>14247148.179999955</v>
      </c>
      <c r="I343" s="14">
        <v>4532343.8099999996</v>
      </c>
      <c r="J343" s="14">
        <v>-13534839.300000001</v>
      </c>
      <c r="K343" s="14">
        <v>-25423152.789999995</v>
      </c>
      <c r="L343" s="14">
        <v>12850910.069999956</v>
      </c>
      <c r="M343" s="14">
        <v>7480580.4499999555</v>
      </c>
      <c r="N343" s="14">
        <v>13941337.739999954</v>
      </c>
      <c r="O343" s="14">
        <v>40174996.670000002</v>
      </c>
      <c r="P343" s="14">
        <v>67590155.170000017</v>
      </c>
      <c r="Q343" s="14">
        <v>289166.31000000006</v>
      </c>
      <c r="R343" s="14">
        <v>6171590.9799999995</v>
      </c>
      <c r="S343" s="42">
        <f>IF(BDContábil[[#This Row],[EBITDA]]&lt;&gt;0,(BDContábil[[#This Row],[EBITDA]]-BDContábil[[#This Row],[EBITDA Aj Prov]])/BDContábil[[#This Row],[EBITDA]],"")</f>
        <v>2.1464677431325931E-2</v>
      </c>
      <c r="T343" s="42">
        <f>IF(BDContábil[[#This Row],[EBITDA]]&lt;&gt;0,(BDContábil[[#This Row],[EBITDA]]-BDContábil[[#This Row],[EBITDA AJUST OUTRAS RECS]])/BDContábil[[#This Row],[EBITDA]],"")</f>
        <v>9.8001234517938726E-2</v>
      </c>
      <c r="U343" s="47">
        <v>4875346.9799999567</v>
      </c>
      <c r="V343" s="55">
        <v>40591092.749999948</v>
      </c>
      <c r="W343" s="57">
        <v>1816111.8</v>
      </c>
      <c r="X343" s="94">
        <v>6843533.049999956</v>
      </c>
      <c r="Y343" s="94">
        <v>-1968186.0699999994</v>
      </c>
      <c r="Z343" s="96">
        <f>-BDContábil[[#This Row],[Despesas com Impostos]]/BDContábil[[#This Row],[Lucro Antes Impostos]]</f>
        <v>0.28759794913243125</v>
      </c>
      <c r="AB343" s="5" t="s">
        <v>75</v>
      </c>
      <c r="AC343" s="6" t="s">
        <v>29</v>
      </c>
      <c r="AD343" s="6">
        <v>2011</v>
      </c>
      <c r="AE343" s="94">
        <v>-26267348.529999994</v>
      </c>
      <c r="AF343" s="4" t="b">
        <f>BDContábil[[#This Row],[Empresa]] &amp; BDContábil[[#This Row],[Ano]]=AC343 &amp; AD343</f>
        <v>1</v>
      </c>
    </row>
    <row r="344" spans="1:32" ht="15" x14ac:dyDescent="0.25">
      <c r="A344" t="str">
        <f t="shared" si="5"/>
        <v>Energisa Nova Friburgo2012</v>
      </c>
      <c r="B344" s="3" t="s">
        <v>29</v>
      </c>
      <c r="C344" s="3">
        <v>2012</v>
      </c>
      <c r="D344" s="11">
        <v>8275584.9400000004</v>
      </c>
      <c r="E344" s="12">
        <v>3956739.53</v>
      </c>
      <c r="F344" s="12">
        <v>6877208.3700000001</v>
      </c>
      <c r="G344" s="12">
        <v>55595054.839999996</v>
      </c>
      <c r="H344" s="12">
        <v>10493724.209999975</v>
      </c>
      <c r="I344" s="12">
        <v>8266729.9199999999</v>
      </c>
      <c r="J344" s="12">
        <v>-2652112.1800000002</v>
      </c>
      <c r="K344" s="12">
        <v>-26163089.300000001</v>
      </c>
      <c r="L344" s="12">
        <v>9314574.4699999765</v>
      </c>
      <c r="M344" s="12">
        <v>5728742.2999999756</v>
      </c>
      <c r="N344" s="12">
        <v>10644136.679999974</v>
      </c>
      <c r="O344" s="12">
        <v>55212054.839999996</v>
      </c>
      <c r="P344" s="12">
        <v>57775639.080000043</v>
      </c>
      <c r="Q344" s="12">
        <v>231183.11999999959</v>
      </c>
      <c r="R344" s="12">
        <v>4684211.26</v>
      </c>
      <c r="S344" s="43">
        <f>IF(BDContábil[[#This Row],[EBITDA]]&lt;&gt;0,(BDContábil[[#This Row],[EBITDA]]-BDContábil[[#This Row],[EBITDA Aj Prov]])/BDContábil[[#This Row],[EBITDA]],"")</f>
        <v>-1.4333564232292624E-2</v>
      </c>
      <c r="T344" s="43">
        <f>IF(BDContábil[[#This Row],[EBITDA]]&lt;&gt;0,(BDContábil[[#This Row],[EBITDA]]-BDContábil[[#This Row],[EBITDA AJUST OUTRAS RECS]])/BDContábil[[#This Row],[EBITDA]],"")</f>
        <v>0.1123671364334437</v>
      </c>
      <c r="U344" s="46">
        <v>2884204.0299999779</v>
      </c>
      <c r="V344" s="54">
        <v>37813260.729999989</v>
      </c>
      <c r="W344" s="56">
        <v>2369450.1</v>
      </c>
      <c r="X344" s="93">
        <v>4179953.2599999765</v>
      </c>
      <c r="Y344" s="93">
        <v>-1295749.2299999988</v>
      </c>
      <c r="Z344" s="96">
        <f>-BDContábil[[#This Row],[Despesas com Impostos]]/BDContábil[[#This Row],[Lucro Antes Impostos]]</f>
        <v>0.30999132033356902</v>
      </c>
      <c r="AB344" s="2" t="s">
        <v>75</v>
      </c>
      <c r="AC344" s="3" t="s">
        <v>29</v>
      </c>
      <c r="AD344" s="3">
        <v>2012</v>
      </c>
      <c r="AE344" s="93">
        <v>-27010533.620000001</v>
      </c>
      <c r="AF344" s="4" t="b">
        <f>BDContábil[[#This Row],[Empresa]] &amp; BDContábil[[#This Row],[Ano]]=AC344 &amp; AD344</f>
        <v>1</v>
      </c>
    </row>
    <row r="345" spans="1:32" ht="15" x14ac:dyDescent="0.25">
      <c r="A345" t="str">
        <f t="shared" si="5"/>
        <v>Energisa Nova Friburgo2013</v>
      </c>
      <c r="B345" s="6" t="s">
        <v>29</v>
      </c>
      <c r="C345" s="6">
        <v>2013</v>
      </c>
      <c r="D345" s="13">
        <v>18057846.770000003</v>
      </c>
      <c r="E345" s="14">
        <v>10790065.08</v>
      </c>
      <c r="F345" s="14">
        <v>14517897.129999999</v>
      </c>
      <c r="G345" s="14">
        <v>61536066.230000004</v>
      </c>
      <c r="H345" s="14">
        <v>13064553.080000017</v>
      </c>
      <c r="I345" s="14">
        <v>8759350</v>
      </c>
      <c r="J345" s="14">
        <v>-32591441.240000002</v>
      </c>
      <c r="K345" s="14">
        <v>-27145019.189999998</v>
      </c>
      <c r="L345" s="14">
        <v>7817995.8700000159</v>
      </c>
      <c r="M345" s="14">
        <v>7258809.3600000143</v>
      </c>
      <c r="N345" s="14">
        <v>12914509.600000016</v>
      </c>
      <c r="O345" s="14">
        <v>61066066.230000004</v>
      </c>
      <c r="P345" s="14">
        <v>56208893.220000029</v>
      </c>
      <c r="Q345" s="14">
        <v>356982.2</v>
      </c>
      <c r="R345" s="14">
        <v>5298718.040000001</v>
      </c>
      <c r="S345" s="42">
        <f>IF(BDContábil[[#This Row],[EBITDA]]&lt;&gt;0,(BDContábil[[#This Row],[EBITDA]]-BDContábil[[#This Row],[EBITDA Aj Prov]])/BDContábil[[#This Row],[EBITDA]],"")</f>
        <v>1.1484777097327255E-2</v>
      </c>
      <c r="T345" s="42">
        <f>IF(BDContábil[[#This Row],[EBITDA]]&lt;&gt;0,(BDContábil[[#This Row],[EBITDA]]-BDContábil[[#This Row],[EBITDA AJUST OUTRAS RECS]])/BDContábil[[#This Row],[EBITDA]],"")</f>
        <v>0.40158719382691616</v>
      </c>
      <c r="U345" s="47">
        <v>2778821.8700000132</v>
      </c>
      <c r="V345" s="55">
        <v>37131082.370000027</v>
      </c>
      <c r="W345" s="57">
        <v>1362507.5499999998</v>
      </c>
      <c r="X345" s="94">
        <v>3868903.2000000104</v>
      </c>
      <c r="Y345" s="94">
        <v>-1090081.3299999975</v>
      </c>
      <c r="Z345" s="96">
        <f>-BDContábil[[#This Row],[Despesas com Impostos]]/BDContábil[[#This Row],[Lucro Antes Impostos]]</f>
        <v>0.28175461458947709</v>
      </c>
      <c r="AB345" s="5" t="s">
        <v>75</v>
      </c>
      <c r="AC345" s="6" t="s">
        <v>29</v>
      </c>
      <c r="AD345" s="6">
        <v>2013</v>
      </c>
      <c r="AE345" s="94">
        <v>-27995557.539999999</v>
      </c>
      <c r="AF345" s="4" t="b">
        <f>BDContábil[[#This Row],[Empresa]] &amp; BDContábil[[#This Row],[Ano]]=AC345 &amp; AD345</f>
        <v>1</v>
      </c>
    </row>
    <row r="346" spans="1:32" ht="15" x14ac:dyDescent="0.25">
      <c r="A346" t="str">
        <f t="shared" si="5"/>
        <v>Energisa Nova Friburgo2014</v>
      </c>
      <c r="B346" s="3" t="s">
        <v>29</v>
      </c>
      <c r="C346" s="3">
        <v>2014</v>
      </c>
      <c r="D346" s="11">
        <v>8502002.8200000003</v>
      </c>
      <c r="E346" s="12">
        <v>1206669.1399999997</v>
      </c>
      <c r="F346" s="12">
        <v>2876718.16</v>
      </c>
      <c r="G346" s="12">
        <v>65826612.579999998</v>
      </c>
      <c r="H346" s="12">
        <v>10159149.080000021</v>
      </c>
      <c r="I346" s="12">
        <v>11833873.510000002</v>
      </c>
      <c r="J346" s="12">
        <v>-18422297.199999999</v>
      </c>
      <c r="K346" s="12">
        <v>-29460945.949999996</v>
      </c>
      <c r="L346" s="12">
        <v>8366092.2500000196</v>
      </c>
      <c r="M346" s="12">
        <v>4531587.1500000199</v>
      </c>
      <c r="N346" s="12">
        <v>10468120.830000021</v>
      </c>
      <c r="O346" s="12">
        <v>65598662.359999999</v>
      </c>
      <c r="P346" s="12">
        <v>51027486.79999996</v>
      </c>
      <c r="Q346" s="12">
        <v>410908.95999999996</v>
      </c>
      <c r="R346" s="12">
        <v>5525624.7199999997</v>
      </c>
      <c r="S346" s="43">
        <f>IF(BDContábil[[#This Row],[EBITDA]]&lt;&gt;0,(BDContábil[[#This Row],[EBITDA]]-BDContábil[[#This Row],[EBITDA Aj Prov]])/BDContábil[[#This Row],[EBITDA]],"")</f>
        <v>-3.0413152476348872E-2</v>
      </c>
      <c r="T346" s="43">
        <f>IF(BDContábil[[#This Row],[EBITDA]]&lt;&gt;0,(BDContábil[[#This Row],[EBITDA]]-BDContábil[[#This Row],[EBITDA AJUST OUTRAS RECS]])/BDContábil[[#This Row],[EBITDA]],"")</f>
        <v>0.17649675340722507</v>
      </c>
      <c r="U346" s="46">
        <v>-717090.29999998014</v>
      </c>
      <c r="V346" s="54">
        <v>41137579.859999999</v>
      </c>
      <c r="W346" s="56">
        <v>1951254.43</v>
      </c>
      <c r="X346" s="93">
        <v>-1402669.2599999802</v>
      </c>
      <c r="Y346" s="93">
        <v>685578.96000000008</v>
      </c>
      <c r="Z346" s="96">
        <f>-BDContábil[[#This Row],[Despesas com Impostos]]/BDContábil[[#This Row],[Lucro Antes Impostos]]</f>
        <v>0.48876736629988582</v>
      </c>
      <c r="AB346" s="2" t="s">
        <v>75</v>
      </c>
      <c r="AC346" s="3" t="s">
        <v>29</v>
      </c>
      <c r="AD346" s="3">
        <v>2014</v>
      </c>
      <c r="AE346" s="93">
        <v>-30340734.949999996</v>
      </c>
      <c r="AF346" s="4" t="b">
        <f>BDContábil[[#This Row],[Empresa]] &amp; BDContábil[[#This Row],[Ano]]=AC346 &amp; AD346</f>
        <v>1</v>
      </c>
    </row>
    <row r="347" spans="1:32" x14ac:dyDescent="0.3">
      <c r="A347" t="str">
        <f t="shared" si="5"/>
        <v>Energisa Paraíba2007</v>
      </c>
      <c r="B347" s="6" t="s">
        <v>66</v>
      </c>
      <c r="C347" s="6">
        <v>2007</v>
      </c>
      <c r="D347" s="13">
        <v>85080559.919999987</v>
      </c>
      <c r="E347" s="14">
        <v>69826342.50999999</v>
      </c>
      <c r="F347" s="14">
        <v>52276177.010000005</v>
      </c>
      <c r="G347" s="14">
        <v>336994272.17999995</v>
      </c>
      <c r="H347" s="14">
        <v>195010180.86999989</v>
      </c>
      <c r="I347" s="14">
        <v>85425267.829999998</v>
      </c>
      <c r="J347" s="14">
        <v>-78280340.460000008</v>
      </c>
      <c r="K347" s="14">
        <v>-123000302.56</v>
      </c>
      <c r="L347" s="14">
        <v>149280122.46999991</v>
      </c>
      <c r="M347" s="14">
        <v>160937482.27999991</v>
      </c>
      <c r="N347" s="14">
        <v>191183586.07999992</v>
      </c>
      <c r="O347" s="14">
        <v>295895939.66999996</v>
      </c>
      <c r="P347" s="14">
        <v>483451283.61000025</v>
      </c>
      <c r="Q347" s="14">
        <v>1961797.83</v>
      </c>
      <c r="R347" s="14">
        <v>28284305.970000003</v>
      </c>
      <c r="S347" s="42">
        <f>IF(BDContábil[[#This Row],[EBITDA]]&lt;&gt;0,(BDContábil[[#This Row],[EBITDA]]-BDContábil[[#This Row],[EBITDA Aj Prov]])/BDContábil[[#This Row],[EBITDA]],"")</f>
        <v>1.9622538540953891E-2</v>
      </c>
      <c r="T347" s="42">
        <f>IF(BDContábil[[#This Row],[EBITDA]]&lt;&gt;0,(BDContábil[[#This Row],[EBITDA]]-BDContábil[[#This Row],[EBITDA AJUST OUTRAS RECS]])/BDContábil[[#This Row],[EBITDA]],"")</f>
        <v>0.2345008768054275</v>
      </c>
      <c r="U347" s="47">
        <v>87851795.22999987</v>
      </c>
      <c r="V347" s="55">
        <v>298428819.8300001</v>
      </c>
      <c r="W347" s="57">
        <v>19522926.030000001</v>
      </c>
      <c r="X347" s="94">
        <v>131959694.15999988</v>
      </c>
      <c r="Y347" s="94">
        <v>-41294084.339999996</v>
      </c>
      <c r="Z347" s="96">
        <f>-BDContábil[[#This Row],[Despesas com Impostos]]/BDContábil[[#This Row],[Lucro Antes Impostos]]</f>
        <v>0.31292952444957406</v>
      </c>
      <c r="AB347" s="5" t="s">
        <v>75</v>
      </c>
      <c r="AC347" s="6" t="s">
        <v>66</v>
      </c>
      <c r="AD347" s="6">
        <v>2007</v>
      </c>
      <c r="AE347" s="94">
        <v>-125504459.25</v>
      </c>
      <c r="AF347" s="4" t="b">
        <f>BDContábil[[#This Row],[Empresa]] &amp; BDContábil[[#This Row],[Ano]]=AC347 &amp; AD347</f>
        <v>1</v>
      </c>
    </row>
    <row r="348" spans="1:32" x14ac:dyDescent="0.3">
      <c r="A348" t="str">
        <f t="shared" si="5"/>
        <v>Energisa Paraíba2008</v>
      </c>
      <c r="B348" s="3" t="s">
        <v>66</v>
      </c>
      <c r="C348" s="3">
        <v>2008</v>
      </c>
      <c r="D348" s="11">
        <v>48429318.390000001</v>
      </c>
      <c r="E348" s="12">
        <v>-10498538.610000001</v>
      </c>
      <c r="F348" s="12">
        <v>53225253.399999991</v>
      </c>
      <c r="G348" s="12">
        <v>399899744.71999997</v>
      </c>
      <c r="H348" s="12">
        <v>168153485.07999995</v>
      </c>
      <c r="I348" s="12">
        <v>191907825.07999998</v>
      </c>
      <c r="J348" s="12">
        <v>-20907721.170000002</v>
      </c>
      <c r="K348" s="12">
        <v>-196022207.97999999</v>
      </c>
      <c r="L348" s="12">
        <v>162521831.85999998</v>
      </c>
      <c r="M348" s="12">
        <v>123645595.65999997</v>
      </c>
      <c r="N348" s="12">
        <v>159855403.70999998</v>
      </c>
      <c r="O348" s="12">
        <v>357968318.91000003</v>
      </c>
      <c r="P348" s="12">
        <v>540533962.87999964</v>
      </c>
      <c r="Q348" s="12">
        <v>1503990.6500000001</v>
      </c>
      <c r="R348" s="12">
        <v>34705817.399999999</v>
      </c>
      <c r="S348" s="43">
        <f>IF(BDContábil[[#This Row],[EBITDA]]&lt;&gt;0,(BDContábil[[#This Row],[EBITDA]]-BDContábil[[#This Row],[EBITDA Aj Prov]])/BDContábil[[#This Row],[EBITDA]],"")</f>
        <v>4.9348256838400446E-2</v>
      </c>
      <c r="T348" s="43">
        <f>IF(BDContábil[[#This Row],[EBITDA]]&lt;&gt;0,(BDContábil[[#This Row],[EBITDA]]-BDContábil[[#This Row],[EBITDA AJUST OUTRAS RECS]])/BDContábil[[#This Row],[EBITDA]],"")</f>
        <v>3.3491147788704344E-2</v>
      </c>
      <c r="U348" s="46">
        <v>101605125.86999997</v>
      </c>
      <c r="V348" s="54">
        <v>384303722.19</v>
      </c>
      <c r="W348" s="56">
        <v>31029699</v>
      </c>
      <c r="X348" s="93">
        <v>136739612.03999996</v>
      </c>
      <c r="Y348" s="93">
        <v>-31435018.169999994</v>
      </c>
      <c r="Z348" s="96">
        <f>-BDContábil[[#This Row],[Despesas com Impostos]]/BDContábil[[#This Row],[Lucro Antes Impostos]]</f>
        <v>0.22988962525946335</v>
      </c>
      <c r="AB348" s="2" t="s">
        <v>75</v>
      </c>
      <c r="AC348" s="3" t="s">
        <v>66</v>
      </c>
      <c r="AD348" s="3">
        <v>2008</v>
      </c>
      <c r="AE348" s="93">
        <v>-197731230.04999998</v>
      </c>
      <c r="AF348" s="4" t="b">
        <f>BDContábil[[#This Row],[Empresa]] &amp; BDContábil[[#This Row],[Ano]]=AC348 &amp; AD348</f>
        <v>1</v>
      </c>
    </row>
    <row r="349" spans="1:32" x14ac:dyDescent="0.3">
      <c r="A349" t="str">
        <f t="shared" si="5"/>
        <v>Energisa Paraíba2009</v>
      </c>
      <c r="B349" s="6" t="s">
        <v>66</v>
      </c>
      <c r="C349" s="6">
        <v>2009</v>
      </c>
      <c r="D349" s="13">
        <v>134885379.69999999</v>
      </c>
      <c r="E349" s="14">
        <v>88548644.030000001</v>
      </c>
      <c r="F349" s="14">
        <v>105983210.77000001</v>
      </c>
      <c r="G349" s="14">
        <v>452208373.48999989</v>
      </c>
      <c r="H349" s="14">
        <v>237496036.41000009</v>
      </c>
      <c r="I349" s="14">
        <v>172039138.63999999</v>
      </c>
      <c r="J349" s="14">
        <v>-38039213.359999999</v>
      </c>
      <c r="K349" s="14">
        <v>-143054759.72</v>
      </c>
      <c r="L349" s="14">
        <v>227110353.90000015</v>
      </c>
      <c r="M349" s="14">
        <v>183118139.17000014</v>
      </c>
      <c r="N349" s="14">
        <v>223973203.99000013</v>
      </c>
      <c r="O349" s="14">
        <v>429543468.81000006</v>
      </c>
      <c r="P349" s="14">
        <v>474148092.95999992</v>
      </c>
      <c r="Q349" s="14">
        <v>0</v>
      </c>
      <c r="R349" s="14">
        <v>40855064.82</v>
      </c>
      <c r="S349" s="42">
        <f>IF(BDContábil[[#This Row],[EBITDA]]&lt;&gt;0,(BDContábil[[#This Row],[EBITDA]]-BDContábil[[#This Row],[EBITDA Aj Prov]])/BDContábil[[#This Row],[EBITDA]],"")</f>
        <v>5.6939192015208556E-2</v>
      </c>
      <c r="T349" s="42">
        <f>IF(BDContábil[[#This Row],[EBITDA]]&lt;&gt;0,(BDContábil[[#This Row],[EBITDA]]-BDContábil[[#This Row],[EBITDA AJUST OUTRAS RECS]])/BDContábil[[#This Row],[EBITDA]],"")</f>
        <v>4.3729919315666645E-2</v>
      </c>
      <c r="U349" s="47">
        <v>133935516.97000015</v>
      </c>
      <c r="V349" s="55">
        <v>387550477.97000009</v>
      </c>
      <c r="W349" s="57">
        <v>14509219.599999998</v>
      </c>
      <c r="X349" s="94">
        <v>167738802.66000015</v>
      </c>
      <c r="Y349" s="94">
        <v>-28029269.589999996</v>
      </c>
      <c r="Z349" s="96">
        <f>-BDContábil[[#This Row],[Despesas com Impostos]]/BDContábil[[#This Row],[Lucro Antes Impostos]]</f>
        <v>0.16710068955728871</v>
      </c>
      <c r="AB349" s="5" t="s">
        <v>75</v>
      </c>
      <c r="AC349" s="6" t="s">
        <v>66</v>
      </c>
      <c r="AD349" s="6">
        <v>2009</v>
      </c>
      <c r="AE349" s="94">
        <v>-144580526.18000001</v>
      </c>
      <c r="AF349" s="4" t="b">
        <f>BDContábil[[#This Row],[Empresa]] &amp; BDContábil[[#This Row],[Ano]]=AC349 &amp; AD349</f>
        <v>1</v>
      </c>
    </row>
    <row r="350" spans="1:32" x14ac:dyDescent="0.3">
      <c r="A350" t="str">
        <f t="shared" si="5"/>
        <v>Energisa Paraíba2010</v>
      </c>
      <c r="B350" s="3" t="s">
        <v>66</v>
      </c>
      <c r="C350" s="3">
        <v>2010</v>
      </c>
      <c r="D350" s="11">
        <v>72911924.179999992</v>
      </c>
      <c r="E350" s="12">
        <v>56249014.439999998</v>
      </c>
      <c r="F350" s="12">
        <v>54310116.130000003</v>
      </c>
      <c r="G350" s="12">
        <v>495573317.22999996</v>
      </c>
      <c r="H350" s="12">
        <v>183495651.46999994</v>
      </c>
      <c r="I350" s="12">
        <v>161496971.18000001</v>
      </c>
      <c r="J350" s="12">
        <v>-47427237.25</v>
      </c>
      <c r="K350" s="12">
        <v>-167363887.76999998</v>
      </c>
      <c r="L350" s="12">
        <v>192964319.03999993</v>
      </c>
      <c r="M350" s="12">
        <v>143229578.49999994</v>
      </c>
      <c r="N350" s="12">
        <v>183782019.05999994</v>
      </c>
      <c r="O350" s="12">
        <v>473643080.51999998</v>
      </c>
      <c r="P350" s="12">
        <v>501433918.81000018</v>
      </c>
      <c r="Q350" s="12">
        <v>825470.25</v>
      </c>
      <c r="R350" s="12">
        <v>39726970.309999995</v>
      </c>
      <c r="S350" s="43">
        <f>IF(BDContábil[[#This Row],[EBITDA]]&lt;&gt;0,(BDContábil[[#This Row],[EBITDA]]-BDContábil[[#This Row],[EBITDA Aj Prov]])/BDContábil[[#This Row],[EBITDA]],"")</f>
        <v>-1.5606233047262288E-3</v>
      </c>
      <c r="T350" s="43">
        <f>IF(BDContábil[[#This Row],[EBITDA]]&lt;&gt;0,(BDContábil[[#This Row],[EBITDA]]-BDContábil[[#This Row],[EBITDA AJUST OUTRAS RECS]])/BDContábil[[#This Row],[EBITDA]],"")</f>
        <v>-5.160159106848395E-2</v>
      </c>
      <c r="U350" s="46">
        <v>101110521.22999996</v>
      </c>
      <c r="V350" s="54">
        <v>375131222.29999971</v>
      </c>
      <c r="W350" s="56">
        <v>5268789.2699999996</v>
      </c>
      <c r="X350" s="93">
        <v>124341402.85999994</v>
      </c>
      <c r="Y350" s="93">
        <v>-23230881.62999998</v>
      </c>
      <c r="Z350" s="96">
        <f>-BDContábil[[#This Row],[Despesas com Impostos]]/BDContábil[[#This Row],[Lucro Antes Impostos]]</f>
        <v>0.1868314261835729</v>
      </c>
      <c r="AB350" s="2" t="s">
        <v>75</v>
      </c>
      <c r="AC350" s="3" t="s">
        <v>66</v>
      </c>
      <c r="AD350" s="3">
        <v>2010</v>
      </c>
      <c r="AE350" s="93">
        <v>-169461485.91999999</v>
      </c>
      <c r="AF350" s="4" t="b">
        <f>BDContábil[[#This Row],[Empresa]] &amp; BDContábil[[#This Row],[Ano]]=AC350 &amp; AD350</f>
        <v>1</v>
      </c>
    </row>
    <row r="351" spans="1:32" x14ac:dyDescent="0.3">
      <c r="A351" t="str">
        <f t="shared" si="5"/>
        <v>Energisa Paraíba2011</v>
      </c>
      <c r="B351" s="6" t="s">
        <v>66</v>
      </c>
      <c r="C351" s="6">
        <v>2011</v>
      </c>
      <c r="D351" s="13">
        <v>67654192.849999994</v>
      </c>
      <c r="E351" s="14">
        <v>35724224.189999998</v>
      </c>
      <c r="F351" s="14">
        <v>37528689.920000002</v>
      </c>
      <c r="G351" s="14">
        <v>475818484.85000002</v>
      </c>
      <c r="H351" s="14">
        <v>216989534.43999997</v>
      </c>
      <c r="I351" s="14">
        <v>103257085.97999999</v>
      </c>
      <c r="J351" s="14">
        <v>-47840948.259999998</v>
      </c>
      <c r="K351" s="14">
        <v>-186715845.03999999</v>
      </c>
      <c r="L351" s="14">
        <v>224366797.48999995</v>
      </c>
      <c r="M351" s="14">
        <v>168614087.62999997</v>
      </c>
      <c r="N351" s="14">
        <v>223131906.75999996</v>
      </c>
      <c r="O351" s="14">
        <v>455416990.24000001</v>
      </c>
      <c r="P351" s="14">
        <v>619959082.27000034</v>
      </c>
      <c r="Q351" s="14">
        <v>6257030.0800000001</v>
      </c>
      <c r="R351" s="14">
        <v>48260789.049999997</v>
      </c>
      <c r="S351" s="42">
        <f>IF(BDContábil[[#This Row],[EBITDA]]&lt;&gt;0,(BDContábil[[#This Row],[EBITDA]]-BDContábil[[#This Row],[EBITDA Aj Prov]])/BDContábil[[#This Row],[EBITDA]],"")</f>
        <v>-2.8307228437777155E-2</v>
      </c>
      <c r="T351" s="42">
        <f>IF(BDContábil[[#This Row],[EBITDA]]&lt;&gt;0,(BDContábil[[#This Row],[EBITDA]]-BDContábil[[#This Row],[EBITDA AJUST OUTRAS RECS]])/BDContábil[[#This Row],[EBITDA]],"")</f>
        <v>-3.3998243597503447E-2</v>
      </c>
      <c r="U351" s="47">
        <v>111818425.26999995</v>
      </c>
      <c r="V351" s="55">
        <v>425636036.21999997</v>
      </c>
      <c r="W351" s="57">
        <v>4992954.3100000005</v>
      </c>
      <c r="X351" s="94">
        <v>132346212.37999997</v>
      </c>
      <c r="Y351" s="94">
        <v>-20527787.110000018</v>
      </c>
      <c r="Z351" s="96">
        <f>-BDContábil[[#This Row],[Despesas com Impostos]]/BDContábil[[#This Row],[Lucro Antes Impostos]]</f>
        <v>0.15510672153623459</v>
      </c>
      <c r="AB351" s="5" t="s">
        <v>75</v>
      </c>
      <c r="AC351" s="6" t="s">
        <v>66</v>
      </c>
      <c r="AD351" s="6">
        <v>2011</v>
      </c>
      <c r="AE351" s="94">
        <v>-189162269.40000001</v>
      </c>
      <c r="AF351" s="4" t="b">
        <f>BDContábil[[#This Row],[Empresa]] &amp; BDContábil[[#This Row],[Ano]]=AC351 &amp; AD351</f>
        <v>1</v>
      </c>
    </row>
    <row r="352" spans="1:32" x14ac:dyDescent="0.3">
      <c r="A352" t="str">
        <f t="shared" si="5"/>
        <v>Energisa Paraíba2012</v>
      </c>
      <c r="B352" s="3" t="s">
        <v>66</v>
      </c>
      <c r="C352" s="3">
        <v>2012</v>
      </c>
      <c r="D352" s="11">
        <v>87423888.99000001</v>
      </c>
      <c r="E352" s="12">
        <v>51304761.550000012</v>
      </c>
      <c r="F352" s="12">
        <v>55558549.069999993</v>
      </c>
      <c r="G352" s="12">
        <v>561818977.07999992</v>
      </c>
      <c r="H352" s="12">
        <v>309383680.98000044</v>
      </c>
      <c r="I352" s="12">
        <v>145062295.85999998</v>
      </c>
      <c r="J352" s="12">
        <v>-164605970.75999999</v>
      </c>
      <c r="K352" s="12">
        <v>-205604267.77000001</v>
      </c>
      <c r="L352" s="12">
        <v>293775236.90000039</v>
      </c>
      <c r="M352" s="12">
        <v>240325109.92000043</v>
      </c>
      <c r="N352" s="12">
        <v>292341839.13000041</v>
      </c>
      <c r="O352" s="12">
        <v>541287977.07999992</v>
      </c>
      <c r="P352" s="12">
        <v>622514102.73000002</v>
      </c>
      <c r="Q352" s="12">
        <v>3992400.51</v>
      </c>
      <c r="R352" s="12">
        <v>48024328.700000003</v>
      </c>
      <c r="S352" s="43">
        <f>IF(BDContábil[[#This Row],[EBITDA]]&lt;&gt;0,(BDContábil[[#This Row],[EBITDA]]-BDContábil[[#This Row],[EBITDA Aj Prov]])/BDContábil[[#This Row],[EBITDA]],"")</f>
        <v>5.5083195713550463E-2</v>
      </c>
      <c r="T352" s="43">
        <f>IF(BDContábil[[#This Row],[EBITDA]]&lt;&gt;0,(BDContábil[[#This Row],[EBITDA]]-BDContábil[[#This Row],[EBITDA AJUST OUTRAS RECS]])/BDContábil[[#This Row],[EBITDA]],"")</f>
        <v>5.0450120803265712E-2</v>
      </c>
      <c r="U352" s="46">
        <v>191324301.48000044</v>
      </c>
      <c r="V352" s="54">
        <v>516245189.21000004</v>
      </c>
      <c r="W352" s="56">
        <v>-664794.88000000082</v>
      </c>
      <c r="X352" s="93">
        <v>225501611.85000044</v>
      </c>
      <c r="Y352" s="93">
        <v>-34177310.36999999</v>
      </c>
      <c r="Z352" s="96">
        <f>-BDContábil[[#This Row],[Despesas com Impostos]]/BDContábil[[#This Row],[Lucro Antes Impostos]]</f>
        <v>0.15156126862957464</v>
      </c>
      <c r="AB352" s="2" t="s">
        <v>75</v>
      </c>
      <c r="AC352" s="3" t="s">
        <v>66</v>
      </c>
      <c r="AD352" s="3">
        <v>2012</v>
      </c>
      <c r="AE352" s="93">
        <v>-208136034.45000002</v>
      </c>
      <c r="AF352" s="4" t="b">
        <f>BDContábil[[#This Row],[Empresa]] &amp; BDContábil[[#This Row],[Ano]]=AC352 &amp; AD352</f>
        <v>1</v>
      </c>
    </row>
    <row r="353" spans="1:32" x14ac:dyDescent="0.3">
      <c r="A353" t="str">
        <f t="shared" si="5"/>
        <v>Energisa Paraíba2013</v>
      </c>
      <c r="B353" s="6" t="s">
        <v>66</v>
      </c>
      <c r="C353" s="6">
        <v>2013</v>
      </c>
      <c r="D353" s="13">
        <v>180911875.13999999</v>
      </c>
      <c r="E353" s="14">
        <v>113308847.08999999</v>
      </c>
      <c r="F353" s="14">
        <v>140595537.34999999</v>
      </c>
      <c r="G353" s="14">
        <v>665408562.23000002</v>
      </c>
      <c r="H353" s="14">
        <v>246308557.24999991</v>
      </c>
      <c r="I353" s="14">
        <v>146365806.15000001</v>
      </c>
      <c r="J353" s="14">
        <v>-126016308.31999999</v>
      </c>
      <c r="K353" s="14">
        <v>-202913921.99000001</v>
      </c>
      <c r="L353" s="14">
        <v>263305943.31999987</v>
      </c>
      <c r="M353" s="14">
        <v>200081157.99999988</v>
      </c>
      <c r="N353" s="14">
        <v>259182781.28999987</v>
      </c>
      <c r="O353" s="14">
        <v>611763562.23000002</v>
      </c>
      <c r="P353" s="14">
        <v>707987109.17999995</v>
      </c>
      <c r="Q353" s="14">
        <v>6113382.3900000006</v>
      </c>
      <c r="R353" s="14">
        <v>52988240.899999999</v>
      </c>
      <c r="S353" s="42">
        <f>IF(BDContábil[[#This Row],[EBITDA]]&lt;&gt;0,(BDContábil[[#This Row],[EBITDA]]-BDContábil[[#This Row],[EBITDA Aj Prov]])/BDContábil[[#This Row],[EBITDA]],"")</f>
        <v>-5.2268683572096908E-2</v>
      </c>
      <c r="T353" s="42">
        <f>IF(BDContábil[[#This Row],[EBITDA]]&lt;&gt;0,(BDContábil[[#This Row],[EBITDA]]-BDContábil[[#This Row],[EBITDA AJUST OUTRAS RECS]])/BDContábil[[#This Row],[EBITDA]],"")</f>
        <v>-6.9008508107770858E-2</v>
      </c>
      <c r="U353" s="47">
        <v>134648414.71999994</v>
      </c>
      <c r="V353" s="55">
        <v>483835400.53999996</v>
      </c>
      <c r="W353" s="57">
        <v>26016601.190000005</v>
      </c>
      <c r="X353" s="94">
        <v>146890596.16999996</v>
      </c>
      <c r="Y353" s="94">
        <v>-12242181.450000005</v>
      </c>
      <c r="Z353" s="96">
        <f>-BDContábil[[#This Row],[Despesas com Impostos]]/BDContábil[[#This Row],[Lucro Antes Impostos]]</f>
        <v>8.3342172808883147E-2</v>
      </c>
      <c r="AB353" s="5" t="s">
        <v>75</v>
      </c>
      <c r="AC353" s="6" t="s">
        <v>66</v>
      </c>
      <c r="AD353" s="6">
        <v>2013</v>
      </c>
      <c r="AE353" s="94">
        <v>-205691904.28000003</v>
      </c>
      <c r="AF353" s="4" t="b">
        <f>BDContábil[[#This Row],[Empresa]] &amp; BDContábil[[#This Row],[Ano]]=AC353 &amp; AD353</f>
        <v>1</v>
      </c>
    </row>
    <row r="354" spans="1:32" x14ac:dyDescent="0.3">
      <c r="A354" t="str">
        <f t="shared" si="5"/>
        <v>Energisa Paraíba2014</v>
      </c>
      <c r="B354" s="3" t="s">
        <v>66</v>
      </c>
      <c r="C354" s="3">
        <v>2014</v>
      </c>
      <c r="D354" s="11">
        <v>85419647.75</v>
      </c>
      <c r="E354" s="12">
        <v>31720421.859999996</v>
      </c>
      <c r="F354" s="12">
        <v>63336251.169999994</v>
      </c>
      <c r="G354" s="12">
        <v>681786879.96999991</v>
      </c>
      <c r="H354" s="12">
        <v>187252349.98000017</v>
      </c>
      <c r="I354" s="12">
        <v>54709826.43</v>
      </c>
      <c r="J354" s="12">
        <v>-141504521.99000001</v>
      </c>
      <c r="K354" s="12">
        <v>-213585518.62</v>
      </c>
      <c r="L354" s="12">
        <v>213983118.87000012</v>
      </c>
      <c r="M354" s="12">
        <v>140982816.50000012</v>
      </c>
      <c r="N354" s="12">
        <v>208972170.87000012</v>
      </c>
      <c r="O354" s="12">
        <v>624832221.05999994</v>
      </c>
      <c r="P354" s="12">
        <v>753877024.76000023</v>
      </c>
      <c r="Q354" s="12">
        <v>7603675.5199999986</v>
      </c>
      <c r="R354" s="12">
        <v>60385678.850000001</v>
      </c>
      <c r="S354" s="43">
        <f>IF(BDContábil[[#This Row],[EBITDA]]&lt;&gt;0,(BDContábil[[#This Row],[EBITDA]]-BDContábil[[#This Row],[EBITDA Aj Prov]])/BDContábil[[#This Row],[EBITDA]],"")</f>
        <v>-0.11599224731929816</v>
      </c>
      <c r="T354" s="43">
        <f>IF(BDContábil[[#This Row],[EBITDA]]&lt;&gt;0,(BDContábil[[#This Row],[EBITDA]]-BDContábil[[#This Row],[EBITDA AJUST OUTRAS RECS]])/BDContábil[[#This Row],[EBITDA]],"")</f>
        <v>-0.1427526484599792</v>
      </c>
      <c r="U354" s="46">
        <v>91863805.360000148</v>
      </c>
      <c r="V354" s="54">
        <v>444967720.02000016</v>
      </c>
      <c r="W354" s="56">
        <v>80140111.75999999</v>
      </c>
      <c r="X354" s="93">
        <v>97179599.03000015</v>
      </c>
      <c r="Y354" s="93">
        <v>-5315793.67</v>
      </c>
      <c r="Z354" s="96">
        <f>-BDContábil[[#This Row],[Despesas com Impostos]]/BDContábil[[#This Row],[Lucro Antes Impostos]]</f>
        <v>5.4700716231181098E-2</v>
      </c>
      <c r="AB354" s="2" t="s">
        <v>75</v>
      </c>
      <c r="AC354" s="3" t="s">
        <v>66</v>
      </c>
      <c r="AD354" s="3">
        <v>2014</v>
      </c>
      <c r="AE354" s="93">
        <v>-216662312.58000001</v>
      </c>
      <c r="AF354" s="4" t="b">
        <f>BDContábil[[#This Row],[Empresa]] &amp; BDContábil[[#This Row],[Ano]]=AC354 &amp; AD354</f>
        <v>1</v>
      </c>
    </row>
    <row r="355" spans="1:32" ht="15" x14ac:dyDescent="0.25">
      <c r="A355" t="str">
        <f t="shared" si="5"/>
        <v>Energisa Sergipe2007</v>
      </c>
      <c r="B355" s="6" t="s">
        <v>30</v>
      </c>
      <c r="C355" s="6">
        <v>2007</v>
      </c>
      <c r="D355" s="13">
        <v>116203032.14000002</v>
      </c>
      <c r="E355" s="14">
        <v>143710365.13</v>
      </c>
      <c r="F355" s="14">
        <v>47283886.630000003</v>
      </c>
      <c r="G355" s="14">
        <v>551341618.19000006</v>
      </c>
      <c r="H355" s="14">
        <v>158324417.9200002</v>
      </c>
      <c r="I355" s="14">
        <v>246067135.66999999</v>
      </c>
      <c r="J355" s="14">
        <v>-102049238.56999999</v>
      </c>
      <c r="K355" s="14">
        <v>-93432263.86999999</v>
      </c>
      <c r="L355" s="14">
        <v>156396055.5700002</v>
      </c>
      <c r="M355" s="14">
        <v>149006743.58000019</v>
      </c>
      <c r="N355" s="14">
        <v>172557349.41000021</v>
      </c>
      <c r="O355" s="14">
        <v>499205258.17000002</v>
      </c>
      <c r="P355" s="14">
        <v>367383613.70000005</v>
      </c>
      <c r="Q355" s="14">
        <v>1382833.8699999999</v>
      </c>
      <c r="R355" s="14">
        <v>22167771.960000001</v>
      </c>
      <c r="S355" s="42">
        <f>IF(BDContábil[[#This Row],[EBITDA]]&lt;&gt;0,(BDContábil[[#This Row],[EBITDA]]-BDContábil[[#This Row],[EBITDA Aj Prov]])/BDContábil[[#This Row],[EBITDA]],"")</f>
        <v>-8.9897260807816598E-2</v>
      </c>
      <c r="T355" s="42">
        <f>IF(BDContábil[[#This Row],[EBITDA]]&lt;&gt;0,(BDContábil[[#This Row],[EBITDA]]-BDContábil[[#This Row],[EBITDA AJUST OUTRAS RECS]])/BDContábil[[#This Row],[EBITDA]],"")</f>
        <v>1.2179816451145123E-2</v>
      </c>
      <c r="U355" s="47">
        <v>43757494.250000171</v>
      </c>
      <c r="V355" s="55">
        <v>262371604.50000003</v>
      </c>
      <c r="W355" s="57">
        <v>2018880.4</v>
      </c>
      <c r="X355" s="94">
        <v>65854666.580000162</v>
      </c>
      <c r="Y355" s="94">
        <v>-19842191.679999996</v>
      </c>
      <c r="Z355" s="96">
        <f>-BDContábil[[#This Row],[Despesas com Impostos]]/BDContábil[[#This Row],[Lucro Antes Impostos]]</f>
        <v>0.30130274300145043</v>
      </c>
      <c r="AB355" s="5" t="s">
        <v>75</v>
      </c>
      <c r="AC355" s="6" t="s">
        <v>30</v>
      </c>
      <c r="AD355" s="6">
        <v>2007</v>
      </c>
      <c r="AE355" s="94">
        <v>-94809374.459999993</v>
      </c>
      <c r="AF355" s="4" t="b">
        <f>BDContábil[[#This Row],[Empresa]] &amp; BDContábil[[#This Row],[Ano]]=AC355 &amp; AD355</f>
        <v>1</v>
      </c>
    </row>
    <row r="356" spans="1:32" ht="15" x14ac:dyDescent="0.25">
      <c r="A356" t="str">
        <f t="shared" si="5"/>
        <v>Energisa Sergipe2008</v>
      </c>
      <c r="B356" s="3" t="s">
        <v>30</v>
      </c>
      <c r="C356" s="3">
        <v>2008</v>
      </c>
      <c r="D356" s="11">
        <v>211727219.20000002</v>
      </c>
      <c r="E356" s="12">
        <v>105375693.3</v>
      </c>
      <c r="F356" s="12">
        <v>92399002.700000018</v>
      </c>
      <c r="G356" s="12">
        <v>546865057.69999993</v>
      </c>
      <c r="H356" s="12">
        <v>115756302.97000009</v>
      </c>
      <c r="I356" s="12">
        <v>141448516.22</v>
      </c>
      <c r="J356" s="12">
        <v>-37320687.719999999</v>
      </c>
      <c r="K356" s="12">
        <v>-86492497.229999989</v>
      </c>
      <c r="L356" s="12">
        <v>132326709.99000011</v>
      </c>
      <c r="M356" s="12">
        <v>94984966.170000106</v>
      </c>
      <c r="N356" s="12">
        <v>118525905.6900001</v>
      </c>
      <c r="O356" s="12">
        <v>493178336.66999996</v>
      </c>
      <c r="P356" s="12">
        <v>235717170.10000008</v>
      </c>
      <c r="Q356" s="12">
        <v>0</v>
      </c>
      <c r="R356" s="12">
        <v>23540939.52</v>
      </c>
      <c r="S356" s="43">
        <f>IF(BDContábil[[#This Row],[EBITDA]]&lt;&gt;0,(BDContábil[[#This Row],[EBITDA]]-BDContábil[[#This Row],[EBITDA Aj Prov]])/BDContábil[[#This Row],[EBITDA]],"")</f>
        <v>-2.3926150446579104E-2</v>
      </c>
      <c r="T356" s="43">
        <f>IF(BDContábil[[#This Row],[EBITDA]]&lt;&gt;0,(BDContábil[[#This Row],[EBITDA]]-BDContábil[[#This Row],[EBITDA AJUST OUTRAS RECS]])/BDContábil[[#This Row],[EBITDA]],"")</f>
        <v>-0.14314906916381465</v>
      </c>
      <c r="U356" s="46">
        <v>-20489767.369999923</v>
      </c>
      <c r="V356" s="54">
        <v>226947042.44000003</v>
      </c>
      <c r="W356" s="56">
        <v>6376384.5299999993</v>
      </c>
      <c r="X356" s="93">
        <v>-27112853.049999923</v>
      </c>
      <c r="Y356" s="93">
        <v>6623085.6799999997</v>
      </c>
      <c r="Z356" s="96">
        <f>-BDContábil[[#This Row],[Despesas com Impostos]]/BDContábil[[#This Row],[Lucro Antes Impostos]]</f>
        <v>0.24427844859359124</v>
      </c>
      <c r="AB356" s="2" t="s">
        <v>75</v>
      </c>
      <c r="AC356" s="3" t="s">
        <v>30</v>
      </c>
      <c r="AD356" s="3">
        <v>2008</v>
      </c>
      <c r="AE356" s="93">
        <v>-87572552.989999995</v>
      </c>
      <c r="AF356" s="4" t="b">
        <f>BDContábil[[#This Row],[Empresa]] &amp; BDContábil[[#This Row],[Ano]]=AC356 &amp; AD356</f>
        <v>1</v>
      </c>
    </row>
    <row r="357" spans="1:32" ht="15" x14ac:dyDescent="0.25">
      <c r="A357" t="str">
        <f t="shared" si="5"/>
        <v>Energisa Sergipe2009</v>
      </c>
      <c r="B357" s="6" t="s">
        <v>30</v>
      </c>
      <c r="C357" s="6">
        <v>2009</v>
      </c>
      <c r="D357" s="13">
        <v>113355789.48999998</v>
      </c>
      <c r="E357" s="14">
        <v>184145018.80999997</v>
      </c>
      <c r="F357" s="14">
        <v>197820985.26999998</v>
      </c>
      <c r="G357" s="14">
        <v>511062211.57999998</v>
      </c>
      <c r="H357" s="14">
        <v>103321009.42</v>
      </c>
      <c r="I357" s="14">
        <v>165283598.75</v>
      </c>
      <c r="J357" s="14">
        <v>-46840346.849999994</v>
      </c>
      <c r="K357" s="14">
        <v>-87241812.960000008</v>
      </c>
      <c r="L357" s="14">
        <v>118782832.68000001</v>
      </c>
      <c r="M357" s="14">
        <v>81642828.480000004</v>
      </c>
      <c r="N357" s="14">
        <v>106279869.25</v>
      </c>
      <c r="O357" s="14">
        <v>498373375.56</v>
      </c>
      <c r="P357" s="14">
        <v>318555357.16000026</v>
      </c>
      <c r="Q357" s="14">
        <v>0</v>
      </c>
      <c r="R357" s="14">
        <v>24637040.77</v>
      </c>
      <c r="S357" s="42">
        <f>IF(BDContábil[[#This Row],[EBITDA]]&lt;&gt;0,(BDContábil[[#This Row],[EBITDA]]-BDContábil[[#This Row],[EBITDA Aj Prov]])/BDContábil[[#This Row],[EBITDA]],"")</f>
        <v>-2.8637542805764027E-2</v>
      </c>
      <c r="T357" s="42">
        <f>IF(BDContábil[[#This Row],[EBITDA]]&lt;&gt;0,(BDContábil[[#This Row],[EBITDA]]-BDContábil[[#This Row],[EBITDA AJUST OUTRAS RECS]])/BDContábil[[#This Row],[EBITDA]],"")</f>
        <v>-0.14964839529536222</v>
      </c>
      <c r="U357" s="47">
        <v>109806293.59999998</v>
      </c>
      <c r="V357" s="55">
        <v>215968085.53000003</v>
      </c>
      <c r="W357" s="57">
        <v>-4241768.84</v>
      </c>
      <c r="X357" s="94">
        <v>163149164.42999998</v>
      </c>
      <c r="Y357" s="94">
        <v>-50170643.469999999</v>
      </c>
      <c r="Z357" s="96">
        <f>-BDContábil[[#This Row],[Despesas com Impostos]]/BDContábil[[#This Row],[Lucro Antes Impostos]]</f>
        <v>0.30751394679392297</v>
      </c>
      <c r="AB357" s="5" t="s">
        <v>75</v>
      </c>
      <c r="AC357" s="6" t="s">
        <v>30</v>
      </c>
      <c r="AD357" s="6">
        <v>2009</v>
      </c>
      <c r="AE357" s="94">
        <v>-88423887.060000002</v>
      </c>
      <c r="AF357" s="4" t="b">
        <f>BDContábil[[#This Row],[Empresa]] &amp; BDContábil[[#This Row],[Ano]]=AC357 &amp; AD357</f>
        <v>1</v>
      </c>
    </row>
    <row r="358" spans="1:32" x14ac:dyDescent="0.3">
      <c r="A358" t="str">
        <f t="shared" si="5"/>
        <v>Energisa Sergipe2010</v>
      </c>
      <c r="B358" s="3" t="s">
        <v>30</v>
      </c>
      <c r="C358" s="3">
        <v>2010</v>
      </c>
      <c r="D358" s="11">
        <v>84023909.069999993</v>
      </c>
      <c r="E358" s="12">
        <v>87567047</v>
      </c>
      <c r="F358" s="12">
        <v>45017386.560000002</v>
      </c>
      <c r="G358" s="12">
        <v>489571817.02000004</v>
      </c>
      <c r="H358" s="12">
        <v>117523863.32999998</v>
      </c>
      <c r="I358" s="12">
        <v>105436776.17999999</v>
      </c>
      <c r="J358" s="12">
        <v>-44124616.270000003</v>
      </c>
      <c r="K358" s="12">
        <v>-103445368.23</v>
      </c>
      <c r="L358" s="12">
        <v>134461063.50000003</v>
      </c>
      <c r="M358" s="12">
        <v>91941229.930000007</v>
      </c>
      <c r="N358" s="12">
        <v>117832672.55000001</v>
      </c>
      <c r="O358" s="12">
        <v>479322420</v>
      </c>
      <c r="P358" s="12">
        <v>325664115.68000007</v>
      </c>
      <c r="Q358" s="12">
        <v>528608.15</v>
      </c>
      <c r="R358" s="12">
        <v>25362834.469999999</v>
      </c>
      <c r="S358" s="43">
        <f>IF(BDContábil[[#This Row],[EBITDA]]&lt;&gt;0,(BDContábil[[#This Row],[EBITDA]]-BDContábil[[#This Row],[EBITDA Aj Prov]])/BDContábil[[#This Row],[EBITDA]],"")</f>
        <v>-2.6276299234046685E-3</v>
      </c>
      <c r="T358" s="43">
        <f>IF(BDContábil[[#This Row],[EBITDA]]&lt;&gt;0,(BDContábil[[#This Row],[EBITDA]]-BDContábil[[#This Row],[EBITDA AJUST OUTRAS RECS]])/BDContábil[[#This Row],[EBITDA]],"")</f>
        <v>-0.14411711536780747</v>
      </c>
      <c r="U358" s="46">
        <v>35811917.089999989</v>
      </c>
      <c r="V358" s="54">
        <v>245893849.13999999</v>
      </c>
      <c r="W358" s="56">
        <v>68890.86999999918</v>
      </c>
      <c r="X358" s="93">
        <v>52625898.199999988</v>
      </c>
      <c r="Y358" s="93">
        <v>-16813981.109999999</v>
      </c>
      <c r="Z358" s="96">
        <f>-BDContábil[[#This Row],[Despesas com Impostos]]/BDContábil[[#This Row],[Lucro Antes Impostos]]</f>
        <v>0.31950012608050848</v>
      </c>
      <c r="AB358" s="2" t="s">
        <v>75</v>
      </c>
      <c r="AC358" s="3" t="s">
        <v>30</v>
      </c>
      <c r="AD358" s="3">
        <v>2010</v>
      </c>
      <c r="AE358" s="93">
        <v>-105004885.83</v>
      </c>
      <c r="AF358" s="4" t="b">
        <f>BDContábil[[#This Row],[Empresa]] &amp; BDContábil[[#This Row],[Ano]]=AC358 &amp; AD358</f>
        <v>1</v>
      </c>
    </row>
    <row r="359" spans="1:32" x14ac:dyDescent="0.3">
      <c r="A359" t="str">
        <f t="shared" si="5"/>
        <v>Energisa Sergipe2011</v>
      </c>
      <c r="B359" s="6" t="s">
        <v>30</v>
      </c>
      <c r="C359" s="6">
        <v>2011</v>
      </c>
      <c r="D359" s="13">
        <v>151631403.51999998</v>
      </c>
      <c r="E359" s="14">
        <v>63640724.899999999</v>
      </c>
      <c r="F359" s="14">
        <v>51453527.579999991</v>
      </c>
      <c r="G359" s="14">
        <v>1032331439.5400001</v>
      </c>
      <c r="H359" s="14">
        <v>280312258.26000047</v>
      </c>
      <c r="I359" s="14">
        <v>215957728.52000001</v>
      </c>
      <c r="J359" s="14">
        <v>-120394507.61999999</v>
      </c>
      <c r="K359" s="14">
        <v>-235297742.09999999</v>
      </c>
      <c r="L359" s="14">
        <v>315407222.32000047</v>
      </c>
      <c r="M359" s="14">
        <v>211782840.23000041</v>
      </c>
      <c r="N359" s="14">
        <v>283487875.66000044</v>
      </c>
      <c r="O359" s="14">
        <v>1012643207.3000001</v>
      </c>
      <c r="P359" s="14">
        <v>795959214.00999975</v>
      </c>
      <c r="Q359" s="14">
        <v>6103499.2600000007</v>
      </c>
      <c r="R359" s="14">
        <v>65601536.170000009</v>
      </c>
      <c r="S359" s="42">
        <f>IF(BDContábil[[#This Row],[EBITDA]]&lt;&gt;0,(BDContábil[[#This Row],[EBITDA]]-BDContábil[[#This Row],[EBITDA Aj Prov]])/BDContábil[[#This Row],[EBITDA]],"")</f>
        <v>-1.1328856681873927E-2</v>
      </c>
      <c r="T359" s="42">
        <f>IF(BDContábil[[#This Row],[EBITDA]]&lt;&gt;0,(BDContábil[[#This Row],[EBITDA]]-BDContábil[[#This Row],[EBITDA AJUST OUTRAS RECS]])/BDContábil[[#This Row],[EBITDA]],"")</f>
        <v>-0.12519953382648027</v>
      </c>
      <c r="U359" s="47">
        <v>93880330.81000042</v>
      </c>
      <c r="V359" s="55">
        <v>566220436.24000025</v>
      </c>
      <c r="W359" s="57">
        <v>-7551089.2200000025</v>
      </c>
      <c r="X359" s="94">
        <v>108429346.89000043</v>
      </c>
      <c r="Y359" s="94">
        <v>-14549016.080000013</v>
      </c>
      <c r="Z359" s="96">
        <f>-BDContábil[[#This Row],[Despesas com Impostos]]/BDContábil[[#This Row],[Lucro Antes Impostos]]</f>
        <v>0.13417968933041458</v>
      </c>
      <c r="AB359" s="5" t="s">
        <v>75</v>
      </c>
      <c r="AC359" s="6" t="s">
        <v>30</v>
      </c>
      <c r="AD359" s="6">
        <v>2011</v>
      </c>
      <c r="AE359" s="94">
        <v>-238378574</v>
      </c>
      <c r="AF359" s="4" t="b">
        <f>BDContábil[[#This Row],[Empresa]] &amp; BDContábil[[#This Row],[Ano]]=AC359 &amp; AD359</f>
        <v>1</v>
      </c>
    </row>
    <row r="360" spans="1:32" x14ac:dyDescent="0.3">
      <c r="A360" t="str">
        <f t="shared" si="5"/>
        <v>Energisa Sergipe2012</v>
      </c>
      <c r="B360" s="3" t="s">
        <v>30</v>
      </c>
      <c r="C360" s="3">
        <v>2012</v>
      </c>
      <c r="D360" s="11">
        <v>113991457.88999999</v>
      </c>
      <c r="E360" s="12">
        <v>70110139.219999984</v>
      </c>
      <c r="F360" s="12">
        <v>66697624.560000002</v>
      </c>
      <c r="G360" s="12">
        <v>568269964.8499999</v>
      </c>
      <c r="H360" s="12">
        <v>149146559.93000001</v>
      </c>
      <c r="I360" s="12">
        <v>100243814.40000001</v>
      </c>
      <c r="J360" s="12">
        <v>-283620375.60999995</v>
      </c>
      <c r="K360" s="12">
        <v>-137266437.05000001</v>
      </c>
      <c r="L360" s="12">
        <v>186601778.92000002</v>
      </c>
      <c r="M360" s="12">
        <v>122080375.92999999</v>
      </c>
      <c r="N360" s="12">
        <v>153485256.85999998</v>
      </c>
      <c r="O360" s="12">
        <v>556814649.55999994</v>
      </c>
      <c r="P360" s="12">
        <v>414911652.07000041</v>
      </c>
      <c r="Q360" s="12">
        <v>1903116.8100000003</v>
      </c>
      <c r="R360" s="12">
        <v>29501764.119999997</v>
      </c>
      <c r="S360" s="43">
        <f>IF(BDContábil[[#This Row],[EBITDA]]&lt;&gt;0,(BDContábil[[#This Row],[EBITDA]]-BDContábil[[#This Row],[EBITDA Aj Prov]])/BDContábil[[#This Row],[EBITDA]],"")</f>
        <v>-2.9090157574108905E-2</v>
      </c>
      <c r="T360" s="43">
        <f>IF(BDContábil[[#This Row],[EBITDA]]&lt;&gt;0,(BDContábil[[#This Row],[EBITDA]]-BDContábil[[#This Row],[EBITDA AJUST OUTRAS RECS]])/BDContábil[[#This Row],[EBITDA]],"")</f>
        <v>-0.25113029095393907</v>
      </c>
      <c r="U360" s="46">
        <v>65419595.040000036</v>
      </c>
      <c r="V360" s="54">
        <v>331851450.95999998</v>
      </c>
      <c r="W360" s="56">
        <v>2036848.7000000002</v>
      </c>
      <c r="X360" s="93">
        <v>70447845.670000017</v>
      </c>
      <c r="Y360" s="93">
        <v>-5028250.6299999813</v>
      </c>
      <c r="Z360" s="96">
        <f>-BDContábil[[#This Row],[Despesas com Impostos]]/BDContábil[[#This Row],[Lucro Antes Impostos]]</f>
        <v>7.137550598145892E-2</v>
      </c>
      <c r="AB360" s="2" t="s">
        <v>75</v>
      </c>
      <c r="AC360" s="3" t="s">
        <v>30</v>
      </c>
      <c r="AD360" s="3">
        <v>2012</v>
      </c>
      <c r="AE360" s="93">
        <v>-139022587.06</v>
      </c>
      <c r="AF360" s="4" t="b">
        <f>BDContábil[[#This Row],[Empresa]] &amp; BDContábil[[#This Row],[Ano]]=AC360 &amp; AD360</f>
        <v>1</v>
      </c>
    </row>
    <row r="361" spans="1:32" x14ac:dyDescent="0.3">
      <c r="A361" t="str">
        <f t="shared" si="5"/>
        <v>Energisa Sergipe2013</v>
      </c>
      <c r="B361" s="6" t="s">
        <v>30</v>
      </c>
      <c r="C361" s="6">
        <v>2013</v>
      </c>
      <c r="D361" s="13">
        <v>240458634.81</v>
      </c>
      <c r="E361" s="14">
        <v>149072706.96000001</v>
      </c>
      <c r="F361" s="14">
        <v>166603825.51999998</v>
      </c>
      <c r="G361" s="14">
        <v>595802803.01999998</v>
      </c>
      <c r="H361" s="14">
        <v>130915665.52000004</v>
      </c>
      <c r="I361" s="14">
        <v>62100495.689999998</v>
      </c>
      <c r="J361" s="14">
        <v>-83779491.270000011</v>
      </c>
      <c r="K361" s="14">
        <v>-134248235.98000002</v>
      </c>
      <c r="L361" s="14">
        <v>150276580.30000004</v>
      </c>
      <c r="M361" s="14">
        <v>94157571.860000044</v>
      </c>
      <c r="N361" s="14">
        <v>131599253.67000005</v>
      </c>
      <c r="O361" s="14">
        <v>531637126.48000002</v>
      </c>
      <c r="P361" s="14">
        <v>401845948.90000045</v>
      </c>
      <c r="Q361" s="14">
        <v>2873650.48</v>
      </c>
      <c r="R361" s="14">
        <v>34568031.329999998</v>
      </c>
      <c r="S361" s="42">
        <f>IF(BDContábil[[#This Row],[EBITDA]]&lt;&gt;0,(BDContábil[[#This Row],[EBITDA]]-BDContábil[[#This Row],[EBITDA Aj Prov]])/BDContábil[[#This Row],[EBITDA]],"")</f>
        <v>-5.2215916810625989E-3</v>
      </c>
      <c r="T361" s="42">
        <f>IF(BDContábil[[#This Row],[EBITDA]]&lt;&gt;0,(BDContábil[[#This Row],[EBITDA]]-BDContábil[[#This Row],[EBITDA AJUST OUTRAS RECS]])/BDContábil[[#This Row],[EBITDA]],"")</f>
        <v>-0.14788844943115098</v>
      </c>
      <c r="U361" s="47">
        <v>25180667.210000012</v>
      </c>
      <c r="V361" s="55">
        <v>294618731.65000021</v>
      </c>
      <c r="W361" s="57">
        <v>4926753.7799999993</v>
      </c>
      <c r="X361" s="94">
        <v>19619174.420000017</v>
      </c>
      <c r="Y361" s="94">
        <v>5561492.7899999954</v>
      </c>
      <c r="Z361" s="96">
        <f>-BDContábil[[#This Row],[Despesas com Impostos]]/BDContábil[[#This Row],[Lucro Antes Impostos]]</f>
        <v>-0.28347231493750036</v>
      </c>
      <c r="AB361" s="5" t="s">
        <v>75</v>
      </c>
      <c r="AC361" s="6" t="s">
        <v>30</v>
      </c>
      <c r="AD361" s="6">
        <v>2013</v>
      </c>
      <c r="AE361" s="94">
        <v>-136214166.69000003</v>
      </c>
      <c r="AF361" s="4" t="b">
        <f>BDContábil[[#This Row],[Empresa]] &amp; BDContábil[[#This Row],[Ano]]=AC361 &amp; AD361</f>
        <v>1</v>
      </c>
    </row>
    <row r="362" spans="1:32" x14ac:dyDescent="0.3">
      <c r="A362" t="str">
        <f t="shared" si="5"/>
        <v>Energisa Sergipe2014</v>
      </c>
      <c r="B362" s="3" t="s">
        <v>30</v>
      </c>
      <c r="C362" s="3">
        <v>2014</v>
      </c>
      <c r="D362" s="11">
        <v>156565206.77000001</v>
      </c>
      <c r="E362" s="12">
        <v>96125602.25</v>
      </c>
      <c r="F362" s="12">
        <v>118691213.65000001</v>
      </c>
      <c r="G362" s="12">
        <v>720652328.77999997</v>
      </c>
      <c r="H362" s="12">
        <v>174896535.53000009</v>
      </c>
      <c r="I362" s="12">
        <v>48162077.82</v>
      </c>
      <c r="J362" s="12">
        <v>-194231069.15000001</v>
      </c>
      <c r="K362" s="12">
        <v>-145514753.44999999</v>
      </c>
      <c r="L362" s="12">
        <v>202806001.48000008</v>
      </c>
      <c r="M362" s="12">
        <v>134907326.93000007</v>
      </c>
      <c r="N362" s="12">
        <v>172151080.98000008</v>
      </c>
      <c r="O362" s="12">
        <v>615478600.63</v>
      </c>
      <c r="P362" s="12">
        <v>430809395.98999977</v>
      </c>
      <c r="Q362" s="12">
        <v>3618583.49</v>
      </c>
      <c r="R362" s="12">
        <v>33625170.560000002</v>
      </c>
      <c r="S362" s="43">
        <f>IF(BDContábil[[#This Row],[EBITDA]]&lt;&gt;0,(BDContábil[[#This Row],[EBITDA]]-BDContábil[[#This Row],[EBITDA Aj Prov]])/BDContábil[[#This Row],[EBITDA]],"")</f>
        <v>1.5697592531952027E-2</v>
      </c>
      <c r="T362" s="43">
        <f>IF(BDContábil[[#This Row],[EBITDA]]&lt;&gt;0,(BDContábil[[#This Row],[EBITDA]]-BDContábil[[#This Row],[EBITDA AJUST OUTRAS RECS]])/BDContábil[[#This Row],[EBITDA]],"")</f>
        <v>-0.15957700857495066</v>
      </c>
      <c r="U362" s="46">
        <v>92800954.000000075</v>
      </c>
      <c r="V362" s="54">
        <v>358430264.69000018</v>
      </c>
      <c r="W362" s="56">
        <v>92926672.330000028</v>
      </c>
      <c r="X362" s="93">
        <v>99778788.360000074</v>
      </c>
      <c r="Y362" s="93">
        <v>-6977834.3599999975</v>
      </c>
      <c r="Z362" s="96">
        <f>-BDContábil[[#This Row],[Despesas com Impostos]]/BDContábil[[#This Row],[Lucro Antes Impostos]]</f>
        <v>6.9933043632721778E-2</v>
      </c>
      <c r="AB362" s="2" t="s">
        <v>75</v>
      </c>
      <c r="AC362" s="3" t="s">
        <v>30</v>
      </c>
      <c r="AD362" s="3">
        <v>2014</v>
      </c>
      <c r="AE362" s="93">
        <v>-147503067.85999998</v>
      </c>
      <c r="AF362" s="4" t="b">
        <f>BDContábil[[#This Row],[Empresa]] &amp; BDContábil[[#This Row],[Ano]]=AC362 &amp; AD362</f>
        <v>1</v>
      </c>
    </row>
    <row r="363" spans="1:32" x14ac:dyDescent="0.3">
      <c r="A363" t="str">
        <f t="shared" si="5"/>
        <v>Energisa Tocantins2007</v>
      </c>
      <c r="B363" s="6" t="s">
        <v>67</v>
      </c>
      <c r="C363" s="6">
        <v>2007</v>
      </c>
      <c r="D363" s="13">
        <v>48088594.949999988</v>
      </c>
      <c r="E363" s="14">
        <v>30773523.039999999</v>
      </c>
      <c r="F363" s="14">
        <v>61991148.200000003</v>
      </c>
      <c r="G363" s="14">
        <v>222441071.94999999</v>
      </c>
      <c r="H363" s="14">
        <v>88258480.439999938</v>
      </c>
      <c r="I363" s="14">
        <v>160334795.31</v>
      </c>
      <c r="J363" s="14">
        <v>-19770712.129999999</v>
      </c>
      <c r="K363" s="14">
        <v>-88739151.270000011</v>
      </c>
      <c r="L363" s="14">
        <v>99906858.559999928</v>
      </c>
      <c r="M363" s="14">
        <v>44877618.239999935</v>
      </c>
      <c r="N363" s="14">
        <v>88919279.429999933</v>
      </c>
      <c r="O363" s="14">
        <v>170079509.03999999</v>
      </c>
      <c r="P363" s="14">
        <v>470298486.26000005</v>
      </c>
      <c r="Q363" s="14">
        <v>157952.38</v>
      </c>
      <c r="R363" s="14">
        <v>43883708.809999995</v>
      </c>
      <c r="S363" s="42">
        <f>IF(BDContábil[[#This Row],[EBITDA]]&lt;&gt;0,(BDContábil[[#This Row],[EBITDA]]-BDContábil[[#This Row],[EBITDA Aj Prov]])/BDContábil[[#This Row],[EBITDA]],"")</f>
        <v>-7.4870877756525655E-3</v>
      </c>
      <c r="T363" s="42">
        <f>IF(BDContábil[[#This Row],[EBITDA]]&lt;&gt;0,(BDContábil[[#This Row],[EBITDA]]-BDContábil[[#This Row],[EBITDA AJUST OUTRAS RECS]])/BDContábil[[#This Row],[EBITDA]],"")</f>
        <v>-0.13198027047291863</v>
      </c>
      <c r="U363" s="47">
        <v>38486157.679999948</v>
      </c>
      <c r="V363" s="55">
        <v>198767812.94999996</v>
      </c>
      <c r="W363" s="57">
        <v>30738344.169999998</v>
      </c>
      <c r="X363" s="94">
        <v>58119372.49999994</v>
      </c>
      <c r="Y363" s="94">
        <v>-19633214.819999997</v>
      </c>
      <c r="Z363" s="96">
        <f>-BDContábil[[#This Row],[Despesas com Impostos]]/BDContábil[[#This Row],[Lucro Antes Impostos]]</f>
        <v>0.33780844450789649</v>
      </c>
      <c r="AB363" s="5" t="s">
        <v>75</v>
      </c>
      <c r="AC363" s="6" t="s">
        <v>67</v>
      </c>
      <c r="AD363" s="6">
        <v>2007</v>
      </c>
      <c r="AE363" s="94">
        <v>-91866533.670000017</v>
      </c>
      <c r="AF363" s="4" t="b">
        <f>BDContábil[[#This Row],[Empresa]] &amp; BDContábil[[#This Row],[Ano]]=AC363 &amp; AD363</f>
        <v>1</v>
      </c>
    </row>
    <row r="364" spans="1:32" x14ac:dyDescent="0.3">
      <c r="A364" t="str">
        <f t="shared" si="5"/>
        <v>Energisa Tocantins2008</v>
      </c>
      <c r="B364" s="3" t="s">
        <v>67</v>
      </c>
      <c r="C364" s="3">
        <v>2008</v>
      </c>
      <c r="D364" s="11">
        <v>53128310.879999995</v>
      </c>
      <c r="E364" s="12">
        <v>10791001</v>
      </c>
      <c r="F364" s="12">
        <v>45308077.009999998</v>
      </c>
      <c r="G364" s="12">
        <v>249829833.63</v>
      </c>
      <c r="H364" s="12">
        <v>94390865.560000017</v>
      </c>
      <c r="I364" s="12">
        <v>51443218.009999998</v>
      </c>
      <c r="J364" s="12">
        <v>-32222302.840000004</v>
      </c>
      <c r="K364" s="12">
        <v>-104606826.38000001</v>
      </c>
      <c r="L364" s="12">
        <v>101619241.41000003</v>
      </c>
      <c r="M364" s="12">
        <v>55311916.010000013</v>
      </c>
      <c r="N364" s="12">
        <v>94638917.600000024</v>
      </c>
      <c r="O364" s="12">
        <v>200273083.74999997</v>
      </c>
      <c r="P364" s="12">
        <v>479791678.46000004</v>
      </c>
      <c r="Q364" s="12">
        <v>683947.6</v>
      </c>
      <c r="R364" s="12">
        <v>38643053.990000002</v>
      </c>
      <c r="S364" s="43">
        <f>IF(BDContábil[[#This Row],[EBITDA]]&lt;&gt;0,(BDContábil[[#This Row],[EBITDA]]-BDContábil[[#This Row],[EBITDA Aj Prov]])/BDContábil[[#This Row],[EBITDA]],"")</f>
        <v>-2.6279242014401391E-3</v>
      </c>
      <c r="T364" s="43">
        <f>IF(BDContábil[[#This Row],[EBITDA]]&lt;&gt;0,(BDContábil[[#This Row],[EBITDA]]-BDContábil[[#This Row],[EBITDA AJUST OUTRAS RECS]])/BDContábil[[#This Row],[EBITDA]],"")</f>
        <v>-7.6579188114397109E-2</v>
      </c>
      <c r="U364" s="46">
        <v>24305295.840000022</v>
      </c>
      <c r="V364" s="54">
        <v>218569895.56999996</v>
      </c>
      <c r="W364" s="56">
        <v>13844106.120000003</v>
      </c>
      <c r="X364" s="93">
        <v>47243630.100000024</v>
      </c>
      <c r="Y364" s="93">
        <v>-22938334.260000002</v>
      </c>
      <c r="Z364" s="96">
        <f>-BDContábil[[#This Row],[Despesas com Impostos]]/BDContábil[[#This Row],[Lucro Antes Impostos]]</f>
        <v>0.48553284773940331</v>
      </c>
      <c r="AB364" s="2" t="s">
        <v>75</v>
      </c>
      <c r="AC364" s="3" t="s">
        <v>67</v>
      </c>
      <c r="AD364" s="3">
        <v>2008</v>
      </c>
      <c r="AE364" s="93">
        <v>-108486654.81000002</v>
      </c>
      <c r="AF364" s="4" t="b">
        <f>BDContábil[[#This Row],[Empresa]] &amp; BDContábil[[#This Row],[Ano]]=AC364 &amp; AD364</f>
        <v>1</v>
      </c>
    </row>
    <row r="365" spans="1:32" x14ac:dyDescent="0.3">
      <c r="A365" t="str">
        <f t="shared" si="5"/>
        <v>Energisa Tocantins2009</v>
      </c>
      <c r="B365" s="6" t="s">
        <v>67</v>
      </c>
      <c r="C365" s="6">
        <v>2009</v>
      </c>
      <c r="D365" s="13">
        <v>34529408.669999994</v>
      </c>
      <c r="E365" s="14">
        <v>5857572.2499999991</v>
      </c>
      <c r="F365" s="14">
        <v>60844353.859999999</v>
      </c>
      <c r="G365" s="14">
        <v>238162374.79000002</v>
      </c>
      <c r="H365" s="14">
        <v>75186871.359999925</v>
      </c>
      <c r="I365" s="14">
        <v>24770081.59</v>
      </c>
      <c r="J365" s="14">
        <v>-38385149.32</v>
      </c>
      <c r="K365" s="14">
        <v>-102256805.71000001</v>
      </c>
      <c r="L365" s="14">
        <v>83432531.209999919</v>
      </c>
      <c r="M365" s="14">
        <v>42282649.879999921</v>
      </c>
      <c r="N365" s="14">
        <v>74639065.299999923</v>
      </c>
      <c r="O365" s="14">
        <v>203016459.56999999</v>
      </c>
      <c r="P365" s="14">
        <v>516247645.94</v>
      </c>
      <c r="Q365" s="14">
        <v>415360.5</v>
      </c>
      <c r="R365" s="14">
        <v>31941054.920000006</v>
      </c>
      <c r="S365" s="42">
        <f>IF(BDContábil[[#This Row],[EBITDA]]&lt;&gt;0,(BDContábil[[#This Row],[EBITDA]]-BDContábil[[#This Row],[EBITDA Aj Prov]])/BDContábil[[#This Row],[EBITDA]],"")</f>
        <v>7.2859270520390347E-3</v>
      </c>
      <c r="T365" s="42">
        <f>IF(BDContábil[[#This Row],[EBITDA]]&lt;&gt;0,(BDContábil[[#This Row],[EBITDA]]-BDContábil[[#This Row],[EBITDA AJUST OUTRAS RECS]])/BDContábil[[#This Row],[EBITDA]],"")</f>
        <v>-0.109668878367331</v>
      </c>
      <c r="U365" s="47">
        <v>50022395.36999993</v>
      </c>
      <c r="V365" s="55">
        <v>199514573.26999992</v>
      </c>
      <c r="W365" s="57">
        <v>-1574354.3399999989</v>
      </c>
      <c r="X365" s="94">
        <v>69145401.129999936</v>
      </c>
      <c r="Y365" s="94">
        <v>-19123005.760000002</v>
      </c>
      <c r="Z365" s="96">
        <f>-BDContábil[[#This Row],[Despesas com Impostos]]/BDContábil[[#This Row],[Lucro Antes Impostos]]</f>
        <v>0.27656222174554934</v>
      </c>
      <c r="AB365" s="5" t="s">
        <v>75</v>
      </c>
      <c r="AC365" s="6" t="s">
        <v>67</v>
      </c>
      <c r="AD365" s="6">
        <v>2009</v>
      </c>
      <c r="AE365" s="94">
        <v>-106562895.64</v>
      </c>
      <c r="AF365" s="4" t="b">
        <f>BDContábil[[#This Row],[Empresa]] &amp; BDContábil[[#This Row],[Ano]]=AC365 &amp; AD365</f>
        <v>1</v>
      </c>
    </row>
    <row r="366" spans="1:32" x14ac:dyDescent="0.3">
      <c r="A366" t="str">
        <f t="shared" si="5"/>
        <v>Energisa Tocantins2010</v>
      </c>
      <c r="B366" s="3" t="s">
        <v>67</v>
      </c>
      <c r="C366" s="3">
        <v>2010</v>
      </c>
      <c r="D366" s="11">
        <v>51971608.249999985</v>
      </c>
      <c r="E366" s="12">
        <v>3810475.9199999985</v>
      </c>
      <c r="F366" s="12">
        <v>44786048.700000003</v>
      </c>
      <c r="G366" s="12">
        <v>273891482.35000002</v>
      </c>
      <c r="H366" s="12">
        <v>126006785.81999986</v>
      </c>
      <c r="I366" s="12">
        <v>38723571.960000001</v>
      </c>
      <c r="J366" s="12">
        <v>-64684899.239999995</v>
      </c>
      <c r="K366" s="12">
        <v>-113948843.23999999</v>
      </c>
      <c r="L366" s="12">
        <v>131771322.46999985</v>
      </c>
      <c r="M366" s="12">
        <v>92028975.059999853</v>
      </c>
      <c r="N366" s="12">
        <v>126807313.83999985</v>
      </c>
      <c r="O366" s="12">
        <v>242430946.45999998</v>
      </c>
      <c r="P366" s="12">
        <v>555607614.55000043</v>
      </c>
      <c r="Q366" s="12">
        <v>562425.34</v>
      </c>
      <c r="R366" s="12">
        <v>34215913.439999998</v>
      </c>
      <c r="S366" s="43">
        <f>IF(BDContábil[[#This Row],[EBITDA]]&lt;&gt;0,(BDContábil[[#This Row],[EBITDA]]-BDContábil[[#This Row],[EBITDA Aj Prov]])/BDContábil[[#This Row],[EBITDA]],"")</f>
        <v>-6.353054835820879E-3</v>
      </c>
      <c r="T366" s="43">
        <f>IF(BDContábil[[#This Row],[EBITDA]]&lt;&gt;0,(BDContábil[[#This Row],[EBITDA]]-BDContábil[[#This Row],[EBITDA AJUST OUTRAS RECS]])/BDContábil[[#This Row],[EBITDA]],"")</f>
        <v>-4.5747827091110839E-2</v>
      </c>
      <c r="U366" s="46">
        <v>58794518.839999869</v>
      </c>
      <c r="V366" s="54">
        <v>236018357.55999991</v>
      </c>
      <c r="W366" s="56">
        <v>279881.61000000034</v>
      </c>
      <c r="X366" s="93">
        <v>84042887.489999875</v>
      </c>
      <c r="Y366" s="93">
        <v>-25248368.650000002</v>
      </c>
      <c r="Z366" s="96">
        <f>-BDContábil[[#This Row],[Despesas com Impostos]]/BDContábil[[#This Row],[Lucro Antes Impostos]]</f>
        <v>0.30042243197562984</v>
      </c>
      <c r="AB366" s="2" t="s">
        <v>75</v>
      </c>
      <c r="AC366" s="3" t="s">
        <v>67</v>
      </c>
      <c r="AD366" s="3">
        <v>2010</v>
      </c>
      <c r="AE366" s="93">
        <v>-119090735.27</v>
      </c>
      <c r="AF366" s="4" t="b">
        <f>BDContábil[[#This Row],[Empresa]] &amp; BDContábil[[#This Row],[Ano]]=AC366 &amp; AD366</f>
        <v>1</v>
      </c>
    </row>
    <row r="367" spans="1:32" x14ac:dyDescent="0.3">
      <c r="A367" t="str">
        <f t="shared" si="5"/>
        <v>Energisa Tocantins2011</v>
      </c>
      <c r="B367" s="6" t="s">
        <v>67</v>
      </c>
      <c r="C367" s="6">
        <v>2011</v>
      </c>
      <c r="D367" s="13">
        <v>117048074.46000001</v>
      </c>
      <c r="E367" s="14">
        <v>23678778.210000001</v>
      </c>
      <c r="F367" s="14">
        <v>71914384.859999999</v>
      </c>
      <c r="G367" s="14">
        <v>372473501.87</v>
      </c>
      <c r="H367" s="14">
        <v>116292619.30999999</v>
      </c>
      <c r="I367" s="14">
        <v>88433496.340000004</v>
      </c>
      <c r="J367" s="14">
        <v>-81937128.079999998</v>
      </c>
      <c r="K367" s="14">
        <v>-111494886.15000001</v>
      </c>
      <c r="L367" s="14">
        <v>124457030.3</v>
      </c>
      <c r="M367" s="14">
        <v>79852995.36999999</v>
      </c>
      <c r="N367" s="14">
        <v>117340421.77999999</v>
      </c>
      <c r="O367" s="14">
        <v>325268232.31999999</v>
      </c>
      <c r="P367" s="14">
        <v>505778954.53999996</v>
      </c>
      <c r="Q367" s="14">
        <v>566458.86</v>
      </c>
      <c r="R367" s="14">
        <v>36920967.549999997</v>
      </c>
      <c r="S367" s="42">
        <f>IF(BDContábil[[#This Row],[EBITDA]]&lt;&gt;0,(BDContábil[[#This Row],[EBITDA]]-BDContábil[[#This Row],[EBITDA Aj Prov]])/BDContábil[[#This Row],[EBITDA]],"")</f>
        <v>-9.0100513361633296E-3</v>
      </c>
      <c r="T367" s="42">
        <f>IF(BDContábil[[#This Row],[EBITDA]]&lt;&gt;0,(BDContábil[[#This Row],[EBITDA]]-BDContábil[[#This Row],[EBITDA AJUST OUTRAS RECS]])/BDContábil[[#This Row],[EBITDA]],"")</f>
        <v>-7.0205753713709268E-2</v>
      </c>
      <c r="U367" s="47">
        <v>25874317.019999981</v>
      </c>
      <c r="V367" s="55">
        <v>237048360.87</v>
      </c>
      <c r="W367" s="57">
        <v>-12705624.18</v>
      </c>
      <c r="X367" s="94">
        <v>33671503.299999982</v>
      </c>
      <c r="Y367" s="94">
        <v>-7797186.2799999993</v>
      </c>
      <c r="Z367" s="96">
        <f>-BDContábil[[#This Row],[Despesas com Impostos]]/BDContábil[[#This Row],[Lucro Antes Impostos]]</f>
        <v>0.23156632510672617</v>
      </c>
      <c r="AB367" s="5" t="s">
        <v>75</v>
      </c>
      <c r="AC367" s="6" t="s">
        <v>67</v>
      </c>
      <c r="AD367" s="6">
        <v>2011</v>
      </c>
      <c r="AE367" s="94">
        <v>-115004866.51000001</v>
      </c>
      <c r="AF367" s="4" t="b">
        <f>BDContábil[[#This Row],[Empresa]] &amp; BDContábil[[#This Row],[Ano]]=AC367 &amp; AD367</f>
        <v>1</v>
      </c>
    </row>
    <row r="368" spans="1:32" x14ac:dyDescent="0.3">
      <c r="A368" t="str">
        <f t="shared" si="5"/>
        <v>Energisa Tocantins2012</v>
      </c>
      <c r="B368" s="3" t="s">
        <v>67</v>
      </c>
      <c r="C368" s="3">
        <v>2012</v>
      </c>
      <c r="D368" s="11">
        <v>113291962.45</v>
      </c>
      <c r="E368" s="12">
        <v>29299353.190000001</v>
      </c>
      <c r="F368" s="12">
        <v>55535121.619999997</v>
      </c>
      <c r="G368" s="12">
        <v>411318912.68999994</v>
      </c>
      <c r="H368" s="12">
        <v>91905989.719999939</v>
      </c>
      <c r="I368" s="12">
        <v>10552372.43</v>
      </c>
      <c r="J368" s="12">
        <v>-185534460.31999999</v>
      </c>
      <c r="K368" s="12">
        <v>-140602314.80000001</v>
      </c>
      <c r="L368" s="12">
        <v>131203814.47999994</v>
      </c>
      <c r="M368" s="12">
        <v>80721743.49999994</v>
      </c>
      <c r="N368" s="12">
        <v>124338576.66999994</v>
      </c>
      <c r="O368" s="12">
        <v>330128183.68999994</v>
      </c>
      <c r="P368" s="12">
        <v>505652881.19999993</v>
      </c>
      <c r="Q368" s="12">
        <v>789605.91000000015</v>
      </c>
      <c r="R368" s="12">
        <v>42827227.260000005</v>
      </c>
      <c r="S368" s="43">
        <f>IF(BDContábil[[#This Row],[EBITDA]]&lt;&gt;0,(BDContábil[[#This Row],[EBITDA]]-BDContábil[[#This Row],[EBITDA Aj Prov]])/BDContábil[[#This Row],[EBITDA]],"")</f>
        <v>-0.35288871866576776</v>
      </c>
      <c r="T368" s="43">
        <f>IF(BDContábil[[#This Row],[EBITDA]]&lt;&gt;0,(BDContábil[[#This Row],[EBITDA]]-BDContábil[[#This Row],[EBITDA AJUST OUTRAS RECS]])/BDContábil[[#This Row],[EBITDA]],"")</f>
        <v>-0.42758719948204083</v>
      </c>
      <c r="U368" s="46">
        <v>-6232477.2000000756</v>
      </c>
      <c r="V368" s="54">
        <v>272213434.69999987</v>
      </c>
      <c r="W368" s="56">
        <v>24024809.319999997</v>
      </c>
      <c r="X368" s="93">
        <v>-9467684.2800000757</v>
      </c>
      <c r="Y368" s="93">
        <v>3235207.08</v>
      </c>
      <c r="Z368" s="96">
        <f>-BDContábil[[#This Row],[Despesas com Impostos]]/BDContábil[[#This Row],[Lucro Antes Impostos]]</f>
        <v>0.34171049480749838</v>
      </c>
      <c r="AB368" s="2" t="s">
        <v>75</v>
      </c>
      <c r="AC368" s="3" t="s">
        <v>67</v>
      </c>
      <c r="AD368" s="3">
        <v>2012</v>
      </c>
      <c r="AE368" s="93">
        <v>-145495660.78000003</v>
      </c>
      <c r="AF368" s="4" t="b">
        <f>BDContábil[[#This Row],[Empresa]] &amp; BDContábil[[#This Row],[Ano]]=AC368 &amp; AD368</f>
        <v>1</v>
      </c>
    </row>
    <row r="369" spans="1:32" x14ac:dyDescent="0.3">
      <c r="A369" t="str">
        <f t="shared" si="5"/>
        <v>Energisa Tocantins2013</v>
      </c>
      <c r="B369" s="6" t="s">
        <v>67</v>
      </c>
      <c r="C369" s="6">
        <v>2013</v>
      </c>
      <c r="D369" s="13">
        <v>101450744.67999998</v>
      </c>
      <c r="E369" s="14">
        <v>28542342.07</v>
      </c>
      <c r="F369" s="14">
        <v>46120576.899999999</v>
      </c>
      <c r="G369" s="14">
        <v>440010898.48000002</v>
      </c>
      <c r="H369" s="14">
        <v>65432350.57000041</v>
      </c>
      <c r="I369" s="14">
        <v>18951951.009999998</v>
      </c>
      <c r="J369" s="14">
        <v>-197086841.47</v>
      </c>
      <c r="K369" s="14">
        <v>-167536846.59</v>
      </c>
      <c r="L369" s="14">
        <v>102880623.48000042</v>
      </c>
      <c r="M369" s="14">
        <v>51138236.500000402</v>
      </c>
      <c r="N369" s="14">
        <v>91892530.720000416</v>
      </c>
      <c r="O369" s="14">
        <v>357393011.58000004</v>
      </c>
      <c r="P369" s="14">
        <v>223302832.68000007</v>
      </c>
      <c r="Q369" s="14">
        <v>2455126.06</v>
      </c>
      <c r="R369" s="14">
        <v>38299168.160000011</v>
      </c>
      <c r="S369" s="42">
        <f>IF(BDContábil[[#This Row],[EBITDA]]&lt;&gt;0,(BDContábil[[#This Row],[EBITDA]]-BDContábil[[#This Row],[EBITDA Aj Prov]])/BDContábil[[#This Row],[EBITDA]],"")</f>
        <v>-0.40438987625383482</v>
      </c>
      <c r="T369" s="42">
        <f>IF(BDContábil[[#This Row],[EBITDA]]&lt;&gt;0,(BDContábil[[#This Row],[EBITDA]]-BDContábil[[#This Row],[EBITDA AJUST OUTRAS RECS]])/BDContábil[[#This Row],[EBITDA]],"")</f>
        <v>-0.57232045897445405</v>
      </c>
      <c r="U369" s="47">
        <v>-7345587.6899995916</v>
      </c>
      <c r="V369" s="55">
        <v>249424736.58999994</v>
      </c>
      <c r="W369" s="57">
        <v>37460246.359999992</v>
      </c>
      <c r="X369" s="94">
        <v>-30652111.42999959</v>
      </c>
      <c r="Y369" s="94">
        <v>23306523.739999998</v>
      </c>
      <c r="Z369" s="96">
        <f>-BDContábil[[#This Row],[Despesas com Impostos]]/BDContábil[[#This Row],[Lucro Antes Impostos]]</f>
        <v>0.76035622515679702</v>
      </c>
      <c r="AB369" s="5" t="s">
        <v>75</v>
      </c>
      <c r="AC369" s="6" t="s">
        <v>67</v>
      </c>
      <c r="AD369" s="6">
        <v>2013</v>
      </c>
      <c r="AE369" s="94">
        <v>-173896624.47999999</v>
      </c>
      <c r="AF369" s="4" t="b">
        <f>BDContábil[[#This Row],[Empresa]] &amp; BDContábil[[#This Row],[Ano]]=AC369 &amp; AD369</f>
        <v>1</v>
      </c>
    </row>
    <row r="370" spans="1:32" x14ac:dyDescent="0.3">
      <c r="A370" t="str">
        <f t="shared" si="5"/>
        <v>Energisa Tocantins2014</v>
      </c>
      <c r="B370" s="3" t="s">
        <v>67</v>
      </c>
      <c r="C370" s="3">
        <v>2014</v>
      </c>
      <c r="D370" s="11">
        <v>115259331.82000001</v>
      </c>
      <c r="E370" s="12">
        <v>35589722.639999993</v>
      </c>
      <c r="F370" s="12">
        <v>112163957.47999999</v>
      </c>
      <c r="G370" s="12">
        <v>280523341.82000005</v>
      </c>
      <c r="H370" s="12">
        <v>47757124.769999832</v>
      </c>
      <c r="I370" s="12">
        <v>129845528.27999999</v>
      </c>
      <c r="J370" s="12">
        <v>-20674778.849999998</v>
      </c>
      <c r="K370" s="12">
        <v>-205321157.38999999</v>
      </c>
      <c r="L370" s="12">
        <v>78135676.829999834</v>
      </c>
      <c r="M370" s="12">
        <v>35088455.329999834</v>
      </c>
      <c r="N370" s="12">
        <v>68435345.919999838</v>
      </c>
      <c r="O370" s="12">
        <v>279807693.60000002</v>
      </c>
      <c r="P370" s="12">
        <v>391384423.94999993</v>
      </c>
      <c r="Q370" s="12">
        <v>2627033.29</v>
      </c>
      <c r="R370" s="12">
        <v>30719857.300000004</v>
      </c>
      <c r="S370" s="43">
        <f>IF(BDContábil[[#This Row],[EBITDA]]&lt;&gt;0,(BDContábil[[#This Row],[EBITDA]]-BDContábil[[#This Row],[EBITDA Aj Prov]])/BDContábil[[#This Row],[EBITDA]],"")</f>
        <v>-0.43298714588843285</v>
      </c>
      <c r="T370" s="43">
        <f>IF(BDContábil[[#This Row],[EBITDA]]&lt;&gt;0,(BDContábil[[#This Row],[EBITDA]]-BDContábil[[#This Row],[EBITDA AJUST OUTRAS RECS]])/BDContábil[[#This Row],[EBITDA]],"")</f>
        <v>-0.63610512999482882</v>
      </c>
      <c r="U370" s="46">
        <v>34848381.369999811</v>
      </c>
      <c r="V370" s="54">
        <v>245367148.12999997</v>
      </c>
      <c r="W370" s="56">
        <v>46794010.680000007</v>
      </c>
      <c r="X370" s="93">
        <v>11314859.83999981</v>
      </c>
      <c r="Y370" s="93">
        <v>23533521.530000001</v>
      </c>
      <c r="Z370" s="96">
        <f>-BDContábil[[#This Row],[Despesas com Impostos]]/BDContábil[[#This Row],[Lucro Antes Impostos]]</f>
        <v>-2.0798774233866602</v>
      </c>
      <c r="AB370" s="2" t="s">
        <v>75</v>
      </c>
      <c r="AC370" s="3" t="s">
        <v>67</v>
      </c>
      <c r="AD370" s="3">
        <v>2014</v>
      </c>
      <c r="AE370" s="93">
        <v>-211208731.10999998</v>
      </c>
      <c r="AF370" s="4" t="b">
        <f>BDContábil[[#This Row],[Empresa]] &amp; BDContábil[[#This Row],[Ano]]=AC370 &amp; AD370</f>
        <v>1</v>
      </c>
    </row>
    <row r="371" spans="1:32" x14ac:dyDescent="0.3">
      <c r="A371" t="str">
        <f t="shared" si="5"/>
        <v>ESCELSA2007</v>
      </c>
      <c r="B371" s="6" t="s">
        <v>68</v>
      </c>
      <c r="C371" s="6">
        <v>2007</v>
      </c>
      <c r="D371" s="13">
        <v>96669847.479999989</v>
      </c>
      <c r="E371" s="14">
        <v>74753033.459999993</v>
      </c>
      <c r="F371" s="14">
        <v>74125402.219999999</v>
      </c>
      <c r="G371" s="14">
        <v>634449296.98000002</v>
      </c>
      <c r="H371" s="14">
        <v>251097080.31000006</v>
      </c>
      <c r="I371" s="14">
        <v>137678969.94</v>
      </c>
      <c r="J371" s="14">
        <v>-16116050.210000001</v>
      </c>
      <c r="K371" s="14">
        <v>-203975598.44999999</v>
      </c>
      <c r="L371" s="14">
        <v>170736013.66000006</v>
      </c>
      <c r="M371" s="14">
        <v>103790462.26000006</v>
      </c>
      <c r="N371" s="14">
        <v>175132818.77000007</v>
      </c>
      <c r="O371" s="14">
        <v>634449296.98000002</v>
      </c>
      <c r="P371" s="14">
        <v>779161698.07999897</v>
      </c>
      <c r="Q371" s="14">
        <v>11038488.210000001</v>
      </c>
      <c r="R371" s="14">
        <v>60303868.300000004</v>
      </c>
      <c r="S371" s="42">
        <f>IF(BDContábil[[#This Row],[EBITDA]]&lt;&gt;0,(BDContábil[[#This Row],[EBITDA]]-BDContábil[[#This Row],[EBITDA Aj Prov]])/BDContábil[[#This Row],[EBITDA]],"")</f>
        <v>0.30252944974993673</v>
      </c>
      <c r="T371" s="42">
        <f>IF(BDContábil[[#This Row],[EBITDA]]&lt;&gt;0,(BDContábil[[#This Row],[EBITDA]]-BDContábil[[#This Row],[EBITDA AJUST OUTRAS RECS]])/BDContábil[[#This Row],[EBITDA]],"")</f>
        <v>0.32003982902066258</v>
      </c>
      <c r="U371" s="47">
        <v>118581536.57000008</v>
      </c>
      <c r="V371" s="55">
        <v>501655517.01000005</v>
      </c>
      <c r="W371" s="57">
        <v>109260699.41</v>
      </c>
      <c r="X371" s="94">
        <v>157210278.54000008</v>
      </c>
      <c r="Y371" s="94">
        <v>-38628741.969999999</v>
      </c>
      <c r="Z371" s="96">
        <f>-BDContábil[[#This Row],[Despesas com Impostos]]/BDContábil[[#This Row],[Lucro Antes Impostos]]</f>
        <v>0.24571384472276361</v>
      </c>
      <c r="AB371" s="5" t="s">
        <v>75</v>
      </c>
      <c r="AC371" s="6" t="s">
        <v>68</v>
      </c>
      <c r="AD371" s="6">
        <v>2007</v>
      </c>
      <c r="AE371" s="94">
        <v>-206070360.90000001</v>
      </c>
      <c r="AF371" s="4" t="b">
        <f>BDContábil[[#This Row],[Empresa]] &amp; BDContábil[[#This Row],[Ano]]=AC371 &amp; AD371</f>
        <v>1</v>
      </c>
    </row>
    <row r="372" spans="1:32" x14ac:dyDescent="0.3">
      <c r="A372" t="str">
        <f t="shared" si="5"/>
        <v>ESCELSA2008</v>
      </c>
      <c r="B372" s="3" t="s">
        <v>68</v>
      </c>
      <c r="C372" s="3">
        <v>2008</v>
      </c>
      <c r="D372" s="11">
        <v>94732003.699999988</v>
      </c>
      <c r="E372" s="12">
        <v>82474706.920000017</v>
      </c>
      <c r="F372" s="12">
        <v>61656577.399999999</v>
      </c>
      <c r="G372" s="12">
        <v>730022319.23000002</v>
      </c>
      <c r="H372" s="12">
        <v>272533331.34000015</v>
      </c>
      <c r="I372" s="12">
        <v>106960901.94</v>
      </c>
      <c r="J372" s="12">
        <v>-119256025.11</v>
      </c>
      <c r="K372" s="12">
        <v>-188978811.12000003</v>
      </c>
      <c r="L372" s="12">
        <v>273261539.9200002</v>
      </c>
      <c r="M372" s="12">
        <v>203280767.97000021</v>
      </c>
      <c r="N372" s="12">
        <v>280630343.39000022</v>
      </c>
      <c r="O372" s="12">
        <v>730022319.23000002</v>
      </c>
      <c r="P372" s="12">
        <v>685144141.43999946</v>
      </c>
      <c r="Q372" s="12">
        <v>13734007.130000001</v>
      </c>
      <c r="R372" s="12">
        <v>63615568.289999992</v>
      </c>
      <c r="S372" s="43">
        <f>IF(BDContábil[[#This Row],[EBITDA]]&lt;&gt;0,(BDContábil[[#This Row],[EBITDA]]-BDContábil[[#This Row],[EBITDA Aj Prov]])/BDContábil[[#This Row],[EBITDA]],"")</f>
        <v>-2.9710171633643624E-2</v>
      </c>
      <c r="T372" s="43">
        <f>IF(BDContábil[[#This Row],[EBITDA]]&lt;&gt;0,(BDContábil[[#This Row],[EBITDA]]-BDContábil[[#This Row],[EBITDA AJUST OUTRAS RECS]])/BDContábil[[#This Row],[EBITDA]],"")</f>
        <v>-2.6719982338291059E-3</v>
      </c>
      <c r="U372" s="46">
        <v>122398195.29000022</v>
      </c>
      <c r="V372" s="54">
        <v>489804060.73000026</v>
      </c>
      <c r="W372" s="56">
        <v>35199453.019999996</v>
      </c>
      <c r="X372" s="93">
        <v>162108329.62000021</v>
      </c>
      <c r="Y372" s="93">
        <v>-39710134.329999998</v>
      </c>
      <c r="Z372" s="96">
        <f>-BDContábil[[#This Row],[Despesas com Impostos]]/BDContábil[[#This Row],[Lucro Antes Impostos]]</f>
        <v>0.24496048058162667</v>
      </c>
      <c r="AB372" s="2" t="s">
        <v>75</v>
      </c>
      <c r="AC372" s="3" t="s">
        <v>68</v>
      </c>
      <c r="AD372" s="3">
        <v>2008</v>
      </c>
      <c r="AE372" s="93">
        <v>-190822324.31000003</v>
      </c>
      <c r="AF372" s="4" t="b">
        <f>BDContábil[[#This Row],[Empresa]] &amp; BDContábil[[#This Row],[Ano]]=AC372 &amp; AD372</f>
        <v>1</v>
      </c>
    </row>
    <row r="373" spans="1:32" x14ac:dyDescent="0.3">
      <c r="A373" t="str">
        <f t="shared" si="5"/>
        <v>ESCELSA2009</v>
      </c>
      <c r="B373" s="6" t="s">
        <v>68</v>
      </c>
      <c r="C373" s="6">
        <v>2009</v>
      </c>
      <c r="D373" s="13">
        <v>110823283.82000002</v>
      </c>
      <c r="E373" s="14">
        <v>64962353.989999995</v>
      </c>
      <c r="F373" s="14">
        <v>53532959.25</v>
      </c>
      <c r="G373" s="14">
        <v>786150090.01000011</v>
      </c>
      <c r="H373" s="14">
        <v>299770791.21999991</v>
      </c>
      <c r="I373" s="14">
        <v>108097469.34</v>
      </c>
      <c r="J373" s="14">
        <v>-124891309.84</v>
      </c>
      <c r="K373" s="14">
        <v>-198495547.23000002</v>
      </c>
      <c r="L373" s="14">
        <v>317302509.26999986</v>
      </c>
      <c r="M373" s="14">
        <v>236776005.81999993</v>
      </c>
      <c r="N373" s="14">
        <v>326444513.91999996</v>
      </c>
      <c r="O373" s="14">
        <v>735023155.12000012</v>
      </c>
      <c r="P373" s="14">
        <v>738206308.21999991</v>
      </c>
      <c r="Q373" s="14">
        <v>20759917.630000003</v>
      </c>
      <c r="R373" s="14">
        <v>68908590.469999999</v>
      </c>
      <c r="S373" s="42">
        <f>IF(BDContábil[[#This Row],[EBITDA]]&lt;&gt;0,(BDContábil[[#This Row],[EBITDA]]-BDContábil[[#This Row],[EBITDA Aj Prov]])/BDContábil[[#This Row],[EBITDA]],"")</f>
        <v>-8.8980392624124507E-2</v>
      </c>
      <c r="T373" s="42">
        <f>IF(BDContábil[[#This Row],[EBITDA]]&lt;&gt;0,(BDContábil[[#This Row],[EBITDA]]-BDContábil[[#This Row],[EBITDA AJUST OUTRAS RECS]])/BDContábil[[#This Row],[EBITDA]],"")</f>
        <v>-5.8483743458292888E-2</v>
      </c>
      <c r="U373" s="47">
        <v>124114860.21999992</v>
      </c>
      <c r="V373" s="55">
        <v>558630229.68000007</v>
      </c>
      <c r="W373" s="57">
        <v>-10516029.95000001</v>
      </c>
      <c r="X373" s="94">
        <v>152811958.54999992</v>
      </c>
      <c r="Y373" s="94">
        <v>-28697098.329999998</v>
      </c>
      <c r="Z373" s="96">
        <f>-BDContábil[[#This Row],[Despesas com Impostos]]/BDContábil[[#This Row],[Lucro Antes Impostos]]</f>
        <v>0.18779353790305839</v>
      </c>
      <c r="AB373" s="5" t="s">
        <v>75</v>
      </c>
      <c r="AC373" s="6" t="s">
        <v>68</v>
      </c>
      <c r="AD373" s="6">
        <v>2009</v>
      </c>
      <c r="AE373" s="94">
        <v>-200321431.33000001</v>
      </c>
      <c r="AF373" s="4" t="b">
        <f>BDContábil[[#This Row],[Empresa]] &amp; BDContábil[[#This Row],[Ano]]=AC373 &amp; AD373</f>
        <v>1</v>
      </c>
    </row>
    <row r="374" spans="1:32" x14ac:dyDescent="0.3">
      <c r="A374" t="str">
        <f t="shared" si="5"/>
        <v>ESCELSA2010</v>
      </c>
      <c r="B374" s="3" t="s">
        <v>68</v>
      </c>
      <c r="C374" s="3">
        <v>2010</v>
      </c>
      <c r="D374" s="11">
        <v>99734094.539999992</v>
      </c>
      <c r="E374" s="12">
        <v>61956563.780000001</v>
      </c>
      <c r="F374" s="12">
        <v>87707037.099999994</v>
      </c>
      <c r="G374" s="12">
        <v>819466840.76999998</v>
      </c>
      <c r="H374" s="12">
        <v>279438311.80000001</v>
      </c>
      <c r="I374" s="12">
        <v>156039457.02000001</v>
      </c>
      <c r="J374" s="12">
        <v>-137925480</v>
      </c>
      <c r="K374" s="12">
        <v>-226169789.28999996</v>
      </c>
      <c r="L374" s="12">
        <v>310016419.19</v>
      </c>
      <c r="M374" s="12">
        <v>225864430.79000002</v>
      </c>
      <c r="N374" s="12">
        <v>316102096.84000003</v>
      </c>
      <c r="O374" s="12">
        <v>751273017.63999999</v>
      </c>
      <c r="P374" s="12">
        <v>786037880.66999888</v>
      </c>
      <c r="Q374" s="12">
        <v>17334689.659999996</v>
      </c>
      <c r="R374" s="12">
        <v>72902976.390000001</v>
      </c>
      <c r="S374" s="43">
        <f>IF(BDContábil[[#This Row],[EBITDA]]&lt;&gt;0,(BDContábil[[#This Row],[EBITDA]]-BDContábil[[#This Row],[EBITDA Aj Prov]])/BDContábil[[#This Row],[EBITDA]],"")</f>
        <v>-0.13120529108492854</v>
      </c>
      <c r="T374" s="43">
        <f>IF(BDContábil[[#This Row],[EBITDA]]&lt;&gt;0,(BDContábil[[#This Row],[EBITDA]]-BDContábil[[#This Row],[EBITDA AJUST OUTRAS RECS]])/BDContábil[[#This Row],[EBITDA]],"")</f>
        <v>-0.10942704024022802</v>
      </c>
      <c r="U374" s="46">
        <v>109115503.36000003</v>
      </c>
      <c r="V374" s="54">
        <v>532274036.1500001</v>
      </c>
      <c r="W374" s="56">
        <v>-64595631.55999998</v>
      </c>
      <c r="X374" s="93">
        <v>177173588.31000003</v>
      </c>
      <c r="Y374" s="93">
        <v>-68058084.950000003</v>
      </c>
      <c r="Z374" s="96">
        <f>-BDContábil[[#This Row],[Despesas com Impostos]]/BDContábil[[#This Row],[Lucro Antes Impostos]]</f>
        <v>0.38413222647451833</v>
      </c>
      <c r="AB374" s="2" t="s">
        <v>75</v>
      </c>
      <c r="AC374" s="3" t="s">
        <v>68</v>
      </c>
      <c r="AD374" s="3">
        <v>2010</v>
      </c>
      <c r="AE374" s="93">
        <v>-228485247.77999997</v>
      </c>
      <c r="AF374" s="4" t="b">
        <f>BDContábil[[#This Row],[Empresa]] &amp; BDContábil[[#This Row],[Ano]]=AC374 &amp; AD374</f>
        <v>1</v>
      </c>
    </row>
    <row r="375" spans="1:32" x14ac:dyDescent="0.3">
      <c r="A375" t="str">
        <f t="shared" si="5"/>
        <v>ESCELSA2011</v>
      </c>
      <c r="B375" s="6" t="s">
        <v>68</v>
      </c>
      <c r="C375" s="6">
        <v>2011</v>
      </c>
      <c r="D375" s="13">
        <v>99947023.99000001</v>
      </c>
      <c r="E375" s="14">
        <v>65617036.890000008</v>
      </c>
      <c r="F375" s="14">
        <v>58759380.049999997</v>
      </c>
      <c r="G375" s="14">
        <v>744701981.3900001</v>
      </c>
      <c r="H375" s="14">
        <v>306676529.31999969</v>
      </c>
      <c r="I375" s="14">
        <v>105725509.19000001</v>
      </c>
      <c r="J375" s="14">
        <v>-145986876.10999998</v>
      </c>
      <c r="K375" s="14">
        <v>-239739743.88999999</v>
      </c>
      <c r="L375" s="14">
        <v>347897078.97999966</v>
      </c>
      <c r="M375" s="14">
        <v>189983481.88999969</v>
      </c>
      <c r="N375" s="14">
        <v>331314214.40999967</v>
      </c>
      <c r="O375" s="14">
        <v>704264695.34000003</v>
      </c>
      <c r="P375" s="14">
        <v>985920347.3900001</v>
      </c>
      <c r="Q375" s="14">
        <v>22280044.400000002</v>
      </c>
      <c r="R375" s="14">
        <v>119050688.11999999</v>
      </c>
      <c r="S375" s="42">
        <f>IF(BDContábil[[#This Row],[EBITDA]]&lt;&gt;0,(BDContábil[[#This Row],[EBITDA]]-BDContábil[[#This Row],[EBITDA Aj Prov]])/BDContábil[[#This Row],[EBITDA]],"")</f>
        <v>-8.0337693740794677E-2</v>
      </c>
      <c r="T375" s="42">
        <f>IF(BDContábil[[#This Row],[EBITDA]]&lt;&gt;0,(BDContábil[[#This Row],[EBITDA]]-BDContábil[[#This Row],[EBITDA AJUST OUTRAS RECS]])/BDContábil[[#This Row],[EBITDA]],"")</f>
        <v>-0.13441051309469021</v>
      </c>
      <c r="U375" s="47">
        <v>97390774.479999661</v>
      </c>
      <c r="V375" s="55">
        <v>603120039.88000011</v>
      </c>
      <c r="W375" s="57">
        <v>-49089108.349999994</v>
      </c>
      <c r="X375" s="94">
        <v>124158152.85999966</v>
      </c>
      <c r="Y375" s="94">
        <v>-26767378.379999999</v>
      </c>
      <c r="Z375" s="96">
        <f>-BDContábil[[#This Row],[Despesas com Impostos]]/BDContábil[[#This Row],[Lucro Antes Impostos]]</f>
        <v>0.21559098426812784</v>
      </c>
      <c r="AB375" s="5" t="s">
        <v>75</v>
      </c>
      <c r="AC375" s="6" t="s">
        <v>68</v>
      </c>
      <c r="AD375" s="6">
        <v>2011</v>
      </c>
      <c r="AE375" s="94">
        <v>-241816883.16999999</v>
      </c>
      <c r="AF375" s="4" t="b">
        <f>BDContábil[[#This Row],[Empresa]] &amp; BDContábil[[#This Row],[Ano]]=AC375 &amp; AD375</f>
        <v>1</v>
      </c>
    </row>
    <row r="376" spans="1:32" x14ac:dyDescent="0.3">
      <c r="A376" t="str">
        <f t="shared" si="5"/>
        <v>ESCELSA2012</v>
      </c>
      <c r="B376" s="3" t="s">
        <v>68</v>
      </c>
      <c r="C376" s="3">
        <v>2012</v>
      </c>
      <c r="D376" s="11">
        <v>118017805.15000001</v>
      </c>
      <c r="E376" s="12">
        <v>51570675.130000003</v>
      </c>
      <c r="F376" s="12">
        <v>78436052.299999997</v>
      </c>
      <c r="G376" s="12">
        <v>761560151.40999997</v>
      </c>
      <c r="H376" s="12">
        <v>340945118.58999985</v>
      </c>
      <c r="I376" s="12">
        <v>85502194.459999993</v>
      </c>
      <c r="J376" s="12">
        <v>-149404910.25</v>
      </c>
      <c r="K376" s="12">
        <v>-249277858.77000001</v>
      </c>
      <c r="L376" s="12">
        <v>388760437.37999988</v>
      </c>
      <c r="M376" s="12">
        <v>241094410.78999987</v>
      </c>
      <c r="N376" s="12">
        <v>381443708.39999986</v>
      </c>
      <c r="O376" s="12">
        <v>725874189.69999993</v>
      </c>
      <c r="P376" s="12">
        <v>874611246.46999955</v>
      </c>
      <c r="Q376" s="12">
        <v>27929410.73</v>
      </c>
      <c r="R376" s="12">
        <v>112419886.88</v>
      </c>
      <c r="S376" s="43">
        <f>IF(BDContábil[[#This Row],[EBITDA]]&lt;&gt;0,(BDContábil[[#This Row],[EBITDA]]-BDContábil[[#This Row],[EBITDA Aj Prov]])/BDContábil[[#This Row],[EBITDA]],"")</f>
        <v>-0.11878331028021309</v>
      </c>
      <c r="T376" s="43">
        <f>IF(BDContábil[[#This Row],[EBITDA]]&lt;&gt;0,(BDContábil[[#This Row],[EBITDA]]-BDContábil[[#This Row],[EBITDA AJUST OUTRAS RECS]])/BDContábil[[#This Row],[EBITDA]],"")</f>
        <v>-0.14024344735523214</v>
      </c>
      <c r="U376" s="46">
        <v>123302386.51999985</v>
      </c>
      <c r="V376" s="54">
        <v>648933070.46000016</v>
      </c>
      <c r="W376" s="56">
        <v>41661058.289999992</v>
      </c>
      <c r="X376" s="93">
        <v>161014068.12999985</v>
      </c>
      <c r="Y376" s="93">
        <v>-37711681.609999999</v>
      </c>
      <c r="Z376" s="96">
        <f>-BDContábil[[#This Row],[Despesas com Impostos]]/BDContábil[[#This Row],[Lucro Antes Impostos]]</f>
        <v>0.23421358175704418</v>
      </c>
      <c r="AB376" s="2" t="s">
        <v>75</v>
      </c>
      <c r="AC376" s="3" t="s">
        <v>68</v>
      </c>
      <c r="AD376" s="3">
        <v>2012</v>
      </c>
      <c r="AE376" s="93">
        <v>-251572859.63</v>
      </c>
      <c r="AF376" s="4" t="b">
        <f>BDContábil[[#This Row],[Empresa]] &amp; BDContábil[[#This Row],[Ano]]=AC376 &amp; AD376</f>
        <v>1</v>
      </c>
    </row>
    <row r="377" spans="1:32" x14ac:dyDescent="0.3">
      <c r="A377" t="str">
        <f t="shared" si="5"/>
        <v>ESCELSA2013</v>
      </c>
      <c r="B377" s="6" t="s">
        <v>68</v>
      </c>
      <c r="C377" s="6">
        <v>2013</v>
      </c>
      <c r="D377" s="13">
        <v>127080265.43000001</v>
      </c>
      <c r="E377" s="14">
        <v>52003009.840000004</v>
      </c>
      <c r="F377" s="14">
        <v>78993222.069999993</v>
      </c>
      <c r="G377" s="14">
        <v>713785391.74000013</v>
      </c>
      <c r="H377" s="14">
        <v>261934992.64999956</v>
      </c>
      <c r="I377" s="14">
        <v>134680155.43000001</v>
      </c>
      <c r="J377" s="14">
        <v>-301434490.69000006</v>
      </c>
      <c r="K377" s="14">
        <v>-290254619.57000005</v>
      </c>
      <c r="L377" s="14">
        <v>321458242.40999949</v>
      </c>
      <c r="M377" s="14">
        <v>183507926.07999957</v>
      </c>
      <c r="N377" s="14">
        <v>319606314.35999954</v>
      </c>
      <c r="O377" s="14">
        <v>683527583.93999994</v>
      </c>
      <c r="P377" s="14">
        <v>969596436.91999912</v>
      </c>
      <c r="Q377" s="14">
        <v>24655422.550000001</v>
      </c>
      <c r="R377" s="14">
        <v>111442965.72999999</v>
      </c>
      <c r="S377" s="42">
        <f>IF(BDContábil[[#This Row],[EBITDA]]&lt;&gt;0,(BDContábil[[#This Row],[EBITDA]]-BDContábil[[#This Row],[EBITDA Aj Prov]])/BDContábil[[#This Row],[EBITDA]],"")</f>
        <v>-0.22017417805287681</v>
      </c>
      <c r="T377" s="42">
        <f>IF(BDContábil[[#This Row],[EBITDA]]&lt;&gt;0,(BDContábil[[#This Row],[EBITDA]]-BDContábil[[#This Row],[EBITDA AJUST OUTRAS RECS]])/BDContábil[[#This Row],[EBITDA]],"")</f>
        <v>-0.22724435997574235</v>
      </c>
      <c r="U377" s="47">
        <v>101455346.64999954</v>
      </c>
      <c r="V377" s="55">
        <v>501695582.68000019</v>
      </c>
      <c r="W377" s="57">
        <v>88069190.550000012</v>
      </c>
      <c r="X377" s="94">
        <v>77749561.009999543</v>
      </c>
      <c r="Y377" s="94">
        <v>23705785.640000001</v>
      </c>
      <c r="Z377" s="96">
        <f>-BDContábil[[#This Row],[Despesas com Impostos]]/BDContábil[[#This Row],[Lucro Antes Impostos]]</f>
        <v>-0.30489928601591909</v>
      </c>
      <c r="AB377" s="5" t="s">
        <v>75</v>
      </c>
      <c r="AC377" s="6" t="s">
        <v>68</v>
      </c>
      <c r="AD377" s="6">
        <v>2013</v>
      </c>
      <c r="AE377" s="94">
        <v>-292392541.32000005</v>
      </c>
      <c r="AF377" s="4" t="b">
        <f>BDContábil[[#This Row],[Empresa]] &amp; BDContábil[[#This Row],[Ano]]=AC377 &amp; AD377</f>
        <v>1</v>
      </c>
    </row>
    <row r="378" spans="1:32" x14ac:dyDescent="0.3">
      <c r="A378" t="str">
        <f t="shared" si="5"/>
        <v>ESCELSA2014</v>
      </c>
      <c r="B378" s="3" t="s">
        <v>68</v>
      </c>
      <c r="C378" s="3">
        <v>2014</v>
      </c>
      <c r="D378" s="11">
        <v>189493603.00999999</v>
      </c>
      <c r="E378" s="12">
        <v>76900911.469999999</v>
      </c>
      <c r="F378" s="12">
        <v>143570689.58000001</v>
      </c>
      <c r="G378" s="12">
        <v>896694468.05000007</v>
      </c>
      <c r="H378" s="12">
        <v>284021997.98999971</v>
      </c>
      <c r="I378" s="12">
        <v>230040021.66999999</v>
      </c>
      <c r="J378" s="12">
        <v>-408075556.79000002</v>
      </c>
      <c r="K378" s="12">
        <v>-278242019.42999995</v>
      </c>
      <c r="L378" s="12">
        <v>318670003.47999972</v>
      </c>
      <c r="M378" s="12">
        <v>177720946.81999972</v>
      </c>
      <c r="N378" s="12">
        <v>306930867.33999974</v>
      </c>
      <c r="O378" s="12">
        <v>866757109.42000008</v>
      </c>
      <c r="P378" s="12">
        <v>1088114099.73</v>
      </c>
      <c r="Q378" s="12">
        <v>17091800.690000001</v>
      </c>
      <c r="R378" s="12">
        <v>112118119.83</v>
      </c>
      <c r="S378" s="43">
        <f>IF(BDContábil[[#This Row],[EBITDA]]&lt;&gt;0,(BDContábil[[#This Row],[EBITDA]]-BDContábil[[#This Row],[EBITDA Aj Prov]])/BDContábil[[#This Row],[EBITDA]],"")</f>
        <v>-8.0658785277634149E-2</v>
      </c>
      <c r="T378" s="43">
        <f>IF(BDContábil[[#This Row],[EBITDA]]&lt;&gt;0,(BDContábil[[#This Row],[EBITDA]]-BDContábil[[#This Row],[EBITDA AJUST OUTRAS RECS]])/BDContábil[[#This Row],[EBITDA]],"")</f>
        <v>-0.12199057022062056</v>
      </c>
      <c r="U378" s="46">
        <v>80278558.869999722</v>
      </c>
      <c r="V378" s="54">
        <v>453302777.89999968</v>
      </c>
      <c r="W378" s="56">
        <v>226772697.13</v>
      </c>
      <c r="X378" s="93">
        <v>108889164.03999972</v>
      </c>
      <c r="Y378" s="93">
        <v>-28610605.170000002</v>
      </c>
      <c r="Z378" s="96">
        <f>-BDContábil[[#This Row],[Despesas com Impostos]]/BDContábil[[#This Row],[Lucro Antes Impostos]]</f>
        <v>0.26274979170094542</v>
      </c>
      <c r="AB378" s="2" t="s">
        <v>75</v>
      </c>
      <c r="AC378" s="3" t="s">
        <v>68</v>
      </c>
      <c r="AD378" s="3">
        <v>2014</v>
      </c>
      <c r="AE378" s="93">
        <v>-280889077.72999996</v>
      </c>
      <c r="AF378" s="4" t="b">
        <f>BDContábil[[#This Row],[Empresa]] &amp; BDContábil[[#This Row],[Ano]]=AC378 &amp; AD378</f>
        <v>1</v>
      </c>
    </row>
    <row r="379" spans="1:32" x14ac:dyDescent="0.3">
      <c r="A379" t="str">
        <f t="shared" si="5"/>
        <v>Iguaçu2007</v>
      </c>
      <c r="B379" s="6" t="s">
        <v>31</v>
      </c>
      <c r="C379" s="6">
        <v>2007</v>
      </c>
      <c r="D379" s="13">
        <v>1189706.8899999999</v>
      </c>
      <c r="E379" s="14">
        <v>47130.86</v>
      </c>
      <c r="F379" s="14">
        <v>979537.43</v>
      </c>
      <c r="G379" s="14">
        <v>1829526.21</v>
      </c>
      <c r="H379" s="14">
        <v>555062.05999999098</v>
      </c>
      <c r="I379" s="14">
        <v>2004766.11</v>
      </c>
      <c r="J379" s="14">
        <v>-713244.71</v>
      </c>
      <c r="K379" s="14">
        <v>-17877861.5</v>
      </c>
      <c r="L379" s="14">
        <v>216657.57999999097</v>
      </c>
      <c r="M379" s="14">
        <v>-431248.47000000905</v>
      </c>
      <c r="N379" s="14">
        <v>627976.51999999094</v>
      </c>
      <c r="O379" s="14">
        <v>1829526.21</v>
      </c>
      <c r="P379" s="14">
        <v>10161098.380000006</v>
      </c>
      <c r="Q379" s="14">
        <v>51897.72</v>
      </c>
      <c r="R379" s="14">
        <v>1007327.27</v>
      </c>
      <c r="S379" s="42">
        <f>IF(BDContábil[[#This Row],[EBITDA]]&lt;&gt;0,(BDContábil[[#This Row],[EBITDA]]-BDContábil[[#This Row],[EBITDA Aj Prov]])/BDContábil[[#This Row],[EBITDA]],"")</f>
        <v>-0.13136271645012298</v>
      </c>
      <c r="T379" s="42">
        <f>IF(BDContábil[[#This Row],[EBITDA]]&lt;&gt;0,(BDContábil[[#This Row],[EBITDA]]-BDContábil[[#This Row],[EBITDA AJUST OUTRAS RECS]])/BDContábil[[#This Row],[EBITDA]],"")</f>
        <v>0.60966962865378604</v>
      </c>
      <c r="U379" s="47">
        <v>-716590.30000000889</v>
      </c>
      <c r="V379" s="55">
        <v>21439457.079999994</v>
      </c>
      <c r="W379" s="57">
        <v>11005.400000000023</v>
      </c>
      <c r="X379" s="94">
        <v>-714332.39000000886</v>
      </c>
      <c r="Y379" s="94">
        <v>-2257.91</v>
      </c>
      <c r="Z379" s="96">
        <f>-BDContábil[[#This Row],[Despesas com Impostos]]/BDContábil[[#This Row],[Lucro Antes Impostos]]</f>
        <v>-3.1608674499555758E-3</v>
      </c>
      <c r="AB379" s="5" t="s">
        <v>75</v>
      </c>
      <c r="AC379" s="6" t="s">
        <v>31</v>
      </c>
      <c r="AD379" s="6">
        <v>2007</v>
      </c>
      <c r="AE379" s="94">
        <v>-20302775.960000001</v>
      </c>
      <c r="AF379" s="4" t="b">
        <f>BDContábil[[#This Row],[Empresa]] &amp; BDContábil[[#This Row],[Ano]]=AC379 &amp; AD379</f>
        <v>1</v>
      </c>
    </row>
    <row r="380" spans="1:32" x14ac:dyDescent="0.3">
      <c r="A380" t="str">
        <f t="shared" si="5"/>
        <v>Iguaçu2008</v>
      </c>
      <c r="B380" s="3" t="s">
        <v>31</v>
      </c>
      <c r="C380" s="3">
        <v>2008</v>
      </c>
      <c r="D380" s="11">
        <v>1655677.0299999998</v>
      </c>
      <c r="E380" s="12">
        <v>239895.52</v>
      </c>
      <c r="F380" s="12">
        <v>1214079.78</v>
      </c>
      <c r="G380" s="12">
        <v>5647612.3799999999</v>
      </c>
      <c r="H380" s="12">
        <v>-208557.63000000082</v>
      </c>
      <c r="I380" s="12">
        <v>2141902.85</v>
      </c>
      <c r="J380" s="12">
        <v>-2442246.37</v>
      </c>
      <c r="K380" s="12">
        <v>-13570585.129999999</v>
      </c>
      <c r="L380" s="12">
        <v>-770485.5000000007</v>
      </c>
      <c r="M380" s="12">
        <v>-913247.70000000088</v>
      </c>
      <c r="N380" s="12">
        <v>218954.92999999924</v>
      </c>
      <c r="O380" s="12">
        <v>5647612.3799999999</v>
      </c>
      <c r="P380" s="12">
        <v>7705130.6700000037</v>
      </c>
      <c r="Q380" s="12">
        <v>36141.589999999997</v>
      </c>
      <c r="R380" s="12">
        <v>1096061.04</v>
      </c>
      <c r="S380" s="43">
        <f>IF(BDContábil[[#This Row],[EBITDA]]&lt;&gt;0,(BDContábil[[#This Row],[EBITDA]]-BDContábil[[#This Row],[EBITDA Aj Prov]])/BDContábil[[#This Row],[EBITDA]],"")</f>
        <v>2.0498533666689558</v>
      </c>
      <c r="T380" s="43">
        <f>IF(BDContábil[[#This Row],[EBITDA]]&lt;&gt;0,(BDContábil[[#This Row],[EBITDA]]-BDContábil[[#This Row],[EBITDA AJUST OUTRAS RECS]])/BDContábil[[#This Row],[EBITDA]],"")</f>
        <v>-2.6943529709270173</v>
      </c>
      <c r="U380" s="46">
        <v>-1782357.5100000007</v>
      </c>
      <c r="V380" s="54">
        <v>16211339.420000004</v>
      </c>
      <c r="W380" s="56">
        <v>767430.64</v>
      </c>
      <c r="X380" s="93">
        <v>-1782357.5100000007</v>
      </c>
      <c r="Y380" s="93">
        <v>0</v>
      </c>
      <c r="Z380" s="96">
        <f>-BDContábil[[#This Row],[Despesas com Impostos]]/BDContábil[[#This Row],[Lucro Antes Impostos]]</f>
        <v>0</v>
      </c>
      <c r="AB380" s="2" t="s">
        <v>75</v>
      </c>
      <c r="AC380" s="3" t="s">
        <v>31</v>
      </c>
      <c r="AD380" s="3">
        <v>2008</v>
      </c>
      <c r="AE380" s="93">
        <v>-16574576.969999999</v>
      </c>
      <c r="AF380" s="4" t="b">
        <f>BDContábil[[#This Row],[Empresa]] &amp; BDContábil[[#This Row],[Ano]]=AC380 &amp; AD380</f>
        <v>1</v>
      </c>
    </row>
    <row r="381" spans="1:32" x14ac:dyDescent="0.3">
      <c r="A381" t="str">
        <f t="shared" si="5"/>
        <v>Iguaçu2009</v>
      </c>
      <c r="B381" s="6" t="s">
        <v>31</v>
      </c>
      <c r="C381" s="6">
        <v>2009</v>
      </c>
      <c r="D381" s="13">
        <v>1949571.2999999998</v>
      </c>
      <c r="E381" s="14">
        <v>409211.11</v>
      </c>
      <c r="F381" s="14">
        <v>2459854.4</v>
      </c>
      <c r="G381" s="14">
        <v>7059325.9399999995</v>
      </c>
      <c r="H381" s="14">
        <v>-1469009.3700000048</v>
      </c>
      <c r="I381" s="14">
        <v>631990.66</v>
      </c>
      <c r="J381" s="14">
        <v>-3920377</v>
      </c>
      <c r="K381" s="14">
        <v>-12581316.950000001</v>
      </c>
      <c r="L381" s="14">
        <v>-2578115.4600000051</v>
      </c>
      <c r="M381" s="14">
        <v>-2115428.2900000052</v>
      </c>
      <c r="N381" s="14">
        <v>-1173681.570000005</v>
      </c>
      <c r="O381" s="14">
        <v>7059325.9399999995</v>
      </c>
      <c r="P381" s="14">
        <v>6522256.040000001</v>
      </c>
      <c r="Q381" s="14">
        <v>26907.919999999998</v>
      </c>
      <c r="R381" s="14">
        <v>914838.8</v>
      </c>
      <c r="S381" s="42">
        <f>IF(BDContábil[[#This Row],[EBITDA]]&lt;&gt;0,(BDContábil[[#This Row],[EBITDA]]-BDContábil[[#This Row],[EBITDA Aj Prov]])/BDContábil[[#This Row],[EBITDA]],"")</f>
        <v>0.20103874490603069</v>
      </c>
      <c r="T381" s="42">
        <f>IF(BDContábil[[#This Row],[EBITDA]]&lt;&gt;0,(BDContábil[[#This Row],[EBITDA]]-BDContábil[[#This Row],[EBITDA AJUST OUTRAS RECS]])/BDContábil[[#This Row],[EBITDA]],"")</f>
        <v>-0.75500273357684355</v>
      </c>
      <c r="U381" s="47">
        <v>-1900472.9900000049</v>
      </c>
      <c r="V381" s="55">
        <v>12273718.879999997</v>
      </c>
      <c r="W381" s="57">
        <v>1657579.85</v>
      </c>
      <c r="X381" s="94">
        <v>-1900472.9900000049</v>
      </c>
      <c r="Y381" s="94">
        <v>0</v>
      </c>
      <c r="Z381" s="96">
        <f>-BDContábil[[#This Row],[Despesas com Impostos]]/BDContábil[[#This Row],[Lucro Antes Impostos]]</f>
        <v>0</v>
      </c>
      <c r="AB381" s="5" t="s">
        <v>75</v>
      </c>
      <c r="AC381" s="6" t="s">
        <v>31</v>
      </c>
      <c r="AD381" s="6">
        <v>2009</v>
      </c>
      <c r="AE381" s="94">
        <v>-14501209.120000001</v>
      </c>
      <c r="AF381" s="4" t="b">
        <f>BDContábil[[#This Row],[Empresa]] &amp; BDContábil[[#This Row],[Ano]]=AC381 &amp; AD381</f>
        <v>1</v>
      </c>
    </row>
    <row r="382" spans="1:32" x14ac:dyDescent="0.3">
      <c r="A382" t="str">
        <f t="shared" si="5"/>
        <v>Iguaçu2010</v>
      </c>
      <c r="B382" s="3" t="s">
        <v>31</v>
      </c>
      <c r="C382" s="3">
        <v>2010</v>
      </c>
      <c r="D382" s="11">
        <v>1695785.3800000001</v>
      </c>
      <c r="E382" s="12">
        <v>870954.88</v>
      </c>
      <c r="F382" s="12">
        <v>1106178.3</v>
      </c>
      <c r="G382" s="12">
        <v>4618041.21</v>
      </c>
      <c r="H382" s="12">
        <v>4248363.8299999945</v>
      </c>
      <c r="I382" s="12">
        <v>554685.38</v>
      </c>
      <c r="J382" s="12">
        <v>-3475868.78</v>
      </c>
      <c r="K382" s="12">
        <v>-8804235.8100000005</v>
      </c>
      <c r="L382" s="12">
        <v>3354336.7999999942</v>
      </c>
      <c r="M382" s="12">
        <v>3258818.3599999947</v>
      </c>
      <c r="N382" s="12">
        <v>4249999.8299999945</v>
      </c>
      <c r="O382" s="12">
        <v>4618041.21</v>
      </c>
      <c r="P382" s="12">
        <v>8517260.6099999994</v>
      </c>
      <c r="Q382" s="12">
        <v>25067.25</v>
      </c>
      <c r="R382" s="12">
        <v>966114.22000000009</v>
      </c>
      <c r="S382" s="43">
        <f>IF(BDContábil[[#This Row],[EBITDA]]&lt;&gt;0,(BDContábil[[#This Row],[EBITDA]]-BDContábil[[#This Row],[EBITDA Aj Prov]])/BDContábil[[#This Row],[EBITDA]],"")</f>
        <v>-3.8508942865187753E-4</v>
      </c>
      <c r="T382" s="43">
        <f>IF(BDContábil[[#This Row],[EBITDA]]&lt;&gt;0,(BDContábil[[#This Row],[EBITDA]]-BDContábil[[#This Row],[EBITDA AJUST OUTRAS RECS]])/BDContábil[[#This Row],[EBITDA]],"")</f>
        <v>0.21044031673718525</v>
      </c>
      <c r="U382" s="46">
        <v>1995004.5699999947</v>
      </c>
      <c r="V382" s="54">
        <v>12907253.299999999</v>
      </c>
      <c r="W382" s="56">
        <v>744098.86999999988</v>
      </c>
      <c r="X382" s="93">
        <v>2667575.2799999947</v>
      </c>
      <c r="Y382" s="93">
        <v>-672570.71</v>
      </c>
      <c r="Z382" s="96">
        <f>-BDContábil[[#This Row],[Despesas com Impostos]]/BDContábil[[#This Row],[Lucro Antes Impostos]]</f>
        <v>0.25212810863954371</v>
      </c>
      <c r="AB382" s="2" t="s">
        <v>75</v>
      </c>
      <c r="AC382" s="3" t="s">
        <v>31</v>
      </c>
      <c r="AD382" s="3">
        <v>2010</v>
      </c>
      <c r="AE382" s="93">
        <v>-9634495.040000001</v>
      </c>
      <c r="AF382" s="4" t="b">
        <f>BDContábil[[#This Row],[Empresa]] &amp; BDContábil[[#This Row],[Ano]]=AC382 &amp; AD382</f>
        <v>1</v>
      </c>
    </row>
    <row r="383" spans="1:32" x14ac:dyDescent="0.3">
      <c r="A383" t="str">
        <f t="shared" si="5"/>
        <v>Iguaçu2011</v>
      </c>
      <c r="B383" s="6" t="s">
        <v>31</v>
      </c>
      <c r="C383" s="6">
        <v>2011</v>
      </c>
      <c r="D383" s="13">
        <v>2973302.2399999998</v>
      </c>
      <c r="E383" s="14">
        <v>560169.61</v>
      </c>
      <c r="F383" s="14">
        <v>1141645.6499999999</v>
      </c>
      <c r="G383" s="14">
        <v>3618201.51</v>
      </c>
      <c r="H383" s="14">
        <v>5763701.1499999845</v>
      </c>
      <c r="I383" s="14">
        <v>1444676.7499999998</v>
      </c>
      <c r="J383" s="14">
        <v>-2760785.82</v>
      </c>
      <c r="K383" s="14">
        <v>-9814769.5100000016</v>
      </c>
      <c r="L383" s="14">
        <v>5106987.1799999848</v>
      </c>
      <c r="M383" s="14">
        <v>4771519.7299999846</v>
      </c>
      <c r="N383" s="14">
        <v>5777143.2799999844</v>
      </c>
      <c r="O383" s="14">
        <v>3618201.51</v>
      </c>
      <c r="P383" s="14">
        <v>8851719.2399999984</v>
      </c>
      <c r="Q383" s="14">
        <v>0</v>
      </c>
      <c r="R383" s="14">
        <v>1005623.55</v>
      </c>
      <c r="S383" s="42">
        <f>IF(BDContábil[[#This Row],[EBITDA]]&lt;&gt;0,(BDContábil[[#This Row],[EBITDA]]-BDContábil[[#This Row],[EBITDA Aj Prov]])/BDContábil[[#This Row],[EBITDA]],"")</f>
        <v>-2.3322045418680188E-3</v>
      </c>
      <c r="T383" s="42">
        <f>IF(BDContábil[[#This Row],[EBITDA]]&lt;&gt;0,(BDContábil[[#This Row],[EBITDA]]-BDContábil[[#This Row],[EBITDA AJUST OUTRAS RECS]])/BDContábil[[#This Row],[EBITDA]],"")</f>
        <v>0.11393962887891949</v>
      </c>
      <c r="U383" s="47">
        <v>2247947.6299999855</v>
      </c>
      <c r="V383" s="55">
        <v>15600843.489999995</v>
      </c>
      <c r="W383" s="57">
        <v>250321.84</v>
      </c>
      <c r="X383" s="94">
        <v>2926421.0099999853</v>
      </c>
      <c r="Y383" s="94">
        <v>-678473.38</v>
      </c>
      <c r="Z383" s="96">
        <f>-BDContábil[[#This Row],[Despesas com Impostos]]/BDContábil[[#This Row],[Lucro Antes Impostos]]</f>
        <v>0.23184407769133786</v>
      </c>
      <c r="AB383" s="5" t="s">
        <v>75</v>
      </c>
      <c r="AC383" s="6" t="s">
        <v>31</v>
      </c>
      <c r="AD383" s="6">
        <v>2011</v>
      </c>
      <c r="AE383" s="94">
        <v>-10379967.650000002</v>
      </c>
      <c r="AF383" s="4" t="b">
        <f>BDContábil[[#This Row],[Empresa]] &amp; BDContábil[[#This Row],[Ano]]=AC383 &amp; AD383</f>
        <v>1</v>
      </c>
    </row>
    <row r="384" spans="1:32" x14ac:dyDescent="0.3">
      <c r="A384" t="str">
        <f t="shared" si="5"/>
        <v>Iguaçu2012</v>
      </c>
      <c r="B384" s="3" t="s">
        <v>31</v>
      </c>
      <c r="C384" s="3">
        <v>2012</v>
      </c>
      <c r="D384" s="11">
        <v>3349085.1999999997</v>
      </c>
      <c r="E384" s="12">
        <v>140731.87000000002</v>
      </c>
      <c r="F384" s="12">
        <v>1766133.81</v>
      </c>
      <c r="G384" s="12">
        <v>6848035.8300000001</v>
      </c>
      <c r="H384" s="12">
        <v>2813901.6300000111</v>
      </c>
      <c r="I384" s="12">
        <v>673291.62</v>
      </c>
      <c r="J384" s="12">
        <v>-5529541.2000000002</v>
      </c>
      <c r="K384" s="12">
        <v>-12160091.060000001</v>
      </c>
      <c r="L384" s="12">
        <v>1994137.0100000114</v>
      </c>
      <c r="M384" s="12">
        <v>1864888.4600000111</v>
      </c>
      <c r="N384" s="12">
        <v>2860339.9500000114</v>
      </c>
      <c r="O384" s="12">
        <v>6848035.8300000001</v>
      </c>
      <c r="P384" s="12">
        <v>14805194.140000008</v>
      </c>
      <c r="Q384" s="12">
        <v>0</v>
      </c>
      <c r="R384" s="12">
        <v>995451.49</v>
      </c>
      <c r="S384" s="43">
        <f>IF(BDContábil[[#This Row],[EBITDA]]&lt;&gt;0,(BDContábil[[#This Row],[EBITDA]]-BDContábil[[#This Row],[EBITDA Aj Prov]])/BDContábil[[#This Row],[EBITDA]],"")</f>
        <v>-1.6503178186794011E-2</v>
      </c>
      <c r="T384" s="43">
        <f>IF(BDContábil[[#This Row],[EBITDA]]&lt;&gt;0,(BDContábil[[#This Row],[EBITDA]]-BDContábil[[#This Row],[EBITDA AJUST OUTRAS RECS]])/BDContábil[[#This Row],[EBITDA]],"")</f>
        <v>0.2913266801014634</v>
      </c>
      <c r="U384" s="46">
        <v>-29397.239999988815</v>
      </c>
      <c r="V384" s="54">
        <v>15038532.569999987</v>
      </c>
      <c r="W384" s="56">
        <v>95538.870000000054</v>
      </c>
      <c r="X384" s="93">
        <v>235498.75000001118</v>
      </c>
      <c r="Y384" s="93">
        <v>-264895.99</v>
      </c>
      <c r="Z384" s="96">
        <f>-BDContábil[[#This Row],[Despesas com Impostos]]/BDContábil[[#This Row],[Lucro Antes Impostos]]</f>
        <v>1.1248297071639974</v>
      </c>
      <c r="AB384" s="2" t="s">
        <v>75</v>
      </c>
      <c r="AC384" s="3" t="s">
        <v>31</v>
      </c>
      <c r="AD384" s="3">
        <v>2012</v>
      </c>
      <c r="AE384" s="93">
        <v>-12744580.25</v>
      </c>
      <c r="AF384" s="4" t="b">
        <f>BDContábil[[#This Row],[Empresa]] &amp; BDContábil[[#This Row],[Ano]]=AC384 &amp; AD384</f>
        <v>1</v>
      </c>
    </row>
    <row r="385" spans="1:32" x14ac:dyDescent="0.3">
      <c r="A385" t="str">
        <f t="shared" si="5"/>
        <v>Iguaçu2013</v>
      </c>
      <c r="B385" s="6" t="s">
        <v>31</v>
      </c>
      <c r="C385" s="6">
        <v>2013</v>
      </c>
      <c r="D385" s="13">
        <v>2586333.17</v>
      </c>
      <c r="E385" s="14">
        <v>89073.919999999998</v>
      </c>
      <c r="F385" s="14">
        <v>1478890.6400000001</v>
      </c>
      <c r="G385" s="14">
        <v>5677464.1099999994</v>
      </c>
      <c r="H385" s="14">
        <v>2872742.2300000135</v>
      </c>
      <c r="I385" s="14">
        <v>825922.70000000007</v>
      </c>
      <c r="J385" s="14">
        <v>-4192915.21</v>
      </c>
      <c r="K385" s="14">
        <v>-14080641.5</v>
      </c>
      <c r="L385" s="14">
        <v>3629253.590000012</v>
      </c>
      <c r="M385" s="14">
        <v>3194981.6400000118</v>
      </c>
      <c r="N385" s="14">
        <v>4114657.9300000118</v>
      </c>
      <c r="O385" s="14">
        <v>5677464.1099999994</v>
      </c>
      <c r="P385" s="14">
        <v>13481544.469999999</v>
      </c>
      <c r="Q385" s="14">
        <v>0</v>
      </c>
      <c r="R385" s="14">
        <v>919676.29</v>
      </c>
      <c r="S385" s="42">
        <f>IF(BDContábil[[#This Row],[EBITDA]]&lt;&gt;0,(BDContábil[[#This Row],[EBITDA]]-BDContábil[[#This Row],[EBITDA Aj Prov]])/BDContábil[[#This Row],[EBITDA]],"")</f>
        <v>-0.43231017632932295</v>
      </c>
      <c r="T385" s="42">
        <f>IF(BDContábil[[#This Row],[EBITDA]]&lt;&gt;0,(BDContábil[[#This Row],[EBITDA]]-BDContábil[[#This Row],[EBITDA AJUST OUTRAS RECS]])/BDContábil[[#This Row],[EBITDA]],"")</f>
        <v>-0.26334119090106978</v>
      </c>
      <c r="U385" s="47">
        <v>782321.41000001365</v>
      </c>
      <c r="V385" s="55">
        <v>18619018.620000005</v>
      </c>
      <c r="W385" s="57">
        <v>1556341.26</v>
      </c>
      <c r="X385" s="94">
        <v>845623.41000001365</v>
      </c>
      <c r="Y385" s="94">
        <v>-63302</v>
      </c>
      <c r="Z385" s="96">
        <f>-BDContábil[[#This Row],[Despesas com Impostos]]/BDContábil[[#This Row],[Lucro Antes Impostos]]</f>
        <v>7.4858381699720186E-2</v>
      </c>
      <c r="AB385" s="5" t="s">
        <v>75</v>
      </c>
      <c r="AC385" s="6" t="s">
        <v>31</v>
      </c>
      <c r="AD385" s="6">
        <v>2013</v>
      </c>
      <c r="AE385" s="94">
        <v>-14663548.65</v>
      </c>
      <c r="AF385" s="4" t="b">
        <f>BDContábil[[#This Row],[Empresa]] &amp; BDContábil[[#This Row],[Ano]]=AC385 &amp; AD385</f>
        <v>1</v>
      </c>
    </row>
    <row r="386" spans="1:32" x14ac:dyDescent="0.3">
      <c r="A386" t="str">
        <f t="shared" si="5"/>
        <v>Iguaçu2014</v>
      </c>
      <c r="B386" s="3" t="s">
        <v>31</v>
      </c>
      <c r="C386" s="3">
        <v>2014</v>
      </c>
      <c r="D386" s="11">
        <v>1929165.77</v>
      </c>
      <c r="E386" s="12">
        <v>20465.169999999998</v>
      </c>
      <c r="F386" s="12">
        <v>1137595.54</v>
      </c>
      <c r="G386" s="12">
        <v>4241432.24</v>
      </c>
      <c r="H386" s="12">
        <v>5875874.9499999983</v>
      </c>
      <c r="I386" s="12">
        <v>2035516.18</v>
      </c>
      <c r="J386" s="12">
        <v>-2527389.1800000002</v>
      </c>
      <c r="K386" s="12">
        <v>-14012272.950000003</v>
      </c>
      <c r="L386" s="12">
        <v>4807362.4399999995</v>
      </c>
      <c r="M386" s="12">
        <v>4486542.4799999986</v>
      </c>
      <c r="N386" s="12">
        <v>5514654.8399999989</v>
      </c>
      <c r="O386" s="12">
        <v>4241432.24</v>
      </c>
      <c r="P386" s="12">
        <v>6568320.8300000047</v>
      </c>
      <c r="Q386" s="12">
        <v>0</v>
      </c>
      <c r="R386" s="12">
        <v>1028112.36</v>
      </c>
      <c r="S386" s="43">
        <f>IF(BDContábil[[#This Row],[EBITDA]]&lt;&gt;0,(BDContábil[[#This Row],[EBITDA]]-BDContábil[[#This Row],[EBITDA Aj Prov]])/BDContábil[[#This Row],[EBITDA]],"")</f>
        <v>6.1475118697003499E-2</v>
      </c>
      <c r="T386" s="43">
        <f>IF(BDContábil[[#This Row],[EBITDA]]&lt;&gt;0,(BDContábil[[#This Row],[EBITDA]]-BDContábil[[#This Row],[EBITDA AJUST OUTRAS RECS]])/BDContábil[[#This Row],[EBITDA]],"")</f>
        <v>0.18184738768138678</v>
      </c>
      <c r="U386" s="46">
        <v>3395240.5599999982</v>
      </c>
      <c r="V386" s="54">
        <v>19976816.349999987</v>
      </c>
      <c r="W386" s="56">
        <v>-816403.26</v>
      </c>
      <c r="X386" s="93">
        <v>4056192.359999998</v>
      </c>
      <c r="Y386" s="93">
        <v>-660951.79999999993</v>
      </c>
      <c r="Z386" s="96">
        <f>-BDContábil[[#This Row],[Despesas com Impostos]]/BDContábil[[#This Row],[Lucro Antes Impostos]]</f>
        <v>0.16294883016839967</v>
      </c>
      <c r="AB386" s="2" t="s">
        <v>75</v>
      </c>
      <c r="AC386" s="3" t="s">
        <v>31</v>
      </c>
      <c r="AD386" s="3">
        <v>2014</v>
      </c>
      <c r="AE386" s="93">
        <v>-14639825.700000003</v>
      </c>
      <c r="AF386" s="4" t="b">
        <f>BDContábil[[#This Row],[Empresa]] &amp; BDContábil[[#This Row],[Ano]]=AC386 &amp; AD386</f>
        <v>1</v>
      </c>
    </row>
    <row r="387" spans="1:32" x14ac:dyDescent="0.3">
      <c r="A387" t="str">
        <f t="shared" si="5"/>
        <v>Ijuí2007</v>
      </c>
      <c r="B387" s="6" t="s">
        <v>32</v>
      </c>
      <c r="C387" s="6">
        <v>2007</v>
      </c>
      <c r="D387" s="13">
        <v>276806.85000000003</v>
      </c>
      <c r="E387" s="14">
        <v>276806.85000000003</v>
      </c>
      <c r="F387" s="14">
        <v>1602482.14</v>
      </c>
      <c r="G387" s="14">
        <v>0</v>
      </c>
      <c r="H387" s="14">
        <v>7209507.0699999994</v>
      </c>
      <c r="I387" s="14">
        <v>9760822.4399999995</v>
      </c>
      <c r="J387" s="14">
        <v>0</v>
      </c>
      <c r="K387" s="14">
        <v>-5010085.2299999995</v>
      </c>
      <c r="L387" s="14">
        <v>7138030.5299999993</v>
      </c>
      <c r="M387" s="14">
        <v>6712538.6599999992</v>
      </c>
      <c r="N387" s="14">
        <v>7271882.9399999995</v>
      </c>
      <c r="O387" s="14">
        <v>0</v>
      </c>
      <c r="P387" s="14">
        <v>22272685.370000005</v>
      </c>
      <c r="Q387" s="14">
        <v>0</v>
      </c>
      <c r="R387" s="14">
        <v>559344.27999999991</v>
      </c>
      <c r="S387" s="42">
        <f>IF(BDContábil[[#This Row],[EBITDA]]&lt;&gt;0,(BDContábil[[#This Row],[EBITDA]]-BDContábil[[#This Row],[EBITDA Aj Prov]])/BDContábil[[#This Row],[EBITDA]],"")</f>
        <v>-8.6518910924655093E-3</v>
      </c>
      <c r="T387" s="42">
        <f>IF(BDContábil[[#This Row],[EBITDA]]&lt;&gt;0,(BDContábil[[#This Row],[EBITDA]]-BDContábil[[#This Row],[EBITDA AJUST OUTRAS RECS]])/BDContábil[[#This Row],[EBITDA]],"")</f>
        <v>9.9142062426745142E-3</v>
      </c>
      <c r="U387" s="47">
        <v>7975838.0799999991</v>
      </c>
      <c r="V387" s="55">
        <v>12790529.6</v>
      </c>
      <c r="W387" s="57">
        <v>188133.55000000002</v>
      </c>
      <c r="X387" s="94">
        <v>7975838.0799999991</v>
      </c>
      <c r="Y387" s="94">
        <v>0</v>
      </c>
      <c r="Z387" s="96">
        <f>-BDContábil[[#This Row],[Despesas com Impostos]]/BDContábil[[#This Row],[Lucro Antes Impostos]]</f>
        <v>0</v>
      </c>
      <c r="AB387" s="5" t="s">
        <v>75</v>
      </c>
      <c r="AC387" s="6" t="s">
        <v>32</v>
      </c>
      <c r="AD387" s="6">
        <v>2007</v>
      </c>
      <c r="AE387" s="94">
        <v>-5093533.9499999993</v>
      </c>
      <c r="AF387" s="4" t="b">
        <f>BDContábil[[#This Row],[Empresa]] &amp; BDContábil[[#This Row],[Ano]]=AC387 &amp; AD387</f>
        <v>1</v>
      </c>
    </row>
    <row r="388" spans="1:32" x14ac:dyDescent="0.3">
      <c r="A388" t="str">
        <f t="shared" si="5"/>
        <v>Ijuí2008</v>
      </c>
      <c r="B388" s="3" t="s">
        <v>32</v>
      </c>
      <c r="C388" s="3">
        <v>2008</v>
      </c>
      <c r="D388" s="11">
        <v>293131.92</v>
      </c>
      <c r="E388" s="12">
        <v>283643.57</v>
      </c>
      <c r="F388" s="12">
        <v>2651034.41</v>
      </c>
      <c r="G388" s="12">
        <v>0</v>
      </c>
      <c r="H388" s="12">
        <v>4339463.1000000006</v>
      </c>
      <c r="I388" s="12">
        <v>11832135.74</v>
      </c>
      <c r="J388" s="12">
        <v>0</v>
      </c>
      <c r="K388" s="12">
        <v>-7033777.9299999997</v>
      </c>
      <c r="L388" s="12">
        <v>4257425.2700000014</v>
      </c>
      <c r="M388" s="12">
        <v>3741995.1400000006</v>
      </c>
      <c r="N388" s="12">
        <v>4362200.4600000009</v>
      </c>
      <c r="O388" s="12">
        <v>0</v>
      </c>
      <c r="P388" s="12">
        <v>25143826.680000007</v>
      </c>
      <c r="Q388" s="12">
        <v>0</v>
      </c>
      <c r="R388" s="12">
        <v>620205.31999999995</v>
      </c>
      <c r="S388" s="43">
        <f>IF(BDContábil[[#This Row],[EBITDA]]&lt;&gt;0,(BDContábil[[#This Row],[EBITDA]]-BDContábil[[#This Row],[EBITDA Aj Prov]])/BDContábil[[#This Row],[EBITDA]],"")</f>
        <v>-5.2396712395135544E-3</v>
      </c>
      <c r="T388" s="43">
        <f>IF(BDContábil[[#This Row],[EBITDA]]&lt;&gt;0,(BDContábil[[#This Row],[EBITDA]]-BDContábil[[#This Row],[EBITDA AJUST OUTRAS RECS]])/BDContábil[[#This Row],[EBITDA]],"")</f>
        <v>1.8905064545887976E-2</v>
      </c>
      <c r="U388" s="46">
        <v>6077160.2700000014</v>
      </c>
      <c r="V388" s="54">
        <v>11908572.849999998</v>
      </c>
      <c r="W388" s="56">
        <v>188133.55000000002</v>
      </c>
      <c r="X388" s="93">
        <v>6077160.2700000014</v>
      </c>
      <c r="Y388" s="93">
        <v>0</v>
      </c>
      <c r="Z388" s="96">
        <f>-BDContábil[[#This Row],[Despesas com Impostos]]/BDContábil[[#This Row],[Lucro Antes Impostos]]</f>
        <v>0</v>
      </c>
      <c r="AB388" s="2" t="s">
        <v>75</v>
      </c>
      <c r="AC388" s="3" t="s">
        <v>32</v>
      </c>
      <c r="AD388" s="3">
        <v>2008</v>
      </c>
      <c r="AE388" s="93">
        <v>-7089210.7199999997</v>
      </c>
      <c r="AF388" s="4" t="b">
        <f>BDContábil[[#This Row],[Empresa]] &amp; BDContábil[[#This Row],[Ano]]=AC388 &amp; AD388</f>
        <v>1</v>
      </c>
    </row>
    <row r="389" spans="1:32" x14ac:dyDescent="0.3">
      <c r="A389" t="str">
        <f t="shared" ref="A389:A452" si="6">CONCATENATE(B389,C389)</f>
        <v>Ijuí2009</v>
      </c>
      <c r="B389" s="6" t="s">
        <v>32</v>
      </c>
      <c r="C389" s="6">
        <v>2009</v>
      </c>
      <c r="D389" s="13">
        <v>1244885.7100000002</v>
      </c>
      <c r="E389" s="14">
        <v>375422.81</v>
      </c>
      <c r="F389" s="14">
        <v>3823842.71</v>
      </c>
      <c r="G389" s="14">
        <v>0</v>
      </c>
      <c r="H389" s="14">
        <v>5637104.5700000031</v>
      </c>
      <c r="I389" s="14">
        <v>9125909.5800000001</v>
      </c>
      <c r="J389" s="14">
        <v>0</v>
      </c>
      <c r="K389" s="14">
        <v>-7094823.1100000013</v>
      </c>
      <c r="L389" s="14">
        <v>5645259.4300000025</v>
      </c>
      <c r="M389" s="14">
        <v>5107937.8600000031</v>
      </c>
      <c r="N389" s="14">
        <v>5816544.3000000035</v>
      </c>
      <c r="O389" s="14">
        <v>0</v>
      </c>
      <c r="P389" s="14">
        <v>28683363.570000011</v>
      </c>
      <c r="Q389" s="14">
        <v>0</v>
      </c>
      <c r="R389" s="14">
        <v>708606.44000000029</v>
      </c>
      <c r="S389" s="42">
        <f>IF(BDContábil[[#This Row],[EBITDA]]&lt;&gt;0,(BDContábil[[#This Row],[EBITDA]]-BDContábil[[#This Row],[EBITDA Aj Prov]])/BDContábil[[#This Row],[EBITDA]],"")</f>
        <v>-3.1831896636254943E-2</v>
      </c>
      <c r="T389" s="42">
        <f>IF(BDContábil[[#This Row],[EBITDA]]&lt;&gt;0,(BDContábil[[#This Row],[EBITDA]]-BDContábil[[#This Row],[EBITDA AJUST OUTRAS RECS]])/BDContábil[[#This Row],[EBITDA]],"")</f>
        <v>-1.446639830560993E-3</v>
      </c>
      <c r="U389" s="47">
        <v>7507455.1300000036</v>
      </c>
      <c r="V389" s="55">
        <v>13536972.100000001</v>
      </c>
      <c r="W389" s="57">
        <v>2448928.2999999998</v>
      </c>
      <c r="X389" s="94">
        <v>7507455.1300000036</v>
      </c>
      <c r="Y389" s="94">
        <v>0</v>
      </c>
      <c r="Z389" s="96">
        <f>-BDContábil[[#This Row],[Despesas com Impostos]]/BDContábil[[#This Row],[Lucro Antes Impostos]]</f>
        <v>0</v>
      </c>
      <c r="AB389" s="5" t="s">
        <v>75</v>
      </c>
      <c r="AC389" s="6" t="s">
        <v>32</v>
      </c>
      <c r="AD389" s="6">
        <v>2009</v>
      </c>
      <c r="AE389" s="94">
        <v>-7155133.9500000011</v>
      </c>
      <c r="AF389" s="4" t="b">
        <f>BDContábil[[#This Row],[Empresa]] &amp; BDContábil[[#This Row],[Ano]]=AC389 &amp; AD389</f>
        <v>1</v>
      </c>
    </row>
    <row r="390" spans="1:32" x14ac:dyDescent="0.3">
      <c r="A390" t="str">
        <f t="shared" si="6"/>
        <v>Ijuí2010</v>
      </c>
      <c r="B390" s="3" t="s">
        <v>32</v>
      </c>
      <c r="C390" s="3">
        <v>2010</v>
      </c>
      <c r="D390" s="11">
        <v>534390.98</v>
      </c>
      <c r="E390" s="12">
        <v>459472.2</v>
      </c>
      <c r="F390" s="12">
        <v>1748696.7</v>
      </c>
      <c r="G390" s="12">
        <v>0</v>
      </c>
      <c r="H390" s="12">
        <v>3806023.2600000091</v>
      </c>
      <c r="I390" s="12">
        <v>8657444.0500000007</v>
      </c>
      <c r="J390" s="12">
        <v>0</v>
      </c>
      <c r="K390" s="12">
        <v>-8599663.8999999985</v>
      </c>
      <c r="L390" s="12">
        <v>3754856.4700000091</v>
      </c>
      <c r="M390" s="12">
        <v>3231676.4800000088</v>
      </c>
      <c r="N390" s="12">
        <v>3980981.8000000091</v>
      </c>
      <c r="O390" s="12">
        <v>0</v>
      </c>
      <c r="P390" s="12">
        <v>28710350.22000001</v>
      </c>
      <c r="Q390" s="12">
        <v>0</v>
      </c>
      <c r="R390" s="12">
        <v>749305.32000000007</v>
      </c>
      <c r="S390" s="43">
        <f>IF(BDContábil[[#This Row],[EBITDA]]&lt;&gt;0,(BDContábil[[#This Row],[EBITDA]]-BDContábil[[#This Row],[EBITDA Aj Prov]])/BDContábil[[#This Row],[EBITDA]],"")</f>
        <v>-4.5968857268623112E-2</v>
      </c>
      <c r="T390" s="43">
        <f>IF(BDContábil[[#This Row],[EBITDA]]&lt;&gt;0,(BDContábil[[#This Row],[EBITDA]]-BDContábil[[#This Row],[EBITDA AJUST OUTRAS RECS]])/BDContábil[[#This Row],[EBITDA]],"")</f>
        <v>1.3443635654501995E-2</v>
      </c>
      <c r="U390" s="46">
        <v>4271023.6600000095</v>
      </c>
      <c r="V390" s="54">
        <v>12875638.250000004</v>
      </c>
      <c r="W390" s="56">
        <v>2057197.2999999998</v>
      </c>
      <c r="X390" s="93">
        <v>4271023.6600000095</v>
      </c>
      <c r="Y390" s="93">
        <v>0</v>
      </c>
      <c r="Z390" s="96">
        <f>-BDContábil[[#This Row],[Despesas com Impostos]]/BDContábil[[#This Row],[Lucro Antes Impostos]]</f>
        <v>0</v>
      </c>
      <c r="AB390" s="2" t="s">
        <v>75</v>
      </c>
      <c r="AC390" s="3" t="s">
        <v>32</v>
      </c>
      <c r="AD390" s="3">
        <v>2010</v>
      </c>
      <c r="AE390" s="93">
        <v>-8624877.0799999982</v>
      </c>
      <c r="AF390" s="4" t="b">
        <f>BDContábil[[#This Row],[Empresa]] &amp; BDContábil[[#This Row],[Ano]]=AC390 &amp; AD390</f>
        <v>1</v>
      </c>
    </row>
    <row r="391" spans="1:32" x14ac:dyDescent="0.3">
      <c r="A391" t="str">
        <f t="shared" si="6"/>
        <v>Ijuí2011</v>
      </c>
      <c r="B391" s="6" t="s">
        <v>32</v>
      </c>
      <c r="C391" s="6">
        <v>2011</v>
      </c>
      <c r="D391" s="13">
        <v>869904.99</v>
      </c>
      <c r="E391" s="14">
        <v>585545.87</v>
      </c>
      <c r="F391" s="14">
        <v>2290284.84</v>
      </c>
      <c r="G391" s="14">
        <v>0</v>
      </c>
      <c r="H391" s="14">
        <v>3277612.1600000053</v>
      </c>
      <c r="I391" s="14">
        <v>7970861.9799999995</v>
      </c>
      <c r="J391" s="14">
        <v>0</v>
      </c>
      <c r="K391" s="14">
        <v>-8615870.5700000003</v>
      </c>
      <c r="L391" s="14">
        <v>3644209.6500000055</v>
      </c>
      <c r="M391" s="14">
        <v>2886762.3000000054</v>
      </c>
      <c r="N391" s="14">
        <v>3817678.5100000054</v>
      </c>
      <c r="O391" s="14">
        <v>0</v>
      </c>
      <c r="P391" s="14">
        <v>27824858.370000027</v>
      </c>
      <c r="Q391" s="14">
        <v>0</v>
      </c>
      <c r="R391" s="14">
        <v>930916.21000000008</v>
      </c>
      <c r="S391" s="42">
        <f>IF(BDContábil[[#This Row],[EBITDA]]&lt;&gt;0,(BDContábil[[#This Row],[EBITDA]]-BDContábil[[#This Row],[EBITDA Aj Prov]])/BDContábil[[#This Row],[EBITDA]],"")</f>
        <v>-0.16477433071275865</v>
      </c>
      <c r="T391" s="42">
        <f>IF(BDContábil[[#This Row],[EBITDA]]&lt;&gt;0,(BDContábil[[#This Row],[EBITDA]]-BDContábil[[#This Row],[EBITDA AJUST OUTRAS RECS]])/BDContábil[[#This Row],[EBITDA]],"")</f>
        <v>-0.11184895347715565</v>
      </c>
      <c r="U391" s="47">
        <v>3767075.8000000045</v>
      </c>
      <c r="V391" s="55">
        <v>12458837.819999998</v>
      </c>
      <c r="W391" s="57">
        <v>1780467.540000001</v>
      </c>
      <c r="X391" s="94">
        <v>3767075.8000000045</v>
      </c>
      <c r="Y391" s="94">
        <v>0</v>
      </c>
      <c r="Z391" s="96">
        <f>-BDContábil[[#This Row],[Despesas com Impostos]]/BDContábil[[#This Row],[Lucro Antes Impostos]]</f>
        <v>0</v>
      </c>
      <c r="AB391" s="5" t="s">
        <v>75</v>
      </c>
      <c r="AC391" s="6" t="s">
        <v>32</v>
      </c>
      <c r="AD391" s="6">
        <v>2011</v>
      </c>
      <c r="AE391" s="94">
        <v>-8636755.4100000001</v>
      </c>
      <c r="AF391" s="4" t="b">
        <f>BDContábil[[#This Row],[Empresa]] &amp; BDContábil[[#This Row],[Ano]]=AC391 &amp; AD391</f>
        <v>1</v>
      </c>
    </row>
    <row r="392" spans="1:32" x14ac:dyDescent="0.3">
      <c r="A392" t="str">
        <f t="shared" si="6"/>
        <v>Ijuí2012</v>
      </c>
      <c r="B392" s="3" t="s">
        <v>32</v>
      </c>
      <c r="C392" s="3">
        <v>2012</v>
      </c>
      <c r="D392" s="11">
        <v>528490.80999999994</v>
      </c>
      <c r="E392" s="12">
        <v>443788.97</v>
      </c>
      <c r="F392" s="12">
        <v>1467509.69</v>
      </c>
      <c r="G392" s="12">
        <v>0</v>
      </c>
      <c r="H392" s="12">
        <v>3577546.8999999822</v>
      </c>
      <c r="I392" s="12">
        <v>4345719.42</v>
      </c>
      <c r="J392" s="12">
        <v>0</v>
      </c>
      <c r="K392" s="12">
        <v>-9798007.5800000019</v>
      </c>
      <c r="L392" s="12">
        <v>3145112.8999999827</v>
      </c>
      <c r="M392" s="12">
        <v>2111336.4599999823</v>
      </c>
      <c r="N392" s="12">
        <v>3001811.8899999824</v>
      </c>
      <c r="O392" s="12">
        <v>0</v>
      </c>
      <c r="P392" s="12">
        <v>26099996.930000015</v>
      </c>
      <c r="Q392" s="12">
        <v>0</v>
      </c>
      <c r="R392" s="12">
        <v>890475.43</v>
      </c>
      <c r="S392" s="43">
        <f>IF(BDContábil[[#This Row],[EBITDA]]&lt;&gt;0,(BDContábil[[#This Row],[EBITDA]]-BDContábil[[#This Row],[EBITDA Aj Prov]])/BDContábil[[#This Row],[EBITDA]],"")</f>
        <v>0.16093010828173981</v>
      </c>
      <c r="T392" s="43">
        <f>IF(BDContábil[[#This Row],[EBITDA]]&lt;&gt;0,(BDContábil[[#This Row],[EBITDA]]-BDContábil[[#This Row],[EBITDA AJUST OUTRAS RECS]])/BDContábil[[#This Row],[EBITDA]],"")</f>
        <v>0.12087444611837281</v>
      </c>
      <c r="U392" s="46">
        <v>3626090.3499999819</v>
      </c>
      <c r="V392" s="54">
        <v>14232546.189999996</v>
      </c>
      <c r="W392" s="56">
        <v>-32433.129999999888</v>
      </c>
      <c r="X392" s="93">
        <v>3626090.3499999819</v>
      </c>
      <c r="Y392" s="93">
        <v>0</v>
      </c>
      <c r="Z392" s="96">
        <f>-BDContábil[[#This Row],[Despesas com Impostos]]/BDContábil[[#This Row],[Lucro Antes Impostos]]</f>
        <v>0</v>
      </c>
      <c r="AB392" s="2" t="s">
        <v>75</v>
      </c>
      <c r="AC392" s="3" t="s">
        <v>32</v>
      </c>
      <c r="AD392" s="3">
        <v>2012</v>
      </c>
      <c r="AE392" s="93">
        <v>-9820925.660000002</v>
      </c>
      <c r="AF392" s="4" t="b">
        <f>BDContábil[[#This Row],[Empresa]] &amp; BDContábil[[#This Row],[Ano]]=AC392 &amp; AD392</f>
        <v>1</v>
      </c>
    </row>
    <row r="393" spans="1:32" x14ac:dyDescent="0.3">
      <c r="A393" t="str">
        <f t="shared" si="6"/>
        <v>Ijuí2013</v>
      </c>
      <c r="B393" s="6" t="s">
        <v>32</v>
      </c>
      <c r="C393" s="6">
        <v>2013</v>
      </c>
      <c r="D393" s="13">
        <v>2005386.4700000002</v>
      </c>
      <c r="E393" s="14">
        <v>1642536.3900000001</v>
      </c>
      <c r="F393" s="14">
        <v>2455473.31</v>
      </c>
      <c r="G393" s="14">
        <v>0</v>
      </c>
      <c r="H393" s="14">
        <v>1610111.309999987</v>
      </c>
      <c r="I393" s="14">
        <v>6476736.7800000003</v>
      </c>
      <c r="J393" s="14">
        <v>0</v>
      </c>
      <c r="K393" s="14">
        <v>-10838566.390000001</v>
      </c>
      <c r="L393" s="14">
        <v>2201758.6799999871</v>
      </c>
      <c r="M393" s="14">
        <v>1595548.9399999869</v>
      </c>
      <c r="N393" s="14">
        <v>2474610.2199999867</v>
      </c>
      <c r="O393" s="14">
        <v>0</v>
      </c>
      <c r="P393" s="14">
        <v>28132195.749999978</v>
      </c>
      <c r="Q393" s="14">
        <v>1104.3899999999999</v>
      </c>
      <c r="R393" s="14">
        <v>877956.89</v>
      </c>
      <c r="S393" s="42">
        <f>IF(BDContábil[[#This Row],[EBITDA]]&lt;&gt;0,(BDContábil[[#This Row],[EBITDA]]-BDContábil[[#This Row],[EBITDA Aj Prov]])/BDContábil[[#This Row],[EBITDA]],"")</f>
        <v>-0.53691872396077178</v>
      </c>
      <c r="T393" s="42">
        <f>IF(BDContábil[[#This Row],[EBITDA]]&lt;&gt;0,(BDContábil[[#This Row],[EBITDA]]-BDContábil[[#This Row],[EBITDA AJUST OUTRAS RECS]])/BDContábil[[#This Row],[EBITDA]],"")</f>
        <v>-0.36745743373481732</v>
      </c>
      <c r="U393" s="47">
        <v>1181136.8699999866</v>
      </c>
      <c r="V393" s="55">
        <v>13682746.219999995</v>
      </c>
      <c r="W393" s="57">
        <v>129258.98000000045</v>
      </c>
      <c r="X393" s="94">
        <v>1181136.8699999866</v>
      </c>
      <c r="Y393" s="94">
        <v>0</v>
      </c>
      <c r="Z393" s="96">
        <f>-BDContábil[[#This Row],[Despesas com Impostos]]/BDContábil[[#This Row],[Lucro Antes Impostos]]</f>
        <v>0</v>
      </c>
      <c r="AB393" s="5" t="s">
        <v>75</v>
      </c>
      <c r="AC393" s="6" t="s">
        <v>32</v>
      </c>
      <c r="AD393" s="6">
        <v>2013</v>
      </c>
      <c r="AE393" s="94">
        <v>-10863384.24</v>
      </c>
      <c r="AF393" s="4" t="b">
        <f>BDContábil[[#This Row],[Empresa]] &amp; BDContábil[[#This Row],[Ano]]=AC393 &amp; AD393</f>
        <v>1</v>
      </c>
    </row>
    <row r="394" spans="1:32" x14ac:dyDescent="0.3">
      <c r="A394" t="str">
        <f t="shared" si="6"/>
        <v>Ijuí2014</v>
      </c>
      <c r="B394" s="3" t="s">
        <v>32</v>
      </c>
      <c r="C394" s="3">
        <v>2014</v>
      </c>
      <c r="D394" s="11">
        <v>203384.57</v>
      </c>
      <c r="E394" s="12">
        <v>115682.08</v>
      </c>
      <c r="F394" s="12">
        <v>2021832.3199999998</v>
      </c>
      <c r="G394" s="12">
        <v>0</v>
      </c>
      <c r="H394" s="12">
        <v>11817342.319999995</v>
      </c>
      <c r="I394" s="12">
        <v>6899301.4199999999</v>
      </c>
      <c r="J394" s="12">
        <v>0</v>
      </c>
      <c r="K394" s="12">
        <v>-11235373.24</v>
      </c>
      <c r="L394" s="12">
        <v>7942474.6499999939</v>
      </c>
      <c r="M394" s="12">
        <v>10874274.969999995</v>
      </c>
      <c r="N394" s="12">
        <v>11766973.319999995</v>
      </c>
      <c r="O394" s="12">
        <v>0</v>
      </c>
      <c r="P394" s="12">
        <v>40962317.849999994</v>
      </c>
      <c r="Q394" s="12">
        <v>13252.619999999999</v>
      </c>
      <c r="R394" s="12">
        <v>879445.73</v>
      </c>
      <c r="S394" s="43">
        <f>IF(BDContábil[[#This Row],[EBITDA]]&lt;&gt;0,(BDContábil[[#This Row],[EBITDA]]-BDContábil[[#This Row],[EBITDA Aj Prov]])/BDContábil[[#This Row],[EBITDA]],"")</f>
        <v>4.2622950775280596E-3</v>
      </c>
      <c r="T394" s="43">
        <f>IF(BDContábil[[#This Row],[EBITDA]]&lt;&gt;0,(BDContábil[[#This Row],[EBITDA]]-BDContábil[[#This Row],[EBITDA AJUST OUTRAS RECS]])/BDContábil[[#This Row],[EBITDA]],"")</f>
        <v>0.32789671019701855</v>
      </c>
      <c r="U394" s="46">
        <v>12743091.719999995</v>
      </c>
      <c r="V394" s="54">
        <v>21626016.719999995</v>
      </c>
      <c r="W394" s="56">
        <v>89991.789999999921</v>
      </c>
      <c r="X394" s="93">
        <v>12743091.719999995</v>
      </c>
      <c r="Y394" s="93">
        <v>0</v>
      </c>
      <c r="Z394" s="96">
        <f>-BDContábil[[#This Row],[Despesas com Impostos]]/BDContábil[[#This Row],[Lucro Antes Impostos]]</f>
        <v>0</v>
      </c>
      <c r="AB394" s="2" t="s">
        <v>75</v>
      </c>
      <c r="AC394" s="3" t="s">
        <v>32</v>
      </c>
      <c r="AD394" s="3">
        <v>2014</v>
      </c>
      <c r="AE394" s="93">
        <v>-11267272.08</v>
      </c>
      <c r="AF394" s="4" t="b">
        <f>BDContábil[[#This Row],[Empresa]] &amp; BDContábil[[#This Row],[Ano]]=AC394 &amp; AD394</f>
        <v>1</v>
      </c>
    </row>
    <row r="395" spans="1:32" x14ac:dyDescent="0.3">
      <c r="A395" t="str">
        <f t="shared" si="6"/>
        <v>Jaguari2007</v>
      </c>
      <c r="B395" s="6" t="s">
        <v>33</v>
      </c>
      <c r="C395" s="6">
        <v>2007</v>
      </c>
      <c r="D395" s="13">
        <v>3079088.2</v>
      </c>
      <c r="E395" s="14">
        <v>6705.89</v>
      </c>
      <c r="F395" s="14">
        <v>2614312.79</v>
      </c>
      <c r="G395" s="14">
        <v>398536.58999999997</v>
      </c>
      <c r="H395" s="14">
        <v>20183242.440000009</v>
      </c>
      <c r="I395" s="14">
        <v>14023754.65</v>
      </c>
      <c r="J395" s="14">
        <v>-4149.12</v>
      </c>
      <c r="K395" s="14">
        <v>-10052154.26</v>
      </c>
      <c r="L395" s="14">
        <v>19560534.100000009</v>
      </c>
      <c r="M395" s="14">
        <v>17910451.830000009</v>
      </c>
      <c r="N395" s="14">
        <v>20342632.830000009</v>
      </c>
      <c r="O395" s="14">
        <v>39070.68</v>
      </c>
      <c r="P395" s="14">
        <v>33855355.47999993</v>
      </c>
      <c r="Q395" s="14">
        <v>0</v>
      </c>
      <c r="R395" s="14">
        <v>2432181</v>
      </c>
      <c r="S395" s="42">
        <f>IF(BDContábil[[#This Row],[EBITDA]]&lt;&gt;0,(BDContábil[[#This Row],[EBITDA]]-BDContábil[[#This Row],[EBITDA Aj Prov]])/BDContábil[[#This Row],[EBITDA]],"")</f>
        <v>-7.8971647134413805E-3</v>
      </c>
      <c r="T395" s="42">
        <f>IF(BDContábil[[#This Row],[EBITDA]]&lt;&gt;0,(BDContábil[[#This Row],[EBITDA]]-BDContábil[[#This Row],[EBITDA AJUST OUTRAS RECS]])/BDContábil[[#This Row],[EBITDA]],"")</f>
        <v>3.0852740428162818E-2</v>
      </c>
      <c r="U395" s="47">
        <v>11799627.590000007</v>
      </c>
      <c r="V395" s="55">
        <v>31161375.660000011</v>
      </c>
      <c r="W395" s="57">
        <v>-2204992.87</v>
      </c>
      <c r="X395" s="94">
        <v>17286286.030000009</v>
      </c>
      <c r="Y395" s="94">
        <v>-5486658.4400000004</v>
      </c>
      <c r="Z395" s="96">
        <f>-BDContábil[[#This Row],[Despesas com Impostos]]/BDContábil[[#This Row],[Lucro Antes Impostos]]</f>
        <v>0.31739949405430484</v>
      </c>
      <c r="AB395" s="5" t="s">
        <v>75</v>
      </c>
      <c r="AC395" s="6" t="s">
        <v>33</v>
      </c>
      <c r="AD395" s="6">
        <v>2007</v>
      </c>
      <c r="AE395" s="94">
        <v>-10257210.359999999</v>
      </c>
      <c r="AF395" s="4" t="b">
        <f>BDContábil[[#This Row],[Empresa]] &amp; BDContábil[[#This Row],[Ano]]=AC395 &amp; AD395</f>
        <v>1</v>
      </c>
    </row>
    <row r="396" spans="1:32" x14ac:dyDescent="0.3">
      <c r="A396" t="str">
        <f t="shared" si="6"/>
        <v>Jaguari2008</v>
      </c>
      <c r="B396" s="3" t="s">
        <v>33</v>
      </c>
      <c r="C396" s="3">
        <v>2008</v>
      </c>
      <c r="D396" s="11">
        <v>3282923.08</v>
      </c>
      <c r="E396" s="12">
        <v>112768.8</v>
      </c>
      <c r="F396" s="12">
        <v>4333173.84</v>
      </c>
      <c r="G396" s="12">
        <v>2753582.47</v>
      </c>
      <c r="H396" s="12">
        <v>13968469.029999994</v>
      </c>
      <c r="I396" s="12">
        <v>16801554.140000001</v>
      </c>
      <c r="J396" s="12">
        <v>-30013.73</v>
      </c>
      <c r="K396" s="12">
        <v>-8644397.4400000013</v>
      </c>
      <c r="L396" s="12">
        <v>13384691.829999994</v>
      </c>
      <c r="M396" s="12">
        <v>11764343.109999994</v>
      </c>
      <c r="N396" s="12">
        <v>14130986.289999994</v>
      </c>
      <c r="O396" s="12">
        <v>2529930.4700000002</v>
      </c>
      <c r="P396" s="12">
        <v>33740268.999999985</v>
      </c>
      <c r="Q396" s="12">
        <v>0</v>
      </c>
      <c r="R396" s="12">
        <v>2366643.1800000002</v>
      </c>
      <c r="S396" s="43">
        <f>IF(BDContábil[[#This Row],[EBITDA]]&lt;&gt;0,(BDContábil[[#This Row],[EBITDA]]-BDContábil[[#This Row],[EBITDA Aj Prov]])/BDContábil[[#This Row],[EBITDA]],"")</f>
        <v>-1.163457925496076E-2</v>
      </c>
      <c r="T396" s="43">
        <f>IF(BDContábil[[#This Row],[EBITDA]]&lt;&gt;0,(BDContábil[[#This Row],[EBITDA]]-BDContábil[[#This Row],[EBITDA AJUST OUTRAS RECS]])/BDContábil[[#This Row],[EBITDA]],"")</f>
        <v>4.1792496997790141E-2</v>
      </c>
      <c r="U396" s="46">
        <v>8931759.5499999933</v>
      </c>
      <c r="V396" s="54">
        <v>22897124.950000003</v>
      </c>
      <c r="W396" s="56">
        <v>256906.02999999921</v>
      </c>
      <c r="X396" s="93">
        <v>12652076.609999994</v>
      </c>
      <c r="Y396" s="93">
        <v>-3720317.0600000005</v>
      </c>
      <c r="Z396" s="96">
        <f>-BDContábil[[#This Row],[Despesas com Impostos]]/BDContábil[[#This Row],[Lucro Antes Impostos]]</f>
        <v>0.29404793969232867</v>
      </c>
      <c r="AB396" s="2" t="s">
        <v>75</v>
      </c>
      <c r="AC396" s="3" t="s">
        <v>33</v>
      </c>
      <c r="AD396" s="3">
        <v>2008</v>
      </c>
      <c r="AE396" s="93">
        <v>-8759837.0500000007</v>
      </c>
      <c r="AF396" s="4" t="b">
        <f>BDContábil[[#This Row],[Empresa]] &amp; BDContábil[[#This Row],[Ano]]=AC396 &amp; AD396</f>
        <v>1</v>
      </c>
    </row>
    <row r="397" spans="1:32" x14ac:dyDescent="0.3">
      <c r="A397" t="str">
        <f t="shared" si="6"/>
        <v>Jaguari2009</v>
      </c>
      <c r="B397" s="6" t="s">
        <v>33</v>
      </c>
      <c r="C397" s="6">
        <v>2009</v>
      </c>
      <c r="D397" s="13">
        <v>2666813.790000001</v>
      </c>
      <c r="E397" s="14">
        <v>912467.08000000007</v>
      </c>
      <c r="F397" s="14">
        <v>2268780.84</v>
      </c>
      <c r="G397" s="14">
        <v>13060469.220000001</v>
      </c>
      <c r="H397" s="14">
        <v>16149652.549999997</v>
      </c>
      <c r="I397" s="14">
        <v>12177243.139999999</v>
      </c>
      <c r="J397" s="14">
        <v>-556861.48</v>
      </c>
      <c r="K397" s="14">
        <v>-7725929.8200000003</v>
      </c>
      <c r="L397" s="14">
        <v>15873914.699999997</v>
      </c>
      <c r="M397" s="14">
        <v>13702826.849999996</v>
      </c>
      <c r="N397" s="14">
        <v>16100483.419999996</v>
      </c>
      <c r="O397" s="14">
        <v>12957417.529999999</v>
      </c>
      <c r="P397" s="14">
        <v>30989855.280000024</v>
      </c>
      <c r="Q397" s="14">
        <v>164370.92000000001</v>
      </c>
      <c r="R397" s="14">
        <v>2233285.65</v>
      </c>
      <c r="S397" s="42">
        <f>IF(BDContábil[[#This Row],[EBITDA]]&lt;&gt;0,(BDContábil[[#This Row],[EBITDA]]-BDContábil[[#This Row],[EBITDA Aj Prov]])/BDContábil[[#This Row],[EBITDA]],"")</f>
        <v>3.0445936745556071E-3</v>
      </c>
      <c r="T397" s="42">
        <f>IF(BDContábil[[#This Row],[EBITDA]]&lt;&gt;0,(BDContábil[[#This Row],[EBITDA]]-BDContábil[[#This Row],[EBITDA AJUST OUTRAS RECS]])/BDContábil[[#This Row],[EBITDA]],"")</f>
        <v>1.7073918410709071E-2</v>
      </c>
      <c r="U397" s="47">
        <v>9450930.7399999984</v>
      </c>
      <c r="V397" s="55">
        <v>24571192.059999995</v>
      </c>
      <c r="W397" s="57">
        <v>-2654019.9099999997</v>
      </c>
      <c r="X397" s="94">
        <v>13353963.029999997</v>
      </c>
      <c r="Y397" s="94">
        <v>-3903032.29</v>
      </c>
      <c r="Z397" s="96">
        <f>-BDContábil[[#This Row],[Despesas com Impostos]]/BDContábil[[#This Row],[Lucro Antes Impostos]]</f>
        <v>0.29227520558741588</v>
      </c>
      <c r="AB397" s="5" t="s">
        <v>75</v>
      </c>
      <c r="AC397" s="6" t="s">
        <v>33</v>
      </c>
      <c r="AD397" s="6">
        <v>2009</v>
      </c>
      <c r="AE397" s="94">
        <v>-7874644.7700000005</v>
      </c>
      <c r="AF397" s="4" t="b">
        <f>BDContábil[[#This Row],[Empresa]] &amp; BDContábil[[#This Row],[Ano]]=AC397 &amp; AD397</f>
        <v>1</v>
      </c>
    </row>
    <row r="398" spans="1:32" x14ac:dyDescent="0.3">
      <c r="A398" t="str">
        <f t="shared" si="6"/>
        <v>Jaguari2010</v>
      </c>
      <c r="B398" s="3" t="s">
        <v>33</v>
      </c>
      <c r="C398" s="3">
        <v>2010</v>
      </c>
      <c r="D398" s="11">
        <v>2666061.2299999995</v>
      </c>
      <c r="E398" s="12">
        <v>1462751.74</v>
      </c>
      <c r="F398" s="12">
        <v>2903865.12</v>
      </c>
      <c r="G398" s="12">
        <v>17287062.919999998</v>
      </c>
      <c r="H398" s="12">
        <v>19511811.170000017</v>
      </c>
      <c r="I398" s="12">
        <v>11160845.220000001</v>
      </c>
      <c r="J398" s="12">
        <v>-11689483.779999999</v>
      </c>
      <c r="K398" s="12">
        <v>-8309711.3499999996</v>
      </c>
      <c r="L398" s="12">
        <v>18700614.780000012</v>
      </c>
      <c r="M398" s="12">
        <v>17863677.800000016</v>
      </c>
      <c r="N398" s="12">
        <v>19822723.460000016</v>
      </c>
      <c r="O398" s="12">
        <v>17287062.919999998</v>
      </c>
      <c r="P398" s="12">
        <v>36899177.490000032</v>
      </c>
      <c r="Q398" s="12">
        <v>177007.7</v>
      </c>
      <c r="R398" s="12">
        <v>1782037.96</v>
      </c>
      <c r="S398" s="43">
        <f>IF(BDContábil[[#This Row],[EBITDA]]&lt;&gt;0,(BDContábil[[#This Row],[EBITDA]]-BDContábil[[#This Row],[EBITDA Aj Prov]])/BDContábil[[#This Row],[EBITDA]],"")</f>
        <v>-1.5934568415567483E-2</v>
      </c>
      <c r="T398" s="43">
        <f>IF(BDContábil[[#This Row],[EBITDA]]&lt;&gt;0,(BDContábil[[#This Row],[EBITDA]]-BDContábil[[#This Row],[EBITDA AJUST OUTRAS RECS]])/BDContábil[[#This Row],[EBITDA]],"")</f>
        <v>4.1574633073901544E-2</v>
      </c>
      <c r="U398" s="46">
        <v>12046739.610000018</v>
      </c>
      <c r="V398" s="54">
        <v>28348216.360000014</v>
      </c>
      <c r="W398" s="56">
        <v>-843621.56000000041</v>
      </c>
      <c r="X398" s="93">
        <v>17790569.400000017</v>
      </c>
      <c r="Y398" s="93">
        <v>-5743829.79</v>
      </c>
      <c r="Z398" s="96">
        <f>-BDContábil[[#This Row],[Despesas com Impostos]]/BDContábil[[#This Row],[Lucro Antes Impostos]]</f>
        <v>0.32285811998799735</v>
      </c>
      <c r="AB398" s="2" t="s">
        <v>75</v>
      </c>
      <c r="AC398" s="3" t="s">
        <v>33</v>
      </c>
      <c r="AD398" s="3">
        <v>2010</v>
      </c>
      <c r="AE398" s="93">
        <v>-8431391.6699999999</v>
      </c>
      <c r="AF398" s="4" t="b">
        <f>BDContábil[[#This Row],[Empresa]] &amp; BDContábil[[#This Row],[Ano]]=AC398 &amp; AD398</f>
        <v>1</v>
      </c>
    </row>
    <row r="399" spans="1:32" x14ac:dyDescent="0.3">
      <c r="A399" t="str">
        <f t="shared" si="6"/>
        <v>Jaguari2011</v>
      </c>
      <c r="B399" s="6" t="s">
        <v>33</v>
      </c>
      <c r="C399" s="6">
        <v>2011</v>
      </c>
      <c r="D399" s="13">
        <v>3824230.7300000004</v>
      </c>
      <c r="E399" s="14">
        <v>767547.58000000007</v>
      </c>
      <c r="F399" s="14">
        <v>3304681.71</v>
      </c>
      <c r="G399" s="14">
        <v>20387492.560000002</v>
      </c>
      <c r="H399" s="14">
        <v>21374785.829999991</v>
      </c>
      <c r="I399" s="14">
        <v>6137806.8700000001</v>
      </c>
      <c r="J399" s="14">
        <v>-2333063.92</v>
      </c>
      <c r="K399" s="14">
        <v>-9213329.6000000015</v>
      </c>
      <c r="L399" s="14">
        <v>20476675.239999991</v>
      </c>
      <c r="M399" s="14">
        <v>18720464.43999999</v>
      </c>
      <c r="N399" s="14">
        <v>21556236.00999999</v>
      </c>
      <c r="O399" s="14">
        <v>20387492.560000002</v>
      </c>
      <c r="P399" s="14">
        <v>43750949.879999995</v>
      </c>
      <c r="Q399" s="14">
        <v>166629.46000000002</v>
      </c>
      <c r="R399" s="14">
        <v>2669142.11</v>
      </c>
      <c r="S399" s="42">
        <f>IF(BDContábil[[#This Row],[EBITDA]]&lt;&gt;0,(BDContábil[[#This Row],[EBITDA]]-BDContábil[[#This Row],[EBITDA Aj Prov]])/BDContábil[[#This Row],[EBITDA]],"")</f>
        <v>-8.488982366566233E-3</v>
      </c>
      <c r="T399" s="42">
        <f>IF(BDContábil[[#This Row],[EBITDA]]&lt;&gt;0,(BDContábil[[#This Row],[EBITDA]]-BDContábil[[#This Row],[EBITDA AJUST OUTRAS RECS]])/BDContábil[[#This Row],[EBITDA]],"")</f>
        <v>4.2017290706112313E-2</v>
      </c>
      <c r="U399" s="47">
        <v>12507793.379999992</v>
      </c>
      <c r="V399" s="55">
        <v>30740495.660000008</v>
      </c>
      <c r="W399" s="57">
        <v>-35430.070000000909</v>
      </c>
      <c r="X399" s="94">
        <v>18019465.239999991</v>
      </c>
      <c r="Y399" s="94">
        <v>-5511671.8599999994</v>
      </c>
      <c r="Z399" s="96">
        <f>-BDContábil[[#This Row],[Despesas com Impostos]]/BDContábil[[#This Row],[Lucro Antes Impostos]]</f>
        <v>0.30587322024213426</v>
      </c>
      <c r="AB399" s="5" t="s">
        <v>75</v>
      </c>
      <c r="AC399" s="6" t="s">
        <v>33</v>
      </c>
      <c r="AD399" s="6">
        <v>2011</v>
      </c>
      <c r="AE399" s="94">
        <v>-9332115.9500000011</v>
      </c>
      <c r="AF399" s="4" t="b">
        <f>BDContábil[[#This Row],[Empresa]] &amp; BDContábil[[#This Row],[Ano]]=AC399 &amp; AD399</f>
        <v>1</v>
      </c>
    </row>
    <row r="400" spans="1:32" x14ac:dyDescent="0.3">
      <c r="A400" t="str">
        <f t="shared" si="6"/>
        <v>Jaguari2012</v>
      </c>
      <c r="B400" s="3" t="s">
        <v>33</v>
      </c>
      <c r="C400" s="3">
        <v>2012</v>
      </c>
      <c r="D400" s="11">
        <v>4807958.6599999992</v>
      </c>
      <c r="E400" s="12">
        <v>1932938.53</v>
      </c>
      <c r="F400" s="12">
        <v>3547739.19</v>
      </c>
      <c r="G400" s="12">
        <v>55525885.75</v>
      </c>
      <c r="H400" s="12">
        <v>11761043.730000013</v>
      </c>
      <c r="I400" s="12">
        <v>8058566.1299999999</v>
      </c>
      <c r="J400" s="12">
        <v>-8711665.9499999993</v>
      </c>
      <c r="K400" s="12">
        <v>-8429156.1600000001</v>
      </c>
      <c r="L400" s="12">
        <v>11576351.770000014</v>
      </c>
      <c r="M400" s="12">
        <v>7729661.3000000129</v>
      </c>
      <c r="N400" s="12">
        <v>12030643.610000014</v>
      </c>
      <c r="O400" s="12">
        <v>55525885.75</v>
      </c>
      <c r="P400" s="12">
        <v>37242095.760000013</v>
      </c>
      <c r="Q400" s="12">
        <v>328703.44999999995</v>
      </c>
      <c r="R400" s="12">
        <v>3972278.8600000003</v>
      </c>
      <c r="S400" s="43">
        <f>IF(BDContábil[[#This Row],[EBITDA]]&lt;&gt;0,(BDContábil[[#This Row],[EBITDA]]-BDContábil[[#This Row],[EBITDA Aj Prov]])/BDContábil[[#This Row],[EBITDA]],"")</f>
        <v>-2.2923125378090957E-2</v>
      </c>
      <c r="T400" s="43">
        <f>IF(BDContábil[[#This Row],[EBITDA]]&lt;&gt;0,(BDContábil[[#This Row],[EBITDA]]-BDContábil[[#This Row],[EBITDA AJUST OUTRAS RECS]])/BDContábil[[#This Row],[EBITDA]],"")</f>
        <v>1.5703704895585726E-2</v>
      </c>
      <c r="U400" s="46">
        <v>4275959.790000014</v>
      </c>
      <c r="V400" s="54">
        <v>20948319.780000016</v>
      </c>
      <c r="W400" s="56">
        <v>-4087716.0699999994</v>
      </c>
      <c r="X400" s="93">
        <v>6199841.9500000132</v>
      </c>
      <c r="Y400" s="93">
        <v>-1923882.1599999995</v>
      </c>
      <c r="Z400" s="96">
        <f>-BDContábil[[#This Row],[Despesas com Impostos]]/BDContábil[[#This Row],[Lucro Antes Impostos]]</f>
        <v>0.31031148463389385</v>
      </c>
      <c r="AB400" s="2" t="s">
        <v>75</v>
      </c>
      <c r="AC400" s="3" t="s">
        <v>33</v>
      </c>
      <c r="AD400" s="3">
        <v>2012</v>
      </c>
      <c r="AE400" s="93">
        <v>-8553883.5899999999</v>
      </c>
      <c r="AF400" s="4" t="b">
        <f>BDContábil[[#This Row],[Empresa]] &amp; BDContábil[[#This Row],[Ano]]=AC400 &amp; AD400</f>
        <v>1</v>
      </c>
    </row>
    <row r="401" spans="1:32" x14ac:dyDescent="0.3">
      <c r="A401" t="str">
        <f t="shared" si="6"/>
        <v>Jaguari2013</v>
      </c>
      <c r="B401" s="6" t="s">
        <v>33</v>
      </c>
      <c r="C401" s="6">
        <v>2013</v>
      </c>
      <c r="D401" s="13">
        <v>20073328.900000002</v>
      </c>
      <c r="E401" s="14">
        <v>988661.33</v>
      </c>
      <c r="F401" s="14">
        <v>7695148.2400000002</v>
      </c>
      <c r="G401" s="14">
        <v>85716267.769999996</v>
      </c>
      <c r="H401" s="14">
        <v>8907700.8699999806</v>
      </c>
      <c r="I401" s="14">
        <v>31865263.129999999</v>
      </c>
      <c r="J401" s="14">
        <v>-18646060.939999998</v>
      </c>
      <c r="K401" s="14">
        <v>-8525547.7599999998</v>
      </c>
      <c r="L401" s="14">
        <v>13011649.119999982</v>
      </c>
      <c r="M401" s="14">
        <v>12863185.239999982</v>
      </c>
      <c r="N401" s="14">
        <v>16577306.62999998</v>
      </c>
      <c r="O401" s="14">
        <v>85716267.769999996</v>
      </c>
      <c r="P401" s="14">
        <v>17253406.770000014</v>
      </c>
      <c r="Q401" s="14">
        <v>491300.9499999999</v>
      </c>
      <c r="R401" s="14">
        <v>3222820.44</v>
      </c>
      <c r="S401" s="42">
        <f>IF(BDContábil[[#This Row],[EBITDA]]&lt;&gt;0,(BDContábil[[#This Row],[EBITDA]]-BDContábil[[#This Row],[EBITDA Aj Prov]])/BDContábil[[#This Row],[EBITDA]],"")</f>
        <v>-0.8610084545867801</v>
      </c>
      <c r="T401" s="42">
        <f>IF(BDContábil[[#This Row],[EBITDA]]&lt;&gt;0,(BDContábil[[#This Row],[EBITDA]]-BDContábil[[#This Row],[EBITDA AJUST OUTRAS RECS]])/BDContábil[[#This Row],[EBITDA]],"")</f>
        <v>-0.4607191361602167</v>
      </c>
      <c r="U401" s="47">
        <v>-4969682.8700000215</v>
      </c>
      <c r="V401" s="55">
        <v>22893444.200000007</v>
      </c>
      <c r="W401" s="57">
        <v>-5176851.7200000007</v>
      </c>
      <c r="X401" s="94">
        <v>-7184601.1800000221</v>
      </c>
      <c r="Y401" s="94">
        <v>2214918.31</v>
      </c>
      <c r="Z401" s="96">
        <f>-BDContábil[[#This Row],[Despesas com Impostos]]/BDContábil[[#This Row],[Lucro Antes Impostos]]</f>
        <v>0.30828688392136933</v>
      </c>
      <c r="AB401" s="5" t="s">
        <v>75</v>
      </c>
      <c r="AC401" s="6" t="s">
        <v>33</v>
      </c>
      <c r="AD401" s="6">
        <v>2013</v>
      </c>
      <c r="AE401" s="94">
        <v>-8651781.9900000002</v>
      </c>
      <c r="AF401" s="4" t="b">
        <f>BDContábil[[#This Row],[Empresa]] &amp; BDContábil[[#This Row],[Ano]]=AC401 &amp; AD401</f>
        <v>1</v>
      </c>
    </row>
    <row r="402" spans="1:32" x14ac:dyDescent="0.3">
      <c r="A402" t="str">
        <f t="shared" si="6"/>
        <v>Jaguari2014</v>
      </c>
      <c r="B402" s="3" t="s">
        <v>33</v>
      </c>
      <c r="C402" s="3">
        <v>2014</v>
      </c>
      <c r="D402" s="11">
        <v>12789745.920000002</v>
      </c>
      <c r="E402" s="12">
        <v>2843400.8200000003</v>
      </c>
      <c r="F402" s="12">
        <v>7183929.0199999996</v>
      </c>
      <c r="G402" s="12">
        <v>95005652.88000001</v>
      </c>
      <c r="H402" s="12">
        <v>15497094.270000014</v>
      </c>
      <c r="I402" s="12">
        <v>38384089.490000002</v>
      </c>
      <c r="J402" s="12">
        <v>-24573930.25</v>
      </c>
      <c r="K402" s="12">
        <v>-10833775.300000001</v>
      </c>
      <c r="L402" s="12">
        <v>14276762.620000014</v>
      </c>
      <c r="M402" s="12">
        <v>11419142.220000014</v>
      </c>
      <c r="N402" s="12">
        <v>14928325.960000014</v>
      </c>
      <c r="O402" s="12">
        <v>95005652.879999995</v>
      </c>
      <c r="P402" s="12">
        <v>21237356.649999943</v>
      </c>
      <c r="Q402" s="12">
        <v>549599.26000000013</v>
      </c>
      <c r="R402" s="12">
        <v>2959584.4800000004</v>
      </c>
      <c r="S402" s="43">
        <f>IF(BDContábil[[#This Row],[EBITDA]]&lt;&gt;0,(BDContábil[[#This Row],[EBITDA]]-BDContábil[[#This Row],[EBITDA Aj Prov]])/BDContábil[[#This Row],[EBITDA]],"")</f>
        <v>3.6701609998014161E-2</v>
      </c>
      <c r="T402" s="43">
        <f>IF(BDContábil[[#This Row],[EBITDA]]&lt;&gt;0,(BDContábil[[#This Row],[EBITDA]]-BDContábil[[#This Row],[EBITDA AJUST OUTRAS RECS]])/BDContábil[[#This Row],[EBITDA]],"")</f>
        <v>7.8745836396076796E-2</v>
      </c>
      <c r="U402" s="46">
        <v>3833729.2400000091</v>
      </c>
      <c r="V402" s="54">
        <v>24418548.310000006</v>
      </c>
      <c r="W402" s="56">
        <v>-892976.83000000007</v>
      </c>
      <c r="X402" s="93">
        <v>6382093.6300000092</v>
      </c>
      <c r="Y402" s="93">
        <v>-2548364.39</v>
      </c>
      <c r="Z402" s="96">
        <f>-BDContábil[[#This Row],[Despesas com Impostos]]/BDContábil[[#This Row],[Lucro Antes Impostos]]</f>
        <v>0.39929912309982774</v>
      </c>
      <c r="AB402" s="2" t="s">
        <v>75</v>
      </c>
      <c r="AC402" s="3" t="s">
        <v>33</v>
      </c>
      <c r="AD402" s="3">
        <v>2014</v>
      </c>
      <c r="AE402" s="93">
        <v>-10961672.09</v>
      </c>
      <c r="AF402" s="4" t="b">
        <f>BDContábil[[#This Row],[Empresa]] &amp; BDContábil[[#This Row],[Ano]]=AC402 &amp; AD402</f>
        <v>1</v>
      </c>
    </row>
    <row r="403" spans="1:32" x14ac:dyDescent="0.3">
      <c r="A403" t="str">
        <f t="shared" si="6"/>
        <v>João Cesa2007</v>
      </c>
      <c r="B403" s="6" t="s">
        <v>34</v>
      </c>
      <c r="C403" s="6">
        <v>2007</v>
      </c>
      <c r="D403" s="13">
        <v>105228.38000000002</v>
      </c>
      <c r="E403" s="14">
        <v>0</v>
      </c>
      <c r="F403" s="14">
        <v>80477.179999999993</v>
      </c>
      <c r="G403" s="14">
        <v>0</v>
      </c>
      <c r="H403" s="14">
        <v>-41665.500000000036</v>
      </c>
      <c r="I403" s="14">
        <v>432389.98</v>
      </c>
      <c r="J403" s="14">
        <v>0</v>
      </c>
      <c r="K403" s="14">
        <v>-960040.01</v>
      </c>
      <c r="L403" s="14">
        <v>36901.209999999963</v>
      </c>
      <c r="M403" s="14">
        <v>-26271.750000000029</v>
      </c>
      <c r="N403" s="14">
        <v>32196.129999999968</v>
      </c>
      <c r="O403" s="14">
        <v>0</v>
      </c>
      <c r="P403" s="14">
        <v>1511752.7099999997</v>
      </c>
      <c r="Q403" s="14">
        <v>0</v>
      </c>
      <c r="R403" s="14">
        <v>58467.88</v>
      </c>
      <c r="S403" s="42">
        <f>IF(BDContábil[[#This Row],[EBITDA]]&lt;&gt;0,(BDContábil[[#This Row],[EBITDA]]-BDContábil[[#This Row],[EBITDA Aj Prov]])/BDContábil[[#This Row],[EBITDA]],"")</f>
        <v>1.7727287564051779</v>
      </c>
      <c r="T403" s="42">
        <f>IF(BDContábil[[#This Row],[EBITDA]]&lt;&gt;0,(BDContábil[[#This Row],[EBITDA]]-BDContábil[[#This Row],[EBITDA AJUST OUTRAS RECS]])/BDContábil[[#This Row],[EBITDA]],"")</f>
        <v>1.8856538383074708</v>
      </c>
      <c r="U403" s="47">
        <v>-124884.58000000006</v>
      </c>
      <c r="V403" s="55">
        <v>1029199.3000000002</v>
      </c>
      <c r="W403" s="57">
        <v>40959.230000000003</v>
      </c>
      <c r="X403" s="94">
        <v>-124884.58000000006</v>
      </c>
      <c r="Y403" s="94">
        <v>0</v>
      </c>
      <c r="Z403" s="96">
        <f>-BDContábil[[#This Row],[Despesas com Impostos]]/BDContábil[[#This Row],[Lucro Antes Impostos]]</f>
        <v>0</v>
      </c>
      <c r="AB403" s="5" t="s">
        <v>75</v>
      </c>
      <c r="AC403" s="6" t="s">
        <v>34</v>
      </c>
      <c r="AD403" s="6">
        <v>2007</v>
      </c>
      <c r="AE403" s="94">
        <v>-960040.01</v>
      </c>
      <c r="AF403" s="4" t="b">
        <f>BDContábil[[#This Row],[Empresa]] &amp; BDContábil[[#This Row],[Ano]]=AC403 &amp; AD403</f>
        <v>1</v>
      </c>
    </row>
    <row r="404" spans="1:32" x14ac:dyDescent="0.3">
      <c r="A404" t="str">
        <f t="shared" si="6"/>
        <v>João Cesa2008</v>
      </c>
      <c r="B404" s="3" t="s">
        <v>34</v>
      </c>
      <c r="C404" s="3">
        <v>2008</v>
      </c>
      <c r="D404" s="11">
        <v>73685.7</v>
      </c>
      <c r="E404" s="12">
        <v>0</v>
      </c>
      <c r="F404" s="12">
        <v>62525.3</v>
      </c>
      <c r="G404" s="12">
        <v>6923.21</v>
      </c>
      <c r="H404" s="12">
        <v>70321.949999999386</v>
      </c>
      <c r="I404" s="12">
        <v>251212.50000000003</v>
      </c>
      <c r="J404" s="12">
        <v>-6923.21</v>
      </c>
      <c r="K404" s="12">
        <v>-1127190.1299999999</v>
      </c>
      <c r="L404" s="12">
        <v>68048.679999999382</v>
      </c>
      <c r="M404" s="12">
        <v>2805.0399999993806</v>
      </c>
      <c r="N404" s="12">
        <v>64082.829999999391</v>
      </c>
      <c r="O404" s="12">
        <v>6923.21</v>
      </c>
      <c r="P404" s="12">
        <v>1509636.4699999993</v>
      </c>
      <c r="Q404" s="12">
        <v>0</v>
      </c>
      <c r="R404" s="12">
        <v>61277.790000000008</v>
      </c>
      <c r="S404" s="43">
        <f>IF(BDContábil[[#This Row],[EBITDA]]&lt;&gt;0,(BDContábil[[#This Row],[EBITDA]]-BDContábil[[#This Row],[EBITDA Aj Prov]])/BDContábil[[#This Row],[EBITDA]],"")</f>
        <v>8.8722226843824012E-2</v>
      </c>
      <c r="T404" s="43">
        <f>IF(BDContábil[[#This Row],[EBITDA]]&lt;&gt;0,(BDContábil[[#This Row],[EBITDA]]-BDContábil[[#This Row],[EBITDA AJUST OUTRAS RECS]])/BDContábil[[#This Row],[EBITDA]],"")</f>
        <v>3.232660641520925E-2</v>
      </c>
      <c r="U404" s="46">
        <v>-2116.2400000006164</v>
      </c>
      <c r="V404" s="54">
        <v>1210095.7199999993</v>
      </c>
      <c r="W404" s="56">
        <v>127468.58</v>
      </c>
      <c r="X404" s="93">
        <v>-2116.2400000006164</v>
      </c>
      <c r="Y404" s="93">
        <v>0</v>
      </c>
      <c r="Z404" s="96">
        <f>-BDContábil[[#This Row],[Despesas com Impostos]]/BDContábil[[#This Row],[Lucro Antes Impostos]]</f>
        <v>0</v>
      </c>
      <c r="AB404" s="2" t="s">
        <v>75</v>
      </c>
      <c r="AC404" s="3" t="s">
        <v>34</v>
      </c>
      <c r="AD404" s="3">
        <v>2008</v>
      </c>
      <c r="AE404" s="93">
        <v>-1127190.1299999999</v>
      </c>
      <c r="AF404" s="4" t="b">
        <f>BDContábil[[#This Row],[Empresa]] &amp; BDContábil[[#This Row],[Ano]]=AC404 &amp; AD404</f>
        <v>1</v>
      </c>
    </row>
    <row r="405" spans="1:32" x14ac:dyDescent="0.3">
      <c r="A405" t="str">
        <f t="shared" si="6"/>
        <v>João Cesa2009</v>
      </c>
      <c r="B405" s="6" t="s">
        <v>34</v>
      </c>
      <c r="C405" s="6">
        <v>2009</v>
      </c>
      <c r="D405" s="13">
        <v>57108.399999999994</v>
      </c>
      <c r="E405" s="14">
        <v>0</v>
      </c>
      <c r="F405" s="14">
        <v>64503.74</v>
      </c>
      <c r="G405" s="14">
        <v>0</v>
      </c>
      <c r="H405" s="14">
        <v>-109125.32000000007</v>
      </c>
      <c r="I405" s="14">
        <v>32877.01</v>
      </c>
      <c r="J405" s="14">
        <v>0</v>
      </c>
      <c r="K405" s="14">
        <v>-1464787.7899999998</v>
      </c>
      <c r="L405" s="14">
        <v>-189270.96000000008</v>
      </c>
      <c r="M405" s="14">
        <v>-257693.68000000011</v>
      </c>
      <c r="N405" s="14">
        <v>-190679.22000000009</v>
      </c>
      <c r="O405" s="14">
        <v>0</v>
      </c>
      <c r="P405" s="14">
        <v>1340892.0299999998</v>
      </c>
      <c r="Q405" s="14">
        <v>0</v>
      </c>
      <c r="R405" s="14">
        <v>67014.460000000021</v>
      </c>
      <c r="S405" s="42">
        <f>IF(BDContábil[[#This Row],[EBITDA]]&lt;&gt;0,(BDContábil[[#This Row],[EBITDA]]-BDContábil[[#This Row],[EBITDA Aj Prov]])/BDContábil[[#This Row],[EBITDA]],"")</f>
        <v>-0.74734168018934533</v>
      </c>
      <c r="T405" s="42">
        <f>IF(BDContábil[[#This Row],[EBITDA]]&lt;&gt;0,(BDContábil[[#This Row],[EBITDA]]-BDContábil[[#This Row],[EBITDA AJUST OUTRAS RECS]])/BDContábil[[#This Row],[EBITDA]],"")</f>
        <v>-0.73443670084999491</v>
      </c>
      <c r="U405" s="47">
        <v>-168744.44000000009</v>
      </c>
      <c r="V405" s="55">
        <v>1308768.1699999997</v>
      </c>
      <c r="W405" s="57">
        <v>119154.44</v>
      </c>
      <c r="X405" s="94">
        <v>-168744.44000000009</v>
      </c>
      <c r="Y405" s="94">
        <v>0</v>
      </c>
      <c r="Z405" s="96">
        <f>-BDContábil[[#This Row],[Despesas com Impostos]]/BDContábil[[#This Row],[Lucro Antes Impostos]]</f>
        <v>0</v>
      </c>
      <c r="AB405" s="5" t="s">
        <v>75</v>
      </c>
      <c r="AC405" s="6" t="s">
        <v>34</v>
      </c>
      <c r="AD405" s="6">
        <v>2009</v>
      </c>
      <c r="AE405" s="94">
        <v>-1464787.7899999998</v>
      </c>
      <c r="AF405" s="4" t="b">
        <f>BDContábil[[#This Row],[Empresa]] &amp; BDContábil[[#This Row],[Ano]]=AC405 &amp; AD405</f>
        <v>1</v>
      </c>
    </row>
    <row r="406" spans="1:32" x14ac:dyDescent="0.3">
      <c r="A406" t="str">
        <f t="shared" si="6"/>
        <v>João Cesa2010</v>
      </c>
      <c r="B406" s="3" t="s">
        <v>34</v>
      </c>
      <c r="C406" s="3">
        <v>2010</v>
      </c>
      <c r="D406" s="11">
        <v>23522.920000000002</v>
      </c>
      <c r="E406" s="12">
        <v>0</v>
      </c>
      <c r="F406" s="12">
        <v>95352.12</v>
      </c>
      <c r="G406" s="12">
        <v>0</v>
      </c>
      <c r="H406" s="12">
        <v>97344.519999999058</v>
      </c>
      <c r="I406" s="12">
        <v>412208.86</v>
      </c>
      <c r="J406" s="12">
        <v>0</v>
      </c>
      <c r="K406" s="12">
        <v>-1349173.9300000002</v>
      </c>
      <c r="L406" s="12">
        <v>83903.139999999054</v>
      </c>
      <c r="M406" s="12">
        <v>19666.419999999049</v>
      </c>
      <c r="N406" s="12">
        <v>92194.199999999066</v>
      </c>
      <c r="O406" s="12">
        <v>0</v>
      </c>
      <c r="P406" s="12">
        <v>1410114.5099999995</v>
      </c>
      <c r="Q406" s="12">
        <v>0</v>
      </c>
      <c r="R406" s="12">
        <v>72527.780000000013</v>
      </c>
      <c r="S406" s="43">
        <f>IF(BDContábil[[#This Row],[EBITDA]]&lt;&gt;0,(BDContábil[[#This Row],[EBITDA]]-BDContábil[[#This Row],[EBITDA Aj Prov]])/BDContábil[[#This Row],[EBITDA]],"")</f>
        <v>5.2908165760127454E-2</v>
      </c>
      <c r="T406" s="43">
        <f>IF(BDContábil[[#This Row],[EBITDA]]&lt;&gt;0,(BDContábil[[#This Row],[EBITDA]]-BDContábil[[#This Row],[EBITDA AJUST OUTRAS RECS]])/BDContábil[[#This Row],[EBITDA]],"")</f>
        <v>0.13808050006307632</v>
      </c>
      <c r="U406" s="46">
        <v>69222.47999999905</v>
      </c>
      <c r="V406" s="54">
        <v>1455609.3699999996</v>
      </c>
      <c r="W406" s="56">
        <v>85331.169999999984</v>
      </c>
      <c r="X406" s="93">
        <v>96645.939999999042</v>
      </c>
      <c r="Y406" s="93">
        <v>-27423.46</v>
      </c>
      <c r="Z406" s="96">
        <f>-BDContábil[[#This Row],[Despesas com Impostos]]/BDContábil[[#This Row],[Lucro Antes Impostos]]</f>
        <v>0.28375180581822962</v>
      </c>
      <c r="AB406" s="2" t="s">
        <v>75</v>
      </c>
      <c r="AC406" s="3" t="s">
        <v>34</v>
      </c>
      <c r="AD406" s="3">
        <v>2010</v>
      </c>
      <c r="AE406" s="93">
        <v>-1349173.9300000002</v>
      </c>
      <c r="AF406" s="4" t="b">
        <f>BDContábil[[#This Row],[Empresa]] &amp; BDContábil[[#This Row],[Ano]]=AC406 &amp; AD406</f>
        <v>1</v>
      </c>
    </row>
    <row r="407" spans="1:32" x14ac:dyDescent="0.3">
      <c r="A407" t="str">
        <f t="shared" si="6"/>
        <v>João Cesa2011</v>
      </c>
      <c r="B407" s="6" t="s">
        <v>34</v>
      </c>
      <c r="C407" s="6">
        <v>2011</v>
      </c>
      <c r="D407" s="13">
        <v>167229.53999999998</v>
      </c>
      <c r="E407" s="14">
        <v>0</v>
      </c>
      <c r="F407" s="14">
        <v>103566.61</v>
      </c>
      <c r="G407" s="14">
        <v>279838.29000000004</v>
      </c>
      <c r="H407" s="14">
        <v>38362.150000000511</v>
      </c>
      <c r="I407" s="14">
        <v>307967.74</v>
      </c>
      <c r="J407" s="14">
        <v>0</v>
      </c>
      <c r="K407" s="14">
        <v>-1693183.2499999998</v>
      </c>
      <c r="L407" s="14">
        <v>145848.92000000054</v>
      </c>
      <c r="M407" s="14">
        <v>173049.14000000051</v>
      </c>
      <c r="N407" s="14">
        <v>249357.81000000052</v>
      </c>
      <c r="O407" s="14">
        <v>0</v>
      </c>
      <c r="P407" s="14">
        <v>2160105.2299999981</v>
      </c>
      <c r="Q407" s="14">
        <v>0</v>
      </c>
      <c r="R407" s="14">
        <v>76308.67</v>
      </c>
      <c r="S407" s="42">
        <f>IF(BDContábil[[#This Row],[EBITDA]]&lt;&gt;0,(BDContábil[[#This Row],[EBITDA]]-BDContábil[[#This Row],[EBITDA Aj Prov]])/BDContábil[[#This Row],[EBITDA]],"")</f>
        <v>-5.500099968328084</v>
      </c>
      <c r="T407" s="42">
        <f>IF(BDContábil[[#This Row],[EBITDA]]&lt;&gt;0,(BDContábil[[#This Row],[EBITDA]]-BDContábil[[#This Row],[EBITDA AJUST OUTRAS RECS]])/BDContábil[[#This Row],[EBITDA]],"")</f>
        <v>-2.8018964004884657</v>
      </c>
      <c r="U407" s="47">
        <v>-101609.44999999946</v>
      </c>
      <c r="V407" s="55">
        <v>1873107.88</v>
      </c>
      <c r="W407" s="57">
        <v>-877.65999999999622</v>
      </c>
      <c r="X407" s="94">
        <v>-101609.44999999946</v>
      </c>
      <c r="Y407" s="94">
        <v>0</v>
      </c>
      <c r="Z407" s="96">
        <f>-BDContábil[[#This Row],[Despesas com Impostos]]/BDContábil[[#This Row],[Lucro Antes Impostos]]</f>
        <v>0</v>
      </c>
      <c r="AB407" s="5" t="s">
        <v>75</v>
      </c>
      <c r="AC407" s="6" t="s">
        <v>34</v>
      </c>
      <c r="AD407" s="6">
        <v>2011</v>
      </c>
      <c r="AE407" s="94">
        <v>-1694960.1199999999</v>
      </c>
      <c r="AF407" s="4" t="b">
        <f>BDContábil[[#This Row],[Empresa]] &amp; BDContábil[[#This Row],[Ano]]=AC407 &amp; AD407</f>
        <v>1</v>
      </c>
    </row>
    <row r="408" spans="1:32" x14ac:dyDescent="0.3">
      <c r="A408" t="str">
        <f t="shared" si="6"/>
        <v>João Cesa2012</v>
      </c>
      <c r="B408" s="3" t="s">
        <v>34</v>
      </c>
      <c r="C408" s="3">
        <v>2012</v>
      </c>
      <c r="D408" s="11">
        <v>190480.53</v>
      </c>
      <c r="E408" s="12">
        <v>0</v>
      </c>
      <c r="F408" s="12">
        <v>96523.229999999981</v>
      </c>
      <c r="G408" s="12">
        <v>231270.7</v>
      </c>
      <c r="H408" s="12">
        <v>206055.93999999983</v>
      </c>
      <c r="I408" s="12">
        <v>103397.67</v>
      </c>
      <c r="J408" s="12">
        <v>0</v>
      </c>
      <c r="K408" s="12">
        <v>-1649093.9100000001</v>
      </c>
      <c r="L408" s="12">
        <v>161946.54999999981</v>
      </c>
      <c r="M408" s="12">
        <v>146061.02999999985</v>
      </c>
      <c r="N408" s="12">
        <v>213748.75999999983</v>
      </c>
      <c r="O408" s="12">
        <v>0</v>
      </c>
      <c r="P408" s="12">
        <v>1908539.7799999991</v>
      </c>
      <c r="Q408" s="12">
        <v>0</v>
      </c>
      <c r="R408" s="12">
        <v>67687.73</v>
      </c>
      <c r="S408" s="43">
        <f>IF(BDContábil[[#This Row],[EBITDA]]&lt;&gt;0,(BDContábil[[#This Row],[EBITDA]]-BDContábil[[#This Row],[EBITDA Aj Prov]])/BDContábil[[#This Row],[EBITDA]],"")</f>
        <v>-3.7333648328701487E-2</v>
      </c>
      <c r="T408" s="43">
        <f>IF(BDContábil[[#This Row],[EBITDA]]&lt;&gt;0,(BDContábil[[#This Row],[EBITDA]]-BDContábil[[#This Row],[EBITDA AJUST OUTRAS RECS]])/BDContábil[[#This Row],[EBITDA]],"")</f>
        <v>0.21406512231581409</v>
      </c>
      <c r="U408" s="46">
        <v>27741.839999999829</v>
      </c>
      <c r="V408" s="54">
        <v>1822850.9900000007</v>
      </c>
      <c r="W408" s="56">
        <v>-59580.84</v>
      </c>
      <c r="X408" s="93">
        <v>44410.909999999829</v>
      </c>
      <c r="Y408" s="93">
        <v>-16669.07</v>
      </c>
      <c r="Z408" s="96">
        <f>-BDContábil[[#This Row],[Despesas com Impostos]]/BDContábil[[#This Row],[Lucro Antes Impostos]]</f>
        <v>0.37533727635844577</v>
      </c>
      <c r="AB408" s="2" t="s">
        <v>75</v>
      </c>
      <c r="AC408" s="3" t="s">
        <v>34</v>
      </c>
      <c r="AD408" s="3">
        <v>2012</v>
      </c>
      <c r="AE408" s="93">
        <v>-1649093.9100000001</v>
      </c>
      <c r="AF408" s="4" t="b">
        <f>BDContábil[[#This Row],[Empresa]] &amp; BDContábil[[#This Row],[Ano]]=AC408 &amp; AD408</f>
        <v>1</v>
      </c>
    </row>
    <row r="409" spans="1:32" x14ac:dyDescent="0.3">
      <c r="A409" t="str">
        <f t="shared" si="6"/>
        <v>João Cesa2013</v>
      </c>
      <c r="B409" s="6" t="s">
        <v>34</v>
      </c>
      <c r="C409" s="6">
        <v>2013</v>
      </c>
      <c r="D409" s="13">
        <v>99596.66</v>
      </c>
      <c r="E409" s="14">
        <v>72601.56</v>
      </c>
      <c r="F409" s="14">
        <v>71788.88</v>
      </c>
      <c r="G409" s="14">
        <v>552295.41999999993</v>
      </c>
      <c r="H409" s="14">
        <v>-57257.290000000139</v>
      </c>
      <c r="I409" s="14">
        <v>151591.08000000002</v>
      </c>
      <c r="J409" s="14">
        <v>-145496.34999999998</v>
      </c>
      <c r="K409" s="14">
        <v>-1813833.83</v>
      </c>
      <c r="L409" s="14">
        <v>-67547.860000000146</v>
      </c>
      <c r="M409" s="14">
        <v>-133254.97000000015</v>
      </c>
      <c r="N409" s="14">
        <v>-54129.050000000148</v>
      </c>
      <c r="O409" s="14">
        <v>447447.75999999995</v>
      </c>
      <c r="P409" s="14">
        <v>1739002.6600000004</v>
      </c>
      <c r="Q409" s="14">
        <v>2765.32</v>
      </c>
      <c r="R409" s="14">
        <v>76360.599999999991</v>
      </c>
      <c r="S409" s="42">
        <f>IF(BDContábil[[#This Row],[EBITDA]]&lt;&gt;0,(BDContábil[[#This Row],[EBITDA]]-BDContábil[[#This Row],[EBITDA Aj Prov]])/BDContábil[[#This Row],[EBITDA]],"")</f>
        <v>5.4634789735944246E-2</v>
      </c>
      <c r="T409" s="42">
        <f>IF(BDContábil[[#This Row],[EBITDA]]&lt;&gt;0,(BDContábil[[#This Row],[EBITDA]]-BDContábil[[#This Row],[EBITDA AJUST OUTRAS RECS]])/BDContábil[[#This Row],[EBITDA]],"")</f>
        <v>-0.17972506208379724</v>
      </c>
      <c r="U409" s="47">
        <v>-164190.99000000014</v>
      </c>
      <c r="V409" s="55">
        <v>1746028.3299999996</v>
      </c>
      <c r="W409" s="57">
        <v>65952.84</v>
      </c>
      <c r="X409" s="94">
        <v>-164190.99000000014</v>
      </c>
      <c r="Y409" s="94">
        <v>0</v>
      </c>
      <c r="Z409" s="96">
        <f>-BDContábil[[#This Row],[Despesas com Impostos]]/BDContábil[[#This Row],[Lucro Antes Impostos]]</f>
        <v>0</v>
      </c>
      <c r="AB409" s="5" t="s">
        <v>75</v>
      </c>
      <c r="AC409" s="6" t="s">
        <v>34</v>
      </c>
      <c r="AD409" s="6">
        <v>2013</v>
      </c>
      <c r="AE409" s="94">
        <v>-1816485.4400000002</v>
      </c>
      <c r="AF409" s="4" t="b">
        <f>BDContábil[[#This Row],[Empresa]] &amp; BDContábil[[#This Row],[Ano]]=AC409 &amp; AD409</f>
        <v>1</v>
      </c>
    </row>
    <row r="410" spans="1:32" x14ac:dyDescent="0.3">
      <c r="A410" t="str">
        <f t="shared" si="6"/>
        <v>João Cesa2014</v>
      </c>
      <c r="B410" s="3" t="s">
        <v>34</v>
      </c>
      <c r="C410" s="3">
        <v>2014</v>
      </c>
      <c r="D410" s="11">
        <v>176641.19</v>
      </c>
      <c r="E410" s="12">
        <v>73499.600000000006</v>
      </c>
      <c r="F410" s="12">
        <v>79299.48</v>
      </c>
      <c r="G410" s="12">
        <v>843599.54999999993</v>
      </c>
      <c r="H410" s="12">
        <v>193905.19999999792</v>
      </c>
      <c r="I410" s="12">
        <v>112639.94</v>
      </c>
      <c r="J410" s="12">
        <v>-242545.87</v>
      </c>
      <c r="K410" s="12">
        <v>-1901227.1600000001</v>
      </c>
      <c r="L410" s="12">
        <v>168990.04999999792</v>
      </c>
      <c r="M410" s="12">
        <v>84644.95999999794</v>
      </c>
      <c r="N410" s="12">
        <v>197160.63999999792</v>
      </c>
      <c r="O410" s="12">
        <v>563305.66999999993</v>
      </c>
      <c r="P410" s="12">
        <v>1714947.2200000004</v>
      </c>
      <c r="Q410" s="12">
        <v>8295.9599999999991</v>
      </c>
      <c r="R410" s="12">
        <v>104219.72</v>
      </c>
      <c r="S410" s="43">
        <f>IF(BDContábil[[#This Row],[EBITDA]]&lt;&gt;0,(BDContábil[[#This Row],[EBITDA]]-BDContábil[[#This Row],[EBITDA Aj Prov]])/BDContábil[[#This Row],[EBITDA]],"")</f>
        <v>-1.6788822579281201E-2</v>
      </c>
      <c r="T410" s="43">
        <f>IF(BDContábil[[#This Row],[EBITDA]]&lt;&gt;0,(BDContábil[[#This Row],[EBITDA]]-BDContábil[[#This Row],[EBITDA AJUST OUTRAS RECS]])/BDContábil[[#This Row],[EBITDA]],"")</f>
        <v>0.12849139682690439</v>
      </c>
      <c r="U410" s="46">
        <v>-15952.190000002069</v>
      </c>
      <c r="V410" s="54">
        <v>2079425.3999999994</v>
      </c>
      <c r="W410" s="56">
        <v>106918.49</v>
      </c>
      <c r="X410" s="93">
        <v>-15952.190000002069</v>
      </c>
      <c r="Y410" s="93">
        <v>0</v>
      </c>
      <c r="Z410" s="96">
        <f>-BDContábil[[#This Row],[Despesas com Impostos]]/BDContábil[[#This Row],[Lucro Antes Impostos]]</f>
        <v>0</v>
      </c>
      <c r="AB410" s="2" t="s">
        <v>75</v>
      </c>
      <c r="AC410" s="3" t="s">
        <v>34</v>
      </c>
      <c r="AD410" s="3">
        <v>2014</v>
      </c>
      <c r="AE410" s="93">
        <v>-1903618.35</v>
      </c>
      <c r="AF410" s="4" t="b">
        <f>BDContábil[[#This Row],[Empresa]] &amp; BDContábil[[#This Row],[Ano]]=AC410 &amp; AD410</f>
        <v>1</v>
      </c>
    </row>
    <row r="411" spans="1:32" x14ac:dyDescent="0.3">
      <c r="A411" t="str">
        <f t="shared" si="6"/>
        <v>Light2007</v>
      </c>
      <c r="B411" s="6" t="s">
        <v>35</v>
      </c>
      <c r="C411" s="6">
        <v>2007</v>
      </c>
      <c r="D411" s="13">
        <v>436060270.9199999</v>
      </c>
      <c r="E411" s="14">
        <v>462915546.31999999</v>
      </c>
      <c r="F411" s="14">
        <v>275358286.81999999</v>
      </c>
      <c r="G411" s="14">
        <v>4275685427.3499999</v>
      </c>
      <c r="H411" s="14">
        <v>948783316.73000002</v>
      </c>
      <c r="I411" s="14">
        <v>445565844.47000003</v>
      </c>
      <c r="J411" s="14">
        <v>-407723938.25999999</v>
      </c>
      <c r="K411" s="14">
        <v>-529732084.34000003</v>
      </c>
      <c r="L411" s="14">
        <v>1179991996.6000001</v>
      </c>
      <c r="M411" s="14">
        <v>946303864.44000006</v>
      </c>
      <c r="N411" s="14">
        <v>1247960041.5900002</v>
      </c>
      <c r="O411" s="14">
        <v>3474152966.3699999</v>
      </c>
      <c r="P411" s="14">
        <v>2522612590.0600014</v>
      </c>
      <c r="Q411" s="14">
        <v>71440248.460000008</v>
      </c>
      <c r="R411" s="14">
        <v>230215928.69</v>
      </c>
      <c r="S411" s="42">
        <f>IF(BDContábil[[#This Row],[EBITDA]]&lt;&gt;0,(BDContábil[[#This Row],[EBITDA]]-BDContábil[[#This Row],[EBITDA Aj Prov]])/BDContábil[[#This Row],[EBITDA]],"")</f>
        <v>-0.3153267132595865</v>
      </c>
      <c r="T411" s="42">
        <f>IF(BDContábil[[#This Row],[EBITDA]]&lt;&gt;0,(BDContábil[[#This Row],[EBITDA]]-BDContábil[[#This Row],[EBITDA AJUST OUTRAS RECS]])/BDContábil[[#This Row],[EBITDA]],"")</f>
        <v>-0.24368965578659763</v>
      </c>
      <c r="U411" s="47">
        <v>1010996494.0000002</v>
      </c>
      <c r="V411" s="55">
        <v>1780060977.8000011</v>
      </c>
      <c r="W411" s="57">
        <v>258559501.71999997</v>
      </c>
      <c r="X411" s="94">
        <v>368817474.93000025</v>
      </c>
      <c r="Y411" s="94">
        <v>642179019.07000005</v>
      </c>
      <c r="Z411" s="96">
        <f>-BDContábil[[#This Row],[Despesas com Impostos]]/BDContábil[[#This Row],[Lucro Antes Impostos]]</f>
        <v>-1.7411838178000716</v>
      </c>
      <c r="AB411" s="5" t="s">
        <v>75</v>
      </c>
      <c r="AC411" s="6" t="s">
        <v>35</v>
      </c>
      <c r="AD411" s="6">
        <v>2007</v>
      </c>
      <c r="AE411" s="94">
        <v>-544986699.9000001</v>
      </c>
      <c r="AF411" s="4" t="b">
        <f>BDContábil[[#This Row],[Empresa]] &amp; BDContábil[[#This Row],[Ano]]=AC411 &amp; AD411</f>
        <v>1</v>
      </c>
    </row>
    <row r="412" spans="1:32" x14ac:dyDescent="0.3">
      <c r="A412" t="str">
        <f t="shared" si="6"/>
        <v>Light2008</v>
      </c>
      <c r="B412" s="3" t="s">
        <v>35</v>
      </c>
      <c r="C412" s="3">
        <v>2008</v>
      </c>
      <c r="D412" s="11">
        <v>739560265.01999986</v>
      </c>
      <c r="E412" s="12">
        <v>397842315.00999999</v>
      </c>
      <c r="F412" s="12">
        <v>334535430.94999999</v>
      </c>
      <c r="G412" s="12">
        <v>4855116934.3899994</v>
      </c>
      <c r="H412" s="12">
        <v>1305571950.1299982</v>
      </c>
      <c r="I412" s="12">
        <v>455457408.45999998</v>
      </c>
      <c r="J412" s="12">
        <v>-215334634.02000001</v>
      </c>
      <c r="K412" s="12">
        <v>-492531830.12</v>
      </c>
      <c r="L412" s="12">
        <v>1217896311.3099983</v>
      </c>
      <c r="M412" s="12">
        <v>999875375.29999804</v>
      </c>
      <c r="N412" s="12">
        <v>1286676257.829998</v>
      </c>
      <c r="O412" s="12">
        <v>3867801946.0499997</v>
      </c>
      <c r="P412" s="12">
        <v>2598541739.4900007</v>
      </c>
      <c r="Q412" s="12">
        <v>40802016.70000001</v>
      </c>
      <c r="R412" s="12">
        <v>245998865.82999998</v>
      </c>
      <c r="S412" s="43">
        <f>IF(BDContábil[[#This Row],[EBITDA]]&lt;&gt;0,(BDContábil[[#This Row],[EBITDA]]-BDContábil[[#This Row],[EBITDA Aj Prov]])/BDContábil[[#This Row],[EBITDA]],"")</f>
        <v>1.4473114482980973E-2</v>
      </c>
      <c r="T412" s="43">
        <f>IF(BDContábil[[#This Row],[EBITDA]]&lt;&gt;0,(BDContábil[[#This Row],[EBITDA]]-BDContábil[[#This Row],[EBITDA AJUST OUTRAS RECS]])/BDContábil[[#This Row],[EBITDA]],"")</f>
        <v>6.7154965156282581E-2</v>
      </c>
      <c r="U412" s="46">
        <v>918164649.0299983</v>
      </c>
      <c r="V412" s="54">
        <v>1995665501.7100008</v>
      </c>
      <c r="W412" s="56">
        <v>344315932.50999999</v>
      </c>
      <c r="X412" s="93">
        <v>1177956711.4899983</v>
      </c>
      <c r="Y412" s="93">
        <v>-259792062.46000001</v>
      </c>
      <c r="Z412" s="96">
        <f>-BDContábil[[#This Row],[Despesas com Impostos]]/BDContábil[[#This Row],[Lucro Antes Impostos]]</f>
        <v>0.22054466002523032</v>
      </c>
      <c r="AB412" s="2" t="s">
        <v>75</v>
      </c>
      <c r="AC412" s="3" t="s">
        <v>35</v>
      </c>
      <c r="AD412" s="3">
        <v>2008</v>
      </c>
      <c r="AE412" s="93">
        <v>-505691667.94</v>
      </c>
      <c r="AF412" s="4" t="b">
        <f>BDContábil[[#This Row],[Empresa]] &amp; BDContábil[[#This Row],[Ano]]=AC412 &amp; AD412</f>
        <v>1</v>
      </c>
    </row>
    <row r="413" spans="1:32" x14ac:dyDescent="0.3">
      <c r="A413" t="str">
        <f t="shared" si="6"/>
        <v>Light2009</v>
      </c>
      <c r="B413" s="6" t="s">
        <v>35</v>
      </c>
      <c r="C413" s="6">
        <v>2009</v>
      </c>
      <c r="D413" s="13">
        <v>14271138.620000001</v>
      </c>
      <c r="E413" s="14">
        <v>359492257.56</v>
      </c>
      <c r="F413" s="14">
        <v>-54438430.169999987</v>
      </c>
      <c r="G413" s="14">
        <v>5029172190.8600006</v>
      </c>
      <c r="H413" s="14">
        <v>1013598841.7600007</v>
      </c>
      <c r="I413" s="14">
        <v>616742213.86999989</v>
      </c>
      <c r="J413" s="14">
        <v>-1642859895.96</v>
      </c>
      <c r="K413" s="14">
        <v>-465918812.90000004</v>
      </c>
      <c r="L413" s="14">
        <v>1255796652.3100009</v>
      </c>
      <c r="M413" s="14">
        <v>1039599231.9400008</v>
      </c>
      <c r="N413" s="14">
        <v>1319634799.1200008</v>
      </c>
      <c r="O413" s="14">
        <v>3794342201.3499999</v>
      </c>
      <c r="P413" s="14">
        <v>2555130293.3899984</v>
      </c>
      <c r="Q413" s="14">
        <v>34952645.810000002</v>
      </c>
      <c r="R413" s="14">
        <v>245082921.36999997</v>
      </c>
      <c r="S413" s="42">
        <f>IF(BDContábil[[#This Row],[EBITDA]]&lt;&gt;0,(BDContábil[[#This Row],[EBITDA]]-BDContábil[[#This Row],[EBITDA Aj Prov]])/BDContábil[[#This Row],[EBITDA]],"")</f>
        <v>-0.30193005827493152</v>
      </c>
      <c r="T413" s="42">
        <f>IF(BDContábil[[#This Row],[EBITDA]]&lt;&gt;0,(BDContábil[[#This Row],[EBITDA]]-BDContábil[[#This Row],[EBITDA AJUST OUTRAS RECS]])/BDContábil[[#This Row],[EBITDA]],"")</f>
        <v>-0.23894838921624145</v>
      </c>
      <c r="U413" s="47">
        <v>528464101.87000084</v>
      </c>
      <c r="V413" s="55">
        <v>1800970700.99</v>
      </c>
      <c r="W413" s="57">
        <v>239668522.40000007</v>
      </c>
      <c r="X413" s="94">
        <v>664853705.7900008</v>
      </c>
      <c r="Y413" s="94">
        <v>-136389603.91999999</v>
      </c>
      <c r="Z413" s="96">
        <f>-BDContábil[[#This Row],[Despesas com Impostos]]/BDContábil[[#This Row],[Lucro Antes Impostos]]</f>
        <v>0.20514227826697218</v>
      </c>
      <c r="AB413" s="5" t="s">
        <v>75</v>
      </c>
      <c r="AC413" s="6" t="s">
        <v>35</v>
      </c>
      <c r="AD413" s="6">
        <v>2009</v>
      </c>
      <c r="AE413" s="94">
        <v>-480813628.36000001</v>
      </c>
      <c r="AF413" s="4" t="b">
        <f>BDContábil[[#This Row],[Empresa]] &amp; BDContábil[[#This Row],[Ano]]=AC413 &amp; AD413</f>
        <v>1</v>
      </c>
    </row>
    <row r="414" spans="1:32" x14ac:dyDescent="0.3">
      <c r="A414" t="str">
        <f t="shared" si="6"/>
        <v>Light2010</v>
      </c>
      <c r="B414" s="3" t="s">
        <v>35</v>
      </c>
      <c r="C414" s="3">
        <v>2010</v>
      </c>
      <c r="D414" s="11">
        <v>581034795.38</v>
      </c>
      <c r="E414" s="12">
        <v>271861427.06</v>
      </c>
      <c r="F414" s="12">
        <v>299077886.74000001</v>
      </c>
      <c r="G414" s="12">
        <v>3598931614.9599996</v>
      </c>
      <c r="H414" s="12">
        <v>1075835961.7799973</v>
      </c>
      <c r="I414" s="12">
        <v>383296536.27000004</v>
      </c>
      <c r="J414" s="12">
        <v>-540602400.38999999</v>
      </c>
      <c r="K414" s="12">
        <v>-581612692.20000005</v>
      </c>
      <c r="L414" s="12">
        <v>1220522539.7299974</v>
      </c>
      <c r="M414" s="12">
        <v>993563790.09999728</v>
      </c>
      <c r="N414" s="12">
        <v>1284193540.6699972</v>
      </c>
      <c r="O414" s="12">
        <v>2434532174.0799999</v>
      </c>
      <c r="P414" s="12">
        <v>2401246086.7799973</v>
      </c>
      <c r="Q414" s="12">
        <v>31530347.470000003</v>
      </c>
      <c r="R414" s="12">
        <v>259099403.09999996</v>
      </c>
      <c r="S414" s="43">
        <f>IF(BDContábil[[#This Row],[EBITDA]]&lt;&gt;0,(BDContábil[[#This Row],[EBITDA]]-BDContábil[[#This Row],[EBITDA Aj Prov]])/BDContábil[[#This Row],[EBITDA]],"")</f>
        <v>-0.19367039799010535</v>
      </c>
      <c r="T414" s="43">
        <f>IF(BDContábil[[#This Row],[EBITDA]]&lt;&gt;0,(BDContábil[[#This Row],[EBITDA]]-BDContábil[[#This Row],[EBITDA AJUST OUTRAS RECS]])/BDContábil[[#This Row],[EBITDA]],"")</f>
        <v>-0.13448758276365155</v>
      </c>
      <c r="U414" s="46">
        <v>298764159.91999745</v>
      </c>
      <c r="V414" s="54">
        <v>1883277911.4999993</v>
      </c>
      <c r="W414" s="56">
        <v>14024842.780000005</v>
      </c>
      <c r="X414" s="93">
        <v>503249302.56999743</v>
      </c>
      <c r="Y414" s="93">
        <v>-204485142.65000001</v>
      </c>
      <c r="Z414" s="96">
        <f>-BDContábil[[#This Row],[Despesas com Impostos]]/BDContábil[[#This Row],[Lucro Antes Impostos]]</f>
        <v>0.40632970896478882</v>
      </c>
      <c r="AB414" s="2" t="s">
        <v>75</v>
      </c>
      <c r="AC414" s="3" t="s">
        <v>35</v>
      </c>
      <c r="AD414" s="3">
        <v>2010</v>
      </c>
      <c r="AE414" s="93">
        <v>-609847891.00000012</v>
      </c>
      <c r="AF414" s="4" t="b">
        <f>BDContábil[[#This Row],[Empresa]] &amp; BDContábil[[#This Row],[Ano]]=AC414 &amp; AD414</f>
        <v>1</v>
      </c>
    </row>
    <row r="415" spans="1:32" x14ac:dyDescent="0.3">
      <c r="A415" t="str">
        <f t="shared" si="6"/>
        <v>Light2011</v>
      </c>
      <c r="B415" s="6" t="s">
        <v>35</v>
      </c>
      <c r="C415" s="6">
        <v>2011</v>
      </c>
      <c r="D415" s="13">
        <v>691667286.09000003</v>
      </c>
      <c r="E415" s="14">
        <v>282656095.63999999</v>
      </c>
      <c r="F415" s="14">
        <v>184225785.14999998</v>
      </c>
      <c r="G415" s="14">
        <v>4470195409.1700001</v>
      </c>
      <c r="H415" s="14">
        <v>1080408433.0399997</v>
      </c>
      <c r="I415" s="14">
        <v>536219698.19</v>
      </c>
      <c r="J415" s="14">
        <v>-469462273.55000001</v>
      </c>
      <c r="K415" s="14">
        <v>-597638783.19000006</v>
      </c>
      <c r="L415" s="14">
        <v>1317783573.3099997</v>
      </c>
      <c r="M415" s="14">
        <v>947928463.14999974</v>
      </c>
      <c r="N415" s="14">
        <v>1379764645.4899998</v>
      </c>
      <c r="O415" s="14">
        <v>3248801187.2799997</v>
      </c>
      <c r="P415" s="14">
        <v>3302427322.8200002</v>
      </c>
      <c r="Q415" s="14">
        <v>39567125.579999998</v>
      </c>
      <c r="R415" s="14">
        <v>392269056.76000005</v>
      </c>
      <c r="S415" s="42">
        <f>IF(BDContábil[[#This Row],[EBITDA]]&lt;&gt;0,(BDContábil[[#This Row],[EBITDA]]-BDContábil[[#This Row],[EBITDA Aj Prov]])/BDContábil[[#This Row],[EBITDA]],"")</f>
        <v>-0.27707689360373317</v>
      </c>
      <c r="T415" s="42">
        <f>IF(BDContábil[[#This Row],[EBITDA]]&lt;&gt;0,(BDContábil[[#This Row],[EBITDA]]-BDContábil[[#This Row],[EBITDA AJUST OUTRAS RECS]])/BDContábil[[#This Row],[EBITDA]],"")</f>
        <v>-0.21970870738400808</v>
      </c>
      <c r="U415" s="47">
        <v>189700942.18999964</v>
      </c>
      <c r="V415" s="55">
        <v>1976657144.0599997</v>
      </c>
      <c r="W415" s="57">
        <v>17798341.530000016</v>
      </c>
      <c r="X415" s="94">
        <v>141130749.75999963</v>
      </c>
      <c r="Y415" s="94">
        <v>48570192.43</v>
      </c>
      <c r="Z415" s="96">
        <f>-BDContábil[[#This Row],[Despesas com Impostos]]/BDContábil[[#This Row],[Lucro Antes Impostos]]</f>
        <v>-0.34415031814538083</v>
      </c>
      <c r="AB415" s="5" t="s">
        <v>75</v>
      </c>
      <c r="AC415" s="6" t="s">
        <v>35</v>
      </c>
      <c r="AD415" s="6">
        <v>2011</v>
      </c>
      <c r="AE415" s="94">
        <v>-617885592.19000006</v>
      </c>
      <c r="AF415" s="4" t="b">
        <f>BDContábil[[#This Row],[Empresa]] &amp; BDContábil[[#This Row],[Ano]]=AC415 &amp; AD415</f>
        <v>1</v>
      </c>
    </row>
    <row r="416" spans="1:32" x14ac:dyDescent="0.3">
      <c r="A416" t="str">
        <f t="shared" si="6"/>
        <v>Light2012</v>
      </c>
      <c r="B416" s="3" t="s">
        <v>35</v>
      </c>
      <c r="C416" s="3">
        <v>2012</v>
      </c>
      <c r="D416" s="11">
        <v>707760226.58000004</v>
      </c>
      <c r="E416" s="12">
        <v>255017828.09</v>
      </c>
      <c r="F416" s="12">
        <v>225092373.33000001</v>
      </c>
      <c r="G416" s="12">
        <v>4578969051.7699995</v>
      </c>
      <c r="H416" s="12">
        <v>1009668854.3499981</v>
      </c>
      <c r="I416" s="12">
        <v>116686816.2</v>
      </c>
      <c r="J416" s="12">
        <v>-433164418.73999995</v>
      </c>
      <c r="K416" s="12">
        <v>-627569117.88999987</v>
      </c>
      <c r="L416" s="12">
        <v>1380646642.9499979</v>
      </c>
      <c r="M416" s="12">
        <v>1021957782.7599981</v>
      </c>
      <c r="N416" s="12">
        <v>1408053763.099998</v>
      </c>
      <c r="O416" s="12">
        <v>3374500376.5199995</v>
      </c>
      <c r="P416" s="12">
        <v>3064482354.1899996</v>
      </c>
      <c r="Q416" s="12">
        <v>27761870.180000003</v>
      </c>
      <c r="R416" s="12">
        <v>358334110.16000003</v>
      </c>
      <c r="S416" s="43">
        <f>IF(BDContábil[[#This Row],[EBITDA]]&lt;&gt;0,(BDContábil[[#This Row],[EBITDA]]-BDContábil[[#This Row],[EBITDA Aj Prov]])/BDContábil[[#This Row],[EBITDA]],"")</f>
        <v>-0.39456987014467337</v>
      </c>
      <c r="T416" s="43">
        <f>IF(BDContábil[[#This Row],[EBITDA]]&lt;&gt;0,(BDContábil[[#This Row],[EBITDA]]-BDContábil[[#This Row],[EBITDA AJUST OUTRAS RECS]])/BDContábil[[#This Row],[EBITDA]],"")</f>
        <v>-0.36742520778144322</v>
      </c>
      <c r="U416" s="46">
        <v>176410988.4299981</v>
      </c>
      <c r="V416" s="54">
        <v>2187479769.4200006</v>
      </c>
      <c r="W416" s="56">
        <v>347260740.80000001</v>
      </c>
      <c r="X416" s="93">
        <v>140905020.75999808</v>
      </c>
      <c r="Y416" s="93">
        <v>35505967.670000009</v>
      </c>
      <c r="Z416" s="96">
        <f>-BDContábil[[#This Row],[Despesas com Impostos]]/BDContábil[[#This Row],[Lucro Antes Impostos]]</f>
        <v>-0.25198511364954779</v>
      </c>
      <c r="AB416" s="2" t="s">
        <v>75</v>
      </c>
      <c r="AC416" s="3" t="s">
        <v>35</v>
      </c>
      <c r="AD416" s="3">
        <v>2012</v>
      </c>
      <c r="AE416" s="93">
        <v>-660370454.8499999</v>
      </c>
      <c r="AF416" s="4" t="b">
        <f>BDContábil[[#This Row],[Empresa]] &amp; BDContábil[[#This Row],[Ano]]=AC416 &amp; AD416</f>
        <v>1</v>
      </c>
    </row>
    <row r="417" spans="1:32" x14ac:dyDescent="0.3">
      <c r="A417" t="str">
        <f t="shared" si="6"/>
        <v>Light2013</v>
      </c>
      <c r="B417" s="6" t="s">
        <v>35</v>
      </c>
      <c r="C417" s="6">
        <v>2013</v>
      </c>
      <c r="D417" s="13">
        <v>813725019.99000001</v>
      </c>
      <c r="E417" s="14">
        <v>321649890.82999998</v>
      </c>
      <c r="F417" s="14">
        <v>304217920.62</v>
      </c>
      <c r="G417" s="14">
        <v>6263709114.4200001</v>
      </c>
      <c r="H417" s="14">
        <v>1091620935.4800007</v>
      </c>
      <c r="I417" s="14">
        <v>1604398729.72</v>
      </c>
      <c r="J417" s="14">
        <v>-603912029.79999995</v>
      </c>
      <c r="K417" s="14">
        <v>-710664183.57999992</v>
      </c>
      <c r="L417" s="14">
        <v>1220300332.9800007</v>
      </c>
      <c r="M417" s="14">
        <v>788281885.8300004</v>
      </c>
      <c r="N417" s="14">
        <v>1285212950.6900008</v>
      </c>
      <c r="O417" s="14">
        <v>4911198451.0900002</v>
      </c>
      <c r="P417" s="14">
        <v>3853926036.4699974</v>
      </c>
      <c r="Q417" s="14">
        <v>34313441.300000004</v>
      </c>
      <c r="R417" s="14">
        <v>462617623.56000036</v>
      </c>
      <c r="S417" s="42">
        <f>IF(BDContábil[[#This Row],[EBITDA]]&lt;&gt;0,(BDContábil[[#This Row],[EBITDA]]-BDContábil[[#This Row],[EBITDA Aj Prov]])/BDContábil[[#This Row],[EBITDA]],"")</f>
        <v>-0.17734362626974992</v>
      </c>
      <c r="T417" s="42">
        <f>IF(BDContábil[[#This Row],[EBITDA]]&lt;&gt;0,(BDContábil[[#This Row],[EBITDA]]-BDContábil[[#This Row],[EBITDA AJUST OUTRAS RECS]])/BDContábil[[#This Row],[EBITDA]],"")</f>
        <v>-0.11787919534853726</v>
      </c>
      <c r="U417" s="47">
        <v>157572755.97000036</v>
      </c>
      <c r="V417" s="55">
        <v>1957750723.8500006</v>
      </c>
      <c r="W417" s="57">
        <v>321247139.5</v>
      </c>
      <c r="X417" s="94">
        <v>85182771.250000358</v>
      </c>
      <c r="Y417" s="94">
        <v>72389984.719999999</v>
      </c>
      <c r="Z417" s="96">
        <f>-BDContábil[[#This Row],[Despesas com Impostos]]/BDContábil[[#This Row],[Lucro Antes Impostos]]</f>
        <v>-0.84981955456162384</v>
      </c>
      <c r="AB417" s="5" t="s">
        <v>75</v>
      </c>
      <c r="AC417" s="6" t="s">
        <v>35</v>
      </c>
      <c r="AD417" s="6">
        <v>2013</v>
      </c>
      <c r="AE417" s="94">
        <v>-749094777.24999988</v>
      </c>
      <c r="AF417" s="4" t="b">
        <f>BDContábil[[#This Row],[Empresa]] &amp; BDContábil[[#This Row],[Ano]]=AC417 &amp; AD417</f>
        <v>1</v>
      </c>
    </row>
    <row r="418" spans="1:32" x14ac:dyDescent="0.3">
      <c r="A418" t="str">
        <f t="shared" si="6"/>
        <v>Light2014</v>
      </c>
      <c r="B418" s="3" t="s">
        <v>35</v>
      </c>
      <c r="C418" s="3">
        <v>2014</v>
      </c>
      <c r="D418" s="11">
        <v>758944675.8499999</v>
      </c>
      <c r="E418" s="12">
        <v>478056468.92000002</v>
      </c>
      <c r="F418" s="12">
        <v>349584303.33000004</v>
      </c>
      <c r="G418" s="12">
        <v>5718393609.9900007</v>
      </c>
      <c r="H418" s="12">
        <v>889543651.42999887</v>
      </c>
      <c r="I418" s="12">
        <v>344951696.69999999</v>
      </c>
      <c r="J418" s="12">
        <v>-541478350.08999991</v>
      </c>
      <c r="K418" s="12">
        <v>-683705560.6400001</v>
      </c>
      <c r="L418" s="12">
        <v>1033536107.9299989</v>
      </c>
      <c r="M418" s="12">
        <v>539348464.09999895</v>
      </c>
      <c r="N418" s="12">
        <v>1076795321.6699989</v>
      </c>
      <c r="O418" s="12">
        <v>5511379211.3299999</v>
      </c>
      <c r="P418" s="12">
        <v>3513936093.21</v>
      </c>
      <c r="Q418" s="12">
        <v>37552897.720000006</v>
      </c>
      <c r="R418" s="12">
        <v>499893959.84999996</v>
      </c>
      <c r="S418" s="43">
        <f>IF(BDContábil[[#This Row],[EBITDA]]&lt;&gt;0,(BDContábil[[#This Row],[EBITDA]]-BDContábil[[#This Row],[EBITDA Aj Prov]])/BDContábil[[#This Row],[EBITDA]],"")</f>
        <v>-0.21050307080375522</v>
      </c>
      <c r="T418" s="43">
        <f>IF(BDContábil[[#This Row],[EBITDA]]&lt;&gt;0,(BDContábil[[#This Row],[EBITDA]]-BDContábil[[#This Row],[EBITDA AJUST OUTRAS RECS]])/BDContábil[[#This Row],[EBITDA]],"")</f>
        <v>-0.16187227717102226</v>
      </c>
      <c r="U418" s="46">
        <v>-36045177.0200008</v>
      </c>
      <c r="V418" s="54">
        <v>1730264746.2499986</v>
      </c>
      <c r="W418" s="56">
        <v>1114170295.3599997</v>
      </c>
      <c r="X418" s="93">
        <v>-57263578.660000801</v>
      </c>
      <c r="Y418" s="93">
        <v>21218401.640000001</v>
      </c>
      <c r="Z418" s="96">
        <f>-BDContábil[[#This Row],[Despesas com Impostos]]/BDContábil[[#This Row],[Lucro Antes Impostos]]</f>
        <v>0.37053921771084264</v>
      </c>
      <c r="AB418" s="2" t="s">
        <v>75</v>
      </c>
      <c r="AC418" s="3" t="s">
        <v>35</v>
      </c>
      <c r="AD418" s="3">
        <v>2014</v>
      </c>
      <c r="AE418" s="93">
        <v>-722203638.95000017</v>
      </c>
      <c r="AF418" s="4" t="b">
        <f>BDContábil[[#This Row],[Empresa]] &amp; BDContábil[[#This Row],[Ano]]=AC418 &amp; AD418</f>
        <v>1</v>
      </c>
    </row>
    <row r="419" spans="1:32" x14ac:dyDescent="0.3">
      <c r="A419" t="str">
        <f t="shared" si="6"/>
        <v>Manaus2007</v>
      </c>
      <c r="B419" s="6" t="s">
        <v>69</v>
      </c>
      <c r="C419" s="6">
        <v>2007</v>
      </c>
      <c r="D419" s="13">
        <v>104970679.83</v>
      </c>
      <c r="E419" s="14">
        <v>47060271.489999995</v>
      </c>
      <c r="F419" s="14">
        <v>31220988.609999999</v>
      </c>
      <c r="G419" s="14">
        <v>682703410.55000007</v>
      </c>
      <c r="H419" s="14">
        <v>-441616637.13999975</v>
      </c>
      <c r="I419" s="14">
        <v>19513019.509999998</v>
      </c>
      <c r="J419" s="14">
        <v>-78205678.109999985</v>
      </c>
      <c r="K419" s="14">
        <v>-213508567.03</v>
      </c>
      <c r="L419" s="14">
        <v>-332197257.22999972</v>
      </c>
      <c r="M419" s="14">
        <v>-414638727.80999976</v>
      </c>
      <c r="N419" s="14">
        <v>-328299126.83999979</v>
      </c>
      <c r="O419" s="14">
        <v>682703410.55000007</v>
      </c>
      <c r="P419" s="14">
        <v>555125513.6099999</v>
      </c>
      <c r="Q419" s="14">
        <v>0</v>
      </c>
      <c r="R419" s="14">
        <v>86339600.969999999</v>
      </c>
      <c r="S419" s="42">
        <f>IF(BDContábil[[#This Row],[EBITDA]]&lt;&gt;0,(BDContábil[[#This Row],[EBITDA]]-BDContábil[[#This Row],[EBITDA Aj Prov]])/BDContábil[[#This Row],[EBITDA]],"")</f>
        <v>0.25659701372182775</v>
      </c>
      <c r="T419" s="42">
        <f>IF(BDContábil[[#This Row],[EBITDA]]&lt;&gt;0,(BDContábil[[#This Row],[EBITDA]]-BDContábil[[#This Row],[EBITDA AJUST OUTRAS RECS]])/BDContábil[[#This Row],[EBITDA]],"")</f>
        <v>0.24777005825374346</v>
      </c>
      <c r="U419" s="47">
        <v>-601705929.3299998</v>
      </c>
      <c r="V419" s="55">
        <v>-71434009.370000005</v>
      </c>
      <c r="W419" s="57">
        <v>-49297607.710000001</v>
      </c>
      <c r="X419" s="94">
        <v>-601705929.3299998</v>
      </c>
      <c r="Y419" s="94">
        <v>0</v>
      </c>
      <c r="Z419" s="96">
        <f>-BDContábil[[#This Row],[Despesas com Impostos]]/BDContábil[[#This Row],[Lucro Antes Impostos]]</f>
        <v>0</v>
      </c>
      <c r="AB419" s="5" t="s">
        <v>75</v>
      </c>
      <c r="AC419" s="6" t="s">
        <v>69</v>
      </c>
      <c r="AD419" s="6">
        <v>2007</v>
      </c>
      <c r="AE419" s="94">
        <v>-218224186.32000002</v>
      </c>
      <c r="AF419" s="4" t="b">
        <f>BDContábil[[#This Row],[Empresa]] &amp; BDContábil[[#This Row],[Ano]]=AC419 &amp; AD419</f>
        <v>1</v>
      </c>
    </row>
    <row r="420" spans="1:32" x14ac:dyDescent="0.3">
      <c r="A420" t="str">
        <f t="shared" si="6"/>
        <v>Manaus2008</v>
      </c>
      <c r="B420" s="3" t="s">
        <v>69</v>
      </c>
      <c r="C420" s="3">
        <v>2008</v>
      </c>
      <c r="D420" s="11">
        <v>222457402.54999998</v>
      </c>
      <c r="E420" s="12">
        <v>100075406.87</v>
      </c>
      <c r="F420" s="12">
        <v>59898973.350000001</v>
      </c>
      <c r="G420" s="12">
        <v>1269070714.5</v>
      </c>
      <c r="H420" s="12">
        <v>472703477.30999982</v>
      </c>
      <c r="I420" s="12">
        <v>73726941</v>
      </c>
      <c r="J420" s="12">
        <v>-229928859.97</v>
      </c>
      <c r="K420" s="12">
        <v>-352055437.73000002</v>
      </c>
      <c r="L420" s="12">
        <v>497030897.71999979</v>
      </c>
      <c r="M420" s="12">
        <v>369867767.04999983</v>
      </c>
      <c r="N420" s="12">
        <v>475761141.4599998</v>
      </c>
      <c r="O420" s="12">
        <v>1269070714.5</v>
      </c>
      <c r="P420" s="12">
        <v>753970693.43999994</v>
      </c>
      <c r="Q420" s="12">
        <v>0</v>
      </c>
      <c r="R420" s="12">
        <v>105893374.41</v>
      </c>
      <c r="S420" s="43">
        <f>IF(BDContábil[[#This Row],[EBITDA]]&lt;&gt;0,(BDContábil[[#This Row],[EBITDA]]-BDContábil[[#This Row],[EBITDA Aj Prov]])/BDContábil[[#This Row],[EBITDA]],"")</f>
        <v>-6.4684613013640986E-3</v>
      </c>
      <c r="T420" s="43">
        <f>IF(BDContábil[[#This Row],[EBITDA]]&lt;&gt;0,(BDContábil[[#This Row],[EBITDA]]-BDContábil[[#This Row],[EBITDA AJUST OUTRAS RECS]])/BDContábil[[#This Row],[EBITDA]],"")</f>
        <v>-5.1464441405084056E-2</v>
      </c>
      <c r="U420" s="46">
        <v>204251673.6999999</v>
      </c>
      <c r="V420" s="54">
        <v>955273927.99999976</v>
      </c>
      <c r="W420" s="56">
        <v>210416843.69</v>
      </c>
      <c r="X420" s="93">
        <v>204251673.6999999</v>
      </c>
      <c r="Y420" s="93">
        <v>0</v>
      </c>
      <c r="Z420" s="96">
        <f>-BDContábil[[#This Row],[Despesas com Impostos]]/BDContábil[[#This Row],[Lucro Antes Impostos]]</f>
        <v>0</v>
      </c>
      <c r="AB420" s="2" t="s">
        <v>75</v>
      </c>
      <c r="AC420" s="3" t="s">
        <v>69</v>
      </c>
      <c r="AD420" s="3">
        <v>2008</v>
      </c>
      <c r="AE420" s="93">
        <v>-402187739.39000005</v>
      </c>
      <c r="AF420" s="4" t="b">
        <f>BDContábil[[#This Row],[Empresa]] &amp; BDContábil[[#This Row],[Ano]]=AC420 &amp; AD420</f>
        <v>1</v>
      </c>
    </row>
    <row r="421" spans="1:32" x14ac:dyDescent="0.3">
      <c r="A421" t="str">
        <f t="shared" si="6"/>
        <v>Manaus2009</v>
      </c>
      <c r="B421" s="6" t="s">
        <v>69</v>
      </c>
      <c r="C421" s="6">
        <v>2009</v>
      </c>
      <c r="D421" s="13">
        <v>185607454.19999999</v>
      </c>
      <c r="E421" s="14">
        <v>159217785.63000003</v>
      </c>
      <c r="F421" s="14">
        <v>69959796.969999999</v>
      </c>
      <c r="G421" s="14">
        <v>364325403.38</v>
      </c>
      <c r="H421" s="14">
        <v>169964566.34000012</v>
      </c>
      <c r="I421" s="14">
        <v>25643298.680000003</v>
      </c>
      <c r="J421" s="14">
        <v>-93291805.599999994</v>
      </c>
      <c r="K421" s="14">
        <v>-444921933.47000003</v>
      </c>
      <c r="L421" s="14">
        <v>135022005.34000012</v>
      </c>
      <c r="M421" s="14">
        <v>100565700.44000012</v>
      </c>
      <c r="N421" s="14">
        <v>215036840.18000013</v>
      </c>
      <c r="O421" s="14">
        <v>364325403.38</v>
      </c>
      <c r="P421" s="14">
        <v>2179791295.5100012</v>
      </c>
      <c r="Q421" s="14">
        <v>0</v>
      </c>
      <c r="R421" s="14">
        <v>114471139.74000001</v>
      </c>
      <c r="S421" s="42">
        <f>IF(BDContábil[[#This Row],[EBITDA]]&lt;&gt;0,(BDContábil[[#This Row],[EBITDA]]-BDContábil[[#This Row],[EBITDA Aj Prov]])/BDContábil[[#This Row],[EBITDA]],"")</f>
        <v>-0.26518629624151557</v>
      </c>
      <c r="T421" s="42">
        <f>IF(BDContábil[[#This Row],[EBITDA]]&lt;&gt;0,(BDContábil[[#This Row],[EBITDA]]-BDContábil[[#This Row],[EBITDA AJUST OUTRAS RECS]])/BDContábil[[#This Row],[EBITDA]],"")</f>
        <v>0.20558732771453248</v>
      </c>
      <c r="U421" s="47">
        <v>-60154230.629999876</v>
      </c>
      <c r="V421" s="55">
        <v>790263486.27999997</v>
      </c>
      <c r="W421" s="57">
        <v>261337010.20999992</v>
      </c>
      <c r="X421" s="94">
        <v>-60154230.629999876</v>
      </c>
      <c r="Y421" s="94">
        <v>0</v>
      </c>
      <c r="Z421" s="96">
        <f>-BDContábil[[#This Row],[Despesas com Impostos]]/BDContábil[[#This Row],[Lucro Antes Impostos]]</f>
        <v>0</v>
      </c>
      <c r="AB421" s="5" t="s">
        <v>75</v>
      </c>
      <c r="AC421" s="6" t="s">
        <v>69</v>
      </c>
      <c r="AD421" s="6">
        <v>2009</v>
      </c>
      <c r="AE421" s="94">
        <v>-575281226.59000003</v>
      </c>
      <c r="AF421" s="4" t="b">
        <f>BDContábil[[#This Row],[Empresa]] &amp; BDContábil[[#This Row],[Ano]]=AC421 &amp; AD421</f>
        <v>1</v>
      </c>
    </row>
    <row r="422" spans="1:32" x14ac:dyDescent="0.3">
      <c r="A422" t="str">
        <f t="shared" si="6"/>
        <v>Manaus2010</v>
      </c>
      <c r="B422" s="3" t="s">
        <v>69</v>
      </c>
      <c r="C422" s="3">
        <v>2010</v>
      </c>
      <c r="D422" s="11">
        <v>314934959.00999999</v>
      </c>
      <c r="E422" s="12">
        <v>34274635.289999999</v>
      </c>
      <c r="F422" s="12">
        <v>204601204.96000001</v>
      </c>
      <c r="G422" s="12">
        <v>514585788.12</v>
      </c>
      <c r="H422" s="12">
        <v>-1152604181.9300008</v>
      </c>
      <c r="I422" s="12">
        <v>68189271.219999999</v>
      </c>
      <c r="J422" s="12">
        <v>-101039726.22</v>
      </c>
      <c r="K422" s="12">
        <v>-594886304.55999994</v>
      </c>
      <c r="L422" s="12">
        <v>-563482320.30000091</v>
      </c>
      <c r="M422" s="12">
        <v>-1171174513.1400008</v>
      </c>
      <c r="N422" s="12">
        <v>-1058926824.4200008</v>
      </c>
      <c r="O422" s="12">
        <v>514585788.12</v>
      </c>
      <c r="P422" s="12">
        <v>1093002670.3499999</v>
      </c>
      <c r="Q422" s="12">
        <v>0</v>
      </c>
      <c r="R422" s="12">
        <v>112247688.72000001</v>
      </c>
      <c r="S422" s="43">
        <f>IF(BDContábil[[#This Row],[EBITDA]]&lt;&gt;0,(BDContábil[[#This Row],[EBITDA]]-BDContábil[[#This Row],[EBITDA Aj Prov]])/BDContábil[[#This Row],[EBITDA]],"")</f>
        <v>8.1274525095978822E-2</v>
      </c>
      <c r="T422" s="43">
        <f>IF(BDContábil[[#This Row],[EBITDA]]&lt;&gt;0,(BDContábil[[#This Row],[EBITDA]]-BDContábil[[#This Row],[EBITDA AJUST OUTRAS RECS]])/BDContábil[[#This Row],[EBITDA]],"")</f>
        <v>0.51112243983318983</v>
      </c>
      <c r="U422" s="46">
        <v>-1375185624.7000008</v>
      </c>
      <c r="V422" s="54">
        <v>583409671.31999969</v>
      </c>
      <c r="W422" s="56">
        <v>105842033.46000001</v>
      </c>
      <c r="X422" s="93">
        <v>-1375185624.7000008</v>
      </c>
      <c r="Y422" s="93">
        <v>0</v>
      </c>
      <c r="Z422" s="96">
        <f>-BDContábil[[#This Row],[Despesas com Impostos]]/BDContábil[[#This Row],[Lucro Antes Impostos]]</f>
        <v>0</v>
      </c>
      <c r="AB422" s="2" t="s">
        <v>75</v>
      </c>
      <c r="AC422" s="3" t="s">
        <v>69</v>
      </c>
      <c r="AD422" s="3">
        <v>2010</v>
      </c>
      <c r="AE422" s="93">
        <v>-762344195.40999985</v>
      </c>
      <c r="AF422" s="4" t="b">
        <f>BDContábil[[#This Row],[Empresa]] &amp; BDContábil[[#This Row],[Ano]]=AC422 &amp; AD422</f>
        <v>1</v>
      </c>
    </row>
    <row r="423" spans="1:32" x14ac:dyDescent="0.3">
      <c r="A423" t="str">
        <f t="shared" si="6"/>
        <v>Manaus2011</v>
      </c>
      <c r="B423" s="6" t="s">
        <v>69</v>
      </c>
      <c r="C423" s="6">
        <v>2011</v>
      </c>
      <c r="D423" s="13">
        <v>291316806.71999997</v>
      </c>
      <c r="E423" s="14">
        <v>50672239.460000001</v>
      </c>
      <c r="F423" s="14">
        <v>139312058.08000001</v>
      </c>
      <c r="G423" s="14">
        <v>620316216.87</v>
      </c>
      <c r="H423" s="14">
        <v>-344813669.7699998</v>
      </c>
      <c r="I423" s="14">
        <v>94927649.609999985</v>
      </c>
      <c r="J423" s="14">
        <v>-167556953.93000001</v>
      </c>
      <c r="K423" s="14">
        <v>-619356441.33000004</v>
      </c>
      <c r="L423" s="14">
        <v>-207181919.14999986</v>
      </c>
      <c r="M423" s="14">
        <v>-372111242.97999978</v>
      </c>
      <c r="N423" s="14">
        <v>-259430876.06999981</v>
      </c>
      <c r="O423" s="14">
        <v>620316216.87</v>
      </c>
      <c r="P423" s="14">
        <v>558213253.7899996</v>
      </c>
      <c r="Q423" s="14">
        <v>0</v>
      </c>
      <c r="R423" s="14">
        <v>112680366.90999998</v>
      </c>
      <c r="S423" s="42">
        <f>IF(BDContábil[[#This Row],[EBITDA]]&lt;&gt;0,(BDContábil[[#This Row],[EBITDA]]-BDContábil[[#This Row],[EBITDA Aj Prov]])/BDContábil[[#This Row],[EBITDA]],"")</f>
        <v>0.24762009509934063</v>
      </c>
      <c r="T423" s="42">
        <f>IF(BDContábil[[#This Row],[EBITDA]]&lt;&gt;0,(BDContábil[[#This Row],[EBITDA]]-BDContábil[[#This Row],[EBITDA AJUST OUTRAS RECS]])/BDContábil[[#This Row],[EBITDA]],"")</f>
        <v>0.39914818548755365</v>
      </c>
      <c r="U423" s="47">
        <v>-609498785.31999969</v>
      </c>
      <c r="V423" s="55">
        <v>834756918.32999969</v>
      </c>
      <c r="W423" s="57">
        <v>37252375.060000002</v>
      </c>
      <c r="X423" s="94">
        <v>-609498785.31999969</v>
      </c>
      <c r="Y423" s="94">
        <v>0</v>
      </c>
      <c r="Z423" s="96">
        <f>-BDContábil[[#This Row],[Despesas com Impostos]]/BDContábil[[#This Row],[Lucro Antes Impostos]]</f>
        <v>0</v>
      </c>
      <c r="AB423" s="5" t="s">
        <v>75</v>
      </c>
      <c r="AC423" s="6" t="s">
        <v>69</v>
      </c>
      <c r="AD423" s="6">
        <v>2011</v>
      </c>
      <c r="AE423" s="94">
        <v>-949246989.26999998</v>
      </c>
      <c r="AF423" s="4" t="b">
        <f>BDContábil[[#This Row],[Empresa]] &amp; BDContábil[[#This Row],[Ano]]=AC423 &amp; AD423</f>
        <v>1</v>
      </c>
    </row>
    <row r="424" spans="1:32" x14ac:dyDescent="0.3">
      <c r="A424" t="str">
        <f t="shared" si="6"/>
        <v>Manaus2012</v>
      </c>
      <c r="B424" s="3" t="s">
        <v>69</v>
      </c>
      <c r="C424" s="3">
        <v>2012</v>
      </c>
      <c r="D424" s="11">
        <v>263905391.79999998</v>
      </c>
      <c r="E424" s="12">
        <v>63300633.460000001</v>
      </c>
      <c r="F424" s="12">
        <v>74180301.079999998</v>
      </c>
      <c r="G424" s="12">
        <v>1059829034.4599999</v>
      </c>
      <c r="H424" s="12">
        <v>-625524214.61000013</v>
      </c>
      <c r="I424" s="12">
        <v>390676668.09000003</v>
      </c>
      <c r="J424" s="12">
        <v>-300867155.05999994</v>
      </c>
      <c r="K424" s="12">
        <v>-625744424.76999998</v>
      </c>
      <c r="L424" s="12">
        <v>-350449566.41000015</v>
      </c>
      <c r="M424" s="12">
        <v>-560503838.19000006</v>
      </c>
      <c r="N424" s="12">
        <v>-452346379.92000008</v>
      </c>
      <c r="O424" s="12">
        <v>1059829034.46</v>
      </c>
      <c r="P424" s="12">
        <v>-377044572.80999899</v>
      </c>
      <c r="Q424" s="12">
        <v>1731228.0000000002</v>
      </c>
      <c r="R424" s="12">
        <v>106426230.27000001</v>
      </c>
      <c r="S424" s="43">
        <f>IF(BDContábil[[#This Row],[EBITDA]]&lt;&gt;0,(BDContábil[[#This Row],[EBITDA]]-BDContábil[[#This Row],[EBITDA Aj Prov]])/BDContábil[[#This Row],[EBITDA]],"")</f>
        <v>0.27685232744822263</v>
      </c>
      <c r="T424" s="43">
        <f>IF(BDContábil[[#This Row],[EBITDA]]&lt;&gt;0,(BDContábil[[#This Row],[EBITDA]]-BDContábil[[#This Row],[EBITDA AJUST OUTRAS RECS]])/BDContábil[[#This Row],[EBITDA]],"")</f>
        <v>0.4397505992178139</v>
      </c>
      <c r="U424" s="46">
        <v>-923406763.60000002</v>
      </c>
      <c r="V424" s="54">
        <v>759110138.49000025</v>
      </c>
      <c r="W424" s="56">
        <v>-22265739.169999994</v>
      </c>
      <c r="X424" s="93">
        <v>-923406763.60000002</v>
      </c>
      <c r="Y424" s="93">
        <v>0</v>
      </c>
      <c r="Z424" s="96">
        <f>-BDContábil[[#This Row],[Despesas com Impostos]]/BDContábil[[#This Row],[Lucro Antes Impostos]]</f>
        <v>0</v>
      </c>
      <c r="AB424" s="2" t="s">
        <v>75</v>
      </c>
      <c r="AC424" s="3" t="s">
        <v>69</v>
      </c>
      <c r="AD424" s="3">
        <v>2012</v>
      </c>
      <c r="AE424" s="93">
        <v>-990480666.81999993</v>
      </c>
      <c r="AF424" s="4" t="b">
        <f>BDContábil[[#This Row],[Empresa]] &amp; BDContábil[[#This Row],[Ano]]=AC424 &amp; AD424</f>
        <v>1</v>
      </c>
    </row>
    <row r="425" spans="1:32" x14ac:dyDescent="0.3">
      <c r="A425" t="str">
        <f t="shared" si="6"/>
        <v>Manaus2013</v>
      </c>
      <c r="B425" s="6" t="s">
        <v>69</v>
      </c>
      <c r="C425" s="6">
        <v>2013</v>
      </c>
      <c r="D425" s="13">
        <v>547803375.97000003</v>
      </c>
      <c r="E425" s="14">
        <v>95368997.659999996</v>
      </c>
      <c r="F425" s="14">
        <v>128115903.69999999</v>
      </c>
      <c r="G425" s="14">
        <v>1909449523.5</v>
      </c>
      <c r="H425" s="14">
        <v>-306363658.98999965</v>
      </c>
      <c r="I425" s="14">
        <v>84656049.469999999</v>
      </c>
      <c r="J425" s="14">
        <v>-1194100034.21</v>
      </c>
      <c r="K425" s="14">
        <v>-680050799.81000006</v>
      </c>
      <c r="L425" s="14">
        <v>-359486043.38999969</v>
      </c>
      <c r="M425" s="14">
        <v>-352716591.03999972</v>
      </c>
      <c r="N425" s="14">
        <v>-222745729.88999969</v>
      </c>
      <c r="O425" s="14">
        <v>1909449523.5</v>
      </c>
      <c r="P425" s="14">
        <v>-1311614445.039999</v>
      </c>
      <c r="Q425" s="14">
        <v>3214141.29</v>
      </c>
      <c r="R425" s="14">
        <v>126756719.86000003</v>
      </c>
      <c r="S425" s="42">
        <f>IF(BDContábil[[#This Row],[EBITDA]]&lt;&gt;0,(BDContábil[[#This Row],[EBITDA]]-BDContábil[[#This Row],[EBITDA Aj Prov]])/BDContábil[[#This Row],[EBITDA]],"")</f>
        <v>0.2729368404061574</v>
      </c>
      <c r="T425" s="42">
        <f>IF(BDContábil[[#This Row],[EBITDA]]&lt;&gt;0,(BDContábil[[#This Row],[EBITDA]]-BDContábil[[#This Row],[EBITDA AJUST OUTRAS RECS]])/BDContábil[[#This Row],[EBITDA]],"")</f>
        <v>-0.17339649413749189</v>
      </c>
      <c r="U425" s="47">
        <v>-856021992.40999973</v>
      </c>
      <c r="V425" s="55">
        <v>661756662.37000084</v>
      </c>
      <c r="W425" s="57">
        <v>11439712.159999998</v>
      </c>
      <c r="X425" s="94">
        <v>-856021992.40999973</v>
      </c>
      <c r="Y425" s="94">
        <v>0</v>
      </c>
      <c r="Z425" s="96">
        <f>-BDContábil[[#This Row],[Despesas com Impostos]]/BDContábil[[#This Row],[Lucro Antes Impostos]]</f>
        <v>0</v>
      </c>
      <c r="AB425" s="5" t="s">
        <v>75</v>
      </c>
      <c r="AC425" s="6" t="s">
        <v>69</v>
      </c>
      <c r="AD425" s="6">
        <v>2013</v>
      </c>
      <c r="AE425" s="94">
        <v>-1094531964.51</v>
      </c>
      <c r="AF425" s="4" t="b">
        <f>BDContábil[[#This Row],[Empresa]] &amp; BDContábil[[#This Row],[Ano]]=AC425 &amp; AD425</f>
        <v>1</v>
      </c>
    </row>
    <row r="426" spans="1:32" x14ac:dyDescent="0.3">
      <c r="A426" t="str">
        <f t="shared" si="6"/>
        <v>Mococa2007</v>
      </c>
      <c r="B426" s="3" t="s">
        <v>36</v>
      </c>
      <c r="C426" s="3">
        <v>2007</v>
      </c>
      <c r="D426" s="11">
        <v>970000.91</v>
      </c>
      <c r="E426" s="12">
        <v>19212.78</v>
      </c>
      <c r="F426" s="12">
        <v>1829100.5899999999</v>
      </c>
      <c r="G426" s="12">
        <v>356142.81999999995</v>
      </c>
      <c r="H426" s="12">
        <v>13660432.389999991</v>
      </c>
      <c r="I426" s="12">
        <v>9252543.1500000004</v>
      </c>
      <c r="J426" s="12">
        <v>-35614.28</v>
      </c>
      <c r="K426" s="12">
        <v>-9112256.6799999997</v>
      </c>
      <c r="L426" s="12">
        <v>13445578.779999992</v>
      </c>
      <c r="M426" s="12">
        <v>12080123.739999991</v>
      </c>
      <c r="N426" s="12">
        <v>13797918.979999991</v>
      </c>
      <c r="O426" s="12">
        <v>356142.81999999995</v>
      </c>
      <c r="P426" s="12">
        <v>25528003.499999966</v>
      </c>
      <c r="Q426" s="12">
        <v>0</v>
      </c>
      <c r="R426" s="12">
        <v>1717795.24</v>
      </c>
      <c r="S426" s="43">
        <f>IF(BDContábil[[#This Row],[EBITDA]]&lt;&gt;0,(BDContábil[[#This Row],[EBITDA]]-BDContábil[[#This Row],[EBITDA Aj Prov]])/BDContábil[[#This Row],[EBITDA]],"")</f>
        <v>-1.0064585517852699E-2</v>
      </c>
      <c r="T426" s="43">
        <f>IF(BDContábil[[#This Row],[EBITDA]]&lt;&gt;0,(BDContábil[[#This Row],[EBITDA]]-BDContábil[[#This Row],[EBITDA AJUST OUTRAS RECS]])/BDContábil[[#This Row],[EBITDA]],"")</f>
        <v>1.5728170519498434E-2</v>
      </c>
      <c r="U426" s="46">
        <v>8619124.6299999915</v>
      </c>
      <c r="V426" s="54">
        <v>23520002.010000009</v>
      </c>
      <c r="W426" s="56">
        <v>-56053.369999999995</v>
      </c>
      <c r="X426" s="93">
        <v>12801736.829999991</v>
      </c>
      <c r="Y426" s="93">
        <v>-4182612.2</v>
      </c>
      <c r="Z426" s="96">
        <f>-BDContábil[[#This Row],[Despesas com Impostos]]/BDContábil[[#This Row],[Lucro Antes Impostos]]</f>
        <v>0.3267222452345947</v>
      </c>
      <c r="AB426" s="2" t="s">
        <v>75</v>
      </c>
      <c r="AC426" s="3" t="s">
        <v>36</v>
      </c>
      <c r="AD426" s="3">
        <v>2007</v>
      </c>
      <c r="AE426" s="93">
        <v>-9320266.5800000001</v>
      </c>
      <c r="AF426" s="4" t="b">
        <f>BDContábil[[#This Row],[Empresa]] &amp; BDContábil[[#This Row],[Ano]]=AC426 &amp; AD426</f>
        <v>1</v>
      </c>
    </row>
    <row r="427" spans="1:32" x14ac:dyDescent="0.3">
      <c r="A427" t="str">
        <f t="shared" si="6"/>
        <v>Mococa2008</v>
      </c>
      <c r="B427" s="6" t="s">
        <v>36</v>
      </c>
      <c r="C427" s="6">
        <v>2008</v>
      </c>
      <c r="D427" s="13">
        <v>2164360.0299999998</v>
      </c>
      <c r="E427" s="14">
        <v>99524.79</v>
      </c>
      <c r="F427" s="14">
        <v>3074634.75</v>
      </c>
      <c r="G427" s="14">
        <v>4095006.2</v>
      </c>
      <c r="H427" s="14">
        <v>11386038.470000004</v>
      </c>
      <c r="I427" s="14">
        <v>14085541.359999999</v>
      </c>
      <c r="J427" s="14">
        <v>-47015.82</v>
      </c>
      <c r="K427" s="14">
        <v>-6910408.5299999993</v>
      </c>
      <c r="L427" s="14">
        <v>11186475.160000004</v>
      </c>
      <c r="M427" s="14">
        <v>9952337.5300000031</v>
      </c>
      <c r="N427" s="14">
        <v>11507072.010000004</v>
      </c>
      <c r="O427" s="14">
        <v>3335078.27</v>
      </c>
      <c r="P427" s="14">
        <v>25528003.500000011</v>
      </c>
      <c r="Q427" s="14">
        <v>0</v>
      </c>
      <c r="R427" s="14">
        <v>1554734.4800000002</v>
      </c>
      <c r="S427" s="42">
        <f>IF(BDContábil[[#This Row],[EBITDA]]&lt;&gt;0,(BDContábil[[#This Row],[EBITDA]]-BDContábil[[#This Row],[EBITDA Aj Prov]])/BDContábil[[#This Row],[EBITDA]],"")</f>
        <v>-1.0629995702095942E-2</v>
      </c>
      <c r="T427" s="42">
        <f>IF(BDContábil[[#This Row],[EBITDA]]&lt;&gt;0,(BDContábil[[#This Row],[EBITDA]]-BDContábil[[#This Row],[EBITDA AJUST OUTRAS RECS]])/BDContábil[[#This Row],[EBITDA]],"")</f>
        <v>1.7527018771788888E-2</v>
      </c>
      <c r="U427" s="47">
        <v>7329776.5600000042</v>
      </c>
      <c r="V427" s="55">
        <v>18786691.690000013</v>
      </c>
      <c r="W427" s="57">
        <v>453083.12000000005</v>
      </c>
      <c r="X427" s="94">
        <v>10741578.710000005</v>
      </c>
      <c r="Y427" s="94">
        <v>-3411802.15</v>
      </c>
      <c r="Z427" s="96">
        <f>-BDContábil[[#This Row],[Despesas com Impostos]]/BDContábil[[#This Row],[Lucro Antes Impostos]]</f>
        <v>0.31762576452786601</v>
      </c>
      <c r="AB427" s="5" t="s">
        <v>75</v>
      </c>
      <c r="AC427" s="6" t="s">
        <v>36</v>
      </c>
      <c r="AD427" s="6">
        <v>2008</v>
      </c>
      <c r="AE427" s="94">
        <v>-7008417.1299999999</v>
      </c>
      <c r="AF427" s="4" t="b">
        <f>BDContábil[[#This Row],[Empresa]] &amp; BDContábil[[#This Row],[Ano]]=AC427 &amp; AD427</f>
        <v>1</v>
      </c>
    </row>
    <row r="428" spans="1:32" x14ac:dyDescent="0.3">
      <c r="A428" t="str">
        <f t="shared" si="6"/>
        <v>Mococa2009</v>
      </c>
      <c r="B428" s="3" t="s">
        <v>36</v>
      </c>
      <c r="C428" s="3">
        <v>2009</v>
      </c>
      <c r="D428" s="11">
        <v>931711.26000000047</v>
      </c>
      <c r="E428" s="12">
        <v>281317.84000000003</v>
      </c>
      <c r="F428" s="12">
        <v>2606709.9</v>
      </c>
      <c r="G428" s="12">
        <v>6986947.3499999996</v>
      </c>
      <c r="H428" s="12">
        <v>14045515.399999999</v>
      </c>
      <c r="I428" s="12">
        <v>4053363.31</v>
      </c>
      <c r="J428" s="12">
        <v>-3059308.93</v>
      </c>
      <c r="K428" s="12">
        <v>-6203305.1899999995</v>
      </c>
      <c r="L428" s="12">
        <v>12738054.619999999</v>
      </c>
      <c r="M428" s="12">
        <v>11391479.379999999</v>
      </c>
      <c r="N428" s="12">
        <v>12969134.789999999</v>
      </c>
      <c r="O428" s="12">
        <v>6315360.75</v>
      </c>
      <c r="P428" s="12">
        <v>28894029.26000002</v>
      </c>
      <c r="Q428" s="12">
        <v>34410.129999999997</v>
      </c>
      <c r="R428" s="12">
        <v>1543245.28</v>
      </c>
      <c r="S428" s="43">
        <f>IF(BDContábil[[#This Row],[EBITDA]]&lt;&gt;0,(BDContábil[[#This Row],[EBITDA]]-BDContábil[[#This Row],[EBITDA Aj Prov]])/BDContábil[[#This Row],[EBITDA]],"")</f>
        <v>7.6635180649903351E-2</v>
      </c>
      <c r="T428" s="43">
        <f>IF(BDContábil[[#This Row],[EBITDA]]&lt;&gt;0,(BDContábil[[#This Row],[EBITDA]]-BDContábil[[#This Row],[EBITDA AJUST OUTRAS RECS]])/BDContábil[[#This Row],[EBITDA]],"")</f>
        <v>9.3087419205706012E-2</v>
      </c>
      <c r="U428" s="46">
        <v>9830946.7899999954</v>
      </c>
      <c r="V428" s="54">
        <v>19647343.490000013</v>
      </c>
      <c r="W428" s="56">
        <v>-755702.96999999927</v>
      </c>
      <c r="X428" s="93">
        <v>14142858.629999997</v>
      </c>
      <c r="Y428" s="93">
        <v>-4311911.8400000008</v>
      </c>
      <c r="Z428" s="96">
        <f>-BDContábil[[#This Row],[Despesas com Impostos]]/BDContábil[[#This Row],[Lucro Antes Impostos]]</f>
        <v>0.3048826232946657</v>
      </c>
      <c r="AB428" s="2" t="s">
        <v>75</v>
      </c>
      <c r="AC428" s="3" t="s">
        <v>36</v>
      </c>
      <c r="AD428" s="3">
        <v>2009</v>
      </c>
      <c r="AE428" s="93">
        <v>-6293065.9299999997</v>
      </c>
      <c r="AF428" s="4" t="b">
        <f>BDContábil[[#This Row],[Empresa]] &amp; BDContábil[[#This Row],[Ano]]=AC428 &amp; AD428</f>
        <v>1</v>
      </c>
    </row>
    <row r="429" spans="1:32" x14ac:dyDescent="0.3">
      <c r="A429" t="str">
        <f t="shared" si="6"/>
        <v>Mococa2010</v>
      </c>
      <c r="B429" s="6" t="s">
        <v>36</v>
      </c>
      <c r="C429" s="6">
        <v>2010</v>
      </c>
      <c r="D429" s="13">
        <v>1327920.2800000003</v>
      </c>
      <c r="E429" s="14">
        <v>651329.35</v>
      </c>
      <c r="F429" s="14">
        <v>1653085.07</v>
      </c>
      <c r="G429" s="14">
        <v>14839401.699999999</v>
      </c>
      <c r="H429" s="14">
        <v>14404819.839999994</v>
      </c>
      <c r="I429" s="14">
        <v>872428.38</v>
      </c>
      <c r="J429" s="14">
        <v>-1270154.04</v>
      </c>
      <c r="K429" s="14">
        <v>-8186485.9900000002</v>
      </c>
      <c r="L429" s="14">
        <v>12299504.099999996</v>
      </c>
      <c r="M429" s="14">
        <v>12829329.329999994</v>
      </c>
      <c r="N429" s="14">
        <v>14386177.189999994</v>
      </c>
      <c r="O429" s="14">
        <v>14365655.77</v>
      </c>
      <c r="P429" s="14">
        <v>33802106.540000007</v>
      </c>
      <c r="Q429" s="14">
        <v>68771.479999999981</v>
      </c>
      <c r="R429" s="14">
        <v>1488076.3800000001</v>
      </c>
      <c r="S429" s="42">
        <f>IF(BDContábil[[#This Row],[EBITDA]]&lt;&gt;0,(BDContábil[[#This Row],[EBITDA]]-BDContábil[[#This Row],[EBITDA Aj Prov]])/BDContábil[[#This Row],[EBITDA]],"")</f>
        <v>1.2941952906785109E-3</v>
      </c>
      <c r="T429" s="42">
        <f>IF(BDContábil[[#This Row],[EBITDA]]&lt;&gt;0,(BDContábil[[#This Row],[EBITDA]]-BDContábil[[#This Row],[EBITDA AJUST OUTRAS RECS]])/BDContábil[[#This Row],[EBITDA]],"")</f>
        <v>0.14615356272307251</v>
      </c>
      <c r="U429" s="47">
        <v>9072962.1299999952</v>
      </c>
      <c r="V429" s="55">
        <v>21378645.760000002</v>
      </c>
      <c r="W429" s="57">
        <v>901326.4299999997</v>
      </c>
      <c r="X429" s="94">
        <v>13173136.769999996</v>
      </c>
      <c r="Y429" s="94">
        <v>-4100174.64</v>
      </c>
      <c r="Z429" s="96">
        <f>-BDContábil[[#This Row],[Despesas com Impostos]]/BDContábil[[#This Row],[Lucro Antes Impostos]]</f>
        <v>0.31125271919574865</v>
      </c>
      <c r="AB429" s="5" t="s">
        <v>75</v>
      </c>
      <c r="AC429" s="6" t="s">
        <v>36</v>
      </c>
      <c r="AD429" s="6">
        <v>2010</v>
      </c>
      <c r="AE429" s="94">
        <v>-8294339.8499999996</v>
      </c>
      <c r="AF429" s="4" t="b">
        <f>BDContábil[[#This Row],[Empresa]] &amp; BDContábil[[#This Row],[Ano]]=AC429 &amp; AD429</f>
        <v>1</v>
      </c>
    </row>
    <row r="430" spans="1:32" x14ac:dyDescent="0.3">
      <c r="A430" t="str">
        <f t="shared" si="6"/>
        <v>Mococa2011</v>
      </c>
      <c r="B430" s="3" t="s">
        <v>36</v>
      </c>
      <c r="C430" s="3">
        <v>2011</v>
      </c>
      <c r="D430" s="11">
        <v>2457485.9499999997</v>
      </c>
      <c r="E430" s="12">
        <v>1029697.02</v>
      </c>
      <c r="F430" s="12">
        <v>1891708.98</v>
      </c>
      <c r="G430" s="12">
        <v>25514479.459999997</v>
      </c>
      <c r="H430" s="12">
        <v>11887613.689999983</v>
      </c>
      <c r="I430" s="12">
        <v>3281076.18</v>
      </c>
      <c r="J430" s="12">
        <v>-6799851.6600000001</v>
      </c>
      <c r="K430" s="12">
        <v>-9212520.5299999975</v>
      </c>
      <c r="L430" s="12">
        <v>11852116.109999985</v>
      </c>
      <c r="M430" s="12">
        <v>9684638.5199999847</v>
      </c>
      <c r="N430" s="12">
        <v>12000829.989999983</v>
      </c>
      <c r="O430" s="12">
        <v>25228259.810000002</v>
      </c>
      <c r="P430" s="12">
        <v>38746664.520000003</v>
      </c>
      <c r="Q430" s="12">
        <v>77491.180000000008</v>
      </c>
      <c r="R430" s="12">
        <v>2238700.2899999996</v>
      </c>
      <c r="S430" s="43">
        <f>IF(BDContábil[[#This Row],[EBITDA]]&lt;&gt;0,(BDContábil[[#This Row],[EBITDA]]-BDContábil[[#This Row],[EBITDA Aj Prov]])/BDContábil[[#This Row],[EBITDA]],"")</f>
        <v>-9.5238878846845253E-3</v>
      </c>
      <c r="T430" s="43">
        <f>IF(BDContábil[[#This Row],[EBITDA]]&lt;&gt;0,(BDContábil[[#This Row],[EBITDA]]-BDContábil[[#This Row],[EBITDA AJUST OUTRAS RECS]])/BDContábil[[#This Row],[EBITDA]],"")</f>
        <v>2.986098045048288E-3</v>
      </c>
      <c r="U430" s="46">
        <v>6551700.1299999859</v>
      </c>
      <c r="V430" s="54">
        <v>22087162.609999988</v>
      </c>
      <c r="W430" s="56">
        <v>1399940.0399999998</v>
      </c>
      <c r="X430" s="93">
        <v>9005645.2499999851</v>
      </c>
      <c r="Y430" s="93">
        <v>-2453945.1199999996</v>
      </c>
      <c r="Z430" s="96">
        <f>-BDContábil[[#This Row],[Despesas com Impostos]]/BDContábil[[#This Row],[Lucro Antes Impostos]]</f>
        <v>0.27248964975607981</v>
      </c>
      <c r="AB430" s="2" t="s">
        <v>75</v>
      </c>
      <c r="AC430" s="3" t="s">
        <v>36</v>
      </c>
      <c r="AD430" s="3">
        <v>2011</v>
      </c>
      <c r="AE430" s="93">
        <v>-9293935.9399999976</v>
      </c>
      <c r="AF430" s="4" t="b">
        <f>BDContábil[[#This Row],[Empresa]] &amp; BDContábil[[#This Row],[Ano]]=AC430 &amp; AD430</f>
        <v>1</v>
      </c>
    </row>
    <row r="431" spans="1:32" x14ac:dyDescent="0.3">
      <c r="A431" t="str">
        <f t="shared" si="6"/>
        <v>Mococa2012</v>
      </c>
      <c r="B431" s="6" t="s">
        <v>36</v>
      </c>
      <c r="C431" s="6">
        <v>2012</v>
      </c>
      <c r="D431" s="13">
        <v>3511748.3699999992</v>
      </c>
      <c r="E431" s="14">
        <v>1771841.4100000001</v>
      </c>
      <c r="F431" s="14">
        <v>2278516.09</v>
      </c>
      <c r="G431" s="14">
        <v>42042530.999999993</v>
      </c>
      <c r="H431" s="14">
        <v>14937727.959999997</v>
      </c>
      <c r="I431" s="14">
        <v>13890258.809999999</v>
      </c>
      <c r="J431" s="14">
        <v>-9338869.7800000012</v>
      </c>
      <c r="K431" s="14">
        <v>-8149338.9199999999</v>
      </c>
      <c r="L431" s="14">
        <v>15708829.819999997</v>
      </c>
      <c r="M431" s="14">
        <v>12219340.129999997</v>
      </c>
      <c r="N431" s="14">
        <v>15577321.359999998</v>
      </c>
      <c r="O431" s="14">
        <v>41978602.409999996</v>
      </c>
      <c r="P431" s="14">
        <v>40372931.660000004</v>
      </c>
      <c r="Q431" s="14">
        <v>268424.32000000001</v>
      </c>
      <c r="R431" s="14">
        <v>3089556.91</v>
      </c>
      <c r="S431" s="42">
        <f>IF(BDContábil[[#This Row],[EBITDA]]&lt;&gt;0,(BDContábil[[#This Row],[EBITDA]]-BDContábil[[#This Row],[EBITDA Aj Prov]])/BDContábil[[#This Row],[EBITDA]],"")</f>
        <v>-4.2817314769200046E-2</v>
      </c>
      <c r="T431" s="42">
        <f>IF(BDContábil[[#This Row],[EBITDA]]&lt;&gt;0,(BDContábil[[#This Row],[EBITDA]]-BDContábil[[#This Row],[EBITDA AJUST OUTRAS RECS]])/BDContábil[[#This Row],[EBITDA]],"")</f>
        <v>-5.1621094055591538E-2</v>
      </c>
      <c r="U431" s="47">
        <v>7235175.7499999972</v>
      </c>
      <c r="V431" s="55">
        <v>23429983.780000005</v>
      </c>
      <c r="W431" s="57">
        <v>6239734.4400000004</v>
      </c>
      <c r="X431" s="94">
        <v>10346514.449999997</v>
      </c>
      <c r="Y431" s="94">
        <v>-3111338.7</v>
      </c>
      <c r="Z431" s="96">
        <f>-BDContábil[[#This Row],[Despesas com Impostos]]/BDContábil[[#This Row],[Lucro Antes Impostos]]</f>
        <v>0.30071370557067179</v>
      </c>
      <c r="AB431" s="5" t="s">
        <v>75</v>
      </c>
      <c r="AC431" s="6" t="s">
        <v>36</v>
      </c>
      <c r="AD431" s="6">
        <v>2012</v>
      </c>
      <c r="AE431" s="94">
        <v>-8261616.9299999997</v>
      </c>
      <c r="AF431" s="4" t="b">
        <f>BDContábil[[#This Row],[Empresa]] &amp; BDContábil[[#This Row],[Ano]]=AC431 &amp; AD431</f>
        <v>1</v>
      </c>
    </row>
    <row r="432" spans="1:32" x14ac:dyDescent="0.3">
      <c r="A432" t="str">
        <f t="shared" si="6"/>
        <v>Mococa2013</v>
      </c>
      <c r="B432" s="3" t="s">
        <v>36</v>
      </c>
      <c r="C432" s="3">
        <v>2013</v>
      </c>
      <c r="D432" s="11">
        <v>4195810.3099999996</v>
      </c>
      <c r="E432" s="12">
        <v>727379.59</v>
      </c>
      <c r="F432" s="12">
        <v>2437954.54</v>
      </c>
      <c r="G432" s="12">
        <v>58033130.069999993</v>
      </c>
      <c r="H432" s="12">
        <v>19594020.909999996</v>
      </c>
      <c r="I432" s="12">
        <v>37896411.270000003</v>
      </c>
      <c r="J432" s="12">
        <v>-14478816.199999999</v>
      </c>
      <c r="K432" s="12">
        <v>-8500756.0999999996</v>
      </c>
      <c r="L432" s="12">
        <v>18599713.929999992</v>
      </c>
      <c r="M432" s="12">
        <v>16278208.209999995</v>
      </c>
      <c r="N432" s="12">
        <v>19798164.379999995</v>
      </c>
      <c r="O432" s="12">
        <v>58033130.070000008</v>
      </c>
      <c r="P432" s="12">
        <v>30461827.419999972</v>
      </c>
      <c r="Q432" s="12">
        <v>493473.2099999999</v>
      </c>
      <c r="R432" s="12">
        <v>3026482.96</v>
      </c>
      <c r="S432" s="43">
        <f>IF(BDContábil[[#This Row],[EBITDA]]&lt;&gt;0,(BDContábil[[#This Row],[EBITDA]]-BDContábil[[#This Row],[EBITDA Aj Prov]])/BDContábil[[#This Row],[EBITDA]],"")</f>
        <v>-1.0418661434407893E-2</v>
      </c>
      <c r="T432" s="43">
        <f>IF(BDContábil[[#This Row],[EBITDA]]&lt;&gt;0,(BDContábil[[#This Row],[EBITDA]]-BDContábil[[#This Row],[EBITDA AJUST OUTRAS RECS]])/BDContábil[[#This Row],[EBITDA]],"")</f>
        <v>5.0745428136832804E-2</v>
      </c>
      <c r="U432" s="46">
        <v>9682807.5199999958</v>
      </c>
      <c r="V432" s="54">
        <v>22545470.340000004</v>
      </c>
      <c r="W432" s="56">
        <v>-2740782.5200000005</v>
      </c>
      <c r="X432" s="93">
        <v>14316208.969999995</v>
      </c>
      <c r="Y432" s="93">
        <v>-4633401.45</v>
      </c>
      <c r="Z432" s="96">
        <f>-BDContábil[[#This Row],[Despesas com Impostos]]/BDContábil[[#This Row],[Lucro Antes Impostos]]</f>
        <v>0.32364723508223575</v>
      </c>
      <c r="AB432" s="2" t="s">
        <v>75</v>
      </c>
      <c r="AC432" s="3" t="s">
        <v>36</v>
      </c>
      <c r="AD432" s="3">
        <v>2013</v>
      </c>
      <c r="AE432" s="93">
        <v>-8595216.5799999982</v>
      </c>
      <c r="AF432" s="4" t="b">
        <f>BDContábil[[#This Row],[Empresa]] &amp; BDContábil[[#This Row],[Ano]]=AC432 &amp; AD432</f>
        <v>1</v>
      </c>
    </row>
    <row r="433" spans="1:32" x14ac:dyDescent="0.3">
      <c r="A433" t="str">
        <f t="shared" si="6"/>
        <v>Mococa2014</v>
      </c>
      <c r="B433" s="6" t="s">
        <v>36</v>
      </c>
      <c r="C433" s="6">
        <v>2014</v>
      </c>
      <c r="D433" s="13">
        <v>7061579.9199999999</v>
      </c>
      <c r="E433" s="14">
        <v>4137500.2</v>
      </c>
      <c r="F433" s="14">
        <v>5211111.7699999996</v>
      </c>
      <c r="G433" s="14">
        <v>66470549.220000006</v>
      </c>
      <c r="H433" s="14">
        <v>20713335.579999998</v>
      </c>
      <c r="I433" s="14">
        <v>18867566.649999999</v>
      </c>
      <c r="J433" s="14">
        <v>-19467950.280000001</v>
      </c>
      <c r="K433" s="14">
        <v>-9902191.6500000004</v>
      </c>
      <c r="L433" s="14">
        <v>20468553.420000002</v>
      </c>
      <c r="M433" s="14">
        <v>17443660.420000002</v>
      </c>
      <c r="N433" s="14">
        <v>21277524.340000004</v>
      </c>
      <c r="O433" s="14">
        <v>66470549.220000006</v>
      </c>
      <c r="P433" s="14">
        <v>22807864.470000021</v>
      </c>
      <c r="Q433" s="14">
        <v>547059.12000000011</v>
      </c>
      <c r="R433" s="14">
        <v>3286804.8</v>
      </c>
      <c r="S433" s="42">
        <f>IF(BDContábil[[#This Row],[EBITDA]]&lt;&gt;0,(BDContábil[[#This Row],[EBITDA]]-BDContábil[[#This Row],[EBITDA Aj Prov]])/BDContábil[[#This Row],[EBITDA]],"")</f>
        <v>-2.7237948123853328E-2</v>
      </c>
      <c r="T433" s="42">
        <f>IF(BDContábil[[#This Row],[EBITDA]]&lt;&gt;0,(BDContábil[[#This Row],[EBITDA]]-BDContábil[[#This Row],[EBITDA AJUST OUTRAS RECS]])/BDContábil[[#This Row],[EBITDA]],"")</f>
        <v>1.1817611849843666E-2</v>
      </c>
      <c r="U433" s="47">
        <v>10273409.539999999</v>
      </c>
      <c r="V433" s="55">
        <v>24817126.939999998</v>
      </c>
      <c r="W433" s="57">
        <v>-4194438.6999999993</v>
      </c>
      <c r="X433" s="94">
        <v>15029003.51</v>
      </c>
      <c r="Y433" s="94">
        <v>-4755593.97</v>
      </c>
      <c r="Z433" s="96">
        <f>-BDContábil[[#This Row],[Despesas com Impostos]]/BDContábil[[#This Row],[Lucro Antes Impostos]]</f>
        <v>0.3164277636129183</v>
      </c>
      <c r="AB433" s="5" t="s">
        <v>75</v>
      </c>
      <c r="AC433" s="6" t="s">
        <v>36</v>
      </c>
      <c r="AD433" s="6">
        <v>2014</v>
      </c>
      <c r="AE433" s="94">
        <v>-9989583.2000000011</v>
      </c>
      <c r="AF433" s="4" t="b">
        <f>BDContábil[[#This Row],[Empresa]] &amp; BDContábil[[#This Row],[Ano]]=AC433 &amp; AD433</f>
        <v>1</v>
      </c>
    </row>
    <row r="434" spans="1:32" x14ac:dyDescent="0.3">
      <c r="A434" t="str">
        <f t="shared" si="6"/>
        <v>Muxfeldt2007</v>
      </c>
      <c r="B434" s="3" t="s">
        <v>37</v>
      </c>
      <c r="C434" s="3">
        <v>2007</v>
      </c>
      <c r="D434" s="11">
        <v>68260.750000000015</v>
      </c>
      <c r="E434" s="12">
        <v>33575.82</v>
      </c>
      <c r="F434" s="12">
        <v>413891.26</v>
      </c>
      <c r="G434" s="12">
        <v>248011.21000000002</v>
      </c>
      <c r="H434" s="12">
        <v>2805179.7399999998</v>
      </c>
      <c r="I434" s="12">
        <v>3853380.2</v>
      </c>
      <c r="J434" s="12">
        <v>-111862.08</v>
      </c>
      <c r="K434" s="12">
        <v>-1277566.5099999998</v>
      </c>
      <c r="L434" s="12">
        <v>2606842.0499999998</v>
      </c>
      <c r="M434" s="12">
        <v>2544789.63</v>
      </c>
      <c r="N434" s="12">
        <v>2805179.7399999998</v>
      </c>
      <c r="O434" s="12">
        <v>248011.21000000002</v>
      </c>
      <c r="P434" s="12">
        <v>8379601.4399999985</v>
      </c>
      <c r="Q434" s="12">
        <v>0</v>
      </c>
      <c r="R434" s="12">
        <v>260390.11000000002</v>
      </c>
      <c r="S434" s="43">
        <f>IF(BDContábil[[#This Row],[EBITDA]]&lt;&gt;0,(BDContábil[[#This Row],[EBITDA]]-BDContábil[[#This Row],[EBITDA Aj Prov]])/BDContábil[[#This Row],[EBITDA]],"")</f>
        <v>0</v>
      </c>
      <c r="T434" s="43">
        <f>IF(BDContábil[[#This Row],[EBITDA]]&lt;&gt;0,(BDContábil[[#This Row],[EBITDA]]-BDContábil[[#This Row],[EBITDA AJUST OUTRAS RECS]])/BDContábil[[#This Row],[EBITDA]],"")</f>
        <v>7.0704093278529084E-2</v>
      </c>
      <c r="U434" s="46">
        <v>2307607.6799999997</v>
      </c>
      <c r="V434" s="54">
        <v>3993736.5299999993</v>
      </c>
      <c r="W434" s="56">
        <v>-77376.460000000006</v>
      </c>
      <c r="X434" s="93">
        <v>2890420.1399999997</v>
      </c>
      <c r="Y434" s="93">
        <v>-582812.46</v>
      </c>
      <c r="Z434" s="96">
        <f>-BDContábil[[#This Row],[Despesas com Impostos]]/BDContábil[[#This Row],[Lucro Antes Impostos]]</f>
        <v>0.2016358978179553</v>
      </c>
      <c r="AB434" s="2" t="s">
        <v>75</v>
      </c>
      <c r="AC434" s="3" t="s">
        <v>37</v>
      </c>
      <c r="AD434" s="3">
        <v>2007</v>
      </c>
      <c r="AE434" s="93">
        <v>-1283165.6399999997</v>
      </c>
      <c r="AF434" s="4" t="b">
        <f>BDContábil[[#This Row],[Empresa]] &amp; BDContábil[[#This Row],[Ano]]=AC434 &amp; AD434</f>
        <v>1</v>
      </c>
    </row>
    <row r="435" spans="1:32" x14ac:dyDescent="0.3">
      <c r="A435" t="str">
        <f t="shared" si="6"/>
        <v>Muxfeldt2008</v>
      </c>
      <c r="B435" s="6" t="s">
        <v>37</v>
      </c>
      <c r="C435" s="6">
        <v>2008</v>
      </c>
      <c r="D435" s="13">
        <v>144577.01999999999</v>
      </c>
      <c r="E435" s="14">
        <v>20994.02</v>
      </c>
      <c r="F435" s="14">
        <v>501452.85</v>
      </c>
      <c r="G435" s="14">
        <v>137658.37999999998</v>
      </c>
      <c r="H435" s="14">
        <v>2236054.8100000015</v>
      </c>
      <c r="I435" s="14">
        <v>3900198.3899999997</v>
      </c>
      <c r="J435" s="14">
        <v>-137658.37999999998</v>
      </c>
      <c r="K435" s="14">
        <v>-1499280.71</v>
      </c>
      <c r="L435" s="14">
        <v>1979008.2200000014</v>
      </c>
      <c r="M435" s="14">
        <v>1945100.9200000016</v>
      </c>
      <c r="N435" s="14">
        <v>2236054.8100000015</v>
      </c>
      <c r="O435" s="14">
        <v>137658.37999999998</v>
      </c>
      <c r="P435" s="14">
        <v>8728074.3200000022</v>
      </c>
      <c r="Q435" s="14">
        <v>0</v>
      </c>
      <c r="R435" s="14">
        <v>290953.89</v>
      </c>
      <c r="S435" s="42">
        <f>IF(BDContábil[[#This Row],[EBITDA]]&lt;&gt;0,(BDContábil[[#This Row],[EBITDA]]-BDContábil[[#This Row],[EBITDA Aj Prov]])/BDContábil[[#This Row],[EBITDA]],"")</f>
        <v>0</v>
      </c>
      <c r="T435" s="42">
        <f>IF(BDContábil[[#This Row],[EBITDA]]&lt;&gt;0,(BDContábil[[#This Row],[EBITDA]]-BDContábil[[#This Row],[EBITDA AJUST OUTRAS RECS]])/BDContábil[[#This Row],[EBITDA]],"")</f>
        <v>0.11495540666107372</v>
      </c>
      <c r="U435" s="47">
        <v>1617346.4500000014</v>
      </c>
      <c r="V435" s="55">
        <v>3553919.8500000015</v>
      </c>
      <c r="W435" s="57">
        <v>-27716.670000000013</v>
      </c>
      <c r="X435" s="94">
        <v>2301976.7500000014</v>
      </c>
      <c r="Y435" s="94">
        <v>-684630.3</v>
      </c>
      <c r="Z435" s="96">
        <f>-BDContábil[[#This Row],[Despesas com Impostos]]/BDContábil[[#This Row],[Lucro Antes Impostos]]</f>
        <v>0.29740973708791785</v>
      </c>
      <c r="AB435" s="5" t="s">
        <v>75</v>
      </c>
      <c r="AC435" s="6" t="s">
        <v>37</v>
      </c>
      <c r="AD435" s="6">
        <v>2008</v>
      </c>
      <c r="AE435" s="94">
        <v>-1504679.17</v>
      </c>
      <c r="AF435" s="4" t="b">
        <f>BDContábil[[#This Row],[Empresa]] &amp; BDContábil[[#This Row],[Ano]]=AC435 &amp; AD435</f>
        <v>1</v>
      </c>
    </row>
    <row r="436" spans="1:32" x14ac:dyDescent="0.3">
      <c r="A436" t="str">
        <f t="shared" si="6"/>
        <v>Muxfeldt2009</v>
      </c>
      <c r="B436" s="3" t="s">
        <v>37</v>
      </c>
      <c r="C436" s="3">
        <v>2009</v>
      </c>
      <c r="D436" s="11">
        <v>20690.650000000001</v>
      </c>
      <c r="E436" s="12">
        <v>8451.19</v>
      </c>
      <c r="F436" s="12">
        <v>419504</v>
      </c>
      <c r="G436" s="12">
        <v>0</v>
      </c>
      <c r="H436" s="12">
        <v>1619484.6599999955</v>
      </c>
      <c r="I436" s="12">
        <v>3805273.39</v>
      </c>
      <c r="J436" s="12">
        <v>0</v>
      </c>
      <c r="K436" s="12">
        <v>-1521570.75</v>
      </c>
      <c r="L436" s="12">
        <v>1507887.3699999955</v>
      </c>
      <c r="M436" s="12">
        <v>1338096.7999999954</v>
      </c>
      <c r="N436" s="12">
        <v>1619484.6599999955</v>
      </c>
      <c r="O436" s="12">
        <v>0</v>
      </c>
      <c r="P436" s="12">
        <v>8950777.6800000016</v>
      </c>
      <c r="Q436" s="12">
        <v>0</v>
      </c>
      <c r="R436" s="12">
        <v>281387.86</v>
      </c>
      <c r="S436" s="43">
        <f>IF(BDContábil[[#This Row],[EBITDA]]&lt;&gt;0,(BDContábil[[#This Row],[EBITDA]]-BDContábil[[#This Row],[EBITDA Aj Prov]])/BDContábil[[#This Row],[EBITDA]],"")</f>
        <v>0</v>
      </c>
      <c r="T436" s="43">
        <f>IF(BDContábil[[#This Row],[EBITDA]]&lt;&gt;0,(BDContábil[[#This Row],[EBITDA]]-BDContábil[[#This Row],[EBITDA AJUST OUTRAS RECS]])/BDContábil[[#This Row],[EBITDA]],"")</f>
        <v>6.8909136811459729E-2</v>
      </c>
      <c r="U436" s="46">
        <v>1736910.1499999955</v>
      </c>
      <c r="V436" s="54">
        <v>3089727.189999999</v>
      </c>
      <c r="W436" s="56">
        <v>-71203.420000000042</v>
      </c>
      <c r="X436" s="93">
        <v>1736910.1499999955</v>
      </c>
      <c r="Y436" s="93">
        <v>0</v>
      </c>
      <c r="Z436" s="96">
        <f>-BDContábil[[#This Row],[Despesas com Impostos]]/BDContábil[[#This Row],[Lucro Antes Impostos]]</f>
        <v>0</v>
      </c>
      <c r="AB436" s="2" t="s">
        <v>75</v>
      </c>
      <c r="AC436" s="3" t="s">
        <v>37</v>
      </c>
      <c r="AD436" s="3">
        <v>2009</v>
      </c>
      <c r="AE436" s="93">
        <v>-1527155.2</v>
      </c>
      <c r="AF436" s="4" t="b">
        <f>BDContábil[[#This Row],[Empresa]] &amp; BDContábil[[#This Row],[Ano]]=AC436 &amp; AD436</f>
        <v>1</v>
      </c>
    </row>
    <row r="437" spans="1:32" x14ac:dyDescent="0.3">
      <c r="A437" t="str">
        <f t="shared" si="6"/>
        <v>Muxfeldt2010</v>
      </c>
      <c r="B437" s="6" t="s">
        <v>37</v>
      </c>
      <c r="C437" s="6">
        <v>2010</v>
      </c>
      <c r="D437" s="13">
        <v>534431</v>
      </c>
      <c r="E437" s="14">
        <v>1.42</v>
      </c>
      <c r="F437" s="14">
        <v>514770.30999999994</v>
      </c>
      <c r="G437" s="14">
        <v>0</v>
      </c>
      <c r="H437" s="14">
        <v>2158673.2999999961</v>
      </c>
      <c r="I437" s="14">
        <v>4033318.82</v>
      </c>
      <c r="J437" s="14">
        <v>0</v>
      </c>
      <c r="K437" s="14">
        <v>-1542285.94</v>
      </c>
      <c r="L437" s="14">
        <v>2032842.679999996</v>
      </c>
      <c r="M437" s="14">
        <v>1886759.9799999963</v>
      </c>
      <c r="N437" s="14">
        <v>2168164.6399999964</v>
      </c>
      <c r="O437" s="14">
        <v>0</v>
      </c>
      <c r="P437" s="14">
        <v>9623600.4500000011</v>
      </c>
      <c r="Q437" s="14">
        <v>0</v>
      </c>
      <c r="R437" s="14">
        <v>281404.66000000003</v>
      </c>
      <c r="S437" s="42">
        <f>IF(BDContábil[[#This Row],[EBITDA]]&lt;&gt;0,(BDContábil[[#This Row],[EBITDA]]-BDContábil[[#This Row],[EBITDA Aj Prov]])/BDContábil[[#This Row],[EBITDA]],"")</f>
        <v>-4.3968394846966114E-3</v>
      </c>
      <c r="T437" s="42">
        <f>IF(BDContábil[[#This Row],[EBITDA]]&lt;&gt;0,(BDContábil[[#This Row],[EBITDA]]-BDContábil[[#This Row],[EBITDA AJUST OUTRAS RECS]])/BDContábil[[#This Row],[EBITDA]],"")</f>
        <v>5.8290719582254687E-2</v>
      </c>
      <c r="U437" s="47">
        <v>1978322.8099999963</v>
      </c>
      <c r="V437" s="55">
        <v>3770850.5599999987</v>
      </c>
      <c r="W437" s="57">
        <v>63669.510000000009</v>
      </c>
      <c r="X437" s="94">
        <v>1978322.8099999963</v>
      </c>
      <c r="Y437" s="94">
        <v>0</v>
      </c>
      <c r="Z437" s="96">
        <f>-BDContábil[[#This Row],[Despesas com Impostos]]/BDContábil[[#This Row],[Lucro Antes Impostos]]</f>
        <v>0</v>
      </c>
      <c r="AB437" s="5" t="s">
        <v>75</v>
      </c>
      <c r="AC437" s="6" t="s">
        <v>37</v>
      </c>
      <c r="AD437" s="6">
        <v>2010</v>
      </c>
      <c r="AE437" s="94">
        <v>-1626151.42</v>
      </c>
      <c r="AF437" s="4" t="b">
        <f>BDContábil[[#This Row],[Empresa]] &amp; BDContábil[[#This Row],[Ano]]=AC437 &amp; AD437</f>
        <v>1</v>
      </c>
    </row>
    <row r="438" spans="1:32" x14ac:dyDescent="0.3">
      <c r="A438" t="str">
        <f t="shared" si="6"/>
        <v>Muxfeldt2011</v>
      </c>
      <c r="B438" s="3" t="s">
        <v>37</v>
      </c>
      <c r="C438" s="3">
        <v>2011</v>
      </c>
      <c r="D438" s="11">
        <v>606258.23</v>
      </c>
      <c r="E438" s="12">
        <v>1.4200000000000002</v>
      </c>
      <c r="F438" s="12">
        <v>557847.68000000005</v>
      </c>
      <c r="G438" s="12">
        <v>0</v>
      </c>
      <c r="H438" s="12">
        <v>2709580.6700000018</v>
      </c>
      <c r="I438" s="12">
        <v>5107604.0599999996</v>
      </c>
      <c r="J438" s="12">
        <v>0</v>
      </c>
      <c r="K438" s="12">
        <v>-1560509.2700000003</v>
      </c>
      <c r="L438" s="12">
        <v>2590038.6300000018</v>
      </c>
      <c r="M438" s="12">
        <v>2376011.4400000018</v>
      </c>
      <c r="N438" s="12">
        <v>2710312.8800000018</v>
      </c>
      <c r="O438" s="12">
        <v>0</v>
      </c>
      <c r="P438" s="12">
        <v>13447958.049999995</v>
      </c>
      <c r="Q438" s="12">
        <v>15057.04</v>
      </c>
      <c r="R438" s="12">
        <v>319244.39999999997</v>
      </c>
      <c r="S438" s="43">
        <f>IF(BDContábil[[#This Row],[EBITDA]]&lt;&gt;0,(BDContábil[[#This Row],[EBITDA]]-BDContábil[[#This Row],[EBITDA Aj Prov]])/BDContábil[[#This Row],[EBITDA]],"")</f>
        <v>-2.7023000573736831E-4</v>
      </c>
      <c r="T438" s="43">
        <f>IF(BDContábil[[#This Row],[EBITDA]]&lt;&gt;0,(BDContábil[[#This Row],[EBITDA]]-BDContábil[[#This Row],[EBITDA AJUST OUTRAS RECS]])/BDContábil[[#This Row],[EBITDA]],"")</f>
        <v>4.4118280486552169E-2</v>
      </c>
      <c r="U438" s="46">
        <v>2348471.0100000021</v>
      </c>
      <c r="V438" s="54">
        <v>4403707.2200000007</v>
      </c>
      <c r="W438" s="56">
        <v>-42407.670000000013</v>
      </c>
      <c r="X438" s="93">
        <v>2348471.0100000021</v>
      </c>
      <c r="Y438" s="93">
        <v>0</v>
      </c>
      <c r="Z438" s="96">
        <f>-BDContábil[[#This Row],[Despesas com Impostos]]/BDContábil[[#This Row],[Lucro Antes Impostos]]</f>
        <v>0</v>
      </c>
      <c r="AB438" s="2" t="s">
        <v>75</v>
      </c>
      <c r="AC438" s="3" t="s">
        <v>37</v>
      </c>
      <c r="AD438" s="3">
        <v>2011</v>
      </c>
      <c r="AE438" s="93">
        <v>-1691798.4800000002</v>
      </c>
      <c r="AF438" s="4" t="b">
        <f>BDContábil[[#This Row],[Empresa]] &amp; BDContábil[[#This Row],[Ano]]=AC438 &amp; AD438</f>
        <v>1</v>
      </c>
    </row>
    <row r="439" spans="1:32" x14ac:dyDescent="0.3">
      <c r="A439" t="str">
        <f t="shared" si="6"/>
        <v>Muxfeldt2012</v>
      </c>
      <c r="B439" s="6" t="s">
        <v>37</v>
      </c>
      <c r="C439" s="6">
        <v>2012</v>
      </c>
      <c r="D439" s="13">
        <v>699231.22</v>
      </c>
      <c r="E439" s="14">
        <v>216.99</v>
      </c>
      <c r="F439" s="14">
        <v>596911.28</v>
      </c>
      <c r="G439" s="14">
        <v>0</v>
      </c>
      <c r="H439" s="14">
        <v>2765322.3000000021</v>
      </c>
      <c r="I439" s="14">
        <v>5854583.3899999997</v>
      </c>
      <c r="J439" s="14">
        <v>0</v>
      </c>
      <c r="K439" s="14">
        <v>-1580302.81</v>
      </c>
      <c r="L439" s="14">
        <v>2649697.0900000022</v>
      </c>
      <c r="M439" s="14">
        <v>2451635.9700000021</v>
      </c>
      <c r="N439" s="14">
        <v>2765317.0900000022</v>
      </c>
      <c r="O439" s="14">
        <v>0</v>
      </c>
      <c r="P439" s="14">
        <v>14293903.350000007</v>
      </c>
      <c r="Q439" s="14">
        <v>35820.81</v>
      </c>
      <c r="R439" s="14">
        <v>277860.31</v>
      </c>
      <c r="S439" s="42">
        <f>IF(BDContábil[[#This Row],[EBITDA]]&lt;&gt;0,(BDContábil[[#This Row],[EBITDA]]-BDContábil[[#This Row],[EBITDA Aj Prov]])/BDContábil[[#This Row],[EBITDA]],"")</f>
        <v>1.884048018548414E-6</v>
      </c>
      <c r="T439" s="42">
        <f>IF(BDContábil[[#This Row],[EBITDA]]&lt;&gt;0,(BDContábil[[#This Row],[EBITDA]]-BDContábil[[#This Row],[EBITDA AJUST OUTRAS RECS]])/BDContábil[[#This Row],[EBITDA]],"")</f>
        <v>4.181256195706369E-2</v>
      </c>
      <c r="U439" s="47">
        <v>2364780.7600000026</v>
      </c>
      <c r="V439" s="55">
        <v>4492489.26</v>
      </c>
      <c r="W439" s="57">
        <v>94904.24000000002</v>
      </c>
      <c r="X439" s="94">
        <v>2364780.7600000026</v>
      </c>
      <c r="Y439" s="94">
        <v>0</v>
      </c>
      <c r="Z439" s="96">
        <f>-BDContábil[[#This Row],[Despesas com Impostos]]/BDContábil[[#This Row],[Lucro Antes Impostos]]</f>
        <v>0</v>
      </c>
      <c r="AB439" s="5" t="s">
        <v>75</v>
      </c>
      <c r="AC439" s="6" t="s">
        <v>37</v>
      </c>
      <c r="AD439" s="6">
        <v>2012</v>
      </c>
      <c r="AE439" s="94">
        <v>-1715563.51</v>
      </c>
      <c r="AF439" s="4" t="b">
        <f>BDContábil[[#This Row],[Empresa]] &amp; BDContábil[[#This Row],[Ano]]=AC439 &amp; AD439</f>
        <v>1</v>
      </c>
    </row>
    <row r="440" spans="1:32" x14ac:dyDescent="0.3">
      <c r="A440" t="str">
        <f t="shared" si="6"/>
        <v>Muxfeldt2013</v>
      </c>
      <c r="B440" s="3" t="s">
        <v>37</v>
      </c>
      <c r="C440" s="3">
        <v>2013</v>
      </c>
      <c r="D440" s="11">
        <v>525361.74</v>
      </c>
      <c r="E440" s="12">
        <v>4.45</v>
      </c>
      <c r="F440" s="12">
        <v>486031.44000000006</v>
      </c>
      <c r="G440" s="12">
        <v>0</v>
      </c>
      <c r="H440" s="12">
        <v>2034704.9699999946</v>
      </c>
      <c r="I440" s="12">
        <v>5645338.4399999995</v>
      </c>
      <c r="J440" s="12">
        <v>0</v>
      </c>
      <c r="K440" s="12">
        <v>-1932946.5700000003</v>
      </c>
      <c r="L440" s="12">
        <v>1933366.3399999947</v>
      </c>
      <c r="M440" s="12">
        <v>1710855.5799999947</v>
      </c>
      <c r="N440" s="12">
        <v>2034789.4699999946</v>
      </c>
      <c r="O440" s="12">
        <v>0</v>
      </c>
      <c r="P440" s="12">
        <v>16591419.720000001</v>
      </c>
      <c r="Q440" s="12">
        <v>34240.229999999996</v>
      </c>
      <c r="R440" s="12">
        <v>289693.66000000003</v>
      </c>
      <c r="S440" s="43">
        <f>IF(BDContábil[[#This Row],[EBITDA]]&lt;&gt;0,(BDContábil[[#This Row],[EBITDA]]-BDContábil[[#This Row],[EBITDA Aj Prov]])/BDContábil[[#This Row],[EBITDA]],"")</f>
        <v>-4.1529362362544493E-5</v>
      </c>
      <c r="T440" s="43">
        <f>IF(BDContábil[[#This Row],[EBITDA]]&lt;&gt;0,(BDContábil[[#This Row],[EBITDA]]-BDContábil[[#This Row],[EBITDA AJUST OUTRAS RECS]])/BDContábil[[#This Row],[EBITDA]],"")</f>
        <v>4.9805073214128019E-2</v>
      </c>
      <c r="U440" s="46">
        <v>1680590.7199999948</v>
      </c>
      <c r="V440" s="54">
        <v>2892393.5099999956</v>
      </c>
      <c r="W440" s="56">
        <v>-132884.66999999998</v>
      </c>
      <c r="X440" s="93">
        <v>1680590.7199999948</v>
      </c>
      <c r="Y440" s="93">
        <v>0</v>
      </c>
      <c r="Z440" s="96">
        <f>-BDContábil[[#This Row],[Despesas com Impostos]]/BDContábil[[#This Row],[Lucro Antes Impostos]]</f>
        <v>0</v>
      </c>
      <c r="AB440" s="2" t="s">
        <v>75</v>
      </c>
      <c r="AC440" s="3" t="s">
        <v>37</v>
      </c>
      <c r="AD440" s="3">
        <v>2013</v>
      </c>
      <c r="AE440" s="93">
        <v>-2077872.3200000003</v>
      </c>
      <c r="AF440" s="4" t="b">
        <f>BDContábil[[#This Row],[Empresa]] &amp; BDContábil[[#This Row],[Ano]]=AC440 &amp; AD440</f>
        <v>1</v>
      </c>
    </row>
    <row r="441" spans="1:32" x14ac:dyDescent="0.3">
      <c r="A441" t="str">
        <f t="shared" si="6"/>
        <v>Muxfeldt2014</v>
      </c>
      <c r="B441" s="6" t="s">
        <v>37</v>
      </c>
      <c r="C441" s="6">
        <v>2014</v>
      </c>
      <c r="D441" s="13">
        <v>535780.53999999992</v>
      </c>
      <c r="E441" s="14">
        <v>145.22999999999999</v>
      </c>
      <c r="F441" s="14">
        <v>852191.66999999993</v>
      </c>
      <c r="G441" s="14">
        <v>0</v>
      </c>
      <c r="H441" s="14">
        <v>2623250.5999999973</v>
      </c>
      <c r="I441" s="14">
        <v>5225449.99</v>
      </c>
      <c r="J441" s="14">
        <v>0</v>
      </c>
      <c r="K441" s="14">
        <v>-2115095.15</v>
      </c>
      <c r="L441" s="14">
        <v>2688585.1399999973</v>
      </c>
      <c r="M441" s="14">
        <v>2566012.3299999973</v>
      </c>
      <c r="N441" s="14">
        <v>2964293.1799999974</v>
      </c>
      <c r="O441" s="14">
        <v>0</v>
      </c>
      <c r="P441" s="14">
        <v>17761384.799999997</v>
      </c>
      <c r="Q441" s="14">
        <v>31559.87</v>
      </c>
      <c r="R441" s="14">
        <v>366720.98</v>
      </c>
      <c r="S441" s="42">
        <f>IF(BDContábil[[#This Row],[EBITDA]]&lt;&gt;0,(BDContábil[[#This Row],[EBITDA]]-BDContábil[[#This Row],[EBITDA Aj Prov]])/BDContábil[[#This Row],[EBITDA]],"")</f>
        <v>-0.13000762489104184</v>
      </c>
      <c r="T441" s="42">
        <f>IF(BDContábil[[#This Row],[EBITDA]]&lt;&gt;0,(BDContábil[[#This Row],[EBITDA]]-BDContábil[[#This Row],[EBITDA AJUST OUTRAS RECS]])/BDContábil[[#This Row],[EBITDA]],"")</f>
        <v>-2.4905946843202898E-2</v>
      </c>
      <c r="U441" s="47">
        <v>1720042.239999997</v>
      </c>
      <c r="V441" s="55">
        <v>3698477.0599999987</v>
      </c>
      <c r="W441" s="57">
        <v>267099.84000000003</v>
      </c>
      <c r="X441" s="94">
        <v>2541380.8799999971</v>
      </c>
      <c r="Y441" s="94">
        <v>-821338.64</v>
      </c>
      <c r="Z441" s="96">
        <f>-BDContábil[[#This Row],[Despesas com Impostos]]/BDContábil[[#This Row],[Lucro Antes Impostos]]</f>
        <v>0.32318596809463718</v>
      </c>
      <c r="AB441" s="5" t="s">
        <v>75</v>
      </c>
      <c r="AC441" s="6" t="s">
        <v>37</v>
      </c>
      <c r="AD441" s="6">
        <v>2014</v>
      </c>
      <c r="AE441" s="94">
        <v>-2267740.2499999995</v>
      </c>
      <c r="AF441" s="4" t="b">
        <f>BDContábil[[#This Row],[Empresa]] &amp; BDContábil[[#This Row],[Ano]]=AC441 &amp; AD441</f>
        <v>1</v>
      </c>
    </row>
    <row r="442" spans="1:32" x14ac:dyDescent="0.3">
      <c r="A442" t="str">
        <f t="shared" si="6"/>
        <v>Nova Palma2007</v>
      </c>
      <c r="B442" s="3" t="s">
        <v>38</v>
      </c>
      <c r="C442" s="3">
        <v>2007</v>
      </c>
      <c r="D442" s="11">
        <v>-423455.48000000004</v>
      </c>
      <c r="E442" s="12">
        <v>28187.149999999994</v>
      </c>
      <c r="F442" s="12">
        <v>603228.09</v>
      </c>
      <c r="G442" s="12">
        <v>823832.64</v>
      </c>
      <c r="H442" s="12">
        <v>4078557.3499999978</v>
      </c>
      <c r="I442" s="12">
        <v>188844.12000000002</v>
      </c>
      <c r="J442" s="12">
        <v>-15850.880000000001</v>
      </c>
      <c r="K442" s="12">
        <v>-3830787.3299999996</v>
      </c>
      <c r="L442" s="12">
        <v>3738659.5199999977</v>
      </c>
      <c r="M442" s="12">
        <v>3431269.379999998</v>
      </c>
      <c r="N442" s="12">
        <v>3956215.0399999982</v>
      </c>
      <c r="O442" s="12">
        <v>431894.14</v>
      </c>
      <c r="P442" s="12">
        <v>6730807.2300000032</v>
      </c>
      <c r="Q442" s="12">
        <v>0</v>
      </c>
      <c r="R442" s="12">
        <v>524945.65999999992</v>
      </c>
      <c r="S442" s="43">
        <f>IF(BDContábil[[#This Row],[EBITDA]]&lt;&gt;0,(BDContábil[[#This Row],[EBITDA]]-BDContábil[[#This Row],[EBITDA Aj Prov]])/BDContábil[[#This Row],[EBITDA]],"")</f>
        <v>2.9996466765386948E-2</v>
      </c>
      <c r="T442" s="43">
        <f>IF(BDContábil[[#This Row],[EBITDA]]&lt;&gt;0,(BDContábil[[#This Row],[EBITDA]]-BDContábil[[#This Row],[EBITDA AJUST OUTRAS RECS]])/BDContábil[[#This Row],[EBITDA]],"")</f>
        <v>8.3337759122107294E-2</v>
      </c>
      <c r="U442" s="46">
        <v>4580295.2599999979</v>
      </c>
      <c r="V442" s="54">
        <v>7983547.5799999973</v>
      </c>
      <c r="W442" s="56">
        <v>-39025.35</v>
      </c>
      <c r="X442" s="93">
        <v>4580295.2599999979</v>
      </c>
      <c r="Y442" s="93">
        <v>0</v>
      </c>
      <c r="Z442" s="96">
        <f>-BDContábil[[#This Row],[Despesas com Impostos]]/BDContábil[[#This Row],[Lucro Antes Impostos]]</f>
        <v>0</v>
      </c>
      <c r="AB442" s="2" t="s">
        <v>75</v>
      </c>
      <c r="AC442" s="3" t="s">
        <v>38</v>
      </c>
      <c r="AD442" s="3">
        <v>2007</v>
      </c>
      <c r="AE442" s="93">
        <v>-3892494.6199999996</v>
      </c>
      <c r="AF442" s="4" t="b">
        <f>BDContábil[[#This Row],[Empresa]] &amp; BDContábil[[#This Row],[Ano]]=AC442 &amp; AD442</f>
        <v>1</v>
      </c>
    </row>
    <row r="443" spans="1:32" x14ac:dyDescent="0.3">
      <c r="A443" t="str">
        <f t="shared" si="6"/>
        <v>Nova Palma2008</v>
      </c>
      <c r="B443" s="6" t="s">
        <v>38</v>
      </c>
      <c r="C443" s="6">
        <v>2008</v>
      </c>
      <c r="D443" s="13">
        <v>247868.69</v>
      </c>
      <c r="E443" s="14">
        <v>240606.19</v>
      </c>
      <c r="F443" s="14">
        <v>528648.5</v>
      </c>
      <c r="G443" s="14">
        <v>1036194.28</v>
      </c>
      <c r="H443" s="14">
        <v>3315633.1800000016</v>
      </c>
      <c r="I443" s="14">
        <v>144085.56</v>
      </c>
      <c r="J443" s="14">
        <v>-86502.07</v>
      </c>
      <c r="K443" s="14">
        <v>-4720891.9600000009</v>
      </c>
      <c r="L443" s="14">
        <v>3126866.5300000017</v>
      </c>
      <c r="M443" s="14">
        <v>2650277.5400000014</v>
      </c>
      <c r="N443" s="14">
        <v>3343939.2900000014</v>
      </c>
      <c r="O443" s="14">
        <v>697123.26</v>
      </c>
      <c r="P443" s="14">
        <v>6692892.1599999983</v>
      </c>
      <c r="Q443" s="14">
        <v>0</v>
      </c>
      <c r="R443" s="14">
        <v>693661.74999999988</v>
      </c>
      <c r="S443" s="42">
        <f>IF(BDContábil[[#This Row],[EBITDA]]&lt;&gt;0,(BDContábil[[#This Row],[EBITDA]]-BDContábil[[#This Row],[EBITDA Aj Prov]])/BDContábil[[#This Row],[EBITDA]],"")</f>
        <v>-8.5371657428038698E-3</v>
      </c>
      <c r="T443" s="42">
        <f>IF(BDContábil[[#This Row],[EBITDA]]&lt;&gt;0,(BDContábil[[#This Row],[EBITDA]]-BDContábil[[#This Row],[EBITDA AJUST OUTRAS RECS]])/BDContábil[[#This Row],[EBITDA]],"")</f>
        <v>5.6932308175296951E-2</v>
      </c>
      <c r="U443" s="47">
        <v>2902751.2400000016</v>
      </c>
      <c r="V443" s="55">
        <v>8961371.3300000001</v>
      </c>
      <c r="W443" s="57">
        <v>-39382.58</v>
      </c>
      <c r="X443" s="94">
        <v>2902751.2400000016</v>
      </c>
      <c r="Y443" s="94">
        <v>0</v>
      </c>
      <c r="Z443" s="96">
        <f>-BDContábil[[#This Row],[Despesas com Impostos]]/BDContábil[[#This Row],[Lucro Antes Impostos]]</f>
        <v>0</v>
      </c>
      <c r="AB443" s="5" t="s">
        <v>75</v>
      </c>
      <c r="AC443" s="6" t="s">
        <v>38</v>
      </c>
      <c r="AD443" s="6">
        <v>2008</v>
      </c>
      <c r="AE443" s="94">
        <v>-4866969.16</v>
      </c>
      <c r="AF443" s="4" t="b">
        <f>BDContábil[[#This Row],[Empresa]] &amp; BDContábil[[#This Row],[Ano]]=AC443 &amp; AD443</f>
        <v>1</v>
      </c>
    </row>
    <row r="444" spans="1:32" x14ac:dyDescent="0.3">
      <c r="A444" t="str">
        <f t="shared" si="6"/>
        <v>Nova Palma2009</v>
      </c>
      <c r="B444" s="3" t="s">
        <v>38</v>
      </c>
      <c r="C444" s="3">
        <v>2009</v>
      </c>
      <c r="D444" s="11">
        <v>229319.47</v>
      </c>
      <c r="E444" s="12">
        <v>217585.79</v>
      </c>
      <c r="F444" s="12">
        <v>303857.60000000003</v>
      </c>
      <c r="G444" s="12">
        <v>653070.12</v>
      </c>
      <c r="H444" s="12">
        <v>1485460.8100000019</v>
      </c>
      <c r="I444" s="12">
        <v>280381.37</v>
      </c>
      <c r="J444" s="12">
        <v>-10046.65</v>
      </c>
      <c r="K444" s="12">
        <v>-4584617.5199999996</v>
      </c>
      <c r="L444" s="12">
        <v>1160648.100000002</v>
      </c>
      <c r="M444" s="12">
        <v>575247.23000000184</v>
      </c>
      <c r="N444" s="12">
        <v>1290643.4900000019</v>
      </c>
      <c r="O444" s="12">
        <v>371140.05000000005</v>
      </c>
      <c r="P444" s="12">
        <v>6443516.5999999996</v>
      </c>
      <c r="Q444" s="12">
        <v>0</v>
      </c>
      <c r="R444" s="12">
        <v>715396.26</v>
      </c>
      <c r="S444" s="43">
        <f>IF(BDContábil[[#This Row],[EBITDA]]&lt;&gt;0,(BDContábil[[#This Row],[EBITDA]]-BDContábil[[#This Row],[EBITDA Aj Prov]])/BDContábil[[#This Row],[EBITDA]],"")</f>
        <v>0.13114941753327025</v>
      </c>
      <c r="T444" s="43">
        <f>IF(BDContábil[[#This Row],[EBITDA]]&lt;&gt;0,(BDContábil[[#This Row],[EBITDA]]-BDContábil[[#This Row],[EBITDA AJUST OUTRAS RECS]])/BDContábil[[#This Row],[EBITDA]],"")</f>
        <v>0.21866124492372138</v>
      </c>
      <c r="U444" s="46">
        <v>844602.6800000018</v>
      </c>
      <c r="V444" s="54">
        <v>7401959.0100000007</v>
      </c>
      <c r="W444" s="56">
        <v>-39382.58</v>
      </c>
      <c r="X444" s="93">
        <v>844602.6800000018</v>
      </c>
      <c r="Y444" s="93">
        <v>0</v>
      </c>
      <c r="Z444" s="96">
        <f>-BDContábil[[#This Row],[Despesas com Impostos]]/BDContábil[[#This Row],[Lucro Antes Impostos]]</f>
        <v>0</v>
      </c>
      <c r="AB444" s="2" t="s">
        <v>75</v>
      </c>
      <c r="AC444" s="3" t="s">
        <v>38</v>
      </c>
      <c r="AD444" s="3">
        <v>2009</v>
      </c>
      <c r="AE444" s="93">
        <v>-4701105.9799999995</v>
      </c>
      <c r="AF444" s="4" t="b">
        <f>BDContábil[[#This Row],[Empresa]] &amp; BDContábil[[#This Row],[Ano]]=AC444 &amp; AD444</f>
        <v>1</v>
      </c>
    </row>
    <row r="445" spans="1:32" x14ac:dyDescent="0.3">
      <c r="A445" t="str">
        <f t="shared" si="6"/>
        <v>Nova Palma2010</v>
      </c>
      <c r="B445" s="6" t="s">
        <v>38</v>
      </c>
      <c r="C445" s="6">
        <v>2010</v>
      </c>
      <c r="D445" s="13">
        <v>277334.31</v>
      </c>
      <c r="E445" s="14">
        <v>225348.4</v>
      </c>
      <c r="F445" s="14">
        <v>331413.67</v>
      </c>
      <c r="G445" s="14">
        <v>1050261.1700000002</v>
      </c>
      <c r="H445" s="14">
        <v>2346896.3599999929</v>
      </c>
      <c r="I445" s="14">
        <v>178628.5</v>
      </c>
      <c r="J445" s="14">
        <v>-404364.25</v>
      </c>
      <c r="K445" s="14">
        <v>-4935298.3199999994</v>
      </c>
      <c r="L445" s="14">
        <v>1497912.6799999929</v>
      </c>
      <c r="M445" s="14">
        <v>960550.07999999274</v>
      </c>
      <c r="N445" s="14">
        <v>1672464.8099999928</v>
      </c>
      <c r="O445" s="14">
        <v>841934.34000000008</v>
      </c>
      <c r="P445" s="14">
        <v>7592237.5499999877</v>
      </c>
      <c r="Q445" s="14">
        <v>0</v>
      </c>
      <c r="R445" s="14">
        <v>711914.7300000001</v>
      </c>
      <c r="S445" s="42">
        <f>IF(BDContábil[[#This Row],[EBITDA]]&lt;&gt;0,(BDContábil[[#This Row],[EBITDA]]-BDContábil[[#This Row],[EBITDA Aj Prov]])/BDContábil[[#This Row],[EBITDA]],"")</f>
        <v>0.28737168010265357</v>
      </c>
      <c r="T445" s="42">
        <f>IF(BDContábil[[#This Row],[EBITDA]]&lt;&gt;0,(BDContábil[[#This Row],[EBITDA]]-BDContábil[[#This Row],[EBITDA AJUST OUTRAS RECS]])/BDContábil[[#This Row],[EBITDA]],"")</f>
        <v>0.36174741009867284</v>
      </c>
      <c r="U445" s="47">
        <v>936188.58999999263</v>
      </c>
      <c r="V445" s="55">
        <v>7433933.0299999993</v>
      </c>
      <c r="W445" s="57">
        <v>0</v>
      </c>
      <c r="X445" s="94">
        <v>1689060.9899999925</v>
      </c>
      <c r="Y445" s="94">
        <v>-752872.39999999991</v>
      </c>
      <c r="Z445" s="96">
        <f>-BDContábil[[#This Row],[Despesas com Impostos]]/BDContábil[[#This Row],[Lucro Antes Impostos]]</f>
        <v>0.44573428932249703</v>
      </c>
      <c r="AB445" s="5" t="s">
        <v>75</v>
      </c>
      <c r="AC445" s="6" t="s">
        <v>38</v>
      </c>
      <c r="AD445" s="6">
        <v>2010</v>
      </c>
      <c r="AE445" s="94">
        <v>-5059560.26</v>
      </c>
      <c r="AF445" s="4" t="b">
        <f>BDContábil[[#This Row],[Empresa]] &amp; BDContábil[[#This Row],[Ano]]=AC445 &amp; AD445</f>
        <v>1</v>
      </c>
    </row>
    <row r="446" spans="1:32" x14ac:dyDescent="0.3">
      <c r="A446" t="str">
        <f t="shared" si="6"/>
        <v>Nova Palma2011</v>
      </c>
      <c r="B446" s="3" t="s">
        <v>38</v>
      </c>
      <c r="C446" s="3">
        <v>2011</v>
      </c>
      <c r="D446" s="11">
        <v>160779.06999999998</v>
      </c>
      <c r="E446" s="12">
        <v>14467.08</v>
      </c>
      <c r="F446" s="12">
        <v>357847.9</v>
      </c>
      <c r="G446" s="12">
        <v>349692.52</v>
      </c>
      <c r="H446" s="12">
        <v>3201724.6600000095</v>
      </c>
      <c r="I446" s="12">
        <v>373403.76</v>
      </c>
      <c r="J446" s="12">
        <v>-28952.739999999998</v>
      </c>
      <c r="K446" s="12">
        <v>-4211194.13</v>
      </c>
      <c r="L446" s="12">
        <v>3076338.2400000095</v>
      </c>
      <c r="M446" s="12">
        <v>2445776.2600000091</v>
      </c>
      <c r="N446" s="12">
        <v>3268151.0200000089</v>
      </c>
      <c r="O446" s="12">
        <v>211948.19999999998</v>
      </c>
      <c r="P446" s="12">
        <v>6488357.3700000048</v>
      </c>
      <c r="Q446" s="12">
        <v>31293.09</v>
      </c>
      <c r="R446" s="12">
        <v>791081.67</v>
      </c>
      <c r="S446" s="43">
        <f>IF(BDContábil[[#This Row],[EBITDA]]&lt;&gt;0,(BDContábil[[#This Row],[EBITDA]]-BDContábil[[#This Row],[EBITDA Aj Prov]])/BDContábil[[#This Row],[EBITDA]],"")</f>
        <v>-2.0747055744637082E-2</v>
      </c>
      <c r="T446" s="43">
        <f>IF(BDContábil[[#This Row],[EBITDA]]&lt;&gt;0,(BDContábil[[#This Row],[EBITDA]]-BDContábil[[#This Row],[EBITDA AJUST OUTRAS RECS]])/BDContábil[[#This Row],[EBITDA]],"")</f>
        <v>3.9162149564728514E-2</v>
      </c>
      <c r="U446" s="46">
        <v>2576418.7300000093</v>
      </c>
      <c r="V446" s="54">
        <v>7800366.6400000006</v>
      </c>
      <c r="W446" s="56">
        <v>-232144.72</v>
      </c>
      <c r="X446" s="93">
        <v>2576418.7300000093</v>
      </c>
      <c r="Y446" s="93">
        <v>0</v>
      </c>
      <c r="Z446" s="96">
        <f>-BDContábil[[#This Row],[Despesas com Impostos]]/BDContábil[[#This Row],[Lucro Antes Impostos]]</f>
        <v>0</v>
      </c>
      <c r="AB446" s="2" t="s">
        <v>75</v>
      </c>
      <c r="AC446" s="3" t="s">
        <v>38</v>
      </c>
      <c r="AD446" s="3">
        <v>2011</v>
      </c>
      <c r="AE446" s="93">
        <v>-4350067.63</v>
      </c>
      <c r="AF446" s="4" t="b">
        <f>BDContábil[[#This Row],[Empresa]] &amp; BDContábil[[#This Row],[Ano]]=AC446 &amp; AD446</f>
        <v>1</v>
      </c>
    </row>
    <row r="447" spans="1:32" x14ac:dyDescent="0.3">
      <c r="A447" t="str">
        <f t="shared" si="6"/>
        <v>Nova Palma2012</v>
      </c>
      <c r="B447" s="6" t="s">
        <v>38</v>
      </c>
      <c r="C447" s="6">
        <v>2012</v>
      </c>
      <c r="D447" s="13">
        <v>181845.15999999997</v>
      </c>
      <c r="E447" s="14">
        <v>11994.1</v>
      </c>
      <c r="F447" s="14">
        <v>346921.18</v>
      </c>
      <c r="G447" s="14">
        <v>431606.76</v>
      </c>
      <c r="H447" s="14">
        <v>3528854.099999994</v>
      </c>
      <c r="I447" s="14">
        <v>544551.35000000009</v>
      </c>
      <c r="J447" s="14">
        <v>-216188.92</v>
      </c>
      <c r="K447" s="14">
        <v>-4021704.68</v>
      </c>
      <c r="L447" s="14">
        <v>2739983.5799999945</v>
      </c>
      <c r="M447" s="14">
        <v>2135240.599999994</v>
      </c>
      <c r="N447" s="14">
        <v>2975101.8399999943</v>
      </c>
      <c r="O447" s="14">
        <v>371140.44</v>
      </c>
      <c r="P447" s="14">
        <v>12558433.300000008</v>
      </c>
      <c r="Q447" s="14">
        <v>152440.4</v>
      </c>
      <c r="R447" s="14">
        <v>687420.84000000008</v>
      </c>
      <c r="S447" s="42">
        <f>IF(BDContábil[[#This Row],[EBITDA]]&lt;&gt;0,(BDContábil[[#This Row],[EBITDA]]-BDContábil[[#This Row],[EBITDA Aj Prov]])/BDContábil[[#This Row],[EBITDA]],"")</f>
        <v>0.15692126801161904</v>
      </c>
      <c r="T447" s="42">
        <f>IF(BDContábil[[#This Row],[EBITDA]]&lt;&gt;0,(BDContábil[[#This Row],[EBITDA]]-BDContábil[[#This Row],[EBITDA AJUST OUTRAS RECS]])/BDContábil[[#This Row],[EBITDA]],"")</f>
        <v>0.22354863580220019</v>
      </c>
      <c r="U447" s="47">
        <v>2854068.8799999938</v>
      </c>
      <c r="V447" s="55">
        <v>7707856.2499999963</v>
      </c>
      <c r="W447" s="57">
        <v>-182348.72000000003</v>
      </c>
      <c r="X447" s="94">
        <v>2854068.8799999938</v>
      </c>
      <c r="Y447" s="94">
        <v>0</v>
      </c>
      <c r="Z447" s="96">
        <f>-BDContábil[[#This Row],[Despesas com Impostos]]/BDContábil[[#This Row],[Lucro Antes Impostos]]</f>
        <v>0</v>
      </c>
      <c r="AB447" s="5" t="s">
        <v>75</v>
      </c>
      <c r="AC447" s="6" t="s">
        <v>38</v>
      </c>
      <c r="AD447" s="6">
        <v>2012</v>
      </c>
      <c r="AE447" s="94">
        <v>-4169486.48</v>
      </c>
      <c r="AF447" s="4" t="b">
        <f>BDContábil[[#This Row],[Empresa]] &amp; BDContábil[[#This Row],[Ano]]=AC447 &amp; AD447</f>
        <v>1</v>
      </c>
    </row>
    <row r="448" spans="1:32" x14ac:dyDescent="0.3">
      <c r="A448" t="str">
        <f t="shared" si="6"/>
        <v>Nova Palma2013</v>
      </c>
      <c r="B448" s="3" t="s">
        <v>38</v>
      </c>
      <c r="C448" s="3">
        <v>2013</v>
      </c>
      <c r="D448" s="11">
        <v>249374.38</v>
      </c>
      <c r="E448" s="12">
        <v>13440.55</v>
      </c>
      <c r="F448" s="12">
        <v>263746.25</v>
      </c>
      <c r="G448" s="12">
        <v>577950.52</v>
      </c>
      <c r="H448" s="12">
        <v>2535528.6499999994</v>
      </c>
      <c r="I448" s="12">
        <v>388533.20000000007</v>
      </c>
      <c r="J448" s="12">
        <v>-444515.88</v>
      </c>
      <c r="K448" s="12">
        <v>-4578576.93</v>
      </c>
      <c r="L448" s="12">
        <v>2707262.8599999994</v>
      </c>
      <c r="M448" s="12">
        <v>1869656.8599999996</v>
      </c>
      <c r="N448" s="12">
        <v>2799978.3999999994</v>
      </c>
      <c r="O448" s="12">
        <v>577950.52</v>
      </c>
      <c r="P448" s="12">
        <v>15041123.040000001</v>
      </c>
      <c r="Q448" s="12">
        <v>254676.72</v>
      </c>
      <c r="R448" s="12">
        <v>675644.82000000007</v>
      </c>
      <c r="S448" s="43">
        <f>IF(BDContábil[[#This Row],[EBITDA]]&lt;&gt;0,(BDContábil[[#This Row],[EBITDA]]-BDContábil[[#This Row],[EBITDA Aj Prov]])/BDContábil[[#This Row],[EBITDA]],"")</f>
        <v>-0.10429767772491944</v>
      </c>
      <c r="T448" s="43">
        <f>IF(BDContábil[[#This Row],[EBITDA]]&lt;&gt;0,(BDContábil[[#This Row],[EBITDA]]-BDContábil[[#This Row],[EBITDA AJUST OUTRAS RECS]])/BDContábil[[#This Row],[EBITDA]],"")</f>
        <v>-6.773112581472901E-2</v>
      </c>
      <c r="U448" s="46">
        <v>1619578.9799999995</v>
      </c>
      <c r="V448" s="54">
        <v>6252351.7799999993</v>
      </c>
      <c r="W448" s="56">
        <v>275888.82</v>
      </c>
      <c r="X448" s="93">
        <v>1619578.9799999995</v>
      </c>
      <c r="Y448" s="93">
        <v>0</v>
      </c>
      <c r="Z448" s="96">
        <f>-BDContábil[[#This Row],[Despesas com Impostos]]/BDContábil[[#This Row],[Lucro Antes Impostos]]</f>
        <v>0</v>
      </c>
      <c r="AB448" s="2" t="s">
        <v>75</v>
      </c>
      <c r="AC448" s="3" t="s">
        <v>38</v>
      </c>
      <c r="AD448" s="3">
        <v>2013</v>
      </c>
      <c r="AE448" s="93">
        <v>-4732348.95</v>
      </c>
      <c r="AF448" s="4" t="b">
        <f>BDContábil[[#This Row],[Empresa]] &amp; BDContábil[[#This Row],[Ano]]=AC448 &amp; AD448</f>
        <v>1</v>
      </c>
    </row>
    <row r="449" spans="1:32" x14ac:dyDescent="0.3">
      <c r="A449" t="str">
        <f t="shared" si="6"/>
        <v>Nova Palma2014</v>
      </c>
      <c r="B449" s="6" t="s">
        <v>38</v>
      </c>
      <c r="C449" s="6">
        <v>2014</v>
      </c>
      <c r="D449" s="13">
        <v>219352.79</v>
      </c>
      <c r="E449" s="14">
        <v>10107.16</v>
      </c>
      <c r="F449" s="14">
        <v>327745.95999999996</v>
      </c>
      <c r="G449" s="14">
        <v>1025741.3099999999</v>
      </c>
      <c r="H449" s="14">
        <v>4354978.8500000061</v>
      </c>
      <c r="I449" s="14">
        <v>154608.4</v>
      </c>
      <c r="J449" s="14">
        <v>-919542.11</v>
      </c>
      <c r="K449" s="14">
        <v>-4456220.71</v>
      </c>
      <c r="L449" s="14">
        <v>3894738.7300000065</v>
      </c>
      <c r="M449" s="14">
        <v>3193939.2100000065</v>
      </c>
      <c r="N449" s="14">
        <v>4095946.0200000061</v>
      </c>
      <c r="O449" s="14">
        <v>1025741.3099999999</v>
      </c>
      <c r="P449" s="14">
        <v>17122479.270000003</v>
      </c>
      <c r="Q449" s="14">
        <v>290472.48</v>
      </c>
      <c r="R449" s="14">
        <v>611534.32999999984</v>
      </c>
      <c r="S449" s="42">
        <f>IF(BDContábil[[#This Row],[EBITDA]]&lt;&gt;0,(BDContábil[[#This Row],[EBITDA]]-BDContábil[[#This Row],[EBITDA Aj Prov]])/BDContábil[[#This Row],[EBITDA]],"")</f>
        <v>5.9479698736079903E-2</v>
      </c>
      <c r="T449" s="42">
        <f>IF(BDContábil[[#This Row],[EBITDA]]&lt;&gt;0,(BDContábil[[#This Row],[EBITDA]]-BDContábil[[#This Row],[EBITDA AJUST OUTRAS RECS]])/BDContábil[[#This Row],[EBITDA]],"")</f>
        <v>0.10568136743075089</v>
      </c>
      <c r="U449" s="47">
        <v>3561365.210000006</v>
      </c>
      <c r="V449" s="55">
        <v>6451736.5599999977</v>
      </c>
      <c r="W449" s="57">
        <v>1077500.9900000002</v>
      </c>
      <c r="X449" s="94">
        <v>3561365.210000006</v>
      </c>
      <c r="Y449" s="94">
        <v>0</v>
      </c>
      <c r="Z449" s="96">
        <f>-BDContábil[[#This Row],[Despesas com Impostos]]/BDContábil[[#This Row],[Lucro Antes Impostos]]</f>
        <v>0</v>
      </c>
      <c r="AB449" s="5" t="s">
        <v>75</v>
      </c>
      <c r="AC449" s="6" t="s">
        <v>38</v>
      </c>
      <c r="AD449" s="6">
        <v>2014</v>
      </c>
      <c r="AE449" s="94">
        <v>-4622590.13</v>
      </c>
      <c r="AF449" s="4" t="b">
        <f>BDContábil[[#This Row],[Empresa]] &amp; BDContábil[[#This Row],[Ano]]=AC449 &amp; AD449</f>
        <v>1</v>
      </c>
    </row>
    <row r="450" spans="1:32" x14ac:dyDescent="0.3">
      <c r="A450" t="str">
        <f t="shared" si="6"/>
        <v>Panambi2007</v>
      </c>
      <c r="B450" s="3" t="s">
        <v>39</v>
      </c>
      <c r="C450" s="3">
        <v>2007</v>
      </c>
      <c r="D450" s="11">
        <v>909223.77</v>
      </c>
      <c r="E450" s="12">
        <v>56980.5</v>
      </c>
      <c r="F450" s="12">
        <v>444970.64999999997</v>
      </c>
      <c r="G450" s="12">
        <v>452663.39</v>
      </c>
      <c r="H450" s="12">
        <v>3121849.3100000015</v>
      </c>
      <c r="I450" s="12">
        <v>1103831.74</v>
      </c>
      <c r="J450" s="12">
        <v>-61495.11</v>
      </c>
      <c r="K450" s="12">
        <v>-4678061.1400000006</v>
      </c>
      <c r="L450" s="12">
        <v>3089254.1300000013</v>
      </c>
      <c r="M450" s="12">
        <v>2683289.9200000013</v>
      </c>
      <c r="N450" s="12">
        <v>3203646.6700000013</v>
      </c>
      <c r="O450" s="12">
        <v>201913.65999999997</v>
      </c>
      <c r="P450" s="12">
        <v>10285551.160000009</v>
      </c>
      <c r="Q450" s="12">
        <v>2917.6499999999996</v>
      </c>
      <c r="R450" s="12">
        <v>517439.1</v>
      </c>
      <c r="S450" s="43">
        <f>IF(BDContábil[[#This Row],[EBITDA]]&lt;&gt;0,(BDContábil[[#This Row],[EBITDA]]-BDContábil[[#This Row],[EBITDA Aj Prov]])/BDContábil[[#This Row],[EBITDA]],"")</f>
        <v>-2.6201572170054498E-2</v>
      </c>
      <c r="T450" s="43">
        <f>IF(BDContábil[[#This Row],[EBITDA]]&lt;&gt;0,(BDContábil[[#This Row],[EBITDA]]-BDContábil[[#This Row],[EBITDA AJUST OUTRAS RECS]])/BDContábil[[#This Row],[EBITDA]],"")</f>
        <v>1.0440984417662412E-2</v>
      </c>
      <c r="U450" s="46">
        <v>1341471.7600000012</v>
      </c>
      <c r="V450" s="54">
        <v>8361725.4300000006</v>
      </c>
      <c r="W450" s="56">
        <v>12412.479999999981</v>
      </c>
      <c r="X450" s="93">
        <v>2137239.4400000013</v>
      </c>
      <c r="Y450" s="93">
        <v>-795767.68</v>
      </c>
      <c r="Z450" s="96">
        <f>-BDContábil[[#This Row],[Despesas com Impostos]]/BDContábil[[#This Row],[Lucro Antes Impostos]]</f>
        <v>0.37233436044021329</v>
      </c>
      <c r="AB450" s="2" t="s">
        <v>75</v>
      </c>
      <c r="AC450" s="3" t="s">
        <v>39</v>
      </c>
      <c r="AD450" s="3">
        <v>2007</v>
      </c>
      <c r="AE450" s="93">
        <v>-4957559.07</v>
      </c>
      <c r="AF450" s="4" t="b">
        <f>BDContábil[[#This Row],[Empresa]] &amp; BDContábil[[#This Row],[Ano]]=AC450 &amp; AD450</f>
        <v>1</v>
      </c>
    </row>
    <row r="451" spans="1:32" x14ac:dyDescent="0.3">
      <c r="A451" t="str">
        <f t="shared" si="6"/>
        <v>Panambi2008</v>
      </c>
      <c r="B451" s="6" t="s">
        <v>39</v>
      </c>
      <c r="C451" s="6">
        <v>2008</v>
      </c>
      <c r="D451" s="13">
        <v>152196.65</v>
      </c>
      <c r="E451" s="14">
        <v>35726.94</v>
      </c>
      <c r="F451" s="14">
        <v>420717.42000000004</v>
      </c>
      <c r="G451" s="14">
        <v>377762.04000000004</v>
      </c>
      <c r="H451" s="14">
        <v>4043633.9099999983</v>
      </c>
      <c r="I451" s="14">
        <v>1374517.02</v>
      </c>
      <c r="J451" s="14">
        <v>-65149.229999999996</v>
      </c>
      <c r="K451" s="14">
        <v>-4888797.8400000008</v>
      </c>
      <c r="L451" s="14">
        <v>4057273.3399999985</v>
      </c>
      <c r="M451" s="14">
        <v>3622977.6199999982</v>
      </c>
      <c r="N451" s="14">
        <v>4199047.8099999987</v>
      </c>
      <c r="O451" s="14">
        <v>197956.63</v>
      </c>
      <c r="P451" s="14">
        <v>9210061.7200000081</v>
      </c>
      <c r="Q451" s="14">
        <v>1863.1200000000003</v>
      </c>
      <c r="R451" s="14">
        <v>574207.06999999995</v>
      </c>
      <c r="S451" s="42">
        <f>IF(BDContábil[[#This Row],[EBITDA]]&lt;&gt;0,(BDContábil[[#This Row],[EBITDA]]-BDContábil[[#This Row],[EBITDA Aj Prov]])/BDContábil[[#This Row],[EBITDA]],"")</f>
        <v>-3.8434216217165029E-2</v>
      </c>
      <c r="T451" s="42">
        <f>IF(BDContábil[[#This Row],[EBITDA]]&lt;&gt;0,(BDContábil[[#This Row],[EBITDA]]-BDContábil[[#This Row],[EBITDA AJUST OUTRAS RECS]])/BDContábil[[#This Row],[EBITDA]],"")</f>
        <v>-3.3730625233579004E-3</v>
      </c>
      <c r="U451" s="47">
        <v>2625046.3299999982</v>
      </c>
      <c r="V451" s="55">
        <v>9573403.5199999996</v>
      </c>
      <c r="W451" s="57">
        <v>-83538.369999999966</v>
      </c>
      <c r="X451" s="94">
        <v>3736084.4899999984</v>
      </c>
      <c r="Y451" s="94">
        <v>-1111038.1599999999</v>
      </c>
      <c r="Z451" s="96">
        <f>-BDContábil[[#This Row],[Despesas com Impostos]]/BDContábil[[#This Row],[Lucro Antes Impostos]]</f>
        <v>0.297380362508879</v>
      </c>
      <c r="AB451" s="5" t="s">
        <v>75</v>
      </c>
      <c r="AC451" s="6" t="s">
        <v>39</v>
      </c>
      <c r="AD451" s="6">
        <v>2008</v>
      </c>
      <c r="AE451" s="94">
        <v>-5253976.5900000008</v>
      </c>
      <c r="AF451" s="4" t="b">
        <f>BDContábil[[#This Row],[Empresa]] &amp; BDContábil[[#This Row],[Ano]]=AC451 &amp; AD451</f>
        <v>1</v>
      </c>
    </row>
    <row r="452" spans="1:32" x14ac:dyDescent="0.3">
      <c r="A452" t="str">
        <f t="shared" si="6"/>
        <v>Panambi2009</v>
      </c>
      <c r="B452" s="3" t="s">
        <v>39</v>
      </c>
      <c r="C452" s="3">
        <v>2009</v>
      </c>
      <c r="D452" s="11">
        <v>737306.82000000007</v>
      </c>
      <c r="E452" s="12">
        <v>21610.05</v>
      </c>
      <c r="F452" s="12">
        <v>424546.3</v>
      </c>
      <c r="G452" s="12">
        <v>230202.43</v>
      </c>
      <c r="H452" s="12">
        <v>3167204.17</v>
      </c>
      <c r="I452" s="12">
        <v>1214010.2</v>
      </c>
      <c r="J452" s="12">
        <v>-66011.63</v>
      </c>
      <c r="K452" s="12">
        <v>-4959771.4000000004</v>
      </c>
      <c r="L452" s="12">
        <v>3074108.9299999997</v>
      </c>
      <c r="M452" s="12">
        <v>2505906.27</v>
      </c>
      <c r="N452" s="12">
        <v>3160679.91</v>
      </c>
      <c r="O452" s="12">
        <v>138049.20000000001</v>
      </c>
      <c r="P452" s="12">
        <v>10346286.340000007</v>
      </c>
      <c r="Q452" s="12">
        <v>10812.68</v>
      </c>
      <c r="R452" s="12">
        <v>643960.96000000008</v>
      </c>
      <c r="S452" s="43">
        <f>IF(BDContábil[[#This Row],[EBITDA]]&lt;&gt;0,(BDContábil[[#This Row],[EBITDA]]-BDContábil[[#This Row],[EBITDA Aj Prov]])/BDContábil[[#This Row],[EBITDA]],"")</f>
        <v>2.0599429811939711E-3</v>
      </c>
      <c r="T452" s="43">
        <f>IF(BDContábil[[#This Row],[EBITDA]]&lt;&gt;0,(BDContábil[[#This Row],[EBITDA]]-BDContábil[[#This Row],[EBITDA AJUST OUTRAS RECS]])/BDContábil[[#This Row],[EBITDA]],"")</f>
        <v>2.9393507649997892E-2</v>
      </c>
      <c r="U452" s="46">
        <v>1496224.6199999996</v>
      </c>
      <c r="V452" s="54">
        <v>8628683.679999996</v>
      </c>
      <c r="W452" s="56">
        <v>278518.74</v>
      </c>
      <c r="X452" s="93">
        <v>2199670.0099999998</v>
      </c>
      <c r="Y452" s="93">
        <v>-703445.39</v>
      </c>
      <c r="Z452" s="96">
        <f>-BDContábil[[#This Row],[Despesas com Impostos]]/BDContábil[[#This Row],[Lucro Antes Impostos]]</f>
        <v>0.31979587247270791</v>
      </c>
      <c r="AB452" s="2" t="s">
        <v>75</v>
      </c>
      <c r="AC452" s="3" t="s">
        <v>39</v>
      </c>
      <c r="AD452" s="3">
        <v>2009</v>
      </c>
      <c r="AE452" s="93">
        <v>-5335826.7300000004</v>
      </c>
      <c r="AF452" s="4" t="b">
        <f>BDContábil[[#This Row],[Empresa]] &amp; BDContábil[[#This Row],[Ano]]=AC452 &amp; AD452</f>
        <v>1</v>
      </c>
    </row>
    <row r="453" spans="1:32" x14ac:dyDescent="0.3">
      <c r="A453" t="str">
        <f t="shared" ref="A453:A516" si="7">CONCATENATE(B453,C453)</f>
        <v>Panambi2010</v>
      </c>
      <c r="B453" s="6" t="s">
        <v>39</v>
      </c>
      <c r="C453" s="6">
        <v>2010</v>
      </c>
      <c r="D453" s="13">
        <v>753925.45999999985</v>
      </c>
      <c r="E453" s="14">
        <v>13138.429999999998</v>
      </c>
      <c r="F453" s="14">
        <v>564713.67000000004</v>
      </c>
      <c r="G453" s="14">
        <v>512030.33</v>
      </c>
      <c r="H453" s="14">
        <v>3291684.9099999946</v>
      </c>
      <c r="I453" s="14">
        <v>639901.49</v>
      </c>
      <c r="J453" s="14">
        <v>-439910.45</v>
      </c>
      <c r="K453" s="14">
        <v>-4867825.5</v>
      </c>
      <c r="L453" s="14">
        <v>3178105.6199999945</v>
      </c>
      <c r="M453" s="14">
        <v>2568247.9499999946</v>
      </c>
      <c r="N453" s="14">
        <v>3325111.8099999949</v>
      </c>
      <c r="O453" s="14">
        <v>512030.33</v>
      </c>
      <c r="P453" s="14">
        <v>10873727.139999999</v>
      </c>
      <c r="Q453" s="14">
        <v>105813.65999999999</v>
      </c>
      <c r="R453" s="14">
        <v>651050.20000000007</v>
      </c>
      <c r="S453" s="42">
        <f>IF(BDContábil[[#This Row],[EBITDA]]&lt;&gt;0,(BDContábil[[#This Row],[EBITDA]]-BDContábil[[#This Row],[EBITDA Aj Prov]])/BDContábil[[#This Row],[EBITDA]],"")</f>
        <v>-1.01549513133687E-2</v>
      </c>
      <c r="T453" s="42">
        <f>IF(BDContábil[[#This Row],[EBITDA]]&lt;&gt;0,(BDContábil[[#This Row],[EBITDA]]-BDContábil[[#This Row],[EBITDA AJUST OUTRAS RECS]])/BDContábil[[#This Row],[EBITDA]],"")</f>
        <v>3.45049095236762E-2</v>
      </c>
      <c r="U453" s="47">
        <v>2345609.2599999947</v>
      </c>
      <c r="V453" s="55">
        <v>8207151.6900000013</v>
      </c>
      <c r="W453" s="57">
        <v>-152389.02999999991</v>
      </c>
      <c r="X453" s="94">
        <v>2345609.2599999947</v>
      </c>
      <c r="Y453" s="94">
        <v>0</v>
      </c>
      <c r="Z453" s="96">
        <f>-BDContábil[[#This Row],[Despesas com Impostos]]/BDContábil[[#This Row],[Lucro Antes Impostos]]</f>
        <v>0</v>
      </c>
      <c r="AB453" s="5" t="s">
        <v>75</v>
      </c>
      <c r="AC453" s="6" t="s">
        <v>39</v>
      </c>
      <c r="AD453" s="6">
        <v>2010</v>
      </c>
      <c r="AE453" s="94">
        <v>-5228261.0699999994</v>
      </c>
      <c r="AF453" s="4" t="b">
        <f>BDContábil[[#This Row],[Empresa]] &amp; BDContábil[[#This Row],[Ano]]=AC453 &amp; AD453</f>
        <v>1</v>
      </c>
    </row>
    <row r="454" spans="1:32" x14ac:dyDescent="0.3">
      <c r="A454" t="str">
        <f t="shared" si="7"/>
        <v>Panambi2011</v>
      </c>
      <c r="B454" s="3" t="s">
        <v>39</v>
      </c>
      <c r="C454" s="3">
        <v>2011</v>
      </c>
      <c r="D454" s="11">
        <v>766880.23999999987</v>
      </c>
      <c r="E454" s="12">
        <v>118442.37000000001</v>
      </c>
      <c r="F454" s="12">
        <v>374690.36</v>
      </c>
      <c r="G454" s="12">
        <v>1615397.6400000001</v>
      </c>
      <c r="H454" s="12">
        <v>3998672.3100000112</v>
      </c>
      <c r="I454" s="12">
        <v>644651.56999999995</v>
      </c>
      <c r="J454" s="12">
        <v>-505710.08999999997</v>
      </c>
      <c r="K454" s="12">
        <v>-5192545.5</v>
      </c>
      <c r="L454" s="12">
        <v>3823915.7000000114</v>
      </c>
      <c r="M454" s="12">
        <v>3111403.0100000114</v>
      </c>
      <c r="N454" s="12">
        <v>3908513.0100000114</v>
      </c>
      <c r="O454" s="12">
        <v>1615397.6400000001</v>
      </c>
      <c r="P454" s="12">
        <v>15709298.469999995</v>
      </c>
      <c r="Q454" s="12">
        <v>113770.77999999998</v>
      </c>
      <c r="R454" s="12">
        <v>683339.22</v>
      </c>
      <c r="S454" s="43">
        <f>IF(BDContábil[[#This Row],[EBITDA]]&lt;&gt;0,(BDContábil[[#This Row],[EBITDA]]-BDContábil[[#This Row],[EBITDA Aj Prov]])/BDContábil[[#This Row],[EBITDA]],"")</f>
        <v>2.2547308959157887E-2</v>
      </c>
      <c r="T454" s="43">
        <f>IF(BDContábil[[#This Row],[EBITDA]]&lt;&gt;0,(BDContábil[[#This Row],[EBITDA]]-BDContábil[[#This Row],[EBITDA AJUST OUTRAS RECS]])/BDContábil[[#This Row],[EBITDA]],"")</f>
        <v>4.370365872766388E-2</v>
      </c>
      <c r="U454" s="46">
        <v>2809372.4300000113</v>
      </c>
      <c r="V454" s="54">
        <v>9146742.180000009</v>
      </c>
      <c r="W454" s="56">
        <v>-22116.459999999963</v>
      </c>
      <c r="X454" s="93">
        <v>2809372.4300000113</v>
      </c>
      <c r="Y454" s="93">
        <v>0</v>
      </c>
      <c r="Z454" s="96">
        <f>-BDContábil[[#This Row],[Despesas com Impostos]]/BDContábil[[#This Row],[Lucro Antes Impostos]]</f>
        <v>0</v>
      </c>
      <c r="AB454" s="2" t="s">
        <v>75</v>
      </c>
      <c r="AC454" s="3" t="s">
        <v>39</v>
      </c>
      <c r="AD454" s="3">
        <v>2011</v>
      </c>
      <c r="AE454" s="93">
        <v>-5323782.7</v>
      </c>
      <c r="AF454" s="4" t="b">
        <f>BDContábil[[#This Row],[Empresa]] &amp; BDContábil[[#This Row],[Ano]]=AC454 &amp; AD454</f>
        <v>1</v>
      </c>
    </row>
    <row r="455" spans="1:32" x14ac:dyDescent="0.3">
      <c r="A455" t="str">
        <f t="shared" si="7"/>
        <v>Panambi2012</v>
      </c>
      <c r="B455" s="6" t="s">
        <v>39</v>
      </c>
      <c r="C455" s="6">
        <v>2012</v>
      </c>
      <c r="D455" s="13">
        <v>1667874.3199999998</v>
      </c>
      <c r="E455" s="14">
        <v>665209.86999999988</v>
      </c>
      <c r="F455" s="14">
        <v>613186.69999999995</v>
      </c>
      <c r="G455" s="14">
        <v>12273765.199999999</v>
      </c>
      <c r="H455" s="14">
        <v>3385599.9400000023</v>
      </c>
      <c r="I455" s="14">
        <v>1899392.46</v>
      </c>
      <c r="J455" s="14">
        <v>-1231217.46</v>
      </c>
      <c r="K455" s="14">
        <v>-5661360.5500000007</v>
      </c>
      <c r="L455" s="14">
        <v>3073032.6400000025</v>
      </c>
      <c r="M455" s="14">
        <v>2543591.1900000023</v>
      </c>
      <c r="N455" s="14">
        <v>3305826.3900000025</v>
      </c>
      <c r="O455" s="14">
        <v>12273765.199999999</v>
      </c>
      <c r="P455" s="14">
        <v>12122837.24000001</v>
      </c>
      <c r="Q455" s="14">
        <v>118555.35999999999</v>
      </c>
      <c r="R455" s="14">
        <v>643679.84</v>
      </c>
      <c r="S455" s="42">
        <f>IF(BDContábil[[#This Row],[EBITDA]]&lt;&gt;0,(BDContábil[[#This Row],[EBITDA]]-BDContábil[[#This Row],[EBITDA Aj Prov]])/BDContábil[[#This Row],[EBITDA]],"")</f>
        <v>2.3562603796596169E-2</v>
      </c>
      <c r="T455" s="42">
        <f>IF(BDContábil[[#This Row],[EBITDA]]&lt;&gt;0,(BDContábil[[#This Row],[EBITDA]]-BDContábil[[#This Row],[EBITDA AJUST OUTRAS RECS]])/BDContábil[[#This Row],[EBITDA]],"")</f>
        <v>9.2322573706094646E-2</v>
      </c>
      <c r="U455" s="47">
        <v>1568677.1200000024</v>
      </c>
      <c r="V455" s="55">
        <v>9128269.6399999969</v>
      </c>
      <c r="W455" s="57">
        <v>866216.3600000001</v>
      </c>
      <c r="X455" s="94">
        <v>1568677.1200000024</v>
      </c>
      <c r="Y455" s="94">
        <v>0</v>
      </c>
      <c r="Z455" s="96">
        <f>-BDContábil[[#This Row],[Despesas com Impostos]]/BDContábil[[#This Row],[Lucro Antes Impostos]]</f>
        <v>0</v>
      </c>
      <c r="AB455" s="5" t="s">
        <v>75</v>
      </c>
      <c r="AC455" s="6" t="s">
        <v>39</v>
      </c>
      <c r="AD455" s="6">
        <v>2012</v>
      </c>
      <c r="AE455" s="94">
        <v>-5732984.6500000013</v>
      </c>
      <c r="AF455" s="4" t="b">
        <f>BDContábil[[#This Row],[Empresa]] &amp; BDContábil[[#This Row],[Ano]]=AC455 &amp; AD455</f>
        <v>1</v>
      </c>
    </row>
    <row r="456" spans="1:32" x14ac:dyDescent="0.3">
      <c r="A456" t="str">
        <f t="shared" si="7"/>
        <v>Panambi2013</v>
      </c>
      <c r="B456" s="3" t="s">
        <v>39</v>
      </c>
      <c r="C456" s="3">
        <v>2013</v>
      </c>
      <c r="D456" s="11">
        <v>1986142.1400000001</v>
      </c>
      <c r="E456" s="12">
        <v>1165863.2</v>
      </c>
      <c r="F456" s="12">
        <v>169551.21</v>
      </c>
      <c r="G456" s="12">
        <v>14386544.449999999</v>
      </c>
      <c r="H456" s="12">
        <v>4628654.0699999984</v>
      </c>
      <c r="I456" s="12">
        <v>530699.21</v>
      </c>
      <c r="J456" s="12">
        <v>-1730490.75</v>
      </c>
      <c r="K456" s="12">
        <v>-6734078.3200000003</v>
      </c>
      <c r="L456" s="12">
        <v>4532064.3199999984</v>
      </c>
      <c r="M456" s="12">
        <v>3257409.5899999985</v>
      </c>
      <c r="N456" s="12">
        <v>4689524.7199999988</v>
      </c>
      <c r="O456" s="12">
        <v>14386544.449999999</v>
      </c>
      <c r="P456" s="12">
        <v>17341721.190000001</v>
      </c>
      <c r="Q456" s="12">
        <v>146338.18000000002</v>
      </c>
      <c r="R456" s="12">
        <v>1285776.95</v>
      </c>
      <c r="S456" s="43">
        <f>IF(BDContábil[[#This Row],[EBITDA]]&lt;&gt;0,(BDContábil[[#This Row],[EBITDA]]-BDContábil[[#This Row],[EBITDA Aj Prov]])/BDContábil[[#This Row],[EBITDA]],"")</f>
        <v>-1.3150831554798044E-2</v>
      </c>
      <c r="T456" s="43">
        <f>IF(BDContábil[[#This Row],[EBITDA]]&lt;&gt;0,(BDContábil[[#This Row],[EBITDA]]-BDContábil[[#This Row],[EBITDA AJUST OUTRAS RECS]])/BDContábil[[#This Row],[EBITDA]],"")</f>
        <v>2.0867783277655923E-2</v>
      </c>
      <c r="U456" s="46">
        <v>1379948.0099999984</v>
      </c>
      <c r="V456" s="54">
        <v>11277765.670000004</v>
      </c>
      <c r="W456" s="56">
        <v>923514.15000000014</v>
      </c>
      <c r="X456" s="93">
        <v>1379948.0099999984</v>
      </c>
      <c r="Y456" s="93">
        <v>0</v>
      </c>
      <c r="Z456" s="96">
        <f>-BDContábil[[#This Row],[Despesas com Impostos]]/BDContábil[[#This Row],[Lucro Antes Impostos]]</f>
        <v>0</v>
      </c>
      <c r="AB456" s="2" t="s">
        <v>75</v>
      </c>
      <c r="AC456" s="3" t="s">
        <v>39</v>
      </c>
      <c r="AD456" s="3">
        <v>2013</v>
      </c>
      <c r="AE456" s="93">
        <v>-6818850.8200000003</v>
      </c>
      <c r="AF456" s="4" t="b">
        <f>BDContábil[[#This Row],[Empresa]] &amp; BDContábil[[#This Row],[Ano]]=AC456 &amp; AD456</f>
        <v>1</v>
      </c>
    </row>
    <row r="457" spans="1:32" x14ac:dyDescent="0.3">
      <c r="A457" t="str">
        <f t="shared" si="7"/>
        <v>Panambi2014</v>
      </c>
      <c r="B457" s="6" t="s">
        <v>39</v>
      </c>
      <c r="C457" s="6">
        <v>2014</v>
      </c>
      <c r="D457" s="13">
        <v>1922613.9399999997</v>
      </c>
      <c r="E457" s="14">
        <v>1172455.92</v>
      </c>
      <c r="F457" s="14">
        <v>386100.17</v>
      </c>
      <c r="G457" s="14">
        <v>13999612.720000001</v>
      </c>
      <c r="H457" s="14">
        <v>5318824.6599999983</v>
      </c>
      <c r="I457" s="14">
        <v>116104.9</v>
      </c>
      <c r="J457" s="14">
        <v>-4919880.92</v>
      </c>
      <c r="K457" s="14">
        <v>-7014221.2100000009</v>
      </c>
      <c r="L457" s="14">
        <v>5195137.4899999974</v>
      </c>
      <c r="M457" s="14">
        <v>3854861.0899999989</v>
      </c>
      <c r="N457" s="14">
        <v>5297360.1799999988</v>
      </c>
      <c r="O457" s="14">
        <v>13999612.720000001</v>
      </c>
      <c r="P457" s="14">
        <v>17871933.780000016</v>
      </c>
      <c r="Q457" s="14">
        <v>138456.75</v>
      </c>
      <c r="R457" s="14">
        <v>1304042.3399999999</v>
      </c>
      <c r="S457" s="42">
        <f>IF(BDContábil[[#This Row],[EBITDA]]&lt;&gt;0,(BDContábil[[#This Row],[EBITDA]]-BDContábil[[#This Row],[EBITDA Aj Prov]])/BDContábil[[#This Row],[EBITDA]],"")</f>
        <v>4.0355682640607149E-3</v>
      </c>
      <c r="T457" s="42">
        <f>IF(BDContábil[[#This Row],[EBITDA]]&lt;&gt;0,(BDContábil[[#This Row],[EBITDA]]-BDContábil[[#This Row],[EBITDA AJUST OUTRAS RECS]])/BDContábil[[#This Row],[EBITDA]],"")</f>
        <v>2.3254605651918763E-2</v>
      </c>
      <c r="U457" s="47">
        <v>1505044.65</v>
      </c>
      <c r="V457" s="55">
        <v>12073774.539999992</v>
      </c>
      <c r="W457" s="57">
        <v>1055941.4600000002</v>
      </c>
      <c r="X457" s="94">
        <v>2339811.7999999998</v>
      </c>
      <c r="Y457" s="94">
        <v>-834767.15</v>
      </c>
      <c r="Z457" s="96">
        <f>-BDContábil[[#This Row],[Despesas com Impostos]]/BDContábil[[#This Row],[Lucro Antes Impostos]]</f>
        <v>0.35676679209840728</v>
      </c>
      <c r="AB457" s="5" t="s">
        <v>75</v>
      </c>
      <c r="AC457" s="6" t="s">
        <v>39</v>
      </c>
      <c r="AD457" s="6">
        <v>2014</v>
      </c>
      <c r="AE457" s="94">
        <v>-7101062.0100000007</v>
      </c>
      <c r="AF457" s="4" t="b">
        <f>BDContábil[[#This Row],[Empresa]] &amp; BDContábil[[#This Row],[Ano]]=AC457 &amp; AD457</f>
        <v>1</v>
      </c>
    </row>
    <row r="458" spans="1:32" x14ac:dyDescent="0.3">
      <c r="A458" t="str">
        <f t="shared" si="7"/>
        <v>RGE2007</v>
      </c>
      <c r="B458" s="3" t="s">
        <v>70</v>
      </c>
      <c r="C458" s="3">
        <v>2007</v>
      </c>
      <c r="D458" s="11">
        <v>162091000.43000001</v>
      </c>
      <c r="E458" s="12">
        <v>76098721</v>
      </c>
      <c r="F458" s="12">
        <v>40727273.710000001</v>
      </c>
      <c r="G458" s="12">
        <v>826738300.94000006</v>
      </c>
      <c r="H458" s="12">
        <v>368359736.08000004</v>
      </c>
      <c r="I458" s="12">
        <v>47270159.960000001</v>
      </c>
      <c r="J458" s="12">
        <v>-262459790.96000001</v>
      </c>
      <c r="K458" s="12">
        <v>-131475109.11000001</v>
      </c>
      <c r="L458" s="12">
        <v>390164277.68000001</v>
      </c>
      <c r="M458" s="12">
        <v>286801988.05000001</v>
      </c>
      <c r="N458" s="12">
        <v>371795620.02999997</v>
      </c>
      <c r="O458" s="12">
        <v>826738300.94000006</v>
      </c>
      <c r="P458" s="12">
        <v>1319326995.249999</v>
      </c>
      <c r="Q458" s="12">
        <v>3289832.14</v>
      </c>
      <c r="R458" s="12">
        <v>81703799.839999989</v>
      </c>
      <c r="S458" s="43">
        <f>IF(BDContábil[[#This Row],[EBITDA]]&lt;&gt;0,(BDContábil[[#This Row],[EBITDA]]-BDContábil[[#This Row],[EBITDA Aj Prov]])/BDContábil[[#This Row],[EBITDA]],"")</f>
        <v>-9.3275231070687002E-3</v>
      </c>
      <c r="T458" s="43">
        <f>IF(BDContábil[[#This Row],[EBITDA]]&lt;&gt;0,(BDContábil[[#This Row],[EBITDA]]-BDContábil[[#This Row],[EBITDA AJUST OUTRAS RECS]])/BDContábil[[#This Row],[EBITDA]],"")</f>
        <v>-5.9193607401392193E-2</v>
      </c>
      <c r="U458" s="46">
        <v>162002377.38</v>
      </c>
      <c r="V458" s="54">
        <v>564897304.91000044</v>
      </c>
      <c r="W458" s="56">
        <v>7797533.1800000016</v>
      </c>
      <c r="X458" s="93">
        <v>162002377.38</v>
      </c>
      <c r="Y458" s="93">
        <v>0</v>
      </c>
      <c r="Z458" s="96">
        <f>-BDContábil[[#This Row],[Despesas com Impostos]]/BDContábil[[#This Row],[Lucro Antes Impostos]]</f>
        <v>0</v>
      </c>
      <c r="AB458" s="2" t="s">
        <v>75</v>
      </c>
      <c r="AC458" s="3" t="s">
        <v>70</v>
      </c>
      <c r="AD458" s="3">
        <v>2007</v>
      </c>
      <c r="AE458" s="93">
        <v>-135938850.30000001</v>
      </c>
      <c r="AF458" s="4" t="b">
        <f>BDContábil[[#This Row],[Empresa]] &amp; BDContábil[[#This Row],[Ano]]=AC458 &amp; AD458</f>
        <v>1</v>
      </c>
    </row>
    <row r="459" spans="1:32" x14ac:dyDescent="0.3">
      <c r="A459" t="str">
        <f t="shared" si="7"/>
        <v>RGE2008</v>
      </c>
      <c r="B459" s="6" t="s">
        <v>70</v>
      </c>
      <c r="C459" s="6">
        <v>2008</v>
      </c>
      <c r="D459" s="13">
        <v>130746566.15000002</v>
      </c>
      <c r="E459" s="14">
        <v>102937630.41</v>
      </c>
      <c r="F459" s="14">
        <v>57114313.609999999</v>
      </c>
      <c r="G459" s="14">
        <v>907822689.29999995</v>
      </c>
      <c r="H459" s="14">
        <v>364345160.0200004</v>
      </c>
      <c r="I459" s="14">
        <v>41984910.490000002</v>
      </c>
      <c r="J459" s="14">
        <v>-318485852.91999996</v>
      </c>
      <c r="K459" s="14">
        <v>-140889193.48999998</v>
      </c>
      <c r="L459" s="14">
        <v>403113814.12000036</v>
      </c>
      <c r="M459" s="14">
        <v>273869965.79000038</v>
      </c>
      <c r="N459" s="14">
        <v>356438223.23000038</v>
      </c>
      <c r="O459" s="14">
        <v>907822689.29999995</v>
      </c>
      <c r="P459" s="14">
        <v>1178194415.5800006</v>
      </c>
      <c r="Q459" s="14">
        <v>3671831.71</v>
      </c>
      <c r="R459" s="14">
        <v>78896425.730000004</v>
      </c>
      <c r="S459" s="42">
        <f>IF(BDContábil[[#This Row],[EBITDA]]&lt;&gt;0,(BDContábil[[#This Row],[EBITDA]]-BDContábil[[#This Row],[EBITDA Aj Prov]])/BDContábil[[#This Row],[EBITDA]],"")</f>
        <v>2.1701775287932951E-2</v>
      </c>
      <c r="T459" s="42">
        <f>IF(BDContábil[[#This Row],[EBITDA]]&lt;&gt;0,(BDContábil[[#This Row],[EBITDA]]-BDContábil[[#This Row],[EBITDA AJUST OUTRAS RECS]])/BDContábil[[#This Row],[EBITDA]],"")</f>
        <v>-0.10640639249296407</v>
      </c>
      <c r="U459" s="47">
        <v>164032827.57000038</v>
      </c>
      <c r="V459" s="55">
        <v>596090959.65999997</v>
      </c>
      <c r="W459" s="57">
        <v>28601887.110000007</v>
      </c>
      <c r="X459" s="94">
        <v>208144650.04000038</v>
      </c>
      <c r="Y459" s="94">
        <v>-44111822.469999999</v>
      </c>
      <c r="Z459" s="96">
        <f>-BDContábil[[#This Row],[Despesas com Impostos]]/BDContábil[[#This Row],[Lucro Antes Impostos]]</f>
        <v>0.21192868738890369</v>
      </c>
      <c r="AB459" s="5" t="s">
        <v>75</v>
      </c>
      <c r="AC459" s="6" t="s">
        <v>70</v>
      </c>
      <c r="AD459" s="6">
        <v>2008</v>
      </c>
      <c r="AE459" s="94">
        <v>-144520322.88999999</v>
      </c>
      <c r="AF459" s="4" t="b">
        <f>BDContábil[[#This Row],[Empresa]] &amp; BDContábil[[#This Row],[Ano]]=AC459 &amp; AD459</f>
        <v>1</v>
      </c>
    </row>
    <row r="460" spans="1:32" x14ac:dyDescent="0.3">
      <c r="A460" t="str">
        <f t="shared" si="7"/>
        <v>RGE2009</v>
      </c>
      <c r="B460" s="3" t="s">
        <v>70</v>
      </c>
      <c r="C460" s="3">
        <v>2009</v>
      </c>
      <c r="D460" s="11">
        <v>134751098.16999999</v>
      </c>
      <c r="E460" s="12">
        <v>84621084.530000001</v>
      </c>
      <c r="F460" s="12">
        <v>67179792.229999989</v>
      </c>
      <c r="G460" s="12">
        <v>879485451.41000009</v>
      </c>
      <c r="H460" s="12">
        <v>375567616.04999995</v>
      </c>
      <c r="I460" s="12">
        <v>91610450.099999994</v>
      </c>
      <c r="J460" s="12">
        <v>-89651791.75</v>
      </c>
      <c r="K460" s="12">
        <v>-149425749.53</v>
      </c>
      <c r="L460" s="12">
        <v>369256874.86000001</v>
      </c>
      <c r="M460" s="12">
        <v>266923686.60999998</v>
      </c>
      <c r="N460" s="12">
        <v>364657883.14999998</v>
      </c>
      <c r="O460" s="12">
        <v>879485451.41000009</v>
      </c>
      <c r="P460" s="12">
        <v>1228583830.3000011</v>
      </c>
      <c r="Q460" s="12">
        <v>3059597</v>
      </c>
      <c r="R460" s="12">
        <v>94674599.539999992</v>
      </c>
      <c r="S460" s="43">
        <f>IF(BDContábil[[#This Row],[EBITDA]]&lt;&gt;0,(BDContábil[[#This Row],[EBITDA]]-BDContábil[[#This Row],[EBITDA Aj Prov]])/BDContábil[[#This Row],[EBITDA]],"")</f>
        <v>2.9048651784043981E-2</v>
      </c>
      <c r="T460" s="43">
        <f>IF(BDContábil[[#This Row],[EBITDA]]&lt;&gt;0,(BDContábil[[#This Row],[EBITDA]]-BDContábil[[#This Row],[EBITDA AJUST OUTRAS RECS]])/BDContábil[[#This Row],[EBITDA]],"")</f>
        <v>1.6803209116836575E-2</v>
      </c>
      <c r="U460" s="46">
        <v>163372873.78000003</v>
      </c>
      <c r="V460" s="54">
        <v>563423643.14999974</v>
      </c>
      <c r="W460" s="56">
        <v>-15076067.319999997</v>
      </c>
      <c r="X460" s="93">
        <v>210262113.57000002</v>
      </c>
      <c r="Y460" s="93">
        <v>-46889239.789999999</v>
      </c>
      <c r="Z460" s="96">
        <f>-BDContábil[[#This Row],[Despesas com Impostos]]/BDContábil[[#This Row],[Lucro Antes Impostos]]</f>
        <v>0.22300374990946589</v>
      </c>
      <c r="AB460" s="2" t="s">
        <v>75</v>
      </c>
      <c r="AC460" s="3" t="s">
        <v>70</v>
      </c>
      <c r="AD460" s="3">
        <v>2009</v>
      </c>
      <c r="AE460" s="93">
        <v>-152263328.34999999</v>
      </c>
      <c r="AF460" s="4" t="b">
        <f>BDContábil[[#This Row],[Empresa]] &amp; BDContábil[[#This Row],[Ano]]=AC460 &amp; AD460</f>
        <v>1</v>
      </c>
    </row>
    <row r="461" spans="1:32" x14ac:dyDescent="0.3">
      <c r="A461" t="str">
        <f t="shared" si="7"/>
        <v>RGE2010</v>
      </c>
      <c r="B461" s="6" t="s">
        <v>70</v>
      </c>
      <c r="C461" s="6">
        <v>2010</v>
      </c>
      <c r="D461" s="13">
        <v>121201748.48</v>
      </c>
      <c r="E461" s="14">
        <v>92344229.100000009</v>
      </c>
      <c r="F461" s="14">
        <v>71823405.390000001</v>
      </c>
      <c r="G461" s="14">
        <v>1170140330.8099999</v>
      </c>
      <c r="H461" s="14">
        <v>468294855.40000063</v>
      </c>
      <c r="I461" s="14">
        <v>180321620.43000001</v>
      </c>
      <c r="J461" s="14">
        <v>-442906739.31999999</v>
      </c>
      <c r="K461" s="14">
        <v>-178419465.69</v>
      </c>
      <c r="L461" s="14">
        <v>469636621.06000066</v>
      </c>
      <c r="M461" s="14">
        <v>379860827.84000063</v>
      </c>
      <c r="N461" s="14">
        <v>479023400.15000063</v>
      </c>
      <c r="O461" s="14">
        <v>1170140330.8099999</v>
      </c>
      <c r="P461" s="14">
        <v>1280863380.6400011</v>
      </c>
      <c r="Q461" s="14">
        <v>2737230.8899999997</v>
      </c>
      <c r="R461" s="14">
        <v>96425341.420000002</v>
      </c>
      <c r="S461" s="42">
        <f>IF(BDContábil[[#This Row],[EBITDA]]&lt;&gt;0,(BDContábil[[#This Row],[EBITDA]]-BDContábil[[#This Row],[EBITDA Aj Prov]])/BDContábil[[#This Row],[EBITDA]],"")</f>
        <v>-2.2909806986532156E-2</v>
      </c>
      <c r="T461" s="42">
        <f>IF(BDContábil[[#This Row],[EBITDA]]&lt;&gt;0,(BDContábil[[#This Row],[EBITDA]]-BDContábil[[#This Row],[EBITDA AJUST OUTRAS RECS]])/BDContábil[[#This Row],[EBITDA]],"")</f>
        <v>-2.8652154610025308E-3</v>
      </c>
      <c r="U461" s="47">
        <v>237130867.02000061</v>
      </c>
      <c r="V461" s="55">
        <v>696107848.12999988</v>
      </c>
      <c r="W461" s="57">
        <v>23951076.679999989</v>
      </c>
      <c r="X461" s="94">
        <v>319753940.0000006</v>
      </c>
      <c r="Y461" s="94">
        <v>-82623072.979999989</v>
      </c>
      <c r="Z461" s="96">
        <f>-BDContábil[[#This Row],[Despesas com Impostos]]/BDContábil[[#This Row],[Lucro Antes Impostos]]</f>
        <v>0.25839579327779305</v>
      </c>
      <c r="AB461" s="5" t="s">
        <v>75</v>
      </c>
      <c r="AC461" s="6" t="s">
        <v>70</v>
      </c>
      <c r="AD461" s="6">
        <v>2010</v>
      </c>
      <c r="AE461" s="94">
        <v>-181315991.75</v>
      </c>
      <c r="AF461" s="4" t="b">
        <f>BDContábil[[#This Row],[Empresa]] &amp; BDContábil[[#This Row],[Ano]]=AC461 &amp; AD461</f>
        <v>1</v>
      </c>
    </row>
    <row r="462" spans="1:32" x14ac:dyDescent="0.3">
      <c r="A462" t="str">
        <f t="shared" si="7"/>
        <v>RGE2011</v>
      </c>
      <c r="B462" s="3" t="s">
        <v>70</v>
      </c>
      <c r="C462" s="3">
        <v>2011</v>
      </c>
      <c r="D462" s="11">
        <v>147263634.93000001</v>
      </c>
      <c r="E462" s="12">
        <v>113823856.29000002</v>
      </c>
      <c r="F462" s="12">
        <v>64639135.779999994</v>
      </c>
      <c r="G462" s="12">
        <v>975007885.29000008</v>
      </c>
      <c r="H462" s="12">
        <v>477461399.73999971</v>
      </c>
      <c r="I462" s="12">
        <v>82186424.359999999</v>
      </c>
      <c r="J462" s="12">
        <v>-360709638.27999997</v>
      </c>
      <c r="K462" s="12">
        <v>-192459190.12</v>
      </c>
      <c r="L462" s="12">
        <v>507898238.61999971</v>
      </c>
      <c r="M462" s="12">
        <v>403880071.45999968</v>
      </c>
      <c r="N462" s="12">
        <v>501553696.69999969</v>
      </c>
      <c r="O462" s="12">
        <v>975007885.28999996</v>
      </c>
      <c r="P462" s="12">
        <v>1306620750.1099999</v>
      </c>
      <c r="Q462" s="12">
        <v>5554650.7699999996</v>
      </c>
      <c r="R462" s="12">
        <v>92118974.469999999</v>
      </c>
      <c r="S462" s="43">
        <f>IF(BDContábil[[#This Row],[EBITDA]]&lt;&gt;0,(BDContábil[[#This Row],[EBITDA]]-BDContábil[[#This Row],[EBITDA Aj Prov]])/BDContábil[[#This Row],[EBITDA]],"")</f>
        <v>-5.0459151196556147E-2</v>
      </c>
      <c r="T462" s="43">
        <f>IF(BDContábil[[#This Row],[EBITDA]]&lt;&gt;0,(BDContábil[[#This Row],[EBITDA]]-BDContábil[[#This Row],[EBITDA AJUST OUTRAS RECS]])/BDContábil[[#This Row],[EBITDA]],"")</f>
        <v>-6.3747224166339503E-2</v>
      </c>
      <c r="U462" s="46">
        <v>221731489.48999965</v>
      </c>
      <c r="V462" s="54">
        <v>727492230.42000031</v>
      </c>
      <c r="W462" s="56">
        <v>-16452433.509999998</v>
      </c>
      <c r="X462" s="93">
        <v>297163275.34999967</v>
      </c>
      <c r="Y462" s="93">
        <v>-75431785.859999999</v>
      </c>
      <c r="Z462" s="96">
        <f>-BDContábil[[#This Row],[Despesas com Impostos]]/BDContábil[[#This Row],[Lucro Antes Impostos]]</f>
        <v>0.25383952903048418</v>
      </c>
      <c r="AB462" s="2" t="s">
        <v>75</v>
      </c>
      <c r="AC462" s="3" t="s">
        <v>70</v>
      </c>
      <c r="AD462" s="3">
        <v>2011</v>
      </c>
      <c r="AE462" s="93">
        <v>-195870051.20000002</v>
      </c>
      <c r="AF462" s="4" t="b">
        <f>BDContábil[[#This Row],[Empresa]] &amp; BDContábil[[#This Row],[Ano]]=AC462 &amp; AD462</f>
        <v>1</v>
      </c>
    </row>
    <row r="463" spans="1:32" x14ac:dyDescent="0.3">
      <c r="A463" t="str">
        <f t="shared" si="7"/>
        <v>RGE2012</v>
      </c>
      <c r="B463" s="6" t="s">
        <v>70</v>
      </c>
      <c r="C463" s="6">
        <v>2012</v>
      </c>
      <c r="D463" s="13">
        <v>141645832.80000001</v>
      </c>
      <c r="E463" s="14">
        <v>84462614.769999996</v>
      </c>
      <c r="F463" s="14">
        <v>84804995.870000005</v>
      </c>
      <c r="G463" s="14">
        <v>1579711056.4400001</v>
      </c>
      <c r="H463" s="14">
        <v>582016531.61000001</v>
      </c>
      <c r="I463" s="14">
        <v>319770395.60000002</v>
      </c>
      <c r="J463" s="14">
        <v>-373883808.09999996</v>
      </c>
      <c r="K463" s="14">
        <v>-189932984.30000001</v>
      </c>
      <c r="L463" s="14">
        <v>659019944.38000011</v>
      </c>
      <c r="M463" s="14">
        <v>525399932.23999995</v>
      </c>
      <c r="N463" s="14">
        <v>633704317.62</v>
      </c>
      <c r="O463" s="14">
        <v>1579711056.4400001</v>
      </c>
      <c r="P463" s="14">
        <v>1392808903.1499991</v>
      </c>
      <c r="Q463" s="14">
        <v>8251952.25</v>
      </c>
      <c r="R463" s="14">
        <v>100052433.13000001</v>
      </c>
      <c r="S463" s="42">
        <f>IF(BDContábil[[#This Row],[EBITDA]]&lt;&gt;0,(BDContábil[[#This Row],[EBITDA]]-BDContábil[[#This Row],[EBITDA Aj Prov]])/BDContábil[[#This Row],[EBITDA]],"")</f>
        <v>-8.8808106304161055E-2</v>
      </c>
      <c r="T463" s="42">
        <f>IF(BDContábil[[#This Row],[EBITDA]]&lt;&gt;0,(BDContábil[[#This Row],[EBITDA]]-BDContábil[[#This Row],[EBITDA AJUST OUTRAS RECS]])/BDContábil[[#This Row],[EBITDA]],"")</f>
        <v>-0.13230451127735124</v>
      </c>
      <c r="U463" s="47">
        <v>298220630.06999987</v>
      </c>
      <c r="V463" s="55">
        <v>856225398.58999991</v>
      </c>
      <c r="W463" s="57">
        <v>19502661.229999971</v>
      </c>
      <c r="X463" s="94">
        <v>416871309.29999989</v>
      </c>
      <c r="Y463" s="94">
        <v>-118650679.23</v>
      </c>
      <c r="Z463" s="96">
        <f>-BDContábil[[#This Row],[Despesas com Impostos]]/BDContábil[[#This Row],[Lucro Antes Impostos]]</f>
        <v>0.28462184032102217</v>
      </c>
      <c r="AB463" s="5" t="s">
        <v>75</v>
      </c>
      <c r="AC463" s="6" t="s">
        <v>70</v>
      </c>
      <c r="AD463" s="6">
        <v>2012</v>
      </c>
      <c r="AE463" s="94">
        <v>-193202918.08000001</v>
      </c>
      <c r="AF463" s="4" t="b">
        <f>BDContábil[[#This Row],[Empresa]] &amp; BDContábil[[#This Row],[Ano]]=AC463 &amp; AD463</f>
        <v>1</v>
      </c>
    </row>
    <row r="464" spans="1:32" x14ac:dyDescent="0.3">
      <c r="A464" t="str">
        <f t="shared" si="7"/>
        <v>RGE2013</v>
      </c>
      <c r="B464" s="3" t="s">
        <v>70</v>
      </c>
      <c r="C464" s="3">
        <v>2013</v>
      </c>
      <c r="D464" s="11">
        <v>179223297.38</v>
      </c>
      <c r="E464" s="12">
        <v>73812068.159999996</v>
      </c>
      <c r="F464" s="12">
        <v>90152906.469999999</v>
      </c>
      <c r="G464" s="12">
        <v>1714972385.9899998</v>
      </c>
      <c r="H464" s="12">
        <v>403169979.82000053</v>
      </c>
      <c r="I464" s="12">
        <v>383541060.67000002</v>
      </c>
      <c r="J464" s="12">
        <v>-192762606.81</v>
      </c>
      <c r="K464" s="12">
        <v>-198066425.31999999</v>
      </c>
      <c r="L464" s="12">
        <v>476329439.49000049</v>
      </c>
      <c r="M464" s="12">
        <v>338180956.75000054</v>
      </c>
      <c r="N464" s="12">
        <v>466222112.03000057</v>
      </c>
      <c r="O464" s="12">
        <v>1711927121.99</v>
      </c>
      <c r="P464" s="12">
        <v>1336346915.8400004</v>
      </c>
      <c r="Q464" s="12">
        <v>13737329.559999999</v>
      </c>
      <c r="R464" s="12">
        <v>114303825.72</v>
      </c>
      <c r="S464" s="43">
        <f>IF(BDContábil[[#This Row],[EBITDA]]&lt;&gt;0,(BDContábil[[#This Row],[EBITDA]]-BDContábil[[#This Row],[EBITDA Aj Prov]])/BDContábil[[#This Row],[EBITDA]],"")</f>
        <v>-0.15639094021372901</v>
      </c>
      <c r="T464" s="43">
        <f>IF(BDContábil[[#This Row],[EBITDA]]&lt;&gt;0,(BDContábil[[#This Row],[EBITDA]]-BDContábil[[#This Row],[EBITDA AJUST OUTRAS RECS]])/BDContábil[[#This Row],[EBITDA]],"")</f>
        <v>-0.18146058320776454</v>
      </c>
      <c r="U464" s="46">
        <v>139372658.55000058</v>
      </c>
      <c r="V464" s="54">
        <v>480051893.12</v>
      </c>
      <c r="W464" s="56">
        <v>46510007.650000006</v>
      </c>
      <c r="X464" s="93">
        <v>186058433.63000059</v>
      </c>
      <c r="Y464" s="93">
        <v>-46685775.080000006</v>
      </c>
      <c r="Z464" s="96">
        <f>-BDContábil[[#This Row],[Despesas com Impostos]]/BDContábil[[#This Row],[Lucro Antes Impostos]]</f>
        <v>0.25091996191282706</v>
      </c>
      <c r="AB464" s="2" t="s">
        <v>75</v>
      </c>
      <c r="AC464" s="3" t="s">
        <v>70</v>
      </c>
      <c r="AD464" s="3">
        <v>2013</v>
      </c>
      <c r="AE464" s="93">
        <v>-201857085.84</v>
      </c>
      <c r="AF464" s="4" t="b">
        <f>BDContábil[[#This Row],[Empresa]] &amp; BDContábil[[#This Row],[Ano]]=AC464 &amp; AD464</f>
        <v>1</v>
      </c>
    </row>
    <row r="465" spans="1:32" x14ac:dyDescent="0.3">
      <c r="A465" t="str">
        <f t="shared" si="7"/>
        <v>RGE2014</v>
      </c>
      <c r="B465" s="6" t="s">
        <v>70</v>
      </c>
      <c r="C465" s="6">
        <v>2014</v>
      </c>
      <c r="D465" s="13">
        <v>184817293.33000001</v>
      </c>
      <c r="E465" s="14">
        <v>77325693.75</v>
      </c>
      <c r="F465" s="14">
        <v>90814878.310000002</v>
      </c>
      <c r="G465" s="14">
        <v>1697369774.51</v>
      </c>
      <c r="H465" s="14">
        <v>365070969.49999976</v>
      </c>
      <c r="I465" s="14">
        <v>167378219.19</v>
      </c>
      <c r="J465" s="14">
        <v>-136315317.25999999</v>
      </c>
      <c r="K465" s="14">
        <v>-235480632.04999998</v>
      </c>
      <c r="L465" s="14">
        <v>410793753.89999974</v>
      </c>
      <c r="M465" s="14">
        <v>270094044.07999974</v>
      </c>
      <c r="N465" s="14">
        <v>393841387.93999976</v>
      </c>
      <c r="O465" s="14">
        <v>1691106453.24</v>
      </c>
      <c r="P465" s="14">
        <v>1318109900.9300005</v>
      </c>
      <c r="Q465" s="14">
        <v>16072740.489999998</v>
      </c>
      <c r="R465" s="14">
        <v>107674603.37</v>
      </c>
      <c r="S465" s="42">
        <f>IF(BDContábil[[#This Row],[EBITDA]]&lt;&gt;0,(BDContábil[[#This Row],[EBITDA]]-BDContábil[[#This Row],[EBITDA Aj Prov]])/BDContábil[[#This Row],[EBITDA]],"")</f>
        <v>-7.8807741079505403E-2</v>
      </c>
      <c r="T465" s="42">
        <f>IF(BDContábil[[#This Row],[EBITDA]]&lt;&gt;0,(BDContábil[[#This Row],[EBITDA]]-BDContábil[[#This Row],[EBITDA AJUST OUTRAS RECS]])/BDContábil[[#This Row],[EBITDA]],"")</f>
        <v>-0.125243550487243</v>
      </c>
      <c r="U465" s="47">
        <v>113307881.15999974</v>
      </c>
      <c r="V465" s="55">
        <v>389460681.91000003</v>
      </c>
      <c r="W465" s="57">
        <v>157756011.96000001</v>
      </c>
      <c r="X465" s="94">
        <v>147321210.61999974</v>
      </c>
      <c r="Y465" s="94">
        <v>-34013329.459999993</v>
      </c>
      <c r="Z465" s="96">
        <f>-BDContábil[[#This Row],[Despesas com Impostos]]/BDContábil[[#This Row],[Lucro Antes Impostos]]</f>
        <v>0.23087869911505113</v>
      </c>
      <c r="AB465" s="5" t="s">
        <v>75</v>
      </c>
      <c r="AC465" s="6" t="s">
        <v>70</v>
      </c>
      <c r="AD465" s="6">
        <v>2014</v>
      </c>
      <c r="AE465" s="94">
        <v>-239277023.43999997</v>
      </c>
      <c r="AF465" s="4" t="b">
        <f>BDContábil[[#This Row],[Empresa]] &amp; BDContábil[[#This Row],[Ano]]=AC465 &amp; AD465</f>
        <v>1</v>
      </c>
    </row>
    <row r="466" spans="1:32" x14ac:dyDescent="0.3">
      <c r="A466" t="str">
        <f t="shared" si="7"/>
        <v>Santa Cruz2007</v>
      </c>
      <c r="B466" s="3" t="s">
        <v>40</v>
      </c>
      <c r="C466" s="3">
        <v>2007</v>
      </c>
      <c r="D466" s="11">
        <v>8089930.7599999988</v>
      </c>
      <c r="E466" s="12">
        <v>692494.66</v>
      </c>
      <c r="F466" s="12">
        <v>12914561.510000002</v>
      </c>
      <c r="G466" s="12">
        <v>6761572.790000001</v>
      </c>
      <c r="H466" s="12">
        <v>50957431.649999946</v>
      </c>
      <c r="I466" s="12">
        <v>44147121.5</v>
      </c>
      <c r="J466" s="12">
        <v>-1280864.4300000002</v>
      </c>
      <c r="K466" s="12">
        <v>-37090623.689999998</v>
      </c>
      <c r="L466" s="12">
        <v>47625912.74999994</v>
      </c>
      <c r="M466" s="12">
        <v>41828615.919999942</v>
      </c>
      <c r="N466" s="12">
        <v>51348161.78999994</v>
      </c>
      <c r="O466" s="12">
        <v>6761572.790000001</v>
      </c>
      <c r="P466" s="12">
        <v>120134048.84999999</v>
      </c>
      <c r="Q466" s="12">
        <v>56375.519999999997</v>
      </c>
      <c r="R466" s="12">
        <v>9463170.3499999996</v>
      </c>
      <c r="S466" s="43">
        <f>IF(BDContábil[[#This Row],[EBITDA]]&lt;&gt;0,(BDContábil[[#This Row],[EBITDA]]-BDContábil[[#This Row],[EBITDA Aj Prov]])/BDContábil[[#This Row],[EBITDA]],"")</f>
        <v>-7.6677753832594025E-3</v>
      </c>
      <c r="T466" s="43">
        <f>IF(BDContábil[[#This Row],[EBITDA]]&lt;&gt;0,(BDContábil[[#This Row],[EBITDA]]-BDContábil[[#This Row],[EBITDA AJUST OUTRAS RECS]])/BDContábil[[#This Row],[EBITDA]],"")</f>
        <v>6.5378469678033888E-2</v>
      </c>
      <c r="U466" s="46">
        <v>46262516.529999949</v>
      </c>
      <c r="V466" s="54">
        <v>87105275.789999977</v>
      </c>
      <c r="W466" s="56">
        <v>1763207.2699999998</v>
      </c>
      <c r="X466" s="93">
        <v>46262516.529999949</v>
      </c>
      <c r="Y466" s="93">
        <v>0</v>
      </c>
      <c r="Z466" s="96">
        <f>-BDContábil[[#This Row],[Despesas com Impostos]]/BDContábil[[#This Row],[Lucro Antes Impostos]]</f>
        <v>0</v>
      </c>
      <c r="AB466" s="2" t="s">
        <v>75</v>
      </c>
      <c r="AC466" s="3" t="s">
        <v>40</v>
      </c>
      <c r="AD466" s="3">
        <v>2007</v>
      </c>
      <c r="AE466" s="93">
        <v>-37258728.189999998</v>
      </c>
      <c r="AF466" s="4" t="b">
        <f>BDContábil[[#This Row],[Empresa]] &amp; BDContábil[[#This Row],[Ano]]=AC466 &amp; AD466</f>
        <v>1</v>
      </c>
    </row>
    <row r="467" spans="1:32" x14ac:dyDescent="0.3">
      <c r="A467" t="str">
        <f t="shared" si="7"/>
        <v>Santa Cruz2008</v>
      </c>
      <c r="B467" s="6" t="s">
        <v>40</v>
      </c>
      <c r="C467" s="6">
        <v>2008</v>
      </c>
      <c r="D467" s="13">
        <v>4592743.8999999985</v>
      </c>
      <c r="E467" s="14">
        <v>2684184.62</v>
      </c>
      <c r="F467" s="14">
        <v>7208409.0899999999</v>
      </c>
      <c r="G467" s="14">
        <v>44461081.920000002</v>
      </c>
      <c r="H467" s="14">
        <v>47304792.549999982</v>
      </c>
      <c r="I467" s="14">
        <v>19294940.640000001</v>
      </c>
      <c r="J467" s="14">
        <v>-858540.71000000008</v>
      </c>
      <c r="K467" s="14">
        <v>-34415342.689999998</v>
      </c>
      <c r="L467" s="14">
        <v>38695553.959999993</v>
      </c>
      <c r="M467" s="14">
        <v>40395726.429999992</v>
      </c>
      <c r="N467" s="14">
        <v>47790026.339999989</v>
      </c>
      <c r="O467" s="14">
        <v>44461081.920000002</v>
      </c>
      <c r="P467" s="14">
        <v>80134048.849999964</v>
      </c>
      <c r="Q467" s="14">
        <v>56375.519999999997</v>
      </c>
      <c r="R467" s="14">
        <v>7337924.3900000006</v>
      </c>
      <c r="S467" s="42">
        <f>IF(BDContábil[[#This Row],[EBITDA]]&lt;&gt;0,(BDContábil[[#This Row],[EBITDA]]-BDContábil[[#This Row],[EBITDA Aj Prov]])/BDContábil[[#This Row],[EBITDA]],"")</f>
        <v>-1.0257603169639241E-2</v>
      </c>
      <c r="T467" s="42">
        <f>IF(BDContábil[[#This Row],[EBITDA]]&lt;&gt;0,(BDContábil[[#This Row],[EBITDA]]-BDContábil[[#This Row],[EBITDA AJUST OUTRAS RECS]])/BDContábil[[#This Row],[EBITDA]],"")</f>
        <v>0.18199506066748394</v>
      </c>
      <c r="U467" s="47">
        <v>29390979.159999989</v>
      </c>
      <c r="V467" s="55">
        <v>76188629.819999993</v>
      </c>
      <c r="W467" s="57">
        <v>3343555.5200000009</v>
      </c>
      <c r="X467" s="94">
        <v>42526157.829999991</v>
      </c>
      <c r="Y467" s="94">
        <v>-13135178.67</v>
      </c>
      <c r="Z467" s="96">
        <f>-BDContábil[[#This Row],[Despesas com Impostos]]/BDContábil[[#This Row],[Lucro Antes Impostos]]</f>
        <v>0.30887292293153779</v>
      </c>
      <c r="AB467" s="5" t="s">
        <v>75</v>
      </c>
      <c r="AC467" s="6" t="s">
        <v>40</v>
      </c>
      <c r="AD467" s="6">
        <v>2008</v>
      </c>
      <c r="AE467" s="94">
        <v>-34742827.25999999</v>
      </c>
      <c r="AF467" s="4" t="b">
        <f>BDContábil[[#This Row],[Empresa]] &amp; BDContábil[[#This Row],[Ano]]=AC467 &amp; AD467</f>
        <v>1</v>
      </c>
    </row>
    <row r="468" spans="1:32" x14ac:dyDescent="0.3">
      <c r="A468" t="str">
        <f t="shared" si="7"/>
        <v>Santa Cruz2009</v>
      </c>
      <c r="B468" s="3" t="s">
        <v>40</v>
      </c>
      <c r="C468" s="3">
        <v>2009</v>
      </c>
      <c r="D468" s="11">
        <v>5887488.7800000003</v>
      </c>
      <c r="E468" s="12">
        <v>4360756.71</v>
      </c>
      <c r="F468" s="12">
        <v>6013518.8499999996</v>
      </c>
      <c r="G468" s="12">
        <v>47661988.980000004</v>
      </c>
      <c r="H468" s="12">
        <v>46391622.710000016</v>
      </c>
      <c r="I468" s="12">
        <v>13225729.23</v>
      </c>
      <c r="J468" s="12">
        <v>-867074.47000000009</v>
      </c>
      <c r="K468" s="12">
        <v>-27206359.23</v>
      </c>
      <c r="L468" s="12">
        <v>49298283.290000014</v>
      </c>
      <c r="M468" s="12">
        <v>44561263.06000001</v>
      </c>
      <c r="N468" s="12">
        <v>47278358.730000012</v>
      </c>
      <c r="O468" s="12">
        <v>47661988.980000004</v>
      </c>
      <c r="P468" s="12">
        <v>80134048.850000218</v>
      </c>
      <c r="Q468" s="12">
        <v>-3092107.0000000009</v>
      </c>
      <c r="R468" s="12">
        <v>5809202.6699999999</v>
      </c>
      <c r="S468" s="43">
        <f>IF(BDContábil[[#This Row],[EBITDA]]&lt;&gt;0,(BDContábil[[#This Row],[EBITDA]]-BDContábil[[#This Row],[EBITDA Aj Prov]])/BDContábil[[#This Row],[EBITDA]],"")</f>
        <v>-1.9114141049626492E-2</v>
      </c>
      <c r="T468" s="43">
        <f>IF(BDContábil[[#This Row],[EBITDA]]&lt;&gt;0,(BDContábil[[#This Row],[EBITDA]]-BDContábil[[#This Row],[EBITDA AJUST OUTRAS RECS]])/BDContábil[[#This Row],[EBITDA]],"")</f>
        <v>-6.2654859006978619E-2</v>
      </c>
      <c r="U468" s="46">
        <v>30286950.310000014</v>
      </c>
      <c r="V468" s="54">
        <v>79773646.390000015</v>
      </c>
      <c r="W468" s="56">
        <v>-4866719.7400000021</v>
      </c>
      <c r="X468" s="93">
        <v>43800557.110000014</v>
      </c>
      <c r="Y468" s="93">
        <v>-13513606.800000001</v>
      </c>
      <c r="Z468" s="96">
        <f>-BDContábil[[#This Row],[Despesas com Impostos]]/BDContábil[[#This Row],[Lucro Antes Impostos]]</f>
        <v>0.30852591134998913</v>
      </c>
      <c r="AB468" s="2" t="s">
        <v>75</v>
      </c>
      <c r="AC468" s="3" t="s">
        <v>40</v>
      </c>
      <c r="AD468" s="3">
        <v>2009</v>
      </c>
      <c r="AE468" s="93">
        <v>-27503090.400000002</v>
      </c>
      <c r="AF468" s="4" t="b">
        <f>BDContábil[[#This Row],[Empresa]] &amp; BDContábil[[#This Row],[Ano]]=AC468 &amp; AD468</f>
        <v>1</v>
      </c>
    </row>
    <row r="469" spans="1:32" x14ac:dyDescent="0.3">
      <c r="A469" t="str">
        <f t="shared" si="7"/>
        <v>Santa Cruz2010</v>
      </c>
      <c r="B469" s="6" t="s">
        <v>40</v>
      </c>
      <c r="C469" s="6">
        <v>2010</v>
      </c>
      <c r="D469" s="13">
        <v>7465603.2700000005</v>
      </c>
      <c r="E469" s="14">
        <v>6058171.25</v>
      </c>
      <c r="F469" s="14">
        <v>5395915.2100000009</v>
      </c>
      <c r="G469" s="14">
        <v>75974442.170000002</v>
      </c>
      <c r="H469" s="14">
        <v>34142075.640000053</v>
      </c>
      <c r="I469" s="14">
        <v>3826903.4800000004</v>
      </c>
      <c r="J469" s="14">
        <v>-48343814.039999999</v>
      </c>
      <c r="K469" s="14">
        <v>-35097217.969999999</v>
      </c>
      <c r="L469" s="14">
        <v>45761192.01000005</v>
      </c>
      <c r="M469" s="14">
        <v>39439803.850000046</v>
      </c>
      <c r="N469" s="14">
        <v>34411558.550000049</v>
      </c>
      <c r="O469" s="14">
        <v>75974442.170000002</v>
      </c>
      <c r="P469" s="14">
        <v>93110529.719999939</v>
      </c>
      <c r="Q469" s="14">
        <v>-12179474.719999999</v>
      </c>
      <c r="R469" s="14">
        <v>7151229.4200000009</v>
      </c>
      <c r="S469" s="42">
        <f>IF(BDContábil[[#This Row],[EBITDA]]&lt;&gt;0,(BDContábil[[#This Row],[EBITDA]]-BDContábil[[#This Row],[EBITDA Aj Prov]])/BDContábil[[#This Row],[EBITDA]],"")</f>
        <v>-7.892985559562072E-3</v>
      </c>
      <c r="T469" s="42">
        <f>IF(BDContábil[[#This Row],[EBITDA]]&lt;&gt;0,(BDContábil[[#This Row],[EBITDA]]-BDContábil[[#This Row],[EBITDA AJUST OUTRAS RECS]])/BDContábil[[#This Row],[EBITDA]],"")</f>
        <v>-0.34031663723418487</v>
      </c>
      <c r="U469" s="47">
        <v>25935500.990000047</v>
      </c>
      <c r="V469" s="55">
        <v>85182000.909999996</v>
      </c>
      <c r="W469" s="57">
        <v>15039450.589999998</v>
      </c>
      <c r="X469" s="94">
        <v>37100632.880000047</v>
      </c>
      <c r="Y469" s="94">
        <v>-11165131.890000001</v>
      </c>
      <c r="Z469" s="96">
        <f>-BDContábil[[#This Row],[Despesas com Impostos]]/BDContábil[[#This Row],[Lucro Antes Impostos]]</f>
        <v>0.30094181751866617</v>
      </c>
      <c r="AB469" s="5" t="s">
        <v>75</v>
      </c>
      <c r="AC469" s="6" t="s">
        <v>40</v>
      </c>
      <c r="AD469" s="6">
        <v>2010</v>
      </c>
      <c r="AE469" s="94">
        <v>-35520148.699999996</v>
      </c>
      <c r="AF469" s="4" t="b">
        <f>BDContábil[[#This Row],[Empresa]] &amp; BDContábil[[#This Row],[Ano]]=AC469 &amp; AD469</f>
        <v>1</v>
      </c>
    </row>
    <row r="470" spans="1:32" x14ac:dyDescent="0.3">
      <c r="A470" t="str">
        <f t="shared" si="7"/>
        <v>Santa Cruz2011</v>
      </c>
      <c r="B470" s="3" t="s">
        <v>40</v>
      </c>
      <c r="C470" s="3">
        <v>2011</v>
      </c>
      <c r="D470" s="11">
        <v>12889254.800000001</v>
      </c>
      <c r="E470" s="12">
        <v>10171066.029999999</v>
      </c>
      <c r="F470" s="12">
        <v>7245692.25</v>
      </c>
      <c r="G470" s="12">
        <v>102199885.02</v>
      </c>
      <c r="H470" s="12">
        <v>55949394.17999997</v>
      </c>
      <c r="I470" s="12">
        <v>15895485.550000001</v>
      </c>
      <c r="J470" s="12">
        <v>-14091265.75</v>
      </c>
      <c r="K470" s="12">
        <v>-38162387.179999992</v>
      </c>
      <c r="L470" s="12">
        <v>57153506.119999968</v>
      </c>
      <c r="M470" s="12">
        <v>48137483.489999965</v>
      </c>
      <c r="N470" s="12">
        <v>57619869.809999965</v>
      </c>
      <c r="O470" s="12">
        <v>102199885.02</v>
      </c>
      <c r="P470" s="12">
        <v>104278511.98999998</v>
      </c>
      <c r="Q470" s="12">
        <v>711060.16000000015</v>
      </c>
      <c r="R470" s="12">
        <v>8771326.1600000001</v>
      </c>
      <c r="S470" s="43">
        <f>IF(BDContábil[[#This Row],[EBITDA]]&lt;&gt;0,(BDContábil[[#This Row],[EBITDA]]-BDContábil[[#This Row],[EBITDA Aj Prov]])/BDContábil[[#This Row],[EBITDA]],"")</f>
        <v>-2.9856902911687543E-2</v>
      </c>
      <c r="T470" s="43">
        <f>IF(BDContábil[[#This Row],[EBITDA]]&lt;&gt;0,(BDContábil[[#This Row],[EBITDA]]-BDContábil[[#This Row],[EBITDA AJUST OUTRAS RECS]])/BDContábil[[#This Row],[EBITDA]],"")</f>
        <v>-2.1521447330173724E-2</v>
      </c>
      <c r="U470" s="46">
        <v>27982298.049999967</v>
      </c>
      <c r="V470" s="54">
        <v>98959867.970000029</v>
      </c>
      <c r="W470" s="56">
        <v>10725771.98</v>
      </c>
      <c r="X470" s="93">
        <v>40823445.309999965</v>
      </c>
      <c r="Y470" s="93">
        <v>-12841147.26</v>
      </c>
      <c r="Z470" s="96">
        <f>-BDContábil[[#This Row],[Despesas com Impostos]]/BDContábil[[#This Row],[Lucro Antes Impostos]]</f>
        <v>0.31455324660837675</v>
      </c>
      <c r="AB470" s="2" t="s">
        <v>75</v>
      </c>
      <c r="AC470" s="3" t="s">
        <v>40</v>
      </c>
      <c r="AD470" s="3">
        <v>2011</v>
      </c>
      <c r="AE470" s="93">
        <v>-38442113.929999992</v>
      </c>
      <c r="AF470" s="4" t="b">
        <f>BDContábil[[#This Row],[Empresa]] &amp; BDContábil[[#This Row],[Ano]]=AC470 &amp; AD470</f>
        <v>1</v>
      </c>
    </row>
    <row r="471" spans="1:32" x14ac:dyDescent="0.3">
      <c r="A471" t="str">
        <f t="shared" si="7"/>
        <v>Santa Cruz2012</v>
      </c>
      <c r="B471" s="6" t="s">
        <v>40</v>
      </c>
      <c r="C471" s="6">
        <v>2012</v>
      </c>
      <c r="D471" s="13">
        <v>12011620.039999999</v>
      </c>
      <c r="E471" s="14">
        <v>10128669.41</v>
      </c>
      <c r="F471" s="14">
        <v>6910372.1100000003</v>
      </c>
      <c r="G471" s="14">
        <v>134890022.93000001</v>
      </c>
      <c r="H471" s="14">
        <v>45098961.440000013</v>
      </c>
      <c r="I471" s="14">
        <v>28259787.780000001</v>
      </c>
      <c r="J471" s="14">
        <v>-25441435.18</v>
      </c>
      <c r="K471" s="14">
        <v>-35796119.260000005</v>
      </c>
      <c r="L471" s="14">
        <v>46441807.620000005</v>
      </c>
      <c r="M471" s="14">
        <v>32262877.070000011</v>
      </c>
      <c r="N471" s="14">
        <v>47756663.820000008</v>
      </c>
      <c r="O471" s="14">
        <v>134890022.93000001</v>
      </c>
      <c r="P471" s="14">
        <v>81362459.249999985</v>
      </c>
      <c r="Q471" s="14">
        <v>966153.50999999989</v>
      </c>
      <c r="R471" s="14">
        <v>14527633.24</v>
      </c>
      <c r="S471" s="42">
        <f>IF(BDContábil[[#This Row],[EBITDA]]&lt;&gt;0,(BDContábil[[#This Row],[EBITDA]]-BDContábil[[#This Row],[EBITDA Aj Prov]])/BDContábil[[#This Row],[EBITDA]],"")</f>
        <v>-5.8930456381702315E-2</v>
      </c>
      <c r="T471" s="42">
        <f>IF(BDContábil[[#This Row],[EBITDA]]&lt;&gt;0,(BDContábil[[#This Row],[EBITDA]]-BDContábil[[#This Row],[EBITDA AJUST OUTRAS RECS]])/BDContábil[[#This Row],[EBITDA]],"")</f>
        <v>-2.9775545536376145E-2</v>
      </c>
      <c r="U471" s="47">
        <v>17023503.730000012</v>
      </c>
      <c r="V471" s="55">
        <v>79638264.60999997</v>
      </c>
      <c r="W471" s="57">
        <v>4262651.1000000089</v>
      </c>
      <c r="X471" s="94">
        <v>24503926.760000013</v>
      </c>
      <c r="Y471" s="94">
        <v>-7480423.0300000012</v>
      </c>
      <c r="Z471" s="96">
        <f>-BDContábil[[#This Row],[Despesas com Impostos]]/BDContábil[[#This Row],[Lucro Antes Impostos]]</f>
        <v>0.30527446083502729</v>
      </c>
      <c r="AB471" s="5" t="s">
        <v>75</v>
      </c>
      <c r="AC471" s="6" t="s">
        <v>40</v>
      </c>
      <c r="AD471" s="6">
        <v>2012</v>
      </c>
      <c r="AE471" s="94">
        <v>-36073710.68</v>
      </c>
      <c r="AF471" s="4" t="b">
        <f>BDContábil[[#This Row],[Empresa]] &amp; BDContábil[[#This Row],[Ano]]=AC471 &amp; AD471</f>
        <v>1</v>
      </c>
    </row>
    <row r="472" spans="1:32" x14ac:dyDescent="0.3">
      <c r="A472" t="str">
        <f t="shared" si="7"/>
        <v>Santa Cruz2013</v>
      </c>
      <c r="B472" s="3" t="s">
        <v>40</v>
      </c>
      <c r="C472" s="3">
        <v>2013</v>
      </c>
      <c r="D472" s="11">
        <v>16673755.399999999</v>
      </c>
      <c r="E472" s="12">
        <v>9075551.2199999988</v>
      </c>
      <c r="F472" s="12">
        <v>10463052.869999999</v>
      </c>
      <c r="G472" s="12">
        <v>152726964.97</v>
      </c>
      <c r="H472" s="12">
        <v>45762870.650000051</v>
      </c>
      <c r="I472" s="12">
        <v>48643228.460000001</v>
      </c>
      <c r="J472" s="12">
        <v>-7823239</v>
      </c>
      <c r="K472" s="12">
        <v>-35183298.340000004</v>
      </c>
      <c r="L472" s="12">
        <v>57453439.020000055</v>
      </c>
      <c r="M472" s="12">
        <v>48134855.740000054</v>
      </c>
      <c r="N472" s="12">
        <v>59671279.200000055</v>
      </c>
      <c r="O472" s="12">
        <v>152726964.97</v>
      </c>
      <c r="P472" s="12">
        <v>91621396.469999999</v>
      </c>
      <c r="Q472" s="12">
        <v>2102013.06</v>
      </c>
      <c r="R472" s="12">
        <v>9434410.4000000004</v>
      </c>
      <c r="S472" s="43">
        <f>IF(BDContábil[[#This Row],[EBITDA]]&lt;&gt;0,(BDContábil[[#This Row],[EBITDA]]-BDContábil[[#This Row],[EBITDA Aj Prov]])/BDContábil[[#This Row],[EBITDA]],"")</f>
        <v>-0.30392342858849897</v>
      </c>
      <c r="T472" s="43">
        <f>IF(BDContábil[[#This Row],[EBITDA]]&lt;&gt;0,(BDContábil[[#This Row],[EBITDA]]-BDContábil[[#This Row],[EBITDA AJUST OUTRAS RECS]])/BDContábil[[#This Row],[EBITDA]],"")</f>
        <v>-0.25545968170158906</v>
      </c>
      <c r="U472" s="46">
        <v>17411517.26000005</v>
      </c>
      <c r="V472" s="54">
        <v>64362647.110000029</v>
      </c>
      <c r="W472" s="56">
        <v>29657403.98</v>
      </c>
      <c r="X472" s="93">
        <v>28015744.660000049</v>
      </c>
      <c r="Y472" s="93">
        <v>-10604227.4</v>
      </c>
      <c r="Z472" s="96">
        <f>-BDContábil[[#This Row],[Despesas com Impostos]]/BDContábil[[#This Row],[Lucro Antes Impostos]]</f>
        <v>0.37850956769820809</v>
      </c>
      <c r="AB472" s="2" t="s">
        <v>75</v>
      </c>
      <c r="AC472" s="3" t="s">
        <v>40</v>
      </c>
      <c r="AD472" s="3">
        <v>2013</v>
      </c>
      <c r="AE472" s="93">
        <v>-35433481.329999998</v>
      </c>
      <c r="AF472" s="4" t="b">
        <f>BDContábil[[#This Row],[Empresa]] &amp; BDContábil[[#This Row],[Ano]]=AC472 &amp; AD472</f>
        <v>1</v>
      </c>
    </row>
    <row r="473" spans="1:32" x14ac:dyDescent="0.3">
      <c r="A473" t="str">
        <f t="shared" si="7"/>
        <v>Santa Cruz2014</v>
      </c>
      <c r="B473" s="6" t="s">
        <v>40</v>
      </c>
      <c r="C473" s="6">
        <v>2014</v>
      </c>
      <c r="D473" s="13">
        <v>20973772.5</v>
      </c>
      <c r="E473" s="14">
        <v>11140050</v>
      </c>
      <c r="F473" s="14">
        <v>11127321.440000001</v>
      </c>
      <c r="G473" s="14">
        <v>185320980.01999998</v>
      </c>
      <c r="H473" s="14">
        <v>63254873.679999955</v>
      </c>
      <c r="I473" s="14">
        <v>39358675.239999995</v>
      </c>
      <c r="J473" s="14">
        <v>-31767841.010000002</v>
      </c>
      <c r="K473" s="14">
        <v>-41331270.319999993</v>
      </c>
      <c r="L473" s="14">
        <v>64522221.719999954</v>
      </c>
      <c r="M473" s="14">
        <v>54769001.399999954</v>
      </c>
      <c r="N473" s="14">
        <v>67201537.579999954</v>
      </c>
      <c r="O473" s="14">
        <v>185320980.01999998</v>
      </c>
      <c r="P473" s="14">
        <v>102588356.07000016</v>
      </c>
      <c r="Q473" s="14">
        <v>2426642.6199999992</v>
      </c>
      <c r="R473" s="14">
        <v>10005893.560000002</v>
      </c>
      <c r="S473" s="42">
        <f>IF(BDContábil[[#This Row],[EBITDA]]&lt;&gt;0,(BDContábil[[#This Row],[EBITDA]]-BDContábil[[#This Row],[EBITDA Aj Prov]])/BDContábil[[#This Row],[EBITDA]],"")</f>
        <v>-6.2393040573691987E-2</v>
      </c>
      <c r="T473" s="42">
        <f>IF(BDContábil[[#This Row],[EBITDA]]&lt;&gt;0,(BDContábil[[#This Row],[EBITDA]]-BDContábil[[#This Row],[EBITDA AJUST OUTRAS RECS]])/BDContábil[[#This Row],[EBITDA]],"")</f>
        <v>-2.0035579335932047E-2</v>
      </c>
      <c r="U473" s="47">
        <v>28035452.599999953</v>
      </c>
      <c r="V473" s="55">
        <v>68377241.259999946</v>
      </c>
      <c r="W473" s="57">
        <v>33692312.350000009</v>
      </c>
      <c r="X473" s="94">
        <v>40975886.439999953</v>
      </c>
      <c r="Y473" s="94">
        <v>-12940433.84</v>
      </c>
      <c r="Z473" s="96">
        <f>-BDContábil[[#This Row],[Despesas com Impostos]]/BDContábil[[#This Row],[Lucro Antes Impostos]]</f>
        <v>0.31580607435908381</v>
      </c>
      <c r="AB473" s="5" t="s">
        <v>75</v>
      </c>
      <c r="AC473" s="6" t="s">
        <v>40</v>
      </c>
      <c r="AD473" s="6">
        <v>2014</v>
      </c>
      <c r="AE473" s="94">
        <v>-41570503.379999995</v>
      </c>
      <c r="AF473" s="4" t="b">
        <f>BDContábil[[#This Row],[Empresa]] &amp; BDContábil[[#This Row],[Ano]]=AC473 &amp; AD473</f>
        <v>1</v>
      </c>
    </row>
    <row r="474" spans="1:32" x14ac:dyDescent="0.3">
      <c r="A474" t="str">
        <f t="shared" si="7"/>
        <v>Santa Maria2007</v>
      </c>
      <c r="B474" s="3" t="s">
        <v>41</v>
      </c>
      <c r="C474" s="3">
        <v>2007</v>
      </c>
      <c r="D474" s="11">
        <v>2201090.81</v>
      </c>
      <c r="E474" s="12">
        <v>1326220.47</v>
      </c>
      <c r="F474" s="12">
        <v>3908335.3999999994</v>
      </c>
      <c r="G474" s="12">
        <v>33702877.990000002</v>
      </c>
      <c r="H474" s="12">
        <v>24046121.299999975</v>
      </c>
      <c r="I474" s="12">
        <v>27091738.52</v>
      </c>
      <c r="J474" s="12">
        <v>-2735746.61</v>
      </c>
      <c r="K474" s="12">
        <v>-15645185.960000001</v>
      </c>
      <c r="L474" s="12">
        <v>22994045.929999977</v>
      </c>
      <c r="M474" s="12">
        <v>20622589.349999975</v>
      </c>
      <c r="N474" s="12">
        <v>24079054.739999976</v>
      </c>
      <c r="O474" s="12">
        <v>33702877.990000002</v>
      </c>
      <c r="P474" s="12">
        <v>57053330.199999958</v>
      </c>
      <c r="Q474" s="12">
        <v>37373.269999999997</v>
      </c>
      <c r="R474" s="12">
        <v>3419092.12</v>
      </c>
      <c r="S474" s="43">
        <f>IF(BDContábil[[#This Row],[EBITDA]]&lt;&gt;0,(BDContábil[[#This Row],[EBITDA]]-BDContábil[[#This Row],[EBITDA Aj Prov]])/BDContábil[[#This Row],[EBITDA]],"")</f>
        <v>-1.3695946880215304E-3</v>
      </c>
      <c r="T474" s="43">
        <f>IF(BDContábil[[#This Row],[EBITDA]]&lt;&gt;0,(BDContábil[[#This Row],[EBITDA]]-BDContábil[[#This Row],[EBITDA AJUST OUTRAS RECS]])/BDContábil[[#This Row],[EBITDA]],"")</f>
        <v>4.3752393863204807E-2</v>
      </c>
      <c r="U474" s="46">
        <v>13399860.069999974</v>
      </c>
      <c r="V474" s="54">
        <v>37949061.18999999</v>
      </c>
      <c r="W474" s="56">
        <v>2805.8</v>
      </c>
      <c r="X474" s="93">
        <v>22296900.499999974</v>
      </c>
      <c r="Y474" s="93">
        <v>-7408167.0899999999</v>
      </c>
      <c r="Z474" s="96">
        <f>-BDContábil[[#This Row],[Despesas com Impostos]]/BDContábil[[#This Row],[Lucro Antes Impostos]]</f>
        <v>0.33225098214884208</v>
      </c>
      <c r="AB474" s="2" t="s">
        <v>75</v>
      </c>
      <c r="AC474" s="3" t="s">
        <v>41</v>
      </c>
      <c r="AD474" s="3">
        <v>2007</v>
      </c>
      <c r="AE474" s="93">
        <v>-16382391.710000001</v>
      </c>
      <c r="AF474" s="4" t="b">
        <f>BDContábil[[#This Row],[Empresa]] &amp; BDContábil[[#This Row],[Ano]]=AC474 &amp; AD474</f>
        <v>1</v>
      </c>
    </row>
    <row r="475" spans="1:32" x14ac:dyDescent="0.3">
      <c r="A475" t="str">
        <f t="shared" si="7"/>
        <v>Santa Maria2008</v>
      </c>
      <c r="B475" s="6" t="s">
        <v>41</v>
      </c>
      <c r="C475" s="6">
        <v>2008</v>
      </c>
      <c r="D475" s="13">
        <v>3069232.2899999996</v>
      </c>
      <c r="E475" s="14">
        <v>2538854.61</v>
      </c>
      <c r="F475" s="14">
        <v>4443742.4799999995</v>
      </c>
      <c r="G475" s="14">
        <v>37462630.100000001</v>
      </c>
      <c r="H475" s="14">
        <v>33380689.780000016</v>
      </c>
      <c r="I475" s="14">
        <v>30990380.059999999</v>
      </c>
      <c r="J475" s="14">
        <v>-4712835.4800000004</v>
      </c>
      <c r="K475" s="14">
        <v>-16711121.15</v>
      </c>
      <c r="L475" s="14">
        <v>32433067.070000011</v>
      </c>
      <c r="M475" s="14">
        <v>29078623.860000014</v>
      </c>
      <c r="N475" s="14">
        <v>33240662.220000014</v>
      </c>
      <c r="O475" s="14">
        <v>37462630.100000001</v>
      </c>
      <c r="P475" s="14">
        <v>68802803.00999999</v>
      </c>
      <c r="Q475" s="14">
        <v>15148.990000000002</v>
      </c>
      <c r="R475" s="14">
        <v>4146889.3699999996</v>
      </c>
      <c r="S475" s="42">
        <f>IF(BDContábil[[#This Row],[EBITDA]]&lt;&gt;0,(BDContábil[[#This Row],[EBITDA]]-BDContábil[[#This Row],[EBITDA Aj Prov]])/BDContábil[[#This Row],[EBITDA]],"")</f>
        <v>4.1948671798837317E-3</v>
      </c>
      <c r="T475" s="42">
        <f>IF(BDContábil[[#This Row],[EBITDA]]&lt;&gt;0,(BDContábil[[#This Row],[EBITDA]]-BDContábil[[#This Row],[EBITDA AJUST OUTRAS RECS]])/BDContábil[[#This Row],[EBITDA]],"")</f>
        <v>2.8388350158293347E-2</v>
      </c>
      <c r="U475" s="47">
        <v>20245872.780000016</v>
      </c>
      <c r="V475" s="55">
        <v>48470110.560000002</v>
      </c>
      <c r="W475" s="57">
        <v>-7066.73</v>
      </c>
      <c r="X475" s="94">
        <v>30593161.610000014</v>
      </c>
      <c r="Y475" s="94">
        <v>-8416567.4299999997</v>
      </c>
      <c r="Z475" s="96">
        <f>-BDContábil[[#This Row],[Despesas com Impostos]]/BDContábil[[#This Row],[Lucro Antes Impostos]]</f>
        <v>0.27511270450873793</v>
      </c>
      <c r="AB475" s="5" t="s">
        <v>75</v>
      </c>
      <c r="AC475" s="6" t="s">
        <v>41</v>
      </c>
      <c r="AD475" s="6">
        <v>2008</v>
      </c>
      <c r="AE475" s="94">
        <v>-17444071.48</v>
      </c>
      <c r="AF475" s="4" t="b">
        <f>BDContábil[[#This Row],[Empresa]] &amp; BDContábil[[#This Row],[Ano]]=AC475 &amp; AD475</f>
        <v>1</v>
      </c>
    </row>
    <row r="476" spans="1:32" x14ac:dyDescent="0.3">
      <c r="A476" t="str">
        <f t="shared" si="7"/>
        <v>Santa Maria2009</v>
      </c>
      <c r="B476" s="3" t="s">
        <v>41</v>
      </c>
      <c r="C476" s="3">
        <v>2009</v>
      </c>
      <c r="D476" s="11">
        <v>3256754.4000000004</v>
      </c>
      <c r="E476" s="12">
        <v>2757807.24</v>
      </c>
      <c r="F476" s="12">
        <v>4362316.79</v>
      </c>
      <c r="G476" s="12">
        <v>36305458.190000005</v>
      </c>
      <c r="H476" s="12">
        <v>31198599.779999986</v>
      </c>
      <c r="I476" s="12">
        <v>23388527.109999999</v>
      </c>
      <c r="J476" s="12">
        <v>-5916549.5900000008</v>
      </c>
      <c r="K476" s="12">
        <v>-17187240.890000004</v>
      </c>
      <c r="L476" s="12">
        <v>30749118.70999999</v>
      </c>
      <c r="M476" s="12">
        <v>26188325.859999988</v>
      </c>
      <c r="N476" s="12">
        <v>30988326.079999987</v>
      </c>
      <c r="O476" s="12">
        <v>36305458.190000005</v>
      </c>
      <c r="P476" s="12">
        <v>80281720.219999999</v>
      </c>
      <c r="Q476" s="12">
        <v>24342.480000000007</v>
      </c>
      <c r="R476" s="12">
        <v>4775657.7399999993</v>
      </c>
      <c r="S476" s="43">
        <f>IF(BDContábil[[#This Row],[EBITDA]]&lt;&gt;0,(BDContábil[[#This Row],[EBITDA]]-BDContábil[[#This Row],[EBITDA Aj Prov]])/BDContábil[[#This Row],[EBITDA]],"")</f>
        <v>6.7398441430950445E-3</v>
      </c>
      <c r="T476" s="43">
        <f>IF(BDContábil[[#This Row],[EBITDA]]&lt;&gt;0,(BDContábil[[#This Row],[EBITDA]]-BDContábil[[#This Row],[EBITDA AJUST OUTRAS RECS]])/BDContábil[[#This Row],[EBITDA]],"")</f>
        <v>1.4407091124908067E-2</v>
      </c>
      <c r="U476" s="46">
        <v>19560865.389999986</v>
      </c>
      <c r="V476" s="54">
        <v>47567175.400000006</v>
      </c>
      <c r="W476" s="56">
        <v>2454462.8999999994</v>
      </c>
      <c r="X476" s="93">
        <v>27504161.949999988</v>
      </c>
      <c r="Y476" s="93">
        <v>-6173608.7299999995</v>
      </c>
      <c r="Z476" s="96">
        <f>-BDContábil[[#This Row],[Despesas com Impostos]]/BDContábil[[#This Row],[Lucro Antes Impostos]]</f>
        <v>0.22446089218144682</v>
      </c>
      <c r="AB476" s="2" t="s">
        <v>75</v>
      </c>
      <c r="AC476" s="3" t="s">
        <v>41</v>
      </c>
      <c r="AD476" s="3">
        <v>2009</v>
      </c>
      <c r="AE476" s="93">
        <v>-18187819.740000006</v>
      </c>
      <c r="AF476" s="4" t="b">
        <f>BDContábil[[#This Row],[Empresa]] &amp; BDContábil[[#This Row],[Ano]]=AC476 &amp; AD476</f>
        <v>1</v>
      </c>
    </row>
    <row r="477" spans="1:32" x14ac:dyDescent="0.3">
      <c r="A477" t="str">
        <f t="shared" si="7"/>
        <v>Santa Maria2010</v>
      </c>
      <c r="B477" s="6" t="s">
        <v>41</v>
      </c>
      <c r="C477" s="6">
        <v>2010</v>
      </c>
      <c r="D477" s="13">
        <v>2922040.1599999992</v>
      </c>
      <c r="E477" s="14">
        <v>2526296.65</v>
      </c>
      <c r="F477" s="14">
        <v>3840501.5999999996</v>
      </c>
      <c r="G477" s="14">
        <v>35846060.130000003</v>
      </c>
      <c r="H477" s="14">
        <v>29790394.640000004</v>
      </c>
      <c r="I477" s="14">
        <v>20893710.98</v>
      </c>
      <c r="J477" s="14">
        <v>-6736961.29</v>
      </c>
      <c r="K477" s="14">
        <v>-19722372.48</v>
      </c>
      <c r="L477" s="14">
        <v>27264519.150000006</v>
      </c>
      <c r="M477" s="14">
        <v>24604085.520000003</v>
      </c>
      <c r="N477" s="14">
        <v>30037354.110000003</v>
      </c>
      <c r="O477" s="14">
        <v>35846060.130000003</v>
      </c>
      <c r="P477" s="14">
        <v>88493291.049999982</v>
      </c>
      <c r="Q477" s="14">
        <v>24170.639999999996</v>
      </c>
      <c r="R477" s="14">
        <v>5409097.9499999993</v>
      </c>
      <c r="S477" s="42">
        <f>IF(BDContábil[[#This Row],[EBITDA]]&lt;&gt;0,(BDContábil[[#This Row],[EBITDA]]-BDContábil[[#This Row],[EBITDA Aj Prov]])/BDContábil[[#This Row],[EBITDA]],"")</f>
        <v>-8.2899026006323078E-3</v>
      </c>
      <c r="T477" s="42">
        <f>IF(BDContábil[[#This Row],[EBITDA]]&lt;&gt;0,(BDContábil[[#This Row],[EBITDA]]-BDContábil[[#This Row],[EBITDA AJUST OUTRAS RECS]])/BDContábil[[#This Row],[EBITDA]],"")</f>
        <v>8.4788252069963113E-2</v>
      </c>
      <c r="U477" s="47">
        <v>18107369.920000002</v>
      </c>
      <c r="V477" s="55">
        <v>46550377.449999996</v>
      </c>
      <c r="W477" s="57">
        <v>1837639.1099999999</v>
      </c>
      <c r="X477" s="94">
        <v>25275587.490000006</v>
      </c>
      <c r="Y477" s="94">
        <v>-5386298.4000000004</v>
      </c>
      <c r="Z477" s="96">
        <f>-BDContábil[[#This Row],[Despesas com Impostos]]/BDContábil[[#This Row],[Lucro Antes Impostos]]</f>
        <v>0.21310279739812288</v>
      </c>
      <c r="AB477" s="5" t="s">
        <v>75</v>
      </c>
      <c r="AC477" s="6" t="s">
        <v>41</v>
      </c>
      <c r="AD477" s="6">
        <v>2010</v>
      </c>
      <c r="AE477" s="94">
        <v>-20646997.309999999</v>
      </c>
      <c r="AF477" s="4" t="b">
        <f>BDContábil[[#This Row],[Empresa]] &amp; BDContábil[[#This Row],[Ano]]=AC477 &amp; AD477</f>
        <v>1</v>
      </c>
    </row>
    <row r="478" spans="1:32" x14ac:dyDescent="0.3">
      <c r="A478" t="str">
        <f t="shared" si="7"/>
        <v>Santa Maria2011</v>
      </c>
      <c r="B478" s="3" t="s">
        <v>41</v>
      </c>
      <c r="C478" s="3">
        <v>2011</v>
      </c>
      <c r="D478" s="11">
        <v>3380684.5600000005</v>
      </c>
      <c r="E478" s="12">
        <v>2257684.9</v>
      </c>
      <c r="F478" s="12">
        <v>3491612.09</v>
      </c>
      <c r="G478" s="12">
        <v>33280718.799999997</v>
      </c>
      <c r="H478" s="12">
        <v>22996247.029999979</v>
      </c>
      <c r="I478" s="12">
        <v>16480835.23</v>
      </c>
      <c r="J478" s="12">
        <v>-6086451.5600000005</v>
      </c>
      <c r="K478" s="12">
        <v>-23785306.399999999</v>
      </c>
      <c r="L478" s="12">
        <v>20937894.099999983</v>
      </c>
      <c r="M478" s="12">
        <v>13428615.15999998</v>
      </c>
      <c r="N478" s="12">
        <v>23089817.049999982</v>
      </c>
      <c r="O478" s="12">
        <v>33280718.799999997</v>
      </c>
      <c r="P478" s="12">
        <v>96052758.589999989</v>
      </c>
      <c r="Q478" s="12">
        <v>92121.72</v>
      </c>
      <c r="R478" s="12">
        <v>9569080.1699999999</v>
      </c>
      <c r="S478" s="43">
        <f>IF(BDContábil[[#This Row],[EBITDA]]&lt;&gt;0,(BDContábil[[#This Row],[EBITDA]]-BDContábil[[#This Row],[EBITDA Aj Prov]])/BDContábil[[#This Row],[EBITDA]],"")</f>
        <v>-4.0689256763477791E-3</v>
      </c>
      <c r="T478" s="43">
        <f>IF(BDContábil[[#This Row],[EBITDA]]&lt;&gt;0,(BDContábil[[#This Row],[EBITDA]]-BDContábil[[#This Row],[EBITDA AJUST OUTRAS RECS]])/BDContábil[[#This Row],[EBITDA]],"")</f>
        <v>8.9508210940452651E-2</v>
      </c>
      <c r="U478" s="46">
        <v>8451689.1399999782</v>
      </c>
      <c r="V478" s="54">
        <v>45466198.370000012</v>
      </c>
      <c r="W478" s="56">
        <v>171527</v>
      </c>
      <c r="X478" s="93">
        <v>13445972.669999978</v>
      </c>
      <c r="Y478" s="93">
        <v>-3618920.09</v>
      </c>
      <c r="Z478" s="96">
        <f>-BDContábil[[#This Row],[Despesas com Impostos]]/BDContábil[[#This Row],[Lucro Antes Impostos]]</f>
        <v>0.2691452808077146</v>
      </c>
      <c r="AB478" s="2" t="s">
        <v>75</v>
      </c>
      <c r="AC478" s="3" t="s">
        <v>41</v>
      </c>
      <c r="AD478" s="3">
        <v>2011</v>
      </c>
      <c r="AE478" s="93">
        <v>-24646711</v>
      </c>
      <c r="AF478" s="4" t="b">
        <f>BDContábil[[#This Row],[Empresa]] &amp; BDContábil[[#This Row],[Ano]]=AC478 &amp; AD478</f>
        <v>1</v>
      </c>
    </row>
    <row r="479" spans="1:32" x14ac:dyDescent="0.3">
      <c r="A479" t="str">
        <f t="shared" si="7"/>
        <v>Santa Maria2012</v>
      </c>
      <c r="B479" s="6" t="s">
        <v>41</v>
      </c>
      <c r="C479" s="6">
        <v>2012</v>
      </c>
      <c r="D479" s="13">
        <v>2999977.6799999997</v>
      </c>
      <c r="E479" s="14">
        <v>1967028.43</v>
      </c>
      <c r="F479" s="14">
        <v>3405232.67</v>
      </c>
      <c r="G479" s="14">
        <v>28225249.18</v>
      </c>
      <c r="H479" s="14">
        <v>35980104.069999978</v>
      </c>
      <c r="I479" s="14">
        <v>20555234.080000002</v>
      </c>
      <c r="J479" s="14">
        <v>-6159862.6200000001</v>
      </c>
      <c r="K479" s="14">
        <v>-23719029.879999999</v>
      </c>
      <c r="L479" s="14">
        <v>32362683.749999978</v>
      </c>
      <c r="M479" s="14">
        <v>27623126.349999979</v>
      </c>
      <c r="N479" s="14">
        <v>36729378.069999978</v>
      </c>
      <c r="O479" s="14">
        <v>28225249.18</v>
      </c>
      <c r="P479" s="14">
        <v>113716468.76999997</v>
      </c>
      <c r="Q479" s="14">
        <v>303922.78000000003</v>
      </c>
      <c r="R479" s="14">
        <v>8802328.9399999976</v>
      </c>
      <c r="S479" s="42">
        <f>IF(BDContábil[[#This Row],[EBITDA]]&lt;&gt;0,(BDContábil[[#This Row],[EBITDA]]-BDContábil[[#This Row],[EBITDA Aj Prov]])/BDContábil[[#This Row],[EBITDA]],"")</f>
        <v>-2.0824675730294531E-2</v>
      </c>
      <c r="T479" s="42">
        <f>IF(BDContábil[[#This Row],[EBITDA]]&lt;&gt;0,(BDContábil[[#This Row],[EBITDA]]-BDContábil[[#This Row],[EBITDA AJUST OUTRAS RECS]])/BDContábil[[#This Row],[EBITDA]],"")</f>
        <v>0.10053946239183301</v>
      </c>
      <c r="U479" s="47">
        <v>17205110.189999979</v>
      </c>
      <c r="V479" s="55">
        <v>55211489.909999989</v>
      </c>
      <c r="W479" s="57">
        <v>-2316094.2199999997</v>
      </c>
      <c r="X479" s="94">
        <v>27279107.339999981</v>
      </c>
      <c r="Y479" s="94">
        <v>-7695991.0100000007</v>
      </c>
      <c r="Z479" s="96">
        <f>-BDContábil[[#This Row],[Despesas com Impostos]]/BDContábil[[#This Row],[Lucro Antes Impostos]]</f>
        <v>0.28212033898613659</v>
      </c>
      <c r="AB479" s="5" t="s">
        <v>75</v>
      </c>
      <c r="AC479" s="6" t="s">
        <v>41</v>
      </c>
      <c r="AD479" s="6">
        <v>2012</v>
      </c>
      <c r="AE479" s="94">
        <v>-24464834.07</v>
      </c>
      <c r="AF479" s="4" t="b">
        <f>BDContábil[[#This Row],[Empresa]] &amp; BDContábil[[#This Row],[Ano]]=AC479 &amp; AD479</f>
        <v>1</v>
      </c>
    </row>
    <row r="480" spans="1:32" x14ac:dyDescent="0.3">
      <c r="A480" t="str">
        <f t="shared" si="7"/>
        <v>Santa Maria2013</v>
      </c>
      <c r="B480" s="3" t="s">
        <v>41</v>
      </c>
      <c r="C480" s="3">
        <v>2013</v>
      </c>
      <c r="D480" s="11">
        <v>2704267.6399999997</v>
      </c>
      <c r="E480" s="12">
        <v>1589002.73</v>
      </c>
      <c r="F480" s="12">
        <v>3332980.3299999996</v>
      </c>
      <c r="G480" s="12">
        <v>25112327.48</v>
      </c>
      <c r="H480" s="12">
        <v>27935958.45000007</v>
      </c>
      <c r="I480" s="12">
        <v>7533200.3500000006</v>
      </c>
      <c r="J480" s="12">
        <v>-6063282.21</v>
      </c>
      <c r="K480" s="12">
        <v>-26609332.109999999</v>
      </c>
      <c r="L480" s="12">
        <v>27447253.330000073</v>
      </c>
      <c r="M480" s="12">
        <v>18083398.63000007</v>
      </c>
      <c r="N480" s="12">
        <v>27345140.340000071</v>
      </c>
      <c r="O480" s="12">
        <v>25112327.48</v>
      </c>
      <c r="P480" s="12">
        <v>113526927.74000004</v>
      </c>
      <c r="Q480" s="12">
        <v>291577.31</v>
      </c>
      <c r="R480" s="12">
        <v>8970164.3999999985</v>
      </c>
      <c r="S480" s="43">
        <f>IF(BDContábil[[#This Row],[EBITDA]]&lt;&gt;0,(BDContábil[[#This Row],[EBITDA]]-BDContábil[[#This Row],[EBITDA Aj Prov]])/BDContábil[[#This Row],[EBITDA]],"")</f>
        <v>2.114901878371021E-2</v>
      </c>
      <c r="T480" s="43">
        <f>IF(BDContábil[[#This Row],[EBITDA]]&lt;&gt;0,(BDContábil[[#This Row],[EBITDA]]-BDContábil[[#This Row],[EBITDA AJUST OUTRAS RECS]])/BDContábil[[#This Row],[EBITDA]],"")</f>
        <v>1.7493765996061471E-2</v>
      </c>
      <c r="U480" s="46">
        <v>10531441.750000069</v>
      </c>
      <c r="V480" s="54">
        <v>31805588.640000008</v>
      </c>
      <c r="W480" s="56">
        <v>-439259.02</v>
      </c>
      <c r="X480" s="93">
        <v>19302929.430000067</v>
      </c>
      <c r="Y480" s="93">
        <v>-7447610.4899999993</v>
      </c>
      <c r="Z480" s="96">
        <f>-BDContábil[[#This Row],[Despesas com Impostos]]/BDContábil[[#This Row],[Lucro Antes Impostos]]</f>
        <v>0.38582799139415253</v>
      </c>
      <c r="AB480" s="2" t="s">
        <v>75</v>
      </c>
      <c r="AC480" s="3" t="s">
        <v>41</v>
      </c>
      <c r="AD480" s="3">
        <v>2013</v>
      </c>
      <c r="AE480" s="93">
        <v>-27957409.279999997</v>
      </c>
      <c r="AF480" s="4" t="b">
        <f>BDContábil[[#This Row],[Empresa]] &amp; BDContábil[[#This Row],[Ano]]=AC480 &amp; AD480</f>
        <v>1</v>
      </c>
    </row>
    <row r="481" spans="1:32" x14ac:dyDescent="0.3">
      <c r="A481" t="str">
        <f t="shared" si="7"/>
        <v>Santa Maria2014</v>
      </c>
      <c r="B481" s="6" t="s">
        <v>41</v>
      </c>
      <c r="C481" s="6">
        <v>2014</v>
      </c>
      <c r="D481" s="13">
        <v>4075311.8899999978</v>
      </c>
      <c r="E481" s="14">
        <v>1318115.83</v>
      </c>
      <c r="F481" s="14">
        <v>4588761.1399999997</v>
      </c>
      <c r="G481" s="14">
        <v>27460342.049999997</v>
      </c>
      <c r="H481" s="14">
        <v>31764569.699999962</v>
      </c>
      <c r="I481" s="14">
        <v>11192836.450000001</v>
      </c>
      <c r="J481" s="14">
        <v>-10256002.739999998</v>
      </c>
      <c r="K481" s="14">
        <v>-28136629.660000004</v>
      </c>
      <c r="L481" s="14">
        <v>29157321.259999961</v>
      </c>
      <c r="M481" s="14">
        <v>22256522.659999959</v>
      </c>
      <c r="N481" s="14">
        <v>31977723.61999996</v>
      </c>
      <c r="O481" s="14">
        <v>27460342.049999997</v>
      </c>
      <c r="P481" s="14">
        <v>127464605.85000005</v>
      </c>
      <c r="Q481" s="14">
        <v>284350.88000000006</v>
      </c>
      <c r="R481" s="14">
        <v>9436850.0800000001</v>
      </c>
      <c r="S481" s="42">
        <f>IF(BDContábil[[#This Row],[EBITDA]]&lt;&gt;0,(BDContábil[[#This Row],[EBITDA]]-BDContábil[[#This Row],[EBITDA Aj Prov]])/BDContábil[[#This Row],[EBITDA]],"")</f>
        <v>-6.7104299542895532E-3</v>
      </c>
      <c r="T481" s="42">
        <f>IF(BDContábil[[#This Row],[EBITDA]]&lt;&gt;0,(BDContábil[[#This Row],[EBITDA]]-BDContábil[[#This Row],[EBITDA AJUST OUTRAS RECS]])/BDContábil[[#This Row],[EBITDA]],"")</f>
        <v>8.2080395378376692E-2</v>
      </c>
      <c r="U481" s="47">
        <v>15629994.959999966</v>
      </c>
      <c r="V481" s="55">
        <v>29296366.109999996</v>
      </c>
      <c r="W481" s="57">
        <v>4761590.16</v>
      </c>
      <c r="X481" s="94">
        <v>22556817.989999965</v>
      </c>
      <c r="Y481" s="94">
        <v>-4873449.3600000003</v>
      </c>
      <c r="Z481" s="96">
        <f>-BDContábil[[#This Row],[Despesas com Impostos]]/BDContábil[[#This Row],[Lucro Antes Impostos]]</f>
        <v>0.21605216490023235</v>
      </c>
      <c r="AB481" s="5" t="s">
        <v>75</v>
      </c>
      <c r="AC481" s="6" t="s">
        <v>41</v>
      </c>
      <c r="AD481" s="6">
        <v>2014</v>
      </c>
      <c r="AE481" s="94">
        <v>-29522849.620000001</v>
      </c>
      <c r="AF481" s="4" t="b">
        <f>BDContábil[[#This Row],[Empresa]] &amp; BDContábil[[#This Row],[Ano]]=AC481 &amp; AD481</f>
        <v>1</v>
      </c>
    </row>
    <row r="482" spans="1:32" x14ac:dyDescent="0.3">
      <c r="A482" t="str">
        <f t="shared" si="7"/>
        <v>Sul Sergipana2007</v>
      </c>
      <c r="B482" s="3" t="s">
        <v>42</v>
      </c>
      <c r="C482" s="3">
        <v>2007</v>
      </c>
      <c r="D482" s="11">
        <v>1038229.4400000001</v>
      </c>
      <c r="E482" s="12">
        <v>656.07</v>
      </c>
      <c r="F482" s="12">
        <v>2909327.38</v>
      </c>
      <c r="G482" s="12">
        <v>5555861.8700000001</v>
      </c>
      <c r="H482" s="12">
        <v>14743127.160000004</v>
      </c>
      <c r="I482" s="12">
        <v>13322034.85</v>
      </c>
      <c r="J482" s="12">
        <v>-1387835.92</v>
      </c>
      <c r="K482" s="12">
        <v>-14349970.07</v>
      </c>
      <c r="L482" s="12">
        <v>14659286.140000002</v>
      </c>
      <c r="M482" s="12">
        <v>10664299.550000003</v>
      </c>
      <c r="N482" s="12">
        <v>14716970.780000003</v>
      </c>
      <c r="O482" s="12">
        <v>5555861.8700000001</v>
      </c>
      <c r="P482" s="12">
        <v>46758607.860000014</v>
      </c>
      <c r="Q482" s="12">
        <v>0</v>
      </c>
      <c r="R482" s="12">
        <v>4052671.23</v>
      </c>
      <c r="S482" s="43">
        <f>IF(BDContábil[[#This Row],[EBITDA]]&lt;&gt;0,(BDContábil[[#This Row],[EBITDA]]-BDContábil[[#This Row],[EBITDA Aj Prov]])/BDContábil[[#This Row],[EBITDA]],"")</f>
        <v>1.7741405684247528E-3</v>
      </c>
      <c r="T482" s="43">
        <f>IF(BDContábil[[#This Row],[EBITDA]]&lt;&gt;0,(BDContábil[[#This Row],[EBITDA]]-BDContábil[[#This Row],[EBITDA AJUST OUTRAS RECS]])/BDContábil[[#This Row],[EBITDA]],"")</f>
        <v>5.6867867373126147E-3</v>
      </c>
      <c r="U482" s="46">
        <v>7934820.7700000033</v>
      </c>
      <c r="V482" s="54">
        <v>36307081.079999998</v>
      </c>
      <c r="W482" s="56">
        <v>89231.19</v>
      </c>
      <c r="X482" s="93">
        <v>12561553.870000003</v>
      </c>
      <c r="Y482" s="93">
        <v>-4626733.0999999996</v>
      </c>
      <c r="Z482" s="96">
        <f>-BDContábil[[#This Row],[Despesas com Impostos]]/BDContábil[[#This Row],[Lucro Antes Impostos]]</f>
        <v>0.36832490214843128</v>
      </c>
      <c r="AB482" s="2" t="s">
        <v>75</v>
      </c>
      <c r="AC482" s="3" t="s">
        <v>42</v>
      </c>
      <c r="AD482" s="3">
        <v>2007</v>
      </c>
      <c r="AE482" s="93">
        <v>-16059720.970000001</v>
      </c>
      <c r="AF482" s="4" t="b">
        <f>BDContábil[[#This Row],[Empresa]] &amp; BDContábil[[#This Row],[Ano]]=AC482 &amp; AD482</f>
        <v>1</v>
      </c>
    </row>
    <row r="483" spans="1:32" x14ac:dyDescent="0.3">
      <c r="A483" t="str">
        <f t="shared" si="7"/>
        <v>Sul Sergipana2008</v>
      </c>
      <c r="B483" s="6" t="s">
        <v>42</v>
      </c>
      <c r="C483" s="6">
        <v>2008</v>
      </c>
      <c r="D483" s="13">
        <v>651566.92999999993</v>
      </c>
      <c r="E483" s="14">
        <v>119430.61</v>
      </c>
      <c r="F483" s="14">
        <v>3650590.25</v>
      </c>
      <c r="G483" s="14">
        <v>2186548.56</v>
      </c>
      <c r="H483" s="14">
        <v>16335295.09</v>
      </c>
      <c r="I483" s="14">
        <v>17225990.879999999</v>
      </c>
      <c r="J483" s="14">
        <v>2446889.4300000002</v>
      </c>
      <c r="K483" s="14">
        <v>-16507307.01</v>
      </c>
      <c r="L483" s="14">
        <v>15679350.57</v>
      </c>
      <c r="M483" s="14">
        <v>11570207.02</v>
      </c>
      <c r="N483" s="14">
        <v>16394725.5</v>
      </c>
      <c r="O483" s="14">
        <v>2186548.56</v>
      </c>
      <c r="P483" s="14">
        <v>57078662.129999995</v>
      </c>
      <c r="Q483" s="14">
        <v>0</v>
      </c>
      <c r="R483" s="14">
        <v>4824518.4799999995</v>
      </c>
      <c r="S483" s="42">
        <f>IF(BDContábil[[#This Row],[EBITDA]]&lt;&gt;0,(BDContábil[[#This Row],[EBITDA]]-BDContábil[[#This Row],[EBITDA Aj Prov]])/BDContábil[[#This Row],[EBITDA]],"")</f>
        <v>-3.6381595601772598E-3</v>
      </c>
      <c r="T483" s="42">
        <f>IF(BDContábil[[#This Row],[EBITDA]]&lt;&gt;0,(BDContábil[[#This Row],[EBITDA]]-BDContábil[[#This Row],[EBITDA AJUST OUTRAS RECS]])/BDContábil[[#This Row],[EBITDA]],"")</f>
        <v>4.0155045647234745E-2</v>
      </c>
      <c r="U483" s="47">
        <v>11301115.550000001</v>
      </c>
      <c r="V483" s="55">
        <v>35363539.219999999</v>
      </c>
      <c r="W483" s="57">
        <v>941909.94</v>
      </c>
      <c r="X483" s="94">
        <v>14509799.93</v>
      </c>
      <c r="Y483" s="94">
        <v>-3208684.38</v>
      </c>
      <c r="Z483" s="96">
        <f>-BDContábil[[#This Row],[Despesas com Impostos]]/BDContábil[[#This Row],[Lucro Antes Impostos]]</f>
        <v>0.22113911945579803</v>
      </c>
      <c r="AB483" s="5" t="s">
        <v>75</v>
      </c>
      <c r="AC483" s="6" t="s">
        <v>42</v>
      </c>
      <c r="AD483" s="6">
        <v>2008</v>
      </c>
      <c r="AE483" s="94">
        <v>-18567165.57</v>
      </c>
      <c r="AF483" s="4" t="b">
        <f>BDContábil[[#This Row],[Empresa]] &amp; BDContábil[[#This Row],[Ano]]=AC483 &amp; AD483</f>
        <v>1</v>
      </c>
    </row>
    <row r="484" spans="1:32" x14ac:dyDescent="0.3">
      <c r="A484" t="str">
        <f t="shared" si="7"/>
        <v>Sul Sergipana2009</v>
      </c>
      <c r="B484" s="3" t="s">
        <v>42</v>
      </c>
      <c r="C484" s="3">
        <v>2009</v>
      </c>
      <c r="D484" s="11">
        <v>1960111.98</v>
      </c>
      <c r="E484" s="12">
        <v>853927.45</v>
      </c>
      <c r="F484" s="12">
        <v>2991001.81</v>
      </c>
      <c r="G484" s="12">
        <v>5514807.2400000002</v>
      </c>
      <c r="H484" s="12">
        <v>11752068.149999978</v>
      </c>
      <c r="I484" s="12">
        <v>17834837.530000001</v>
      </c>
      <c r="J484" s="12">
        <v>-1069733.08</v>
      </c>
      <c r="K484" s="12">
        <v>-21530612.420000002</v>
      </c>
      <c r="L484" s="12">
        <v>11969152.459999977</v>
      </c>
      <c r="M484" s="12">
        <v>8424727.4099999778</v>
      </c>
      <c r="N484" s="12">
        <v>11839267.789999977</v>
      </c>
      <c r="O484" s="12">
        <v>5514807.2400000002</v>
      </c>
      <c r="P484" s="12">
        <v>59548880.150000006</v>
      </c>
      <c r="Q484" s="12">
        <v>0</v>
      </c>
      <c r="R484" s="12">
        <v>3414540.38</v>
      </c>
      <c r="S484" s="43">
        <f>IF(BDContábil[[#This Row],[EBITDA]]&lt;&gt;0,(BDContábil[[#This Row],[EBITDA]]-BDContábil[[#This Row],[EBITDA Aj Prov]])/BDContábil[[#This Row],[EBITDA]],"")</f>
        <v>-7.4199399532922971E-3</v>
      </c>
      <c r="T484" s="43">
        <f>IF(BDContábil[[#This Row],[EBITDA]]&lt;&gt;0,(BDContábil[[#This Row],[EBITDA]]-BDContábil[[#This Row],[EBITDA AJUST OUTRAS RECS]])/BDContábil[[#This Row],[EBITDA]],"")</f>
        <v>-1.8472009116114518E-2</v>
      </c>
      <c r="U484" s="46">
        <v>7586454.9799999772</v>
      </c>
      <c r="V484" s="54">
        <v>36956219.960000001</v>
      </c>
      <c r="W484" s="56">
        <v>911317.05</v>
      </c>
      <c r="X484" s="93">
        <v>9368417.5999999773</v>
      </c>
      <c r="Y484" s="93">
        <v>-1781962.62</v>
      </c>
      <c r="Z484" s="96">
        <f>-BDContábil[[#This Row],[Despesas com Impostos]]/BDContábil[[#This Row],[Lucro Antes Impostos]]</f>
        <v>0.1902095632457721</v>
      </c>
      <c r="AB484" s="2" t="s">
        <v>75</v>
      </c>
      <c r="AC484" s="3" t="s">
        <v>42</v>
      </c>
      <c r="AD484" s="3">
        <v>2009</v>
      </c>
      <c r="AE484" s="93">
        <v>-23217213.690000001</v>
      </c>
      <c r="AF484" s="4" t="b">
        <f>BDContábil[[#This Row],[Empresa]] &amp; BDContábil[[#This Row],[Ano]]=AC484 &amp; AD484</f>
        <v>1</v>
      </c>
    </row>
    <row r="485" spans="1:32" x14ac:dyDescent="0.3">
      <c r="A485" t="str">
        <f t="shared" si="7"/>
        <v>Sul Sergipana2010</v>
      </c>
      <c r="B485" s="6" t="s">
        <v>42</v>
      </c>
      <c r="C485" s="6">
        <v>2010</v>
      </c>
      <c r="D485" s="13">
        <v>838919.97</v>
      </c>
      <c r="E485" s="14">
        <v>78166.27</v>
      </c>
      <c r="F485" s="14">
        <v>2114987.4</v>
      </c>
      <c r="G485" s="14">
        <v>4593800.4799999995</v>
      </c>
      <c r="H485" s="14">
        <v>7610760.0800000085</v>
      </c>
      <c r="I485" s="14">
        <v>6652465.6100000003</v>
      </c>
      <c r="J485" s="14">
        <v>-1158169.72</v>
      </c>
      <c r="K485" s="14">
        <v>-24213294.260000002</v>
      </c>
      <c r="L485" s="14">
        <v>8586469.0000000075</v>
      </c>
      <c r="M485" s="14">
        <v>5434655.7300000079</v>
      </c>
      <c r="N485" s="14">
        <v>8595214.1800000072</v>
      </c>
      <c r="O485" s="14">
        <v>4593800.4799999995</v>
      </c>
      <c r="P485" s="14">
        <v>63422248.24000001</v>
      </c>
      <c r="Q485" s="14">
        <v>0</v>
      </c>
      <c r="R485" s="14">
        <v>3160558.45</v>
      </c>
      <c r="S485" s="42">
        <f>IF(BDContábil[[#This Row],[EBITDA]]&lt;&gt;0,(BDContábil[[#This Row],[EBITDA]]-BDContábil[[#This Row],[EBITDA Aj Prov]])/BDContábil[[#This Row],[EBITDA]],"")</f>
        <v>-0.12935030005570713</v>
      </c>
      <c r="T485" s="42">
        <f>IF(BDContábil[[#This Row],[EBITDA]]&lt;&gt;0,(BDContábil[[#This Row],[EBITDA]]-BDContábil[[#This Row],[EBITDA AJUST OUTRAS RECS]])/BDContábil[[#This Row],[EBITDA]],"")</f>
        <v>-0.12820124530847093</v>
      </c>
      <c r="U485" s="47">
        <v>3891261.3300000089</v>
      </c>
      <c r="V485" s="55">
        <v>27495396.200000003</v>
      </c>
      <c r="W485" s="57">
        <v>2295764.5099999998</v>
      </c>
      <c r="X485" s="94">
        <v>5726269.0600000089</v>
      </c>
      <c r="Y485" s="94">
        <v>-1835007.73</v>
      </c>
      <c r="Z485" s="96">
        <f>-BDContábil[[#This Row],[Despesas com Impostos]]/BDContábil[[#This Row],[Lucro Antes Impostos]]</f>
        <v>0.32045433261565903</v>
      </c>
      <c r="AB485" s="5" t="s">
        <v>75</v>
      </c>
      <c r="AC485" s="6" t="s">
        <v>42</v>
      </c>
      <c r="AD485" s="6">
        <v>2010</v>
      </c>
      <c r="AE485" s="94">
        <v>-25909231.040000003</v>
      </c>
      <c r="AF485" s="4" t="b">
        <f>BDContábil[[#This Row],[Empresa]] &amp; BDContábil[[#This Row],[Ano]]=AC485 &amp; AD485</f>
        <v>1</v>
      </c>
    </row>
    <row r="486" spans="1:32" x14ac:dyDescent="0.3">
      <c r="A486" t="str">
        <f t="shared" si="7"/>
        <v>Sul Sergipana2011</v>
      </c>
      <c r="B486" s="3" t="s">
        <v>42</v>
      </c>
      <c r="C486" s="3">
        <v>2011</v>
      </c>
      <c r="D486" s="11">
        <v>1496205.25</v>
      </c>
      <c r="E486" s="12">
        <v>330238.26</v>
      </c>
      <c r="F486" s="12">
        <v>3104145.79</v>
      </c>
      <c r="G486" s="12">
        <v>4782261.9800000004</v>
      </c>
      <c r="H486" s="12">
        <v>6177059.9600000009</v>
      </c>
      <c r="I486" s="12">
        <v>10714116.970000001</v>
      </c>
      <c r="J486" s="12">
        <v>-1171009.6400000001</v>
      </c>
      <c r="K486" s="12">
        <v>-25156129.609999999</v>
      </c>
      <c r="L486" s="12">
        <v>6652027.0199999996</v>
      </c>
      <c r="M486" s="12">
        <v>2861274.9000000013</v>
      </c>
      <c r="N486" s="12">
        <v>7031203.9800000014</v>
      </c>
      <c r="O486" s="12">
        <v>4782261.9800000004</v>
      </c>
      <c r="P486" s="12">
        <v>68100914.829999968</v>
      </c>
      <c r="Q486" s="12">
        <v>0</v>
      </c>
      <c r="R486" s="12">
        <v>4169929.08</v>
      </c>
      <c r="S486" s="43">
        <f>IF(BDContábil[[#This Row],[EBITDA]]&lt;&gt;0,(BDContábil[[#This Row],[EBITDA]]-BDContábil[[#This Row],[EBITDA Aj Prov]])/BDContábil[[#This Row],[EBITDA]],"")</f>
        <v>-0.13827678952949654</v>
      </c>
      <c r="T486" s="43">
        <f>IF(BDContábil[[#This Row],[EBITDA]]&lt;&gt;0,(BDContábil[[#This Row],[EBITDA]]-BDContábil[[#This Row],[EBITDA AJUST OUTRAS RECS]])/BDContábil[[#This Row],[EBITDA]],"")</f>
        <v>-7.6892091557420883E-2</v>
      </c>
      <c r="U486" s="46">
        <v>2169111.5300000021</v>
      </c>
      <c r="V486" s="54">
        <v>32311713.500000004</v>
      </c>
      <c r="W486" s="56">
        <v>-599618.68999999994</v>
      </c>
      <c r="X486" s="93">
        <v>3615071.4200000018</v>
      </c>
      <c r="Y486" s="93">
        <v>-1445959.89</v>
      </c>
      <c r="Z486" s="96">
        <f>-BDContábil[[#This Row],[Despesas com Impostos]]/BDContábil[[#This Row],[Lucro Antes Impostos]]</f>
        <v>0.39998100231170514</v>
      </c>
      <c r="AB486" s="2" t="s">
        <v>75</v>
      </c>
      <c r="AC486" s="3" t="s">
        <v>42</v>
      </c>
      <c r="AD486" s="3">
        <v>2011</v>
      </c>
      <c r="AE486" s="93">
        <v>-26434469.710000001</v>
      </c>
      <c r="AF486" s="4" t="b">
        <f>BDContábil[[#This Row],[Empresa]] &amp; BDContábil[[#This Row],[Ano]]=AC486 &amp; AD486</f>
        <v>1</v>
      </c>
    </row>
    <row r="487" spans="1:32" x14ac:dyDescent="0.3">
      <c r="A487" t="str">
        <f t="shared" si="7"/>
        <v>Sul Sergipana2012</v>
      </c>
      <c r="B487" s="6" t="s">
        <v>42</v>
      </c>
      <c r="C487" s="6">
        <v>2012</v>
      </c>
      <c r="D487" s="13">
        <v>1249856.99</v>
      </c>
      <c r="E487" s="14">
        <v>347065.92</v>
      </c>
      <c r="F487" s="14">
        <v>3319056.64</v>
      </c>
      <c r="G487" s="14">
        <v>3867741.0300000003</v>
      </c>
      <c r="H487" s="14">
        <v>14148751.009999968</v>
      </c>
      <c r="I487" s="14">
        <v>12119525.090000002</v>
      </c>
      <c r="J487" s="14">
        <v>-1083022.74</v>
      </c>
      <c r="K487" s="14">
        <v>-28860248.620000005</v>
      </c>
      <c r="L487" s="14">
        <v>14669449.749999968</v>
      </c>
      <c r="M487" s="14">
        <v>12515568.769999968</v>
      </c>
      <c r="N487" s="14">
        <v>14499324.009999968</v>
      </c>
      <c r="O487" s="14">
        <v>3867741.0300000003</v>
      </c>
      <c r="P487" s="14">
        <v>71089510.119999975</v>
      </c>
      <c r="Q487" s="14">
        <v>0</v>
      </c>
      <c r="R487" s="14">
        <v>1983755.2400000002</v>
      </c>
      <c r="S487" s="42">
        <f>IF(BDContábil[[#This Row],[EBITDA]]&lt;&gt;0,(BDContábil[[#This Row],[EBITDA]]-BDContábil[[#This Row],[EBITDA Aj Prov]])/BDContábil[[#This Row],[EBITDA]],"")</f>
        <v>-2.4777664102804846E-2</v>
      </c>
      <c r="T487" s="42">
        <f>IF(BDContábil[[#This Row],[EBITDA]]&lt;&gt;0,(BDContábil[[#This Row],[EBITDA]]-BDContábil[[#This Row],[EBITDA AJUST OUTRAS RECS]])/BDContábil[[#This Row],[EBITDA]],"")</f>
        <v>-3.680174593729043E-2</v>
      </c>
      <c r="U487" s="47">
        <v>11254761.699999969</v>
      </c>
      <c r="V487" s="55">
        <v>40548048.279999986</v>
      </c>
      <c r="W487" s="57">
        <v>1003368.78</v>
      </c>
      <c r="X487" s="94">
        <v>14234195.419999968</v>
      </c>
      <c r="Y487" s="94">
        <v>-2979433.7199999997</v>
      </c>
      <c r="Z487" s="96">
        <f>-BDContábil[[#This Row],[Despesas com Impostos]]/BDContábil[[#This Row],[Lucro Antes Impostos]]</f>
        <v>0.20931521818322812</v>
      </c>
      <c r="AB487" s="5" t="s">
        <v>75</v>
      </c>
      <c r="AC487" s="6" t="s">
        <v>42</v>
      </c>
      <c r="AD487" s="6">
        <v>2012</v>
      </c>
      <c r="AE487" s="94">
        <v>-30235042.550000004</v>
      </c>
      <c r="AF487" s="4" t="b">
        <f>BDContábil[[#This Row],[Empresa]] &amp; BDContábil[[#This Row],[Ano]]=AC487 &amp; AD487</f>
        <v>1</v>
      </c>
    </row>
    <row r="488" spans="1:32" x14ac:dyDescent="0.3">
      <c r="A488" t="str">
        <f t="shared" si="7"/>
        <v>Sul Sergipana2014</v>
      </c>
      <c r="B488" s="3" t="s">
        <v>42</v>
      </c>
      <c r="C488" s="3">
        <v>2014</v>
      </c>
      <c r="D488" s="11">
        <v>1844184.17</v>
      </c>
      <c r="E488" s="12">
        <v>427493.59</v>
      </c>
      <c r="F488" s="12">
        <v>3412625.39</v>
      </c>
      <c r="G488" s="12">
        <v>4032197.42</v>
      </c>
      <c r="H488" s="12">
        <v>8043638.5699999928</v>
      </c>
      <c r="I488" s="12">
        <v>7697358.0800000001</v>
      </c>
      <c r="J488" s="12">
        <v>-1413619.38</v>
      </c>
      <c r="K488" s="12">
        <v>-30986968.039999999</v>
      </c>
      <c r="L488" s="12">
        <v>10009847.739999996</v>
      </c>
      <c r="M488" s="12">
        <v>3917238.3499999959</v>
      </c>
      <c r="N488" s="12">
        <v>9369720.6999999955</v>
      </c>
      <c r="O488" s="12">
        <v>4032197.42</v>
      </c>
      <c r="P488" s="12">
        <v>67936590.909999982</v>
      </c>
      <c r="Q488" s="12">
        <v>0</v>
      </c>
      <c r="R488" s="12">
        <v>5452482.3499999996</v>
      </c>
      <c r="S488" s="43">
        <f>IF(BDContábil[[#This Row],[EBITDA]]&lt;&gt;0,(BDContábil[[#This Row],[EBITDA]]-BDContábil[[#This Row],[EBITDA Aj Prov]])/BDContábil[[#This Row],[EBITDA]],"")</f>
        <v>-0.16486097907802985</v>
      </c>
      <c r="T488" s="43">
        <f>IF(BDContábil[[#This Row],[EBITDA]]&lt;&gt;0,(BDContábil[[#This Row],[EBITDA]]-BDContábil[[#This Row],[EBITDA AJUST OUTRAS RECS]])/BDContábil[[#This Row],[EBITDA]],"")</f>
        <v>-0.24444275471716095</v>
      </c>
      <c r="U488" s="46">
        <v>4159597.4399999939</v>
      </c>
      <c r="V488" s="54">
        <v>31951632.989999995</v>
      </c>
      <c r="W488" s="56">
        <v>7649042.21</v>
      </c>
      <c r="X488" s="93">
        <v>4159597.4399999939</v>
      </c>
      <c r="Y488" s="93">
        <v>0</v>
      </c>
      <c r="Z488" s="96">
        <f>-BDContábil[[#This Row],[Despesas com Impostos]]/BDContábil[[#This Row],[Lucro Antes Impostos]]</f>
        <v>0</v>
      </c>
      <c r="AB488" s="2" t="s">
        <v>75</v>
      </c>
      <c r="AC488" s="3" t="s">
        <v>42</v>
      </c>
      <c r="AD488" s="3">
        <v>2014</v>
      </c>
      <c r="AE488" s="93">
        <v>-32865277.810000002</v>
      </c>
      <c r="AF488" s="4" t="b">
        <f>BDContábil[[#This Row],[Empresa]] &amp; BDContábil[[#This Row],[Ano]]=AC488 &amp; AD488</f>
        <v>1</v>
      </c>
    </row>
    <row r="489" spans="1:32" x14ac:dyDescent="0.3">
      <c r="A489" t="str">
        <f t="shared" si="7"/>
        <v>Urussanga2007</v>
      </c>
      <c r="B489" s="6" t="s">
        <v>43</v>
      </c>
      <c r="C489" s="6">
        <v>2007</v>
      </c>
      <c r="D489" s="13">
        <v>147684.62</v>
      </c>
      <c r="E489" s="14">
        <v>85018.249999999985</v>
      </c>
      <c r="F489" s="14">
        <v>201531.02000000002</v>
      </c>
      <c r="G489" s="14">
        <v>0</v>
      </c>
      <c r="H489" s="14">
        <v>99070.340000001772</v>
      </c>
      <c r="I489" s="14">
        <v>1232673.78</v>
      </c>
      <c r="J489" s="14">
        <v>0</v>
      </c>
      <c r="K489" s="14">
        <v>-3196038.3100000005</v>
      </c>
      <c r="L489" s="14">
        <v>-460259.96999999823</v>
      </c>
      <c r="M489" s="14">
        <v>-813164.33999999822</v>
      </c>
      <c r="N489" s="14">
        <v>-557997.80999999819</v>
      </c>
      <c r="O489" s="14">
        <v>0</v>
      </c>
      <c r="P489" s="14">
        <v>2353136.5599999982</v>
      </c>
      <c r="Q489" s="14">
        <v>0</v>
      </c>
      <c r="R489" s="14">
        <v>255166.53000000003</v>
      </c>
      <c r="S489" s="42">
        <f>IF(BDContábil[[#This Row],[EBITDA]]&lt;&gt;0,(BDContábil[[#This Row],[EBITDA]]-BDContábil[[#This Row],[EBITDA Aj Prov]])/BDContábil[[#This Row],[EBITDA]],"")</f>
        <v>6.632339709341748</v>
      </c>
      <c r="T489" s="42">
        <f>IF(BDContábil[[#This Row],[EBITDA]]&lt;&gt;0,(BDContábil[[#This Row],[EBITDA]]-BDContábil[[#This Row],[EBITDA AJUST OUTRAS RECS]])/BDContábil[[#This Row],[EBITDA]],"")</f>
        <v>5.6457897489802704</v>
      </c>
      <c r="U489" s="47">
        <v>-102249.78999999823</v>
      </c>
      <c r="V489" s="55">
        <v>2898297.4099999992</v>
      </c>
      <c r="W489" s="57">
        <v>-2183769.12</v>
      </c>
      <c r="X489" s="94">
        <v>-102249.78999999823</v>
      </c>
      <c r="Y489" s="94">
        <v>0</v>
      </c>
      <c r="Z489" s="96">
        <f>-BDContábil[[#This Row],[Despesas com Impostos]]/BDContábil[[#This Row],[Lucro Antes Impostos]]</f>
        <v>0</v>
      </c>
      <c r="AB489" s="5" t="s">
        <v>75</v>
      </c>
      <c r="AC489" s="6" t="s">
        <v>43</v>
      </c>
      <c r="AD489" s="6">
        <v>2007</v>
      </c>
      <c r="AE489" s="94">
        <v>-3231582.1200000006</v>
      </c>
      <c r="AF489" s="4" t="b">
        <f>BDContábil[[#This Row],[Empresa]] &amp; BDContábil[[#This Row],[Ano]]=AC489 &amp; AD489</f>
        <v>1</v>
      </c>
    </row>
    <row r="490" spans="1:32" x14ac:dyDescent="0.3">
      <c r="A490" t="str">
        <f t="shared" si="7"/>
        <v>Urussanga2008</v>
      </c>
      <c r="B490" s="3" t="s">
        <v>43</v>
      </c>
      <c r="C490" s="3">
        <v>2008</v>
      </c>
      <c r="D490" s="11">
        <v>411545.73</v>
      </c>
      <c r="E490" s="12">
        <v>2938.27</v>
      </c>
      <c r="F490" s="12">
        <v>261128.88</v>
      </c>
      <c r="G490" s="12">
        <v>0</v>
      </c>
      <c r="H490" s="12">
        <v>615532.40999999782</v>
      </c>
      <c r="I490" s="12">
        <v>912847.47000000009</v>
      </c>
      <c r="J490" s="12">
        <v>0</v>
      </c>
      <c r="K490" s="12">
        <v>-3508642.12</v>
      </c>
      <c r="L490" s="12">
        <v>773663.96999999776</v>
      </c>
      <c r="M490" s="12">
        <v>495344.95999999787</v>
      </c>
      <c r="N490" s="12">
        <v>794516.77999999793</v>
      </c>
      <c r="O490" s="12">
        <v>0</v>
      </c>
      <c r="P490" s="12">
        <v>2305500.0799999982</v>
      </c>
      <c r="Q490" s="12">
        <v>0</v>
      </c>
      <c r="R490" s="12">
        <v>299171.82</v>
      </c>
      <c r="S490" s="43">
        <f>IF(BDContábil[[#This Row],[EBITDA]]&lt;&gt;0,(BDContábil[[#This Row],[EBITDA]]-BDContábil[[#This Row],[EBITDA Aj Prov]])/BDContábil[[#This Row],[EBITDA]],"")</f>
        <v>-0.29077976576408177</v>
      </c>
      <c r="T490" s="43">
        <f>IF(BDContábil[[#This Row],[EBITDA]]&lt;&gt;0,(BDContábil[[#This Row],[EBITDA]]-BDContábil[[#This Row],[EBITDA AJUST OUTRAS RECS]])/BDContábil[[#This Row],[EBITDA]],"")</f>
        <v>-0.25690208578943957</v>
      </c>
      <c r="U490" s="46">
        <v>137363.51999999789</v>
      </c>
      <c r="V490" s="54">
        <v>4370722.8399999961</v>
      </c>
      <c r="W490" s="56">
        <v>-2280419.81</v>
      </c>
      <c r="X490" s="93">
        <v>165943.7399999979</v>
      </c>
      <c r="Y490" s="93">
        <v>-28580.22</v>
      </c>
      <c r="Z490" s="96">
        <f>-BDContábil[[#This Row],[Despesas com Impostos]]/BDContábil[[#This Row],[Lucro Antes Impostos]]</f>
        <v>0.17222837089245044</v>
      </c>
      <c r="AB490" s="2" t="s">
        <v>75</v>
      </c>
      <c r="AC490" s="3" t="s">
        <v>43</v>
      </c>
      <c r="AD490" s="3">
        <v>2008</v>
      </c>
      <c r="AE490" s="93">
        <v>-3544082.33</v>
      </c>
      <c r="AF490" s="4" t="b">
        <f>BDContábil[[#This Row],[Empresa]] &amp; BDContábil[[#This Row],[Ano]]=AC490 &amp; AD490</f>
        <v>1</v>
      </c>
    </row>
    <row r="491" spans="1:32" x14ac:dyDescent="0.3">
      <c r="A491" t="str">
        <f t="shared" si="7"/>
        <v>Urussanga2009</v>
      </c>
      <c r="B491" s="6" t="s">
        <v>43</v>
      </c>
      <c r="C491" s="6">
        <v>2009</v>
      </c>
      <c r="D491" s="13">
        <v>1024353.61</v>
      </c>
      <c r="E491" s="14">
        <v>71.69</v>
      </c>
      <c r="F491" s="14">
        <v>485146.02</v>
      </c>
      <c r="G491" s="14">
        <v>238790.5</v>
      </c>
      <c r="H491" s="14">
        <v>381500.91000000288</v>
      </c>
      <c r="I491" s="14">
        <v>158267.31</v>
      </c>
      <c r="J491" s="14">
        <v>-150000</v>
      </c>
      <c r="K491" s="14">
        <v>-3464885.82</v>
      </c>
      <c r="L491" s="14">
        <v>420616.16000000288</v>
      </c>
      <c r="M491" s="14">
        <v>147216.60000000292</v>
      </c>
      <c r="N491" s="14">
        <v>464887.15000000293</v>
      </c>
      <c r="O491" s="14">
        <v>150000</v>
      </c>
      <c r="P491" s="14">
        <v>1570122.8499999964</v>
      </c>
      <c r="Q491" s="14">
        <v>0</v>
      </c>
      <c r="R491" s="14">
        <v>317670.55</v>
      </c>
      <c r="S491" s="42">
        <f>IF(BDContábil[[#This Row],[EBITDA]]&lt;&gt;0,(BDContábil[[#This Row],[EBITDA]]-BDContábil[[#This Row],[EBITDA Aj Prov]])/BDContábil[[#This Row],[EBITDA]],"")</f>
        <v>-0.21857415752953097</v>
      </c>
      <c r="T491" s="42">
        <f>IF(BDContábil[[#This Row],[EBITDA]]&lt;&gt;0,(BDContábil[[#This Row],[EBITDA]]-BDContábil[[#This Row],[EBITDA AJUST OUTRAS RECS]])/BDContábil[[#This Row],[EBITDA]],"")</f>
        <v>-0.10252989960102508</v>
      </c>
      <c r="U491" s="47">
        <v>-475377.22999999707</v>
      </c>
      <c r="V491" s="55">
        <v>3972999.34</v>
      </c>
      <c r="W491" s="57">
        <v>-1262334.04</v>
      </c>
      <c r="X491" s="94">
        <v>-475377.22999999707</v>
      </c>
      <c r="Y491" s="94">
        <v>0</v>
      </c>
      <c r="Z491" s="96">
        <f>-BDContábil[[#This Row],[Despesas com Impostos]]/BDContábil[[#This Row],[Lucro Antes Impostos]]</f>
        <v>0</v>
      </c>
      <c r="AB491" s="5" t="s">
        <v>75</v>
      </c>
      <c r="AC491" s="6" t="s">
        <v>43</v>
      </c>
      <c r="AD491" s="6">
        <v>2009</v>
      </c>
      <c r="AE491" s="94">
        <v>-3504313.3699999996</v>
      </c>
      <c r="AF491" s="4" t="b">
        <f>BDContábil[[#This Row],[Empresa]] &amp; BDContábil[[#This Row],[Ano]]=AC491 &amp; AD491</f>
        <v>1</v>
      </c>
    </row>
    <row r="492" spans="1:32" x14ac:dyDescent="0.3">
      <c r="A492" t="str">
        <f t="shared" si="7"/>
        <v>Urussanga2010</v>
      </c>
      <c r="B492" s="3" t="s">
        <v>43</v>
      </c>
      <c r="C492" s="3">
        <v>2010</v>
      </c>
      <c r="D492" s="11">
        <v>1183750.7800000003</v>
      </c>
      <c r="E492" s="12">
        <v>97396.11</v>
      </c>
      <c r="F492" s="12">
        <v>276691.64</v>
      </c>
      <c r="G492" s="12">
        <v>1501675.9</v>
      </c>
      <c r="H492" s="12">
        <v>1544800.4099999946</v>
      </c>
      <c r="I492" s="12">
        <v>529160.06999999995</v>
      </c>
      <c r="J492" s="12">
        <v>-187500</v>
      </c>
      <c r="K492" s="12">
        <v>-3435966.6899999995</v>
      </c>
      <c r="L492" s="12">
        <v>1418064.7699999947</v>
      </c>
      <c r="M492" s="12">
        <v>1105534.3799999943</v>
      </c>
      <c r="N492" s="12">
        <v>1454799.0399999944</v>
      </c>
      <c r="O492" s="12">
        <v>187500</v>
      </c>
      <c r="P492" s="12">
        <v>1585984.5999999973</v>
      </c>
      <c r="Q492" s="12">
        <v>0</v>
      </c>
      <c r="R492" s="12">
        <v>349264.66000000003</v>
      </c>
      <c r="S492" s="43">
        <f>IF(BDContábil[[#This Row],[EBITDA]]&lt;&gt;0,(BDContábil[[#This Row],[EBITDA]]-BDContábil[[#This Row],[EBITDA Aj Prov]])/BDContábil[[#This Row],[EBITDA]],"")</f>
        <v>5.8260840311403356E-2</v>
      </c>
      <c r="T492" s="43">
        <f>IF(BDContábil[[#This Row],[EBITDA]]&lt;&gt;0,(BDContábil[[#This Row],[EBITDA]]-BDContábil[[#This Row],[EBITDA AJUST OUTRAS RECS]])/BDContábil[[#This Row],[EBITDA]],"")</f>
        <v>8.2040138764593123E-2</v>
      </c>
      <c r="U492" s="46">
        <v>135861.7499999943</v>
      </c>
      <c r="V492" s="54">
        <v>4950552.3899999969</v>
      </c>
      <c r="W492" s="56">
        <v>-1211734.83</v>
      </c>
      <c r="X492" s="93">
        <v>288476.60999999428</v>
      </c>
      <c r="Y492" s="93">
        <v>-152614.85999999999</v>
      </c>
      <c r="Z492" s="96">
        <f>-BDContábil[[#This Row],[Despesas com Impostos]]/BDContábil[[#This Row],[Lucro Antes Impostos]]</f>
        <v>0.52903720686402622</v>
      </c>
      <c r="AB492" s="2" t="s">
        <v>75</v>
      </c>
      <c r="AC492" s="3" t="s">
        <v>43</v>
      </c>
      <c r="AD492" s="3">
        <v>2010</v>
      </c>
      <c r="AE492" s="93">
        <v>-3479791.1799999992</v>
      </c>
      <c r="AF492" s="4" t="b">
        <f>BDContábil[[#This Row],[Empresa]] &amp; BDContábil[[#This Row],[Ano]]=AC492 &amp; AD492</f>
        <v>1</v>
      </c>
    </row>
    <row r="493" spans="1:32" x14ac:dyDescent="0.3">
      <c r="A493" t="str">
        <f t="shared" si="7"/>
        <v>Urussanga2011</v>
      </c>
      <c r="B493" s="6" t="s">
        <v>43</v>
      </c>
      <c r="C493" s="6">
        <v>2011</v>
      </c>
      <c r="D493" s="13">
        <v>663582.71</v>
      </c>
      <c r="E493" s="14">
        <v>55215.839999999997</v>
      </c>
      <c r="F493" s="14">
        <v>373787.33</v>
      </c>
      <c r="G493" s="14">
        <v>947879.39999999991</v>
      </c>
      <c r="H493" s="14">
        <v>942771.57000000565</v>
      </c>
      <c r="I493" s="14">
        <v>305648.88</v>
      </c>
      <c r="J493" s="14">
        <v>0</v>
      </c>
      <c r="K493" s="14">
        <v>-4392884.04</v>
      </c>
      <c r="L493" s="14">
        <v>1979137.2900000056</v>
      </c>
      <c r="M493" s="14">
        <v>1263993.0200000056</v>
      </c>
      <c r="N493" s="14">
        <v>1630150.3300000057</v>
      </c>
      <c r="O493" s="14">
        <v>0</v>
      </c>
      <c r="P493" s="14">
        <v>4031688.7999999989</v>
      </c>
      <c r="Q493" s="14">
        <v>0</v>
      </c>
      <c r="R493" s="14">
        <v>366157.31000000006</v>
      </c>
      <c r="S493" s="42">
        <f>IF(BDContábil[[#This Row],[EBITDA]]&lt;&gt;0,(BDContábil[[#This Row],[EBITDA]]-BDContábil[[#This Row],[EBITDA Aj Prov]])/BDContábil[[#This Row],[EBITDA]],"")</f>
        <v>-0.72910425162693004</v>
      </c>
      <c r="T493" s="42">
        <f>IF(BDContábil[[#This Row],[EBITDA]]&lt;&gt;0,(BDContábil[[#This Row],[EBITDA]]-BDContábil[[#This Row],[EBITDA AJUST OUTRAS RECS]])/BDContábil[[#This Row],[EBITDA]],"")</f>
        <v>-1.0992755328843802</v>
      </c>
      <c r="U493" s="47">
        <v>237174.2500000057</v>
      </c>
      <c r="V493" s="55">
        <v>6521521.4699999988</v>
      </c>
      <c r="W493" s="57">
        <v>-1921814.07</v>
      </c>
      <c r="X493" s="94">
        <v>286818.88000000571</v>
      </c>
      <c r="Y493" s="94">
        <v>-49644.630000000005</v>
      </c>
      <c r="Z493" s="96">
        <f>-BDContábil[[#This Row],[Despesas com Impostos]]/BDContábil[[#This Row],[Lucro Antes Impostos]]</f>
        <v>0.17308703666927022</v>
      </c>
      <c r="AB493" s="5" t="s">
        <v>75</v>
      </c>
      <c r="AC493" s="6" t="s">
        <v>43</v>
      </c>
      <c r="AD493" s="6">
        <v>2011</v>
      </c>
      <c r="AE493" s="94">
        <v>-4441971.82</v>
      </c>
      <c r="AF493" s="4" t="b">
        <f>BDContábil[[#This Row],[Empresa]] &amp; BDContábil[[#This Row],[Ano]]=AC493 &amp; AD493</f>
        <v>1</v>
      </c>
    </row>
    <row r="494" spans="1:32" x14ac:dyDescent="0.3">
      <c r="A494" t="str">
        <f t="shared" si="7"/>
        <v>Urussanga2012</v>
      </c>
      <c r="B494" s="3" t="s">
        <v>43</v>
      </c>
      <c r="C494" s="3">
        <v>2012</v>
      </c>
      <c r="D494" s="11">
        <v>895340.8899999999</v>
      </c>
      <c r="E494" s="12">
        <v>110028.51</v>
      </c>
      <c r="F494" s="12">
        <v>352608.17000000004</v>
      </c>
      <c r="G494" s="12">
        <v>705560.05</v>
      </c>
      <c r="H494" s="12">
        <v>1681691.3700000008</v>
      </c>
      <c r="I494" s="12">
        <v>470236.14</v>
      </c>
      <c r="J494" s="12">
        <v>-12781.7</v>
      </c>
      <c r="K494" s="12">
        <v>-4765844.2300000004</v>
      </c>
      <c r="L494" s="12">
        <v>1987597.7800000007</v>
      </c>
      <c r="M494" s="12">
        <v>1611231.8800000008</v>
      </c>
      <c r="N494" s="12">
        <v>1944388.8100000008</v>
      </c>
      <c r="O494" s="12">
        <v>12781.7</v>
      </c>
      <c r="P494" s="12">
        <v>3003659.2099999906</v>
      </c>
      <c r="Q494" s="12">
        <v>0</v>
      </c>
      <c r="R494" s="12">
        <v>333156.93</v>
      </c>
      <c r="S494" s="43">
        <f>IF(BDContábil[[#This Row],[EBITDA]]&lt;&gt;0,(BDContábil[[#This Row],[EBITDA]]-BDContábil[[#This Row],[EBITDA Aj Prov]])/BDContábil[[#This Row],[EBITDA]],"")</f>
        <v>-0.15621025634448002</v>
      </c>
      <c r="T494" s="43">
        <f>IF(BDContábil[[#This Row],[EBITDA]]&lt;&gt;0,(BDContábil[[#This Row],[EBITDA]]-BDContábil[[#This Row],[EBITDA AJUST OUTRAS RECS]])/BDContábil[[#This Row],[EBITDA]],"")</f>
        <v>-0.18190401369544981</v>
      </c>
      <c r="U494" s="46">
        <v>758508.71000000089</v>
      </c>
      <c r="V494" s="54">
        <v>6866747.6599999936</v>
      </c>
      <c r="W494" s="56">
        <v>-1141188.8700000001</v>
      </c>
      <c r="X494" s="93">
        <v>805801.7200000009</v>
      </c>
      <c r="Y494" s="93">
        <v>-47293.01</v>
      </c>
      <c r="Z494" s="96">
        <f>-BDContábil[[#This Row],[Despesas com Impostos]]/BDContábil[[#This Row],[Lucro Antes Impostos]]</f>
        <v>5.8690629253062343E-2</v>
      </c>
      <c r="AB494" s="2" t="s">
        <v>75</v>
      </c>
      <c r="AC494" s="3" t="s">
        <v>43</v>
      </c>
      <c r="AD494" s="3">
        <v>2012</v>
      </c>
      <c r="AE494" s="93">
        <v>-4792218.4500000011</v>
      </c>
      <c r="AF494" s="4" t="b">
        <f>BDContábil[[#This Row],[Empresa]] &amp; BDContábil[[#This Row],[Ano]]=AC494 &amp; AD494</f>
        <v>1</v>
      </c>
    </row>
    <row r="495" spans="1:32" x14ac:dyDescent="0.3">
      <c r="A495" t="str">
        <f t="shared" si="7"/>
        <v>Urussanga2013</v>
      </c>
      <c r="B495" s="6" t="s">
        <v>43</v>
      </c>
      <c r="C495" s="6">
        <v>2013</v>
      </c>
      <c r="D495" s="13">
        <v>538352.22</v>
      </c>
      <c r="E495" s="14">
        <v>6565.91</v>
      </c>
      <c r="F495" s="14">
        <v>274779.2</v>
      </c>
      <c r="G495" s="14">
        <v>398581.77</v>
      </c>
      <c r="H495" s="14">
        <v>987199.81999999774</v>
      </c>
      <c r="I495" s="14">
        <v>1063026.76</v>
      </c>
      <c r="J495" s="14">
        <v>0</v>
      </c>
      <c r="K495" s="14">
        <v>-4726090.83</v>
      </c>
      <c r="L495" s="14">
        <v>960607.07999999775</v>
      </c>
      <c r="M495" s="14">
        <v>688418.1399999978</v>
      </c>
      <c r="N495" s="14">
        <v>1039519.8499999978</v>
      </c>
      <c r="O495" s="14">
        <v>0</v>
      </c>
      <c r="P495" s="14">
        <v>3156834.5200000019</v>
      </c>
      <c r="Q495" s="14">
        <v>11522.33</v>
      </c>
      <c r="R495" s="14">
        <v>339579.38</v>
      </c>
      <c r="S495" s="42">
        <f>IF(BDContábil[[#This Row],[EBITDA]]&lt;&gt;0,(BDContábil[[#This Row],[EBITDA]]-BDContábil[[#This Row],[EBITDA Aj Prov]])/BDContábil[[#This Row],[EBITDA]],"")</f>
        <v>-5.2998419306843216E-2</v>
      </c>
      <c r="T495" s="42">
        <f>IF(BDContábil[[#This Row],[EBITDA]]&lt;&gt;0,(BDContábil[[#This Row],[EBITDA]]-BDContábil[[#This Row],[EBITDA AJUST OUTRAS RECS]])/BDContábil[[#This Row],[EBITDA]],"")</f>
        <v>2.6937545430265629E-2</v>
      </c>
      <c r="U495" s="47">
        <v>303645.84999999776</v>
      </c>
      <c r="V495" s="55">
        <v>3909087.2800000003</v>
      </c>
      <c r="W495" s="57">
        <v>-52866.060000000056</v>
      </c>
      <c r="X495" s="94">
        <v>372525.08999999776</v>
      </c>
      <c r="Y495" s="94">
        <v>-68879.239999999991</v>
      </c>
      <c r="Z495" s="96">
        <f>-BDContábil[[#This Row],[Despesas com Impostos]]/BDContábil[[#This Row],[Lucro Antes Impostos]]</f>
        <v>0.18489825745696861</v>
      </c>
      <c r="AB495" s="5" t="s">
        <v>75</v>
      </c>
      <c r="AC495" s="6" t="s">
        <v>43</v>
      </c>
      <c r="AD495" s="6">
        <v>2013</v>
      </c>
      <c r="AE495" s="94">
        <v>-4738981.7</v>
      </c>
      <c r="AF495" s="4" t="b">
        <f>BDContábil[[#This Row],[Empresa]] &amp; BDContábil[[#This Row],[Ano]]=AC495 &amp; AD495</f>
        <v>1</v>
      </c>
    </row>
    <row r="496" spans="1:32" x14ac:dyDescent="0.3">
      <c r="A496" t="str">
        <f t="shared" si="7"/>
        <v>Urussanga2014</v>
      </c>
      <c r="B496" s="3" t="s">
        <v>43</v>
      </c>
      <c r="C496" s="3">
        <v>2014</v>
      </c>
      <c r="D496" s="11">
        <v>355963.43000000005</v>
      </c>
      <c r="E496" s="12">
        <v>17346.7</v>
      </c>
      <c r="F496" s="12">
        <v>383432.75</v>
      </c>
      <c r="G496" s="12">
        <v>85727.799999999988</v>
      </c>
      <c r="H496" s="12">
        <v>902482.97999999288</v>
      </c>
      <c r="I496" s="12">
        <v>482782.98000000004</v>
      </c>
      <c r="J496" s="12">
        <v>-1568.76</v>
      </c>
      <c r="K496" s="12">
        <v>-4974411.63</v>
      </c>
      <c r="L496" s="12">
        <v>928546.13999999291</v>
      </c>
      <c r="M496" s="12">
        <v>558864.18999999284</v>
      </c>
      <c r="N496" s="12">
        <v>933051.09999999288</v>
      </c>
      <c r="O496" s="12">
        <v>1568.76</v>
      </c>
      <c r="P496" s="12">
        <v>3347126.2799999928</v>
      </c>
      <c r="Q496" s="12">
        <v>34566.959999999999</v>
      </c>
      <c r="R496" s="12">
        <v>339619.95</v>
      </c>
      <c r="S496" s="43">
        <f>IF(BDContábil[[#This Row],[EBITDA]]&lt;&gt;0,(BDContábil[[#This Row],[EBITDA]]-BDContábil[[#This Row],[EBITDA Aj Prov]])/BDContábil[[#This Row],[EBITDA]],"")</f>
        <v>-3.3871131841179139E-2</v>
      </c>
      <c r="T496" s="43">
        <f>IF(BDContábil[[#This Row],[EBITDA]]&lt;&gt;0,(BDContábil[[#This Row],[EBITDA]]-BDContábil[[#This Row],[EBITDA AJUST OUTRAS RECS]])/BDContábil[[#This Row],[EBITDA]],"")</f>
        <v>-2.8879392273968688E-2</v>
      </c>
      <c r="U496" s="46">
        <v>393363.71999999275</v>
      </c>
      <c r="V496" s="54">
        <v>4383048.8699999964</v>
      </c>
      <c r="W496" s="56">
        <v>769722.71</v>
      </c>
      <c r="X496" s="93">
        <v>555765.3899999928</v>
      </c>
      <c r="Y496" s="93">
        <v>-162401.67000000001</v>
      </c>
      <c r="Z496" s="96">
        <f>-BDContábil[[#This Row],[Despesas com Impostos]]/BDContábil[[#This Row],[Lucro Antes Impostos]]</f>
        <v>0.29221263670269593</v>
      </c>
      <c r="AB496" s="2" t="s">
        <v>75</v>
      </c>
      <c r="AC496" s="3" t="s">
        <v>43</v>
      </c>
      <c r="AD496" s="3">
        <v>2014</v>
      </c>
      <c r="AE496" s="93">
        <v>-4987226.3499999996</v>
      </c>
      <c r="AF496" s="4" t="b">
        <f>BDContábil[[#This Row],[Empresa]] &amp; BDContábil[[#This Row],[Ano]]=AC496 &amp; AD496</f>
        <v>1</v>
      </c>
    </row>
    <row r="497" spans="1:32" x14ac:dyDescent="0.3">
      <c r="A497" t="str">
        <f t="shared" si="7"/>
        <v>Vale Paranapanema2007</v>
      </c>
      <c r="B497" s="6" t="s">
        <v>44</v>
      </c>
      <c r="C497" s="6">
        <v>2007</v>
      </c>
      <c r="D497" s="13">
        <v>25728567.060000002</v>
      </c>
      <c r="E497" s="14">
        <v>13098077.429999998</v>
      </c>
      <c r="F497" s="14">
        <v>11120481.190000001</v>
      </c>
      <c r="G497" s="14">
        <v>126617315.91</v>
      </c>
      <c r="H497" s="14">
        <v>42954182.039999969</v>
      </c>
      <c r="I497" s="14">
        <v>31178822.98</v>
      </c>
      <c r="J497" s="14">
        <v>-23387456.369999997</v>
      </c>
      <c r="K497" s="14">
        <v>-28423428.710000001</v>
      </c>
      <c r="L497" s="14">
        <v>41321887.699999966</v>
      </c>
      <c r="M497" s="14">
        <v>25664560.599999968</v>
      </c>
      <c r="N497" s="14">
        <v>42746943.529999971</v>
      </c>
      <c r="O497" s="14">
        <v>96955192.979999989</v>
      </c>
      <c r="P497" s="14">
        <v>116246976.06999992</v>
      </c>
      <c r="Q497" s="14">
        <v>301610.57</v>
      </c>
      <c r="R497" s="14">
        <v>16780772.359999999</v>
      </c>
      <c r="S497" s="42">
        <f>IF(BDContábil[[#This Row],[EBITDA]]&lt;&gt;0,(BDContábil[[#This Row],[EBITDA]]-BDContábil[[#This Row],[EBITDA Aj Prov]])/BDContábil[[#This Row],[EBITDA]],"")</f>
        <v>4.8246410514117674E-3</v>
      </c>
      <c r="T497" s="42">
        <f>IF(BDContábil[[#This Row],[EBITDA]]&lt;&gt;0,(BDContábil[[#This Row],[EBITDA]]-BDContábil[[#This Row],[EBITDA AJUST OUTRAS RECS]])/BDContábil[[#This Row],[EBITDA]],"")</f>
        <v>3.8000824657305123E-2</v>
      </c>
      <c r="U497" s="47">
        <v>7708964.649999965</v>
      </c>
      <c r="V497" s="55">
        <v>73150512.499999985</v>
      </c>
      <c r="W497" s="57">
        <v>-371498.21000000089</v>
      </c>
      <c r="X497" s="94">
        <v>11263713.239999965</v>
      </c>
      <c r="Y497" s="94">
        <v>-3142641.59</v>
      </c>
      <c r="Z497" s="96">
        <f>-BDContábil[[#This Row],[Despesas com Impostos]]/BDContábil[[#This Row],[Lucro Antes Impostos]]</f>
        <v>0.27900582366033405</v>
      </c>
      <c r="AB497" s="5" t="s">
        <v>75</v>
      </c>
      <c r="AC497" s="6" t="s">
        <v>44</v>
      </c>
      <c r="AD497" s="6">
        <v>2007</v>
      </c>
      <c r="AE497" s="94">
        <v>-29665514.969999999</v>
      </c>
      <c r="AF497" s="4" t="b">
        <f>BDContábil[[#This Row],[Empresa]] &amp; BDContábil[[#This Row],[Ano]]=AC497 &amp; AD497</f>
        <v>1</v>
      </c>
    </row>
    <row r="498" spans="1:32" x14ac:dyDescent="0.3">
      <c r="A498" t="str">
        <f t="shared" si="7"/>
        <v>Vale Paranapanema2008</v>
      </c>
      <c r="B498" s="3" t="s">
        <v>44</v>
      </c>
      <c r="C498" s="3">
        <v>2008</v>
      </c>
      <c r="D498" s="11">
        <v>18445755.959999997</v>
      </c>
      <c r="E498" s="12">
        <v>12731101.689999998</v>
      </c>
      <c r="F498" s="12">
        <v>10048975.800000001</v>
      </c>
      <c r="G498" s="12">
        <v>110483647.25999999</v>
      </c>
      <c r="H498" s="12">
        <v>29047405.949999996</v>
      </c>
      <c r="I498" s="12">
        <v>9047213.3300000001</v>
      </c>
      <c r="J498" s="12">
        <v>-16267470.809999999</v>
      </c>
      <c r="K498" s="12">
        <v>-31859752.750000004</v>
      </c>
      <c r="L498" s="12">
        <v>27390954.259999994</v>
      </c>
      <c r="M498" s="12">
        <v>13546610.599999996</v>
      </c>
      <c r="N498" s="12">
        <v>29521361.969999995</v>
      </c>
      <c r="O498" s="12">
        <v>81920036.969999999</v>
      </c>
      <c r="P498" s="12">
        <v>116329803.59999987</v>
      </c>
      <c r="Q498" s="12">
        <v>380028.95</v>
      </c>
      <c r="R498" s="12">
        <v>15594722.42</v>
      </c>
      <c r="S498" s="43">
        <f>IF(BDContábil[[#This Row],[EBITDA]]&lt;&gt;0,(BDContábil[[#This Row],[EBITDA]]-BDContábil[[#This Row],[EBITDA Aj Prov]])/BDContábil[[#This Row],[EBITDA]],"")</f>
        <v>-1.6316638422578304E-2</v>
      </c>
      <c r="T498" s="43">
        <f>IF(BDContábil[[#This Row],[EBITDA]]&lt;&gt;0,(BDContábil[[#This Row],[EBITDA]]-BDContábil[[#This Row],[EBITDA AJUST OUTRAS RECS]])/BDContábil[[#This Row],[EBITDA]],"")</f>
        <v>5.7025804398895097E-2</v>
      </c>
      <c r="U498" s="46">
        <v>2108393.5799999982</v>
      </c>
      <c r="V498" s="54">
        <v>62659038.219999999</v>
      </c>
      <c r="W498" s="56">
        <v>7026414.8300000019</v>
      </c>
      <c r="X498" s="93">
        <v>4675874.4199999981</v>
      </c>
      <c r="Y498" s="93">
        <v>-2333215.84</v>
      </c>
      <c r="Z498" s="96">
        <f>-BDContábil[[#This Row],[Despesas com Impostos]]/BDContábil[[#This Row],[Lucro Antes Impostos]]</f>
        <v>0.49899027014502256</v>
      </c>
      <c r="AB498" s="2" t="s">
        <v>75</v>
      </c>
      <c r="AC498" s="3" t="s">
        <v>44</v>
      </c>
      <c r="AD498" s="3">
        <v>2008</v>
      </c>
      <c r="AE498" s="93">
        <v>-33173762.690000001</v>
      </c>
      <c r="AF498" s="4" t="b">
        <f>BDContábil[[#This Row],[Empresa]] &amp; BDContábil[[#This Row],[Ano]]=AC498 &amp; AD498</f>
        <v>1</v>
      </c>
    </row>
    <row r="499" spans="1:32" x14ac:dyDescent="0.3">
      <c r="A499" t="str">
        <f t="shared" si="7"/>
        <v>Vale Paranapanema2009</v>
      </c>
      <c r="B499" s="6" t="s">
        <v>44</v>
      </c>
      <c r="C499" s="6">
        <v>2009</v>
      </c>
      <c r="D499" s="13">
        <v>17641491.050000004</v>
      </c>
      <c r="E499" s="14">
        <v>9727047.9299999997</v>
      </c>
      <c r="F499" s="14">
        <v>16557837.440000001</v>
      </c>
      <c r="G499" s="14">
        <v>103009026.55000001</v>
      </c>
      <c r="H499" s="14">
        <v>37767983.689999998</v>
      </c>
      <c r="I499" s="14">
        <v>16825365.77</v>
      </c>
      <c r="J499" s="14">
        <v>-22394183.990000002</v>
      </c>
      <c r="K499" s="14">
        <v>-33701057.689999998</v>
      </c>
      <c r="L499" s="14">
        <v>37186902.789999999</v>
      </c>
      <c r="M499" s="14">
        <v>22706660.559999991</v>
      </c>
      <c r="N499" s="14">
        <v>38179610.089999989</v>
      </c>
      <c r="O499" s="14">
        <v>82433718.960000008</v>
      </c>
      <c r="P499" s="14">
        <v>117191075.95000005</v>
      </c>
      <c r="Q499" s="14">
        <v>445838.86</v>
      </c>
      <c r="R499" s="14">
        <v>15027110.670000002</v>
      </c>
      <c r="S499" s="42">
        <f>IF(BDContábil[[#This Row],[EBITDA]]&lt;&gt;0,(BDContábil[[#This Row],[EBITDA]]-BDContábil[[#This Row],[EBITDA Aj Prov]])/BDContábil[[#This Row],[EBITDA]],"")</f>
        <v>-1.0898818517255908E-2</v>
      </c>
      <c r="T499" s="42">
        <f>IF(BDContábil[[#This Row],[EBITDA]]&lt;&gt;0,(BDContábil[[#This Row],[EBITDA]]-BDContábil[[#This Row],[EBITDA AJUST OUTRAS RECS]])/BDContábil[[#This Row],[EBITDA]],"")</f>
        <v>1.5385542018062616E-2</v>
      </c>
      <c r="U499" s="47">
        <v>17225447.059999991</v>
      </c>
      <c r="V499" s="55">
        <v>73755592.229999959</v>
      </c>
      <c r="W499" s="57">
        <v>7377899.9699999951</v>
      </c>
      <c r="X499" s="94">
        <v>21211380.54999999</v>
      </c>
      <c r="Y499" s="94">
        <v>-2855933.5</v>
      </c>
      <c r="Z499" s="96">
        <f>-BDContábil[[#This Row],[Despesas com Impostos]]/BDContábil[[#This Row],[Lucro Antes Impostos]]</f>
        <v>0.13464156626995227</v>
      </c>
      <c r="AB499" s="5" t="s">
        <v>75</v>
      </c>
      <c r="AC499" s="6" t="s">
        <v>44</v>
      </c>
      <c r="AD499" s="6">
        <v>2009</v>
      </c>
      <c r="AE499" s="94">
        <v>-34988982.549999997</v>
      </c>
      <c r="AF499" s="4" t="b">
        <f>BDContábil[[#This Row],[Empresa]] &amp; BDContábil[[#This Row],[Ano]]=AC499 &amp; AD499</f>
        <v>1</v>
      </c>
    </row>
    <row r="500" spans="1:32" x14ac:dyDescent="0.3">
      <c r="A500" t="str">
        <f t="shared" si="7"/>
        <v>Vale Paranapanema2010</v>
      </c>
      <c r="B500" s="3" t="s">
        <v>44</v>
      </c>
      <c r="C500" s="3">
        <v>2010</v>
      </c>
      <c r="D500" s="11">
        <v>19895867.940000001</v>
      </c>
      <c r="E500" s="12">
        <v>8099455.6799999997</v>
      </c>
      <c r="F500" s="12">
        <v>10549915.82</v>
      </c>
      <c r="G500" s="12">
        <v>68398906.870000005</v>
      </c>
      <c r="H500" s="12">
        <v>32658826.670000069</v>
      </c>
      <c r="I500" s="12">
        <v>9878092.9000000004</v>
      </c>
      <c r="J500" s="12">
        <v>-20359561.59</v>
      </c>
      <c r="K500" s="12">
        <v>-33941346.399999999</v>
      </c>
      <c r="L500" s="12">
        <v>29072542.500000071</v>
      </c>
      <c r="M500" s="12">
        <v>17624088.97000007</v>
      </c>
      <c r="N500" s="12">
        <v>33149916.45000007</v>
      </c>
      <c r="O500" s="12">
        <v>54599003.370000005</v>
      </c>
      <c r="P500" s="12">
        <v>127707681.55000003</v>
      </c>
      <c r="Q500" s="12">
        <v>419669.33999999997</v>
      </c>
      <c r="R500" s="12">
        <v>15106158.139999999</v>
      </c>
      <c r="S500" s="43">
        <f>IF(BDContábil[[#This Row],[EBITDA]]&lt;&gt;0,(BDContábil[[#This Row],[EBITDA]]-BDContábil[[#This Row],[EBITDA Aj Prov]])/BDContábil[[#This Row],[EBITDA]],"")</f>
        <v>-1.5036969483386531E-2</v>
      </c>
      <c r="T500" s="43">
        <f>IF(BDContábil[[#This Row],[EBITDA]]&lt;&gt;0,(BDContábil[[#This Row],[EBITDA]]-BDContábil[[#This Row],[EBITDA AJUST OUTRAS RECS]])/BDContábil[[#This Row],[EBITDA]],"")</f>
        <v>0.10981056380982319</v>
      </c>
      <c r="U500" s="46">
        <v>11885816.060000068</v>
      </c>
      <c r="V500" s="54">
        <v>62693978.860000014</v>
      </c>
      <c r="W500" s="56">
        <v>8734745.9599999972</v>
      </c>
      <c r="X500" s="93">
        <v>7787047.0700000674</v>
      </c>
      <c r="Y500" s="93">
        <v>4098768.99</v>
      </c>
      <c r="Z500" s="96">
        <f>-BDContábil[[#This Row],[Despesas com Impostos]]/BDContábil[[#This Row],[Lucro Antes Impostos]]</f>
        <v>-0.52635728963173778</v>
      </c>
      <c r="AB500" s="2" t="s">
        <v>75</v>
      </c>
      <c r="AC500" s="3" t="s">
        <v>44</v>
      </c>
      <c r="AD500" s="3">
        <v>2010</v>
      </c>
      <c r="AE500" s="93">
        <v>-35203497.009999998</v>
      </c>
      <c r="AF500" s="4" t="b">
        <f>BDContábil[[#This Row],[Empresa]] &amp; BDContábil[[#This Row],[Ano]]=AC500 &amp; AD500</f>
        <v>1</v>
      </c>
    </row>
    <row r="501" spans="1:32" x14ac:dyDescent="0.3">
      <c r="A501" t="str">
        <f t="shared" si="7"/>
        <v>Vale Paranapanema2011</v>
      </c>
      <c r="B501" s="6" t="s">
        <v>44</v>
      </c>
      <c r="C501" s="6">
        <v>2011</v>
      </c>
      <c r="D501" s="13">
        <v>18985077.57</v>
      </c>
      <c r="E501" s="14">
        <v>6070499.370000001</v>
      </c>
      <c r="F501" s="14">
        <v>10183957.66</v>
      </c>
      <c r="G501" s="14">
        <v>62190965.460000001</v>
      </c>
      <c r="H501" s="14">
        <v>37050403.12000002</v>
      </c>
      <c r="I501" s="14">
        <v>10129785.99</v>
      </c>
      <c r="J501" s="14">
        <v>-16343670.24</v>
      </c>
      <c r="K501" s="14">
        <v>-39824233.330000006</v>
      </c>
      <c r="L501" s="14">
        <v>34056577.600000024</v>
      </c>
      <c r="M501" s="14">
        <v>22239554.03000002</v>
      </c>
      <c r="N501" s="14">
        <v>35909486.320000023</v>
      </c>
      <c r="O501" s="14">
        <v>35685261.060000002</v>
      </c>
      <c r="P501" s="14">
        <v>63848011.559999987</v>
      </c>
      <c r="Q501" s="14">
        <v>467719.91000000003</v>
      </c>
      <c r="R501" s="14">
        <v>13202212.380000001</v>
      </c>
      <c r="S501" s="42">
        <f>IF(BDContábil[[#This Row],[EBITDA]]&lt;&gt;0,(BDContábil[[#This Row],[EBITDA]]-BDContábil[[#This Row],[EBITDA Aj Prov]])/BDContábil[[#This Row],[EBITDA]],"")</f>
        <v>3.0793640660393345E-2</v>
      </c>
      <c r="T501" s="42">
        <f>IF(BDContábil[[#This Row],[EBITDA]]&lt;&gt;0,(BDContábil[[#This Row],[EBITDA]]-BDContábil[[#This Row],[EBITDA AJUST OUTRAS RECS]])/BDContábil[[#This Row],[EBITDA]],"")</f>
        <v>8.0804128103640294E-2</v>
      </c>
      <c r="U501" s="47">
        <v>7997632.2500000242</v>
      </c>
      <c r="V501" s="55">
        <v>74877821.090000004</v>
      </c>
      <c r="W501" s="57">
        <v>5950141.6899999995</v>
      </c>
      <c r="X501" s="94">
        <v>14579350.920000024</v>
      </c>
      <c r="Y501" s="94">
        <v>-5503634.5700000003</v>
      </c>
      <c r="Z501" s="96">
        <f>-BDContábil[[#This Row],[Despesas com Impostos]]/BDContábil[[#This Row],[Lucro Antes Impostos]]</f>
        <v>0.37749517109503744</v>
      </c>
      <c r="AB501" s="5" t="s">
        <v>75</v>
      </c>
      <c r="AC501" s="6" t="s">
        <v>44</v>
      </c>
      <c r="AD501" s="6">
        <v>2011</v>
      </c>
      <c r="AE501" s="94">
        <v>-40902999.050000004</v>
      </c>
      <c r="AF501" s="4" t="b">
        <f>BDContábil[[#This Row],[Empresa]] &amp; BDContábil[[#This Row],[Ano]]=AC501 &amp; AD501</f>
        <v>1</v>
      </c>
    </row>
    <row r="502" spans="1:32" x14ac:dyDescent="0.3">
      <c r="A502" t="str">
        <f t="shared" si="7"/>
        <v>Vale Paranapanema2012</v>
      </c>
      <c r="B502" s="3" t="s">
        <v>44</v>
      </c>
      <c r="C502" s="3">
        <v>2012</v>
      </c>
      <c r="D502" s="11">
        <v>27506718.509999998</v>
      </c>
      <c r="E502" s="12">
        <v>3007520.4</v>
      </c>
      <c r="F502" s="12">
        <v>8439417.1999999993</v>
      </c>
      <c r="G502" s="12">
        <v>42574156.060000002</v>
      </c>
      <c r="H502" s="12">
        <v>25987560.730000045</v>
      </c>
      <c r="I502" s="12">
        <v>12919257.209999999</v>
      </c>
      <c r="J502" s="12">
        <v>-12591848.069999998</v>
      </c>
      <c r="K502" s="12">
        <v>-44692419.349999994</v>
      </c>
      <c r="L502" s="12">
        <v>27385992.540000048</v>
      </c>
      <c r="M502" s="12">
        <v>24149570.810000047</v>
      </c>
      <c r="N502" s="12">
        <v>30211000.810000047</v>
      </c>
      <c r="O502" s="12">
        <v>21159148.5</v>
      </c>
      <c r="P502" s="12">
        <v>49982185.459999979</v>
      </c>
      <c r="Q502" s="12">
        <v>396220.29</v>
      </c>
      <c r="R502" s="12">
        <v>5665209.71</v>
      </c>
      <c r="S502" s="43">
        <f>IF(BDContábil[[#This Row],[EBITDA]]&lt;&gt;0,(BDContábil[[#This Row],[EBITDA]]-BDContábil[[#This Row],[EBITDA Aj Prov]])/BDContábil[[#This Row],[EBITDA]],"")</f>
        <v>-0.16251775700997062</v>
      </c>
      <c r="T502" s="43">
        <f>IF(BDContábil[[#This Row],[EBITDA]]&lt;&gt;0,(BDContábil[[#This Row],[EBITDA]]-BDContábil[[#This Row],[EBITDA AJUST OUTRAS RECS]])/BDContábil[[#This Row],[EBITDA]],"")</f>
        <v>-5.3811584108609797E-2</v>
      </c>
      <c r="U502" s="46">
        <v>-5278636.2899999535</v>
      </c>
      <c r="V502" s="54">
        <v>75017632.840000063</v>
      </c>
      <c r="W502" s="56">
        <v>9816858.1799999997</v>
      </c>
      <c r="X502" s="93">
        <v>858829.42000004649</v>
      </c>
      <c r="Y502" s="93">
        <v>-6137465.71</v>
      </c>
      <c r="Z502" s="96">
        <f>-BDContábil[[#This Row],[Despesas com Impostos]]/BDContábil[[#This Row],[Lucro Antes Impostos]]</f>
        <v>7.1463151669858584</v>
      </c>
      <c r="AB502" s="2" t="s">
        <v>75</v>
      </c>
      <c r="AC502" s="3" t="s">
        <v>44</v>
      </c>
      <c r="AD502" s="3">
        <v>2012</v>
      </c>
      <c r="AE502" s="93">
        <v>-46050141.659999996</v>
      </c>
      <c r="AF502" s="4" t="b">
        <f>BDContábil[[#This Row],[Empresa]] &amp; BDContábil[[#This Row],[Ano]]=AC502 &amp; AD502</f>
        <v>1</v>
      </c>
    </row>
    <row r="503" spans="1:32" x14ac:dyDescent="0.3">
      <c r="A503" t="str">
        <f t="shared" si="7"/>
        <v>Vale Paranapanema2013</v>
      </c>
      <c r="B503" s="6" t="s">
        <v>44</v>
      </c>
      <c r="C503" s="6">
        <v>2013</v>
      </c>
      <c r="D503" s="13">
        <v>26152586.739999998</v>
      </c>
      <c r="E503" s="14">
        <v>1439003.8499999999</v>
      </c>
      <c r="F503" s="14">
        <v>14281145.889999999</v>
      </c>
      <c r="G503" s="14">
        <v>65839412.130000003</v>
      </c>
      <c r="H503" s="14">
        <v>32119863.479999997</v>
      </c>
      <c r="I503" s="14">
        <v>27904755.970000003</v>
      </c>
      <c r="J503" s="14">
        <v>-6832871.6000000006</v>
      </c>
      <c r="K503" s="14">
        <v>-32939452.050000004</v>
      </c>
      <c r="L503" s="14">
        <v>32199698.989999995</v>
      </c>
      <c r="M503" s="14">
        <v>24204642.919999998</v>
      </c>
      <c r="N503" s="14">
        <v>31018116.859999999</v>
      </c>
      <c r="O503" s="14">
        <v>11614364.17</v>
      </c>
      <c r="P503" s="14">
        <v>75711515.250000045</v>
      </c>
      <c r="Q503" s="14">
        <v>579903.81000000006</v>
      </c>
      <c r="R503" s="14">
        <v>6233570.1299999999</v>
      </c>
      <c r="S503" s="42">
        <f>IF(BDContábil[[#This Row],[EBITDA]]&lt;&gt;0,(BDContábil[[#This Row],[EBITDA]]-BDContábil[[#This Row],[EBITDA Aj Prov]])/BDContábil[[#This Row],[EBITDA]],"")</f>
        <v>3.4301099090474636E-2</v>
      </c>
      <c r="T503" s="42">
        <f>IF(BDContábil[[#This Row],[EBITDA]]&lt;&gt;0,(BDContábil[[#This Row],[EBITDA]]-BDContábil[[#This Row],[EBITDA AJUST OUTRAS RECS]])/BDContábil[[#This Row],[EBITDA]],"")</f>
        <v>-2.4855494809219508E-3</v>
      </c>
      <c r="U503" s="47">
        <v>27278767.490000002</v>
      </c>
      <c r="V503" s="55">
        <v>46527902.390000015</v>
      </c>
      <c r="W503" s="57">
        <v>9585807.2100000009</v>
      </c>
      <c r="X503" s="94">
        <v>13434948.690000001</v>
      </c>
      <c r="Y503" s="94">
        <v>13843818.800000001</v>
      </c>
      <c r="Z503" s="96">
        <f>-BDContábil[[#This Row],[Despesas com Impostos]]/BDContábil[[#This Row],[Lucro Antes Impostos]]</f>
        <v>-1.0304333212901908</v>
      </c>
      <c r="AB503" s="5" t="s">
        <v>75</v>
      </c>
      <c r="AC503" s="6" t="s">
        <v>44</v>
      </c>
      <c r="AD503" s="6">
        <v>2013</v>
      </c>
      <c r="AE503" s="94">
        <v>-34343164.57</v>
      </c>
      <c r="AF503" s="4" t="b">
        <f>BDContábil[[#This Row],[Empresa]] &amp; BDContábil[[#This Row],[Ano]]=AC503 &amp; AD503</f>
        <v>1</v>
      </c>
    </row>
    <row r="504" spans="1:32" x14ac:dyDescent="0.3">
      <c r="A504" t="str">
        <f t="shared" si="7"/>
        <v>Vale Paranapanema2014</v>
      </c>
      <c r="B504" s="3" t="s">
        <v>44</v>
      </c>
      <c r="C504" s="3">
        <v>2014</v>
      </c>
      <c r="D504" s="11">
        <v>99962356.720000014</v>
      </c>
      <c r="E504" s="12">
        <v>177165.29</v>
      </c>
      <c r="F504" s="12">
        <v>98546712.670000017</v>
      </c>
      <c r="G504" s="12">
        <v>32382646.189999998</v>
      </c>
      <c r="H504" s="12">
        <v>31014829.579999968</v>
      </c>
      <c r="I504" s="12">
        <v>37137931.089999996</v>
      </c>
      <c r="J504" s="12">
        <v>-287840.61000000004</v>
      </c>
      <c r="K504" s="12">
        <v>-42625393.329999998</v>
      </c>
      <c r="L504" s="12">
        <v>33099818.949999969</v>
      </c>
      <c r="M504" s="12">
        <v>29565319.779999968</v>
      </c>
      <c r="N504" s="12">
        <v>35835193.889999971</v>
      </c>
      <c r="O504" s="12">
        <v>8870481.1499999985</v>
      </c>
      <c r="P504" s="12">
        <v>96359958.339999974</v>
      </c>
      <c r="Q504" s="12">
        <v>670778.36999999988</v>
      </c>
      <c r="R504" s="12">
        <v>5599095.7399999993</v>
      </c>
      <c r="S504" s="43">
        <f>IF(BDContábil[[#This Row],[EBITDA]]&lt;&gt;0,(BDContábil[[#This Row],[EBITDA]]-BDContábil[[#This Row],[EBITDA Aj Prov]])/BDContábil[[#This Row],[EBITDA]],"")</f>
        <v>-0.15542127347713794</v>
      </c>
      <c r="T504" s="43">
        <f>IF(BDContábil[[#This Row],[EBITDA]]&lt;&gt;0,(BDContábil[[#This Row],[EBITDA]]-BDContábil[[#This Row],[EBITDA AJUST OUTRAS RECS]])/BDContábil[[#This Row],[EBITDA]],"")</f>
        <v>-6.7225562681940854E-2</v>
      </c>
      <c r="U504" s="46">
        <v>16141258.039999971</v>
      </c>
      <c r="V504" s="54">
        <v>57427787.270000026</v>
      </c>
      <c r="W504" s="56">
        <v>12056608.579999998</v>
      </c>
      <c r="X504" s="93">
        <v>23329311.419999972</v>
      </c>
      <c r="Y504" s="93">
        <v>-7188053.3800000008</v>
      </c>
      <c r="Z504" s="96">
        <f>-BDContábil[[#This Row],[Despesas com Impostos]]/BDContábil[[#This Row],[Lucro Antes Impostos]]</f>
        <v>0.30811253922555804</v>
      </c>
      <c r="AB504" s="2" t="s">
        <v>75</v>
      </c>
      <c r="AC504" s="3" t="s">
        <v>44</v>
      </c>
      <c r="AD504" s="3">
        <v>2014</v>
      </c>
      <c r="AE504" s="93">
        <v>-43957826.429999992</v>
      </c>
      <c r="AF504" s="4" t="b">
        <f>BDContábil[[#This Row],[Empresa]] &amp; BDContábil[[#This Row],[Ano]]=AC504 &amp; AD504</f>
        <v>1</v>
      </c>
    </row>
    <row r="505" spans="1:32" x14ac:dyDescent="0.3">
      <c r="A505" t="str">
        <f t="shared" si="7"/>
        <v>Sul Sergipana2013</v>
      </c>
      <c r="B505" s="6" t="s">
        <v>42</v>
      </c>
      <c r="C505" s="6">
        <v>2013</v>
      </c>
      <c r="D505" s="13">
        <v>0</v>
      </c>
      <c r="E505" s="14">
        <v>0</v>
      </c>
      <c r="F505" s="14">
        <v>0</v>
      </c>
      <c r="G505" s="14">
        <v>3409598.7800000003</v>
      </c>
      <c r="H505" s="14">
        <v>0</v>
      </c>
      <c r="I505" s="14">
        <v>10863910.549999999</v>
      </c>
      <c r="J505" s="14">
        <v>-961941.03</v>
      </c>
      <c r="K505" s="14">
        <v>0</v>
      </c>
      <c r="L505" s="14">
        <v>0</v>
      </c>
      <c r="M505" s="14">
        <v>0</v>
      </c>
      <c r="N505" s="14">
        <v>0</v>
      </c>
      <c r="O505" s="14">
        <v>3409598.7800000003</v>
      </c>
      <c r="P505" s="14">
        <v>68203698.790000007</v>
      </c>
      <c r="Q505" s="14">
        <v>0</v>
      </c>
      <c r="R505" s="14">
        <v>0</v>
      </c>
      <c r="S505" s="42" t="str">
        <f>IF(BDContábil[[#This Row],[EBITDA]]&lt;&gt;0,(BDContábil[[#This Row],[EBITDA]]-BDContábil[[#This Row],[EBITDA Aj Prov]])/BDContábil[[#This Row],[EBITDA]],"")</f>
        <v/>
      </c>
      <c r="T505" s="42" t="str">
        <f>IF(BDContábil[[#This Row],[EBITDA]]&lt;&gt;0,(BDContábil[[#This Row],[EBITDA]]-BDContábil[[#This Row],[EBITDA AJUST OUTRAS RECS]])/BDContábil[[#This Row],[EBITDA]],"")</f>
        <v/>
      </c>
      <c r="U505" s="47">
        <v>0</v>
      </c>
      <c r="V505" s="55">
        <v>0</v>
      </c>
      <c r="W505" s="57">
        <v>2084806.63</v>
      </c>
      <c r="X505" s="94">
        <v>0</v>
      </c>
      <c r="Y505" s="94">
        <v>0</v>
      </c>
      <c r="Z505" s="96" t="e">
        <f>-BDContábil[[#This Row],[Despesas com Impostos]]/BDContábil[[#This Row],[Lucro Antes Impostos]]</f>
        <v>#DIV/0!</v>
      </c>
      <c r="AB505" s="5" t="s">
        <v>75</v>
      </c>
      <c r="AC505" s="6" t="s">
        <v>42</v>
      </c>
      <c r="AD505" s="6">
        <v>2013</v>
      </c>
      <c r="AE505" s="94">
        <v>0</v>
      </c>
      <c r="AF505" s="4" t="b">
        <f>BDContábil[[#This Row],[Empresa]] &amp; BDContábil[[#This Row],[Ano]]=AC505 &amp; AD505</f>
        <v>1</v>
      </c>
    </row>
    <row r="506" spans="1:32" x14ac:dyDescent="0.3">
      <c r="A506" t="str">
        <f t="shared" si="7"/>
        <v>AES Sul2015</v>
      </c>
      <c r="B506" s="3" t="s">
        <v>5</v>
      </c>
      <c r="C506" s="3">
        <v>2015</v>
      </c>
      <c r="D506" s="11">
        <v>365602737.75999993</v>
      </c>
      <c r="E506" s="12">
        <v>225180689.31</v>
      </c>
      <c r="F506" s="12">
        <v>233756283.14000002</v>
      </c>
      <c r="G506" s="12">
        <v>1498794462.77</v>
      </c>
      <c r="H506" s="12">
        <v>146829952.79000047</v>
      </c>
      <c r="I506" s="12">
        <v>80538610.049999997</v>
      </c>
      <c r="J506" s="12">
        <v>-1355923080.3</v>
      </c>
      <c r="K506" s="12">
        <v>-300262767.58000004</v>
      </c>
      <c r="L506" s="12">
        <v>213107453.05000049</v>
      </c>
      <c r="M506" s="12">
        <v>60682640.420000471</v>
      </c>
      <c r="N506" s="12">
        <v>179063973.82000047</v>
      </c>
      <c r="O506" s="12">
        <v>1408139198.6800001</v>
      </c>
      <c r="P506" s="12">
        <v>921624903.69000006</v>
      </c>
      <c r="Q506" s="12">
        <v>4944350.1500000004</v>
      </c>
      <c r="R506" s="12">
        <v>113436983.25</v>
      </c>
      <c r="S506" s="43">
        <f>IF(BDContábil[[#This Row],[EBITDA]]&lt;&gt;0,(BDContábil[[#This Row],[EBITDA]]-BDContábil[[#This Row],[EBITDA Aj Prov]])/BDContábil[[#This Row],[EBITDA]],"")</f>
        <v>-0.21953300683888272</v>
      </c>
      <c r="T506" s="43">
        <f>IF(BDContábil[[#This Row],[EBITDA]]&lt;&gt;0,(BDContábil[[#This Row],[EBITDA]]-BDContábil[[#This Row],[EBITDA AJUST OUTRAS RECS]])/BDContábil[[#This Row],[EBITDA]],"")</f>
        <v>-0.4513895087522885</v>
      </c>
      <c r="U506" s="46">
        <v>-69532022.109999448</v>
      </c>
      <c r="V506" s="54">
        <v>332216006.94999987</v>
      </c>
      <c r="W506" s="56">
        <v>329794124.86000007</v>
      </c>
      <c r="X506" s="93">
        <v>-103397835.22999945</v>
      </c>
      <c r="Y506" s="93">
        <v>33865813.119999997</v>
      </c>
      <c r="Z506" s="96">
        <f>-BDContábil[[#This Row],[Despesas com Impostos]]/BDContábil[[#This Row],[Lucro Antes Impostos]]</f>
        <v>0.32752922771224807</v>
      </c>
      <c r="AB506" s="2" t="s">
        <v>75</v>
      </c>
      <c r="AC506" s="3" t="s">
        <v>5</v>
      </c>
      <c r="AD506" s="3">
        <v>2015</v>
      </c>
      <c r="AE506" s="93">
        <v>-310641940.44000006</v>
      </c>
      <c r="AF506" s="4" t="b">
        <f>BDContábil[[#This Row],[Empresa]] &amp; BDContábil[[#This Row],[Ano]]=AC506 &amp; AD506</f>
        <v>1</v>
      </c>
    </row>
    <row r="507" spans="1:32" x14ac:dyDescent="0.3">
      <c r="A507" t="str">
        <f t="shared" si="7"/>
        <v>Amazonas2015</v>
      </c>
      <c r="B507" s="6" t="s">
        <v>46</v>
      </c>
      <c r="C507" s="6">
        <v>2015</v>
      </c>
      <c r="D507" s="13">
        <v>1742391105.8299999</v>
      </c>
      <c r="E507" s="14">
        <v>232506047.26999998</v>
      </c>
      <c r="F507" s="14">
        <v>807072304.13999999</v>
      </c>
      <c r="G507" s="14">
        <v>1759062381.52</v>
      </c>
      <c r="H507" s="14">
        <v>-1231319537.6900003</v>
      </c>
      <c r="I507" s="14">
        <v>185373152.56999999</v>
      </c>
      <c r="J507" s="14">
        <v>-450691269.81999999</v>
      </c>
      <c r="K507" s="14">
        <v>-615264317.63999999</v>
      </c>
      <c r="L507" s="14">
        <v>-1121228533.1700003</v>
      </c>
      <c r="M507" s="14">
        <v>-1190552905.6200004</v>
      </c>
      <c r="N507" s="14">
        <v>-1098524216.2100003</v>
      </c>
      <c r="O507" s="14">
        <v>1759062381.52</v>
      </c>
      <c r="P507" s="14">
        <v>-4353064987.0099983</v>
      </c>
      <c r="Q507" s="14">
        <v>4399072.17</v>
      </c>
      <c r="R507" s="14">
        <v>87629617.239999995</v>
      </c>
      <c r="S507" s="42">
        <f>IF(BDContábil[[#This Row],[EBITDA]]&lt;&gt;0,(BDContábil[[#This Row],[EBITDA]]-BDContábil[[#This Row],[EBITDA Aj Prov]])/BDContábil[[#This Row],[EBITDA]],"")</f>
        <v>0.10784797724328228</v>
      </c>
      <c r="T507" s="42">
        <f>IF(BDContábil[[#This Row],[EBITDA]]&lt;&gt;0,(BDContábil[[#This Row],[EBITDA]]-BDContábil[[#This Row],[EBITDA AJUST OUTRAS RECS]])/BDContábil[[#This Row],[EBITDA]],"")</f>
        <v>8.9408964245409978E-2</v>
      </c>
      <c r="U507" s="47">
        <v>-2501872845.1000004</v>
      </c>
      <c r="V507" s="55">
        <v>-87848710.920000553</v>
      </c>
      <c r="W507" s="57">
        <v>89948557.99000001</v>
      </c>
      <c r="X507" s="94">
        <v>-2501872845.1000004</v>
      </c>
      <c r="Y507" s="94">
        <v>0</v>
      </c>
      <c r="Z507" s="96">
        <f>-BDContábil[[#This Row],[Despesas com Impostos]]/BDContábil[[#This Row],[Lucro Antes Impostos]]</f>
        <v>0</v>
      </c>
      <c r="AB507" s="5" t="s">
        <v>75</v>
      </c>
      <c r="AC507" s="6" t="s">
        <v>46</v>
      </c>
      <c r="AD507" s="6">
        <v>2015</v>
      </c>
      <c r="AE507" s="94">
        <v>-876046197.84000003</v>
      </c>
      <c r="AF507" s="4" t="b">
        <f>BDContábil[[#This Row],[Empresa]] &amp; BDContábil[[#This Row],[Ano]]=AC507 &amp; AD507</f>
        <v>1</v>
      </c>
    </row>
    <row r="508" spans="1:32" x14ac:dyDescent="0.3">
      <c r="A508" t="str">
        <f t="shared" si="7"/>
        <v>Ampla2015</v>
      </c>
      <c r="B508" s="3" t="s">
        <v>6</v>
      </c>
      <c r="C508" s="3">
        <v>2015</v>
      </c>
      <c r="D508" s="11">
        <v>547693115.21000004</v>
      </c>
      <c r="E508" s="12">
        <v>276892460.22000003</v>
      </c>
      <c r="F508" s="12">
        <v>212123780.75999999</v>
      </c>
      <c r="G508" s="12">
        <v>3175928675.75</v>
      </c>
      <c r="H508" s="12">
        <v>310508822.69999856</v>
      </c>
      <c r="I508" s="12">
        <v>134126394.02000001</v>
      </c>
      <c r="J508" s="12">
        <v>-356588416.49000001</v>
      </c>
      <c r="K508" s="12">
        <v>-618495275.42999995</v>
      </c>
      <c r="L508" s="12">
        <v>487197569.22999859</v>
      </c>
      <c r="M508" s="12">
        <v>272097059.08999854</v>
      </c>
      <c r="N508" s="12">
        <v>487789780.63999856</v>
      </c>
      <c r="O508" s="12">
        <v>2684618186.4700003</v>
      </c>
      <c r="P508" s="12">
        <v>3272000359.1199989</v>
      </c>
      <c r="Q508" s="12">
        <v>9378694.3599999994</v>
      </c>
      <c r="R508" s="12">
        <v>206314027.19000003</v>
      </c>
      <c r="S508" s="43">
        <f>IF(BDContábil[[#This Row],[EBITDA]]&lt;&gt;0,(BDContábil[[#This Row],[EBITDA]]-BDContábil[[#This Row],[EBITDA Aj Prov]])/BDContábil[[#This Row],[EBITDA]],"")</f>
        <v>-0.57093694278465612</v>
      </c>
      <c r="T508" s="43">
        <f>IF(BDContábil[[#This Row],[EBITDA]]&lt;&gt;0,(BDContábil[[#This Row],[EBITDA]]-BDContábil[[#This Row],[EBITDA AJUST OUTRAS RECS]])/BDContábil[[#This Row],[EBITDA]],"")</f>
        <v>-0.56902971385360523</v>
      </c>
      <c r="U508" s="46">
        <v>-182995978.29000151</v>
      </c>
      <c r="V508" s="54">
        <v>1024647486.4999982</v>
      </c>
      <c r="W508" s="56">
        <v>562493861.5</v>
      </c>
      <c r="X508" s="93">
        <v>-240753233.3000015</v>
      </c>
      <c r="Y508" s="93">
        <v>57757255.009999998</v>
      </c>
      <c r="Z508" s="96">
        <f>-BDContábil[[#This Row],[Despesas com Impostos]]/BDContábil[[#This Row],[Lucro Antes Impostos]]</f>
        <v>0.23990230252911679</v>
      </c>
      <c r="AB508" s="2" t="s">
        <v>75</v>
      </c>
      <c r="AC508" s="3" t="s">
        <v>6</v>
      </c>
      <c r="AD508" s="3">
        <v>2015</v>
      </c>
      <c r="AE508" s="93">
        <v>-632470206.9799999</v>
      </c>
      <c r="AF508" s="4" t="b">
        <f>BDContábil[[#This Row],[Empresa]] &amp; BDContábil[[#This Row],[Ano]]=AC508 &amp; AD508</f>
        <v>1</v>
      </c>
    </row>
    <row r="509" spans="1:32" x14ac:dyDescent="0.3">
      <c r="A509" t="str">
        <f t="shared" si="7"/>
        <v>Bandeirante2015</v>
      </c>
      <c r="B509" s="6" t="s">
        <v>47</v>
      </c>
      <c r="C509" s="6">
        <v>2015</v>
      </c>
      <c r="D509" s="13">
        <v>227805423.95999998</v>
      </c>
      <c r="E509" s="14">
        <v>105041380.73</v>
      </c>
      <c r="F509" s="14">
        <v>157936737.58999997</v>
      </c>
      <c r="G509" s="14">
        <v>1003188562.53</v>
      </c>
      <c r="H509" s="14">
        <v>414013581.70999992</v>
      </c>
      <c r="I509" s="14">
        <v>301942627.23000002</v>
      </c>
      <c r="J509" s="14">
        <v>-217438763.37</v>
      </c>
      <c r="K509" s="14">
        <v>-321224272.15999997</v>
      </c>
      <c r="L509" s="14">
        <v>455416877.93999994</v>
      </c>
      <c r="M509" s="14">
        <v>319437504.04999989</v>
      </c>
      <c r="N509" s="14">
        <v>469741039.50999987</v>
      </c>
      <c r="O509" s="14">
        <v>1003184701.4</v>
      </c>
      <c r="P509" s="14">
        <v>1433881490.1599998</v>
      </c>
      <c r="Q509" s="14">
        <v>-12135322.539999999</v>
      </c>
      <c r="R509" s="14">
        <v>162438858</v>
      </c>
      <c r="S509" s="42">
        <f>IF(BDContábil[[#This Row],[EBITDA]]&lt;&gt;0,(BDContábil[[#This Row],[EBITDA]]-BDContábil[[#This Row],[EBITDA Aj Prov]])/BDContábil[[#This Row],[EBITDA]],"")</f>
        <v>-0.13460297019684447</v>
      </c>
      <c r="T509" s="42">
        <f>IF(BDContábil[[#This Row],[EBITDA]]&lt;&gt;0,(BDContábil[[#This Row],[EBITDA]]-BDContábil[[#This Row],[EBITDA AJUST OUTRAS RECS]])/BDContábil[[#This Row],[EBITDA]],"")</f>
        <v>-0.10000468114836239</v>
      </c>
      <c r="U509" s="47">
        <v>148444374.38999987</v>
      </c>
      <c r="V509" s="55">
        <v>751494807.16000009</v>
      </c>
      <c r="W509" s="57">
        <v>470879268.83999991</v>
      </c>
      <c r="X509" s="94">
        <v>193841359.87999988</v>
      </c>
      <c r="Y509" s="94">
        <v>-45396985.490000002</v>
      </c>
      <c r="Z509" s="96">
        <f>-BDContábil[[#This Row],[Despesas com Impostos]]/BDContábil[[#This Row],[Lucro Antes Impostos]]</f>
        <v>0.23419659002652282</v>
      </c>
      <c r="AB509" s="5" t="s">
        <v>75</v>
      </c>
      <c r="AC509" s="6" t="s">
        <v>47</v>
      </c>
      <c r="AD509" s="6">
        <v>2015</v>
      </c>
      <c r="AE509" s="94">
        <v>-328297046.45999998</v>
      </c>
      <c r="AF509" s="4" t="b">
        <f>BDContábil[[#This Row],[Empresa]] &amp; BDContábil[[#This Row],[Ano]]=AC509 &amp; AD509</f>
        <v>1</v>
      </c>
    </row>
    <row r="510" spans="1:32" x14ac:dyDescent="0.3">
      <c r="A510" t="str">
        <f t="shared" si="7"/>
        <v>Boa Vista2015</v>
      </c>
      <c r="B510" s="3" t="s">
        <v>7</v>
      </c>
      <c r="C510" s="3">
        <v>2015</v>
      </c>
      <c r="D510" s="11">
        <v>109987027.45999999</v>
      </c>
      <c r="E510" s="12">
        <v>7460304.25</v>
      </c>
      <c r="F510" s="12">
        <v>39011602.260000013</v>
      </c>
      <c r="G510" s="12">
        <v>165991053.85000002</v>
      </c>
      <c r="H510" s="12">
        <v>-198739991.53999999</v>
      </c>
      <c r="I510" s="12">
        <v>3685519.52</v>
      </c>
      <c r="J510" s="12">
        <v>-20621245.140000001</v>
      </c>
      <c r="K510" s="12">
        <v>-89130848.530000001</v>
      </c>
      <c r="L510" s="12">
        <v>-51482167.219999999</v>
      </c>
      <c r="M510" s="12">
        <v>-133244487.98</v>
      </c>
      <c r="N510" s="12">
        <v>-122684831.08</v>
      </c>
      <c r="O510" s="12">
        <v>165991053.85000002</v>
      </c>
      <c r="P510" s="12">
        <v>-359436232.37000012</v>
      </c>
      <c r="Q510" s="12">
        <v>2856937.43</v>
      </c>
      <c r="R510" s="12">
        <v>7702719.4699999997</v>
      </c>
      <c r="S510" s="43">
        <f>IF(BDContábil[[#This Row],[EBITDA]]&lt;&gt;0,(BDContábil[[#This Row],[EBITDA]]-BDContábil[[#This Row],[EBITDA Aj Prov]])/BDContábil[[#This Row],[EBITDA]],"")</f>
        <v>0.38268674498102978</v>
      </c>
      <c r="T510" s="43">
        <f>IF(BDContábil[[#This Row],[EBITDA]]&lt;&gt;0,(BDContábil[[#This Row],[EBITDA]]-BDContábil[[#This Row],[EBITDA AJUST OUTRAS RECS]])/BDContábil[[#This Row],[EBITDA]],"")</f>
        <v>0.74095718319662762</v>
      </c>
      <c r="U510" s="46">
        <v>-280275073.63999999</v>
      </c>
      <c r="V510" s="54">
        <v>358586316.32000005</v>
      </c>
      <c r="W510" s="56">
        <v>208359143.13</v>
      </c>
      <c r="X510" s="93">
        <v>-280275073.63999999</v>
      </c>
      <c r="Y510" s="93">
        <v>0</v>
      </c>
      <c r="Z510" s="96">
        <f>-BDContábil[[#This Row],[Despesas com Impostos]]/BDContábil[[#This Row],[Lucro Antes Impostos]]</f>
        <v>0</v>
      </c>
      <c r="AB510" s="2" t="s">
        <v>75</v>
      </c>
      <c r="AC510" s="3" t="s">
        <v>7</v>
      </c>
      <c r="AD510" s="3">
        <v>2015</v>
      </c>
      <c r="AE510" s="93">
        <v>-189559772.11000001</v>
      </c>
      <c r="AF510" s="4" t="b">
        <f>BDContábil[[#This Row],[Empresa]] &amp; BDContábil[[#This Row],[Ano]]=AC510 &amp; AD510</f>
        <v>1</v>
      </c>
    </row>
    <row r="511" spans="1:32" x14ac:dyDescent="0.3">
      <c r="A511" t="str">
        <f t="shared" si="7"/>
        <v>Borborema2015</v>
      </c>
      <c r="B511" s="6" t="s">
        <v>8</v>
      </c>
      <c r="C511" s="6">
        <v>2015</v>
      </c>
      <c r="D511" s="13">
        <v>27155458.439999998</v>
      </c>
      <c r="E511" s="14">
        <v>5064119.01</v>
      </c>
      <c r="F511" s="14">
        <v>25158572.729999997</v>
      </c>
      <c r="G511" s="14">
        <v>72248599.689999998</v>
      </c>
      <c r="H511" s="14">
        <v>59673719.030000053</v>
      </c>
      <c r="I511" s="14">
        <v>41352450.740000002</v>
      </c>
      <c r="J511" s="14">
        <v>-33230792.93</v>
      </c>
      <c r="K511" s="14">
        <v>-33766668.149999999</v>
      </c>
      <c r="L511" s="14">
        <v>60748843.460000053</v>
      </c>
      <c r="M511" s="14">
        <v>54318954.440000057</v>
      </c>
      <c r="N511" s="14">
        <v>61208757.840000056</v>
      </c>
      <c r="O511" s="14">
        <v>72248599.689999998</v>
      </c>
      <c r="P511" s="14">
        <v>129114070.88999999</v>
      </c>
      <c r="Q511" s="14">
        <v>821003.76</v>
      </c>
      <c r="R511" s="14">
        <v>6068799.6400000006</v>
      </c>
      <c r="S511" s="42">
        <f>IF(BDContábil[[#This Row],[EBITDA]]&lt;&gt;0,(BDContábil[[#This Row],[EBITDA]]-BDContábil[[#This Row],[EBITDA Aj Prov]])/BDContábil[[#This Row],[EBITDA]],"")</f>
        <v>-2.5723866971124842E-2</v>
      </c>
      <c r="T511" s="42">
        <f>IF(BDContábil[[#This Row],[EBITDA]]&lt;&gt;0,(BDContábil[[#This Row],[EBITDA]]-BDContábil[[#This Row],[EBITDA AJUST OUTRAS RECS]])/BDContábil[[#This Row],[EBITDA]],"")</f>
        <v>-1.8016715691198955E-2</v>
      </c>
      <c r="U511" s="47">
        <v>41685092.040000051</v>
      </c>
      <c r="V511" s="55">
        <v>84096838.340000048</v>
      </c>
      <c r="W511" s="57">
        <v>10300917.049999997</v>
      </c>
      <c r="X511" s="94">
        <v>50787029.920000046</v>
      </c>
      <c r="Y511" s="94">
        <v>-9101937.879999999</v>
      </c>
      <c r="Z511" s="96">
        <f>-BDContábil[[#This Row],[Despesas com Impostos]]/BDContábil[[#This Row],[Lucro Antes Impostos]]</f>
        <v>0.17921776277008936</v>
      </c>
      <c r="AB511" s="5" t="s">
        <v>75</v>
      </c>
      <c r="AC511" s="6" t="s">
        <v>8</v>
      </c>
      <c r="AD511" s="6">
        <v>2015</v>
      </c>
      <c r="AE511" s="94">
        <v>-34681176.869999997</v>
      </c>
      <c r="AF511" s="4" t="b">
        <f>BDContábil[[#This Row],[Empresa]] &amp; BDContábil[[#This Row],[Ano]]=AC511 &amp; AD511</f>
        <v>1</v>
      </c>
    </row>
    <row r="512" spans="1:32" x14ac:dyDescent="0.3">
      <c r="A512" t="str">
        <f t="shared" si="7"/>
        <v>Bragantina2015</v>
      </c>
      <c r="B512" s="3" t="s">
        <v>9</v>
      </c>
      <c r="C512" s="3">
        <v>2015</v>
      </c>
      <c r="D512" s="11">
        <v>111578440.05000001</v>
      </c>
      <c r="E512" s="12">
        <v>4512556.41</v>
      </c>
      <c r="F512" s="12">
        <v>75567099.12000002</v>
      </c>
      <c r="G512" s="12">
        <v>168410343.54000002</v>
      </c>
      <c r="H512" s="12">
        <v>42048792.889999904</v>
      </c>
      <c r="I512" s="12">
        <v>39303430.420000002</v>
      </c>
      <c r="J512" s="12">
        <v>-62008313.840000004</v>
      </c>
      <c r="K512" s="12">
        <v>-38491227.980000004</v>
      </c>
      <c r="L512" s="12">
        <v>20069419.229999904</v>
      </c>
      <c r="M512" s="12">
        <v>35690426.429999903</v>
      </c>
      <c r="N512" s="12">
        <v>44957466.149999902</v>
      </c>
      <c r="O512" s="12">
        <v>146794514.60999998</v>
      </c>
      <c r="P512" s="12">
        <v>30138185.939999897</v>
      </c>
      <c r="Q512" s="12">
        <v>697883.16999999993</v>
      </c>
      <c r="R512" s="12">
        <v>8569156.5500000007</v>
      </c>
      <c r="S512" s="43">
        <f>IF(BDContábil[[#This Row],[EBITDA]]&lt;&gt;0,(BDContábil[[#This Row],[EBITDA]]-BDContábil[[#This Row],[EBITDA Aj Prov]])/BDContábil[[#This Row],[EBITDA]],"")</f>
        <v>-6.9173763622873044E-2</v>
      </c>
      <c r="T512" s="43">
        <f>IF(BDContábil[[#This Row],[EBITDA]]&lt;&gt;0,(BDContábil[[#This Row],[EBITDA]]-BDContábil[[#This Row],[EBITDA AJUST OUTRAS RECS]])/BDContábil[[#This Row],[EBITDA]],"")</f>
        <v>0.5227111683680975</v>
      </c>
      <c r="U512" s="46">
        <v>-2268606.2700000796</v>
      </c>
      <c r="V512" s="54">
        <v>62091196.499999933</v>
      </c>
      <c r="W512" s="56">
        <v>20091159.439999998</v>
      </c>
      <c r="X512" s="93">
        <v>-3229587.7600000799</v>
      </c>
      <c r="Y512" s="93">
        <v>960981.49</v>
      </c>
      <c r="Z512" s="96">
        <f>-BDContábil[[#This Row],[Despesas com Impostos]]/BDContábil[[#This Row],[Lucro Antes Impostos]]</f>
        <v>0.29755546571676883</v>
      </c>
      <c r="AB512" s="2" t="s">
        <v>75</v>
      </c>
      <c r="AC512" s="3" t="s">
        <v>9</v>
      </c>
      <c r="AD512" s="3">
        <v>2015</v>
      </c>
      <c r="AE512" s="93">
        <v>-39773211.360000007</v>
      </c>
      <c r="AF512" s="4" t="b">
        <f>BDContábil[[#This Row],[Empresa]] &amp; BDContábil[[#This Row],[Ano]]=AC512 &amp; AD512</f>
        <v>1</v>
      </c>
    </row>
    <row r="513" spans="1:32" x14ac:dyDescent="0.3">
      <c r="A513" t="str">
        <f t="shared" si="7"/>
        <v>Caiuá2015</v>
      </c>
      <c r="B513" s="6" t="s">
        <v>10</v>
      </c>
      <c r="C513" s="6">
        <v>2015</v>
      </c>
      <c r="D513" s="13">
        <v>120221829.61999999</v>
      </c>
      <c r="E513" s="14">
        <v>4545347.5600000005</v>
      </c>
      <c r="F513" s="14">
        <v>105294695.08999999</v>
      </c>
      <c r="G513" s="14">
        <v>210751657.52000001</v>
      </c>
      <c r="H513" s="14">
        <v>53970841.930000067</v>
      </c>
      <c r="I513" s="14">
        <v>48571947.310000002</v>
      </c>
      <c r="J513" s="14">
        <v>-2163285.1800000002</v>
      </c>
      <c r="K513" s="14">
        <v>-54985338.090000004</v>
      </c>
      <c r="L513" s="14">
        <v>20183066.580000069</v>
      </c>
      <c r="M513" s="14">
        <v>44552411.250000067</v>
      </c>
      <c r="N513" s="14">
        <v>54898967.830000065</v>
      </c>
      <c r="O513" s="14">
        <v>181581075.29999998</v>
      </c>
      <c r="P513" s="14">
        <v>131506948.14000002</v>
      </c>
      <c r="Q513" s="14">
        <v>-184851.94999999998</v>
      </c>
      <c r="R513" s="14">
        <v>10531408.529999999</v>
      </c>
      <c r="S513" s="42">
        <f>IF(BDContábil[[#This Row],[EBITDA]]&lt;&gt;0,(BDContábil[[#This Row],[EBITDA]]-BDContábil[[#This Row],[EBITDA Aj Prov]])/BDContábil[[#This Row],[EBITDA]],"")</f>
        <v>-1.7196802325295826E-2</v>
      </c>
      <c r="T513" s="42">
        <f>IF(BDContábil[[#This Row],[EBITDA]]&lt;&gt;0,(BDContábil[[#This Row],[EBITDA]]-BDContábil[[#This Row],[EBITDA AJUST OUTRAS RECS]])/BDContábil[[#This Row],[EBITDA]],"")</f>
        <v>0.62603758143744692</v>
      </c>
      <c r="U513" s="47">
        <v>88465422.50000006</v>
      </c>
      <c r="V513" s="55">
        <v>79816400.569999963</v>
      </c>
      <c r="W513" s="57">
        <v>32205024.799999993</v>
      </c>
      <c r="X513" s="94">
        <v>28697150.820000067</v>
      </c>
      <c r="Y513" s="94">
        <v>59768271.68</v>
      </c>
      <c r="Z513" s="96">
        <f>-BDContábil[[#This Row],[Despesas com Impostos]]/BDContábil[[#This Row],[Lucro Antes Impostos]]</f>
        <v>-2.0827249386146502</v>
      </c>
      <c r="AB513" s="5" t="s">
        <v>75</v>
      </c>
      <c r="AC513" s="6" t="s">
        <v>10</v>
      </c>
      <c r="AD513" s="6">
        <v>2015</v>
      </c>
      <c r="AE513" s="94">
        <v>-55945138.670000002</v>
      </c>
      <c r="AF513" s="4" t="b">
        <f>BDContábil[[#This Row],[Empresa]] &amp; BDContábil[[#This Row],[Ano]]=AC513 &amp; AD513</f>
        <v>1</v>
      </c>
    </row>
    <row r="514" spans="1:32" x14ac:dyDescent="0.3">
      <c r="A514" t="str">
        <f t="shared" si="7"/>
        <v>Campolarguense2015</v>
      </c>
      <c r="B514" s="3" t="s">
        <v>11</v>
      </c>
      <c r="C514" s="3">
        <v>2015</v>
      </c>
      <c r="D514" s="11">
        <v>3437144.0999999996</v>
      </c>
      <c r="E514" s="12">
        <v>56123.51</v>
      </c>
      <c r="F514" s="12">
        <v>3376803.88</v>
      </c>
      <c r="G514" s="12">
        <v>5587107.04</v>
      </c>
      <c r="H514" s="12">
        <v>5782895.379999999</v>
      </c>
      <c r="I514" s="12">
        <v>6124472.6699999999</v>
      </c>
      <c r="J514" s="12">
        <v>-2003608.58</v>
      </c>
      <c r="K514" s="12">
        <v>-17509541.82</v>
      </c>
      <c r="L514" s="12">
        <v>-2902428.5600000015</v>
      </c>
      <c r="M514" s="12">
        <v>3740460.9699999993</v>
      </c>
      <c r="N514" s="12">
        <v>5889264.4099999992</v>
      </c>
      <c r="O514" s="12">
        <v>5587107.04</v>
      </c>
      <c r="P514" s="12">
        <v>45982775.770000033</v>
      </c>
      <c r="Q514" s="12">
        <v>0</v>
      </c>
      <c r="R514" s="12">
        <v>2148803.44</v>
      </c>
      <c r="S514" s="43">
        <f>IF(BDContábil[[#This Row],[EBITDA]]&lt;&gt;0,(BDContábil[[#This Row],[EBITDA]]-BDContábil[[#This Row],[EBITDA Aj Prov]])/BDContábil[[#This Row],[EBITDA]],"")</f>
        <v>-1.8393732379782441E-2</v>
      </c>
      <c r="T514" s="43">
        <f>IF(BDContábil[[#This Row],[EBITDA]]&lt;&gt;0,(BDContábil[[#This Row],[EBITDA]]-BDContábil[[#This Row],[EBITDA AJUST OUTRAS RECS]])/BDContábil[[#This Row],[EBITDA]],"")</f>
        <v>1.5018988533041735</v>
      </c>
      <c r="U514" s="46">
        <v>2590219.5699999998</v>
      </c>
      <c r="V514" s="54">
        <v>15058327.699999997</v>
      </c>
      <c r="W514" s="56">
        <v>869420.67000000039</v>
      </c>
      <c r="X514" s="93">
        <v>3573751.7199999997</v>
      </c>
      <c r="Y514" s="93">
        <v>-390156.52999999997</v>
      </c>
      <c r="Z514" s="96">
        <f>-BDContábil[[#This Row],[Despesas com Impostos]]/BDContábil[[#This Row],[Lucro Antes Impostos]]</f>
        <v>0.10917281349360218</v>
      </c>
      <c r="AB514" s="2" t="s">
        <v>75</v>
      </c>
      <c r="AC514" s="3" t="s">
        <v>11</v>
      </c>
      <c r="AD514" s="3">
        <v>2015</v>
      </c>
      <c r="AE514" s="93">
        <v>-17797761.420000002</v>
      </c>
      <c r="AF514" s="4" t="b">
        <f>BDContábil[[#This Row],[Empresa]] &amp; BDContábil[[#This Row],[Ano]]=AC514 &amp; AD514</f>
        <v>1</v>
      </c>
    </row>
    <row r="515" spans="1:32" x14ac:dyDescent="0.3">
      <c r="A515" t="str">
        <f t="shared" si="7"/>
        <v>Carazinho2015</v>
      </c>
      <c r="B515" s="6" t="s">
        <v>12</v>
      </c>
      <c r="C515" s="6">
        <v>2015</v>
      </c>
      <c r="D515" s="13">
        <v>11732098.68</v>
      </c>
      <c r="E515" s="14">
        <v>2905528.22</v>
      </c>
      <c r="F515" s="14">
        <v>2693756.58</v>
      </c>
      <c r="G515" s="14">
        <v>48797176.030000001</v>
      </c>
      <c r="H515" s="14">
        <v>7977627.7099999832</v>
      </c>
      <c r="I515" s="14">
        <v>737904.29999999993</v>
      </c>
      <c r="J515" s="14">
        <v>-8507887.3100000005</v>
      </c>
      <c r="K515" s="14">
        <v>-14205956.569999998</v>
      </c>
      <c r="L515" s="14">
        <v>7498083.9599999832</v>
      </c>
      <c r="M515" s="14">
        <v>6634789.0299999826</v>
      </c>
      <c r="N515" s="14">
        <v>8604540.6799999829</v>
      </c>
      <c r="O515" s="14">
        <v>33232117.100000001</v>
      </c>
      <c r="P515" s="14">
        <v>7841496.1099999184</v>
      </c>
      <c r="Q515" s="14">
        <v>54410</v>
      </c>
      <c r="R515" s="14">
        <v>1915341.6500000001</v>
      </c>
      <c r="S515" s="42">
        <f>IF(BDContábil[[#This Row],[EBITDA]]&lt;&gt;0,(BDContábil[[#This Row],[EBITDA]]-BDContábil[[#This Row],[EBITDA Aj Prov]])/BDContábil[[#This Row],[EBITDA]],"")</f>
        <v>-7.8583883930076384E-2</v>
      </c>
      <c r="T515" s="42">
        <f>IF(BDContábil[[#This Row],[EBITDA]]&lt;&gt;0,(BDContábil[[#This Row],[EBITDA]]-BDContábil[[#This Row],[EBITDA AJUST OUTRAS RECS]])/BDContábil[[#This Row],[EBITDA]],"")</f>
        <v>6.0111071540589728E-2</v>
      </c>
      <c r="U515" s="47">
        <v>-3030466.0400000177</v>
      </c>
      <c r="V515" s="55">
        <v>18998587.079999991</v>
      </c>
      <c r="W515" s="57">
        <v>4131093.49</v>
      </c>
      <c r="X515" s="94">
        <v>-3030466.0400000177</v>
      </c>
      <c r="Y515" s="94">
        <v>0</v>
      </c>
      <c r="Z515" s="96">
        <f>-BDContábil[[#This Row],[Despesas com Impostos]]/BDContábil[[#This Row],[Lucro Antes Impostos]]</f>
        <v>0</v>
      </c>
      <c r="AB515" s="5" t="s">
        <v>75</v>
      </c>
      <c r="AC515" s="6" t="s">
        <v>12</v>
      </c>
      <c r="AD515" s="6">
        <v>2015</v>
      </c>
      <c r="AE515" s="94">
        <v>-14310058.369999999</v>
      </c>
      <c r="AF515" s="4" t="b">
        <f>BDContábil[[#This Row],[Empresa]] &amp; BDContábil[[#This Row],[Ano]]=AC515 &amp; AD515</f>
        <v>1</v>
      </c>
    </row>
    <row r="516" spans="1:32" x14ac:dyDescent="0.3">
      <c r="A516" t="str">
        <f t="shared" si="7"/>
        <v>CEA2015</v>
      </c>
      <c r="B516" s="3" t="s">
        <v>48</v>
      </c>
      <c r="C516" s="3">
        <v>2015</v>
      </c>
      <c r="D516" s="11">
        <v>265711868.67000002</v>
      </c>
      <c r="E516" s="12">
        <v>4935644.7699999996</v>
      </c>
      <c r="F516" s="12">
        <v>9795578.8499999996</v>
      </c>
      <c r="G516" s="12">
        <v>0</v>
      </c>
      <c r="H516" s="12">
        <v>-451148211.75999981</v>
      </c>
      <c r="I516" s="12">
        <v>67880190.609999999</v>
      </c>
      <c r="J516" s="12">
        <v>0</v>
      </c>
      <c r="K516" s="12">
        <v>-138117694.06</v>
      </c>
      <c r="L516" s="12">
        <v>-167958093.04999977</v>
      </c>
      <c r="M516" s="12">
        <v>-169016918.78999978</v>
      </c>
      <c r="N516" s="12">
        <v>-152866688.72999978</v>
      </c>
      <c r="O516" s="12">
        <v>0</v>
      </c>
      <c r="P516" s="12">
        <v>-1649238758.0799997</v>
      </c>
      <c r="Q516" s="12">
        <v>0</v>
      </c>
      <c r="R516" s="12">
        <v>16150230.060000002</v>
      </c>
      <c r="S516" s="43">
        <f>IF(BDContábil[[#This Row],[EBITDA]]&lt;&gt;0,(BDContábil[[#This Row],[EBITDA]]-BDContábil[[#This Row],[EBITDA Aj Prov]])/BDContábil[[#This Row],[EBITDA]],"")</f>
        <v>0.66116082310590818</v>
      </c>
      <c r="T516" s="43">
        <f>IF(BDContábil[[#This Row],[EBITDA]]&lt;&gt;0,(BDContábil[[#This Row],[EBITDA]]-BDContábil[[#This Row],[EBITDA AJUST OUTRAS RECS]])/BDContábil[[#This Row],[EBITDA]],"")</f>
        <v>0.62770972227780986</v>
      </c>
      <c r="U516" s="46">
        <v>-723214731.63999987</v>
      </c>
      <c r="V516" s="54">
        <v>-5426311.8999998793</v>
      </c>
      <c r="W516" s="56">
        <v>-62452932.980000004</v>
      </c>
      <c r="X516" s="93">
        <v>-723214731.63999987</v>
      </c>
      <c r="Y516" s="93">
        <v>0</v>
      </c>
      <c r="Z516" s="96">
        <f>-BDContábil[[#This Row],[Despesas com Impostos]]/BDContábil[[#This Row],[Lucro Antes Impostos]]</f>
        <v>0</v>
      </c>
      <c r="AB516" s="2" t="s">
        <v>75</v>
      </c>
      <c r="AC516" s="3" t="s">
        <v>48</v>
      </c>
      <c r="AD516" s="3">
        <v>2015</v>
      </c>
      <c r="AE516" s="93">
        <v>-188840577.16999999</v>
      </c>
      <c r="AF516" s="4" t="b">
        <f>BDContábil[[#This Row],[Empresa]] &amp; BDContábil[[#This Row],[Ano]]=AC516 &amp; AD516</f>
        <v>1</v>
      </c>
    </row>
    <row r="517" spans="1:32" x14ac:dyDescent="0.3">
      <c r="A517" t="str">
        <f t="shared" ref="A517:A567" si="8">CONCATENATE(B517,C517)</f>
        <v>CEAL2015</v>
      </c>
      <c r="B517" s="6" t="s">
        <v>13</v>
      </c>
      <c r="C517" s="6">
        <v>2015</v>
      </c>
      <c r="D517" s="13">
        <v>217874491.81999999</v>
      </c>
      <c r="E517" s="14">
        <v>155157989.16999999</v>
      </c>
      <c r="F517" s="14">
        <v>98867763.929999992</v>
      </c>
      <c r="G517" s="14">
        <v>1268544234.6699998</v>
      </c>
      <c r="H517" s="14">
        <v>-143574842.38999981</v>
      </c>
      <c r="I517" s="14">
        <v>42137794.140000001</v>
      </c>
      <c r="J517" s="14">
        <v>-310109740.67000002</v>
      </c>
      <c r="K517" s="14">
        <v>-245856531.76000002</v>
      </c>
      <c r="L517" s="14">
        <v>-100201426.61999981</v>
      </c>
      <c r="M517" s="14">
        <v>-124542279.77999982</v>
      </c>
      <c r="N517" s="14">
        <v>-93623467.849999815</v>
      </c>
      <c r="O517" s="14">
        <v>1202046269.6100001</v>
      </c>
      <c r="P517" s="14">
        <v>-360123061.44999993</v>
      </c>
      <c r="Q517" s="14">
        <v>2819019.01</v>
      </c>
      <c r="R517" s="14">
        <v>28099792.920000002</v>
      </c>
      <c r="S517" s="42">
        <f>IF(BDContábil[[#This Row],[EBITDA]]&lt;&gt;0,(BDContábil[[#This Row],[EBITDA]]-BDContábil[[#This Row],[EBITDA Aj Prov]])/BDContábil[[#This Row],[EBITDA]],"")</f>
        <v>0.3479117490814615</v>
      </c>
      <c r="T517" s="42">
        <f>IF(BDContábil[[#This Row],[EBITDA]]&lt;&gt;0,(BDContábil[[#This Row],[EBITDA]]-BDContábil[[#This Row],[EBITDA AJUST OUTRAS RECS]])/BDContábil[[#This Row],[EBITDA]],"")</f>
        <v>0.3020962102272941</v>
      </c>
      <c r="U517" s="47">
        <v>-293500382.2099998</v>
      </c>
      <c r="V517" s="55">
        <v>162986109.55000025</v>
      </c>
      <c r="W517" s="57">
        <v>115011761.88999999</v>
      </c>
      <c r="X517" s="94">
        <v>-293500382.2099998</v>
      </c>
      <c r="Y517" s="94">
        <v>0</v>
      </c>
      <c r="Z517" s="96">
        <f>-BDContábil[[#This Row],[Despesas com Impostos]]/BDContábil[[#This Row],[Lucro Antes Impostos]]</f>
        <v>0</v>
      </c>
      <c r="AB517" s="5" t="s">
        <v>75</v>
      </c>
      <c r="AC517" s="6" t="s">
        <v>13</v>
      </c>
      <c r="AD517" s="6">
        <v>2015</v>
      </c>
      <c r="AE517" s="94">
        <v>-251542849.06000003</v>
      </c>
      <c r="AF517" s="4" t="b">
        <f>BDContábil[[#This Row],[Empresa]] &amp; BDContábil[[#This Row],[Ano]]=AC517 &amp; AD517</f>
        <v>1</v>
      </c>
    </row>
    <row r="518" spans="1:32" x14ac:dyDescent="0.3">
      <c r="A518" t="str">
        <f t="shared" si="8"/>
        <v>CEB2015</v>
      </c>
      <c r="B518" s="3" t="s">
        <v>50</v>
      </c>
      <c r="C518" s="3">
        <v>2015</v>
      </c>
      <c r="D518" s="11">
        <v>275760356.06999999</v>
      </c>
      <c r="E518" s="12">
        <v>68737766.129999995</v>
      </c>
      <c r="F518" s="12">
        <v>156000943.44999999</v>
      </c>
      <c r="G518" s="12">
        <v>489936591.60000002</v>
      </c>
      <c r="H518" s="12">
        <v>212085604.14000097</v>
      </c>
      <c r="I518" s="12">
        <v>36876512.009999998</v>
      </c>
      <c r="J518" s="12">
        <v>-71893662.510000005</v>
      </c>
      <c r="K518" s="12">
        <v>-309352175.78000003</v>
      </c>
      <c r="L518" s="12">
        <v>130744217.98000097</v>
      </c>
      <c r="M518" s="12">
        <v>84349378.940000981</v>
      </c>
      <c r="N518" s="12">
        <v>163358656.39000097</v>
      </c>
      <c r="O518" s="12">
        <v>418083251.03999996</v>
      </c>
      <c r="P518" s="12">
        <v>308535452.83999944</v>
      </c>
      <c r="Q518" s="12">
        <v>1658339.1</v>
      </c>
      <c r="R518" s="12">
        <v>77350938.349999994</v>
      </c>
      <c r="S518" s="43">
        <f>IF(BDContábil[[#This Row],[EBITDA]]&lt;&gt;0,(BDContábil[[#This Row],[EBITDA]]-BDContábil[[#This Row],[EBITDA Aj Prov]])/BDContábil[[#This Row],[EBITDA]],"")</f>
        <v>0.2297513211591419</v>
      </c>
      <c r="T518" s="43">
        <f>IF(BDContábil[[#This Row],[EBITDA]]&lt;&gt;0,(BDContábil[[#This Row],[EBITDA]]-BDContábil[[#This Row],[EBITDA AJUST OUTRAS RECS]])/BDContábil[[#This Row],[EBITDA]],"")</f>
        <v>0.38353091663074546</v>
      </c>
      <c r="U518" s="46">
        <v>-123679284.26999906</v>
      </c>
      <c r="V518" s="54">
        <v>460051726.10000044</v>
      </c>
      <c r="W518" s="56">
        <v>403000583.35999995</v>
      </c>
      <c r="X518" s="93">
        <v>13316914.070000947</v>
      </c>
      <c r="Y518" s="93">
        <v>-136996198.34</v>
      </c>
      <c r="Z518" s="96">
        <f>-BDContábil[[#This Row],[Despesas com Impostos]]/BDContábil[[#This Row],[Lucro Antes Impostos]]</f>
        <v>10.287383219556231</v>
      </c>
      <c r="AB518" s="2" t="s">
        <v>75</v>
      </c>
      <c r="AC518" s="3" t="s">
        <v>50</v>
      </c>
      <c r="AD518" s="3">
        <v>2015</v>
      </c>
      <c r="AE518" s="93">
        <v>-310993910.50000006</v>
      </c>
      <c r="AF518" s="4" t="b">
        <f>BDContábil[[#This Row],[Empresa]] &amp; BDContábil[[#This Row],[Ano]]=AC518 &amp; AD518</f>
        <v>1</v>
      </c>
    </row>
    <row r="519" spans="1:32" x14ac:dyDescent="0.3">
      <c r="A519" t="str">
        <f t="shared" si="8"/>
        <v>CEEE2015</v>
      </c>
      <c r="B519" s="6" t="s">
        <v>51</v>
      </c>
      <c r="C519" s="6">
        <v>2015</v>
      </c>
      <c r="D519" s="13">
        <v>532920852.68000001</v>
      </c>
      <c r="E519" s="14">
        <v>76567117.75</v>
      </c>
      <c r="F519" s="14">
        <v>279624463.58999997</v>
      </c>
      <c r="G519" s="14">
        <v>2000442362.9000001</v>
      </c>
      <c r="H519" s="14">
        <v>-448334493.16000015</v>
      </c>
      <c r="I519" s="14">
        <v>73960882.519999996</v>
      </c>
      <c r="J519" s="14">
        <v>-4953599.43</v>
      </c>
      <c r="K519" s="14">
        <v>-568730423.75</v>
      </c>
      <c r="L519" s="14">
        <v>-411102981.11000019</v>
      </c>
      <c r="M519" s="14">
        <v>-484939186.76000017</v>
      </c>
      <c r="N519" s="14">
        <v>-386920691.70000017</v>
      </c>
      <c r="O519" s="14">
        <v>822366711.96999991</v>
      </c>
      <c r="P519" s="14">
        <v>-756280304.49999964</v>
      </c>
      <c r="Q519" s="14">
        <v>615535.31999999995</v>
      </c>
      <c r="R519" s="14">
        <v>97402959.739999995</v>
      </c>
      <c r="S519" s="42">
        <f>IF(BDContábil[[#This Row],[EBITDA]]&lt;&gt;0,(BDContábil[[#This Row],[EBITDA]]-BDContábil[[#This Row],[EBITDA Aj Prov]])/BDContábil[[#This Row],[EBITDA]],"")</f>
        <v>0.13698210241896963</v>
      </c>
      <c r="T519" s="42">
        <f>IF(BDContábil[[#This Row],[EBITDA]]&lt;&gt;0,(BDContábil[[#This Row],[EBITDA]]-BDContábil[[#This Row],[EBITDA AJUST OUTRAS RECS]])/BDContábil[[#This Row],[EBITDA]],"")</f>
        <v>8.3044049962742644E-2</v>
      </c>
      <c r="U519" s="47">
        <v>-766882780.45000017</v>
      </c>
      <c r="V519" s="55">
        <v>177399801.37</v>
      </c>
      <c r="W519" s="57">
        <v>176669143.13999993</v>
      </c>
      <c r="X519" s="94">
        <v>-799649377.31000018</v>
      </c>
      <c r="Y519" s="94">
        <v>32766596.859999999</v>
      </c>
      <c r="Z519" s="96">
        <f>-BDContábil[[#This Row],[Despesas com Impostos]]/BDContábil[[#This Row],[Lucro Antes Impostos]]</f>
        <v>4.0976205059054735E-2</v>
      </c>
      <c r="AB519" s="5" t="s">
        <v>75</v>
      </c>
      <c r="AC519" s="6" t="s">
        <v>51</v>
      </c>
      <c r="AD519" s="6">
        <v>2015</v>
      </c>
      <c r="AE519" s="94">
        <v>-577378625.22000003</v>
      </c>
      <c r="AF519" s="4" t="b">
        <f>BDContábil[[#This Row],[Empresa]] &amp; BDContábil[[#This Row],[Ano]]=AC519 &amp; AD519</f>
        <v>1</v>
      </c>
    </row>
    <row r="520" spans="1:32" x14ac:dyDescent="0.3">
      <c r="A520" t="str">
        <f t="shared" si="8"/>
        <v>CELBA2015</v>
      </c>
      <c r="B520" s="3" t="s">
        <v>52</v>
      </c>
      <c r="C520" s="3">
        <v>2015</v>
      </c>
      <c r="D520" s="11">
        <v>3131195351.7999997</v>
      </c>
      <c r="E520" s="12">
        <v>269019969.88</v>
      </c>
      <c r="F520" s="12">
        <v>2749371765.0500002</v>
      </c>
      <c r="G520" s="12">
        <v>5589391204.2600002</v>
      </c>
      <c r="H520" s="12">
        <v>875355116.78999925</v>
      </c>
      <c r="I520" s="12">
        <v>959660628.88000011</v>
      </c>
      <c r="J520" s="12">
        <v>-875511487.60000002</v>
      </c>
      <c r="K520" s="12">
        <v>-939801753</v>
      </c>
      <c r="L520" s="12">
        <v>328292953.94999945</v>
      </c>
      <c r="M520" s="12">
        <v>577892508.08999932</v>
      </c>
      <c r="N520" s="12">
        <v>927813467.00999928</v>
      </c>
      <c r="O520" s="12">
        <v>5233596942.1800003</v>
      </c>
      <c r="P520" s="12">
        <v>2565937385.4500008</v>
      </c>
      <c r="Q520" s="12">
        <v>25085451.469999999</v>
      </c>
      <c r="R520" s="12">
        <v>324835507.44999999</v>
      </c>
      <c r="S520" s="43">
        <f>IF(BDContábil[[#This Row],[EBITDA]]&lt;&gt;0,(BDContábil[[#This Row],[EBITDA]]-BDContábil[[#This Row],[EBITDA Aj Prov]])/BDContábil[[#This Row],[EBITDA]],"")</f>
        <v>-5.9928078574977894E-2</v>
      </c>
      <c r="T520" s="43">
        <f>IF(BDContábil[[#This Row],[EBITDA]]&lt;&gt;0,(BDContábil[[#This Row],[EBITDA]]-BDContábil[[#This Row],[EBITDA AJUST OUTRAS RECS]])/BDContábil[[#This Row],[EBITDA]],"")</f>
        <v>0.62496026166628549</v>
      </c>
      <c r="U520" s="46">
        <v>135768228.07999986</v>
      </c>
      <c r="V520" s="54">
        <v>1431319942.0200002</v>
      </c>
      <c r="W520" s="56">
        <v>178063992.58000007</v>
      </c>
      <c r="X520" s="93">
        <v>143610571.11999986</v>
      </c>
      <c r="Y520" s="93">
        <v>-7842343.0400000066</v>
      </c>
      <c r="Z520" s="96">
        <f>-BDContábil[[#This Row],[Despesas com Impostos]]/BDContábil[[#This Row],[Lucro Antes Impostos]]</f>
        <v>5.4608396713686259E-2</v>
      </c>
      <c r="AB520" s="2" t="s">
        <v>75</v>
      </c>
      <c r="AC520" s="3" t="s">
        <v>52</v>
      </c>
      <c r="AD520" s="3">
        <v>2015</v>
      </c>
      <c r="AE520" s="93">
        <v>-948590709.66000009</v>
      </c>
      <c r="AF520" s="4" t="b">
        <f>BDContábil[[#This Row],[Empresa]] &amp; BDContábil[[#This Row],[Ano]]=AC520 &amp; AD520</f>
        <v>1</v>
      </c>
    </row>
    <row r="521" spans="1:32" x14ac:dyDescent="0.3">
      <c r="A521" t="str">
        <f t="shared" si="8"/>
        <v>CELESC2015</v>
      </c>
      <c r="B521" s="6" t="s">
        <v>14</v>
      </c>
      <c r="C521" s="6">
        <v>2015</v>
      </c>
      <c r="D521" s="13">
        <v>344225392.47000003</v>
      </c>
      <c r="E521" s="14">
        <v>111689464.58</v>
      </c>
      <c r="F521" s="14">
        <v>208370273.56999999</v>
      </c>
      <c r="G521" s="14">
        <v>2552085982.4000001</v>
      </c>
      <c r="H521" s="14">
        <v>229246443.19999957</v>
      </c>
      <c r="I521" s="14">
        <v>734239291.95000005</v>
      </c>
      <c r="J521" s="14">
        <v>-518755206.16000003</v>
      </c>
      <c r="K521" s="14">
        <v>-740790301.33000004</v>
      </c>
      <c r="L521" s="14">
        <v>134539195.67999956</v>
      </c>
      <c r="M521" s="14">
        <v>-8923779.7200004365</v>
      </c>
      <c r="N521" s="14">
        <v>218176572.29999956</v>
      </c>
      <c r="O521" s="14">
        <v>1142904738.4000001</v>
      </c>
      <c r="P521" s="14">
        <v>1106201334.4600017</v>
      </c>
      <c r="Q521" s="14">
        <v>18444609.440000001</v>
      </c>
      <c r="R521" s="14">
        <v>208655742.58000001</v>
      </c>
      <c r="S521" s="42">
        <f>IF(BDContábil[[#This Row],[EBITDA]]&lt;&gt;0,(BDContábil[[#This Row],[EBITDA]]-BDContábil[[#This Row],[EBITDA Aj Prov]])/BDContábil[[#This Row],[EBITDA]],"")</f>
        <v>4.8288081356806095E-2</v>
      </c>
      <c r="T521" s="42">
        <f>IF(BDContábil[[#This Row],[EBITDA]]&lt;&gt;0,(BDContábil[[#This Row],[EBITDA]]-BDContábil[[#This Row],[EBITDA AJUST OUTRAS RECS]])/BDContábil[[#This Row],[EBITDA]],"")</f>
        <v>0.4131241741333162</v>
      </c>
      <c r="U521" s="47">
        <v>-178112418.49000049</v>
      </c>
      <c r="V521" s="55">
        <v>497968963.38999981</v>
      </c>
      <c r="W521" s="57">
        <v>445360229.17000008</v>
      </c>
      <c r="X521" s="94">
        <v>-133709027.72000048</v>
      </c>
      <c r="Y521" s="94">
        <v>-44403390.769999996</v>
      </c>
      <c r="Z521" s="96">
        <f>-BDContábil[[#This Row],[Despesas com Impostos]]/BDContábil[[#This Row],[Lucro Antes Impostos]]</f>
        <v>-0.33208969900659929</v>
      </c>
      <c r="AB521" s="5" t="s">
        <v>75</v>
      </c>
      <c r="AC521" s="6" t="s">
        <v>14</v>
      </c>
      <c r="AD521" s="6">
        <v>2015</v>
      </c>
      <c r="AE521" s="94">
        <v>-758795005.02999997</v>
      </c>
      <c r="AF521" s="4" t="b">
        <f>BDContábil[[#This Row],[Empresa]] &amp; BDContábil[[#This Row],[Ano]]=AC521 &amp; AD521</f>
        <v>1</v>
      </c>
    </row>
    <row r="522" spans="1:32" x14ac:dyDescent="0.3">
      <c r="A522" t="str">
        <f t="shared" si="8"/>
        <v>CELG2015</v>
      </c>
      <c r="B522" s="3" t="s">
        <v>53</v>
      </c>
      <c r="C522" s="3">
        <v>2015</v>
      </c>
      <c r="D522" s="11">
        <v>1310832464.05</v>
      </c>
      <c r="E522" s="12">
        <v>229085887.41</v>
      </c>
      <c r="F522" s="12">
        <v>443748789.17999995</v>
      </c>
      <c r="G522" s="12">
        <v>1482190384.5799997</v>
      </c>
      <c r="H522" s="12">
        <v>21885290.300002158</v>
      </c>
      <c r="I522" s="12">
        <v>82182010.379999995</v>
      </c>
      <c r="J522" s="12">
        <v>-509370624.01999998</v>
      </c>
      <c r="K522" s="12">
        <v>-840573004.45000005</v>
      </c>
      <c r="L522" s="12">
        <v>66540079.330002159</v>
      </c>
      <c r="M522" s="12">
        <v>-84316317.439997867</v>
      </c>
      <c r="N522" s="12">
        <v>91572808.600002155</v>
      </c>
      <c r="O522" s="12">
        <v>1304502955.1600001</v>
      </c>
      <c r="P522" s="12">
        <v>-918584122.91000164</v>
      </c>
      <c r="Q522" s="12">
        <v>7311206.2200000007</v>
      </c>
      <c r="R522" s="12">
        <v>168577919.82000002</v>
      </c>
      <c r="S522" s="43">
        <f>IF(BDContábil[[#This Row],[EBITDA]]&lt;&gt;0,(BDContábil[[#This Row],[EBITDA]]-BDContábil[[#This Row],[EBITDA Aj Prov]])/BDContábil[[#This Row],[EBITDA]],"")</f>
        <v>-3.1842172228345138</v>
      </c>
      <c r="T522" s="43">
        <f>IF(BDContábil[[#This Row],[EBITDA]]&lt;&gt;0,(BDContábil[[#This Row],[EBITDA]]-BDContábil[[#This Row],[EBITDA AJUST OUTRAS RECS]])/BDContábil[[#This Row],[EBITDA]],"")</f>
        <v>-2.0404019511678855</v>
      </c>
      <c r="U522" s="46">
        <v>-1021087510.6099979</v>
      </c>
      <c r="V522" s="54">
        <v>887251614.41000044</v>
      </c>
      <c r="W522" s="56">
        <v>85133648.429999828</v>
      </c>
      <c r="X522" s="93">
        <v>-1021087510.6099979</v>
      </c>
      <c r="Y522" s="93">
        <v>0</v>
      </c>
      <c r="Z522" s="96">
        <f>-BDContábil[[#This Row],[Despesas com Impostos]]/BDContábil[[#This Row],[Lucro Antes Impostos]]</f>
        <v>0</v>
      </c>
      <c r="AB522" s="2" t="s">
        <v>75</v>
      </c>
      <c r="AC522" s="3" t="s">
        <v>53</v>
      </c>
      <c r="AD522" s="3">
        <v>2015</v>
      </c>
      <c r="AE522" s="93">
        <v>-851962515.43000007</v>
      </c>
      <c r="AF522" s="4" t="b">
        <f>BDContábil[[#This Row],[Empresa]] &amp; BDContábil[[#This Row],[Ano]]=AC522 &amp; AD522</f>
        <v>1</v>
      </c>
    </row>
    <row r="523" spans="1:32" x14ac:dyDescent="0.3">
      <c r="A523" t="str">
        <f t="shared" si="8"/>
        <v>CELPA2015</v>
      </c>
      <c r="B523" s="6" t="s">
        <v>54</v>
      </c>
      <c r="C523" s="6">
        <v>2015</v>
      </c>
      <c r="D523" s="13">
        <v>911106075.18000007</v>
      </c>
      <c r="E523" s="14">
        <v>131846179.36000001</v>
      </c>
      <c r="F523" s="14">
        <v>1136351664.2700002</v>
      </c>
      <c r="G523" s="14">
        <v>1887731286.0599999</v>
      </c>
      <c r="H523" s="14">
        <v>485709878.46000075</v>
      </c>
      <c r="I523" s="14">
        <v>798596010.56000006</v>
      </c>
      <c r="J523" s="14">
        <v>-787062281.64999998</v>
      </c>
      <c r="K523" s="14">
        <v>-527930437.73000002</v>
      </c>
      <c r="L523" s="14">
        <v>750310318.10000086</v>
      </c>
      <c r="M523" s="14">
        <v>537873020.70000076</v>
      </c>
      <c r="N523" s="14">
        <v>646211387.40000081</v>
      </c>
      <c r="O523" s="14">
        <v>1785684364.7399998</v>
      </c>
      <c r="P523" s="14">
        <v>1489152130.8299968</v>
      </c>
      <c r="Q523" s="14">
        <v>9175960.6199999992</v>
      </c>
      <c r="R523" s="14">
        <v>99162406.079999998</v>
      </c>
      <c r="S523" s="42">
        <f>IF(BDContábil[[#This Row],[EBITDA]]&lt;&gt;0,(BDContábil[[#This Row],[EBITDA]]-BDContábil[[#This Row],[EBITDA Aj Prov]])/BDContábil[[#This Row],[EBITDA]],"")</f>
        <v>-0.33044728151070063</v>
      </c>
      <c r="T523" s="42">
        <f>IF(BDContábil[[#This Row],[EBITDA]]&lt;&gt;0,(BDContábil[[#This Row],[EBITDA]]-BDContábil[[#This Row],[EBITDA AJUST OUTRAS RECS]])/BDContábil[[#This Row],[EBITDA]],"")</f>
        <v>-0.54477055414015119</v>
      </c>
      <c r="U523" s="47">
        <v>362472781.02000087</v>
      </c>
      <c r="V523" s="55">
        <v>1449649386.4600005</v>
      </c>
      <c r="W523" s="57">
        <v>-50414567.710000113</v>
      </c>
      <c r="X523" s="94">
        <v>602617100.85000086</v>
      </c>
      <c r="Y523" s="94">
        <v>-240144319.82999998</v>
      </c>
      <c r="Z523" s="96">
        <f>-BDContábil[[#This Row],[Despesas com Impostos]]/BDContábil[[#This Row],[Lucro Antes Impostos]]</f>
        <v>0.39850233173149691</v>
      </c>
      <c r="AB523" s="5" t="s">
        <v>75</v>
      </c>
      <c r="AC523" s="6" t="s">
        <v>54</v>
      </c>
      <c r="AD523" s="6">
        <v>2015</v>
      </c>
      <c r="AE523" s="94">
        <v>-557013259.46999991</v>
      </c>
      <c r="AF523" s="4" t="b">
        <f>BDContábil[[#This Row],[Empresa]] &amp; BDContábil[[#This Row],[Ano]]=AC523 &amp; AD523</f>
        <v>1</v>
      </c>
    </row>
    <row r="524" spans="1:32" x14ac:dyDescent="0.3">
      <c r="A524" t="str">
        <f t="shared" si="8"/>
        <v>CELPE2015</v>
      </c>
      <c r="B524" s="3" t="s">
        <v>55</v>
      </c>
      <c r="C524" s="3">
        <v>2015</v>
      </c>
      <c r="D524" s="11">
        <v>848968203.8499999</v>
      </c>
      <c r="E524" s="12">
        <v>141055789.73000002</v>
      </c>
      <c r="F524" s="12">
        <v>654842049.98000002</v>
      </c>
      <c r="G524" s="12">
        <v>2163579478.77</v>
      </c>
      <c r="H524" s="12">
        <v>331369901.95999908</v>
      </c>
      <c r="I524" s="12">
        <v>316553158.47999996</v>
      </c>
      <c r="J524" s="12">
        <v>-550563605.96000004</v>
      </c>
      <c r="K524" s="12">
        <v>-641319358.85000002</v>
      </c>
      <c r="L524" s="12">
        <v>66199816.109999038</v>
      </c>
      <c r="M524" s="12">
        <v>215213439.69999915</v>
      </c>
      <c r="N524" s="12">
        <v>419503723.84999913</v>
      </c>
      <c r="O524" s="12">
        <v>1951489723.48</v>
      </c>
      <c r="P524" s="12">
        <v>1640423054.3599994</v>
      </c>
      <c r="Q524" s="12">
        <v>18919007.870000001</v>
      </c>
      <c r="R524" s="12">
        <v>185371276.27999997</v>
      </c>
      <c r="S524" s="43">
        <f>IF(BDContábil[[#This Row],[EBITDA]]&lt;&gt;0,(BDContábil[[#This Row],[EBITDA]]-BDContábil[[#This Row],[EBITDA Aj Prov]])/BDContábil[[#This Row],[EBITDA]],"")</f>
        <v>-0.26596809598187049</v>
      </c>
      <c r="T524" s="43">
        <f>IF(BDContábil[[#This Row],[EBITDA]]&lt;&gt;0,(BDContábil[[#This Row],[EBITDA]]-BDContábil[[#This Row],[EBITDA AJUST OUTRAS RECS]])/BDContábil[[#This Row],[EBITDA]],"")</f>
        <v>0.80022381115955954</v>
      </c>
      <c r="U524" s="46">
        <v>-83937098.730000779</v>
      </c>
      <c r="V524" s="54">
        <v>860863299.00999963</v>
      </c>
      <c r="W524" s="56">
        <v>106867663.30999996</v>
      </c>
      <c r="X524" s="93">
        <v>-67046536.060000777</v>
      </c>
      <c r="Y524" s="93">
        <v>-16890562.669999998</v>
      </c>
      <c r="Z524" s="96">
        <f>-BDContábil[[#This Row],[Despesas com Impostos]]/BDContábil[[#This Row],[Lucro Antes Impostos]]</f>
        <v>-0.25192297264819802</v>
      </c>
      <c r="AB524" s="2" t="s">
        <v>75</v>
      </c>
      <c r="AC524" s="3" t="s">
        <v>55</v>
      </c>
      <c r="AD524" s="3">
        <v>2015</v>
      </c>
      <c r="AE524" s="93">
        <v>-645316982.87</v>
      </c>
      <c r="AF524" s="4" t="b">
        <f>BDContábil[[#This Row],[Empresa]] &amp; BDContábil[[#This Row],[Ano]]=AC524 &amp; AD524</f>
        <v>1</v>
      </c>
    </row>
    <row r="525" spans="1:32" x14ac:dyDescent="0.3">
      <c r="A525" t="str">
        <f t="shared" si="8"/>
        <v>CEMAR2015</v>
      </c>
      <c r="B525" s="6" t="s">
        <v>56</v>
      </c>
      <c r="C525" s="6">
        <v>2015</v>
      </c>
      <c r="D525" s="13">
        <v>401765190.83999991</v>
      </c>
      <c r="E525" s="14">
        <v>76401063.409999996</v>
      </c>
      <c r="F525" s="14">
        <v>395706009.06999993</v>
      </c>
      <c r="G525" s="14">
        <v>2251550762.4499998</v>
      </c>
      <c r="H525" s="14">
        <v>544164110.77000082</v>
      </c>
      <c r="I525" s="14">
        <v>1405234960.79</v>
      </c>
      <c r="J525" s="14">
        <v>-253910303.94999999</v>
      </c>
      <c r="K525" s="14">
        <v>-370999808.36000001</v>
      </c>
      <c r="L525" s="14">
        <v>526716001.85000086</v>
      </c>
      <c r="M525" s="14">
        <v>416817855.83000082</v>
      </c>
      <c r="N525" s="14">
        <v>566675310.10000086</v>
      </c>
      <c r="O525" s="14">
        <v>2251550762.4499998</v>
      </c>
      <c r="P525" s="14">
        <v>1996783311.73</v>
      </c>
      <c r="Q525" s="14">
        <v>6766154.0300000003</v>
      </c>
      <c r="R525" s="14">
        <v>143091300.23999998</v>
      </c>
      <c r="S525" s="42">
        <f>IF(BDContábil[[#This Row],[EBITDA]]&lt;&gt;0,(BDContábil[[#This Row],[EBITDA]]-BDContábil[[#This Row],[EBITDA Aj Prov]])/BDContábil[[#This Row],[EBITDA]],"")</f>
        <v>-4.1368401341548122E-2</v>
      </c>
      <c r="T525" s="42">
        <f>IF(BDContábil[[#This Row],[EBITDA]]&lt;&gt;0,(BDContábil[[#This Row],[EBITDA]]-BDContábil[[#This Row],[EBITDA AJUST OUTRAS RECS]])/BDContábil[[#This Row],[EBITDA]],"")</f>
        <v>3.2064056733382522E-2</v>
      </c>
      <c r="U525" s="47">
        <v>308936144.44000089</v>
      </c>
      <c r="V525" s="55">
        <v>953600825.97000074</v>
      </c>
      <c r="W525" s="57">
        <v>3021424.3300000168</v>
      </c>
      <c r="X525" s="94">
        <v>388247474.73000085</v>
      </c>
      <c r="Y525" s="94">
        <v>-79311330.289999992</v>
      </c>
      <c r="Z525" s="96">
        <f>-BDContábil[[#This Row],[Despesas com Impostos]]/BDContábil[[#This Row],[Lucro Antes Impostos]]</f>
        <v>0.20428035068394332</v>
      </c>
      <c r="AB525" s="5" t="s">
        <v>75</v>
      </c>
      <c r="AC525" s="6" t="s">
        <v>56</v>
      </c>
      <c r="AD525" s="6">
        <v>2015</v>
      </c>
      <c r="AE525" s="94">
        <v>-375303470.03000003</v>
      </c>
      <c r="AF525" s="4" t="b">
        <f>BDContábil[[#This Row],[Empresa]] &amp; BDContábil[[#This Row],[Ano]]=AC525 &amp; AD525</f>
        <v>1</v>
      </c>
    </row>
    <row r="526" spans="1:32" x14ac:dyDescent="0.3">
      <c r="A526" t="str">
        <f t="shared" si="8"/>
        <v>CEMIG2015</v>
      </c>
      <c r="B526" s="3" t="s">
        <v>15</v>
      </c>
      <c r="C526" s="3">
        <v>2015</v>
      </c>
      <c r="D526" s="11">
        <v>1228811692.45</v>
      </c>
      <c r="E526" s="12">
        <v>585384953.32999992</v>
      </c>
      <c r="F526" s="12">
        <v>660882629.09000003</v>
      </c>
      <c r="G526" s="12">
        <v>9248752374.8300018</v>
      </c>
      <c r="H526" s="12">
        <v>1005132556.4699973</v>
      </c>
      <c r="I526" s="12">
        <v>318833745.41000003</v>
      </c>
      <c r="J526" s="12">
        <v>-3346474347.3600001</v>
      </c>
      <c r="K526" s="12">
        <v>-1963809787.3800001</v>
      </c>
      <c r="L526" s="12">
        <v>1280573666.3999972</v>
      </c>
      <c r="M526" s="12">
        <v>595558876.48999715</v>
      </c>
      <c r="N526" s="12">
        <v>1214204792.1499972</v>
      </c>
      <c r="O526" s="12">
        <v>7020040795.1199999</v>
      </c>
      <c r="P526" s="12">
        <v>2022394637.7200029</v>
      </c>
      <c r="Q526" s="12">
        <v>28864457.969999999</v>
      </c>
      <c r="R526" s="12">
        <v>589781457.69000006</v>
      </c>
      <c r="S526" s="43">
        <f>IF(BDContábil[[#This Row],[EBITDA]]&lt;&gt;0,(BDContábil[[#This Row],[EBITDA]]-BDContábil[[#This Row],[EBITDA Aj Prov]])/BDContábil[[#This Row],[EBITDA]],"")</f>
        <v>-0.20800464011856992</v>
      </c>
      <c r="T526" s="43">
        <f>IF(BDContábil[[#This Row],[EBITDA]]&lt;&gt;0,(BDContábil[[#This Row],[EBITDA]]-BDContábil[[#This Row],[EBITDA AJUST OUTRAS RECS]])/BDContábil[[#This Row],[EBITDA]],"")</f>
        <v>-0.27403461181015054</v>
      </c>
      <c r="U526" s="46">
        <v>-162795058.3100028</v>
      </c>
      <c r="V526" s="54">
        <v>2491930313.8699999</v>
      </c>
      <c r="W526" s="56">
        <v>1349655860.77</v>
      </c>
      <c r="X526" s="93">
        <v>-181442422.55000281</v>
      </c>
      <c r="Y526" s="93">
        <v>18647364.240000002</v>
      </c>
      <c r="Z526" s="96">
        <f>-BDContábil[[#This Row],[Despesas com Impostos]]/BDContábil[[#This Row],[Lucro Antes Impostos]]</f>
        <v>0.10277290160662989</v>
      </c>
      <c r="AB526" s="2" t="s">
        <v>75</v>
      </c>
      <c r="AC526" s="3" t="s">
        <v>15</v>
      </c>
      <c r="AD526" s="3">
        <v>2015</v>
      </c>
      <c r="AE526" s="93">
        <v>-2040804505.99</v>
      </c>
      <c r="AF526" s="4" t="b">
        <f>BDContábil[[#This Row],[Empresa]] &amp; BDContábil[[#This Row],[Ano]]=AC526 &amp; AD526</f>
        <v>1</v>
      </c>
    </row>
    <row r="527" spans="1:32" x14ac:dyDescent="0.3">
      <c r="A527" t="str">
        <f t="shared" si="8"/>
        <v>CEPISA2015</v>
      </c>
      <c r="B527" s="6" t="s">
        <v>16</v>
      </c>
      <c r="C527" s="6">
        <v>2015</v>
      </c>
      <c r="D527" s="13">
        <v>242394545.73000002</v>
      </c>
      <c r="E527" s="14">
        <v>156045792.94999999</v>
      </c>
      <c r="F527" s="14">
        <v>97750485.669999957</v>
      </c>
      <c r="G527" s="14">
        <v>1409367023.7100003</v>
      </c>
      <c r="H527" s="14">
        <v>-325501361.42999989</v>
      </c>
      <c r="I527" s="14">
        <v>9347740.0399999991</v>
      </c>
      <c r="J527" s="14">
        <v>-566227140.33000004</v>
      </c>
      <c r="K527" s="14">
        <v>-293570199.90999997</v>
      </c>
      <c r="L527" s="14">
        <v>-268886569.62999988</v>
      </c>
      <c r="M527" s="14">
        <v>-237143112.92999986</v>
      </c>
      <c r="N527" s="14">
        <v>-202106917.33999985</v>
      </c>
      <c r="O527" s="14">
        <v>1281446858.3399999</v>
      </c>
      <c r="P527" s="14">
        <v>-611995954.11000013</v>
      </c>
      <c r="Q527" s="14">
        <v>0</v>
      </c>
      <c r="R527" s="14">
        <v>35036195.589999996</v>
      </c>
      <c r="S527" s="42">
        <f>IF(BDContábil[[#This Row],[EBITDA]]&lt;&gt;0,(BDContábil[[#This Row],[EBITDA]]-BDContábil[[#This Row],[EBITDA Aj Prov]])/BDContábil[[#This Row],[EBITDA]],"")</f>
        <v>0.37909040855589909</v>
      </c>
      <c r="T527" s="42">
        <f>IF(BDContábil[[#This Row],[EBITDA]]&lt;&gt;0,(BDContábil[[#This Row],[EBITDA]]-BDContábil[[#This Row],[EBITDA AJUST OUTRAS RECS]])/BDContábil[[#This Row],[EBITDA]],"")</f>
        <v>0.17393104456239028</v>
      </c>
      <c r="U527" s="47">
        <v>-505181617.07999992</v>
      </c>
      <c r="V527" s="55">
        <v>157187841.83000004</v>
      </c>
      <c r="W527" s="57">
        <v>31678896.239999995</v>
      </c>
      <c r="X527" s="94">
        <v>-505181617.07999992</v>
      </c>
      <c r="Y527" s="94">
        <v>0</v>
      </c>
      <c r="Z527" s="96">
        <f>-BDContábil[[#This Row],[Despesas com Impostos]]/BDContábil[[#This Row],[Lucro Antes Impostos]]</f>
        <v>0</v>
      </c>
      <c r="AB527" s="5" t="s">
        <v>75</v>
      </c>
      <c r="AC527" s="6" t="s">
        <v>16</v>
      </c>
      <c r="AD527" s="6">
        <v>2015</v>
      </c>
      <c r="AE527" s="94">
        <v>-298411102.82999992</v>
      </c>
      <c r="AF527" s="4" t="b">
        <f>BDContábil[[#This Row],[Empresa]] &amp; BDContábil[[#This Row],[Ano]]=AC527 &amp; AD527</f>
        <v>1</v>
      </c>
    </row>
    <row r="528" spans="1:32" x14ac:dyDescent="0.3">
      <c r="A528" t="str">
        <f t="shared" si="8"/>
        <v>CERON2015</v>
      </c>
      <c r="B528" s="3" t="s">
        <v>17</v>
      </c>
      <c r="C528" s="3">
        <v>2015</v>
      </c>
      <c r="D528" s="11">
        <v>1138860098.5699997</v>
      </c>
      <c r="E528" s="12">
        <v>1008405021.3900001</v>
      </c>
      <c r="F528" s="12">
        <v>773396273.1400001</v>
      </c>
      <c r="G528" s="12">
        <v>2744714250.2399998</v>
      </c>
      <c r="H528" s="12">
        <v>-170136708.76999992</v>
      </c>
      <c r="I528" s="12">
        <v>55552475.550000004</v>
      </c>
      <c r="J528" s="12">
        <v>-136408101.81</v>
      </c>
      <c r="K528" s="12">
        <v>-276083515.41000003</v>
      </c>
      <c r="L528" s="12">
        <v>-261385192.36999989</v>
      </c>
      <c r="M528" s="12">
        <v>-241336640.60999992</v>
      </c>
      <c r="N528" s="12">
        <v>-206145723.01999992</v>
      </c>
      <c r="O528" s="12">
        <v>2744714250.2399998</v>
      </c>
      <c r="P528" s="12">
        <v>-499830755.15999895</v>
      </c>
      <c r="Q528" s="12">
        <v>2167460.5700000003</v>
      </c>
      <c r="R528" s="12">
        <v>33023457.02</v>
      </c>
      <c r="S528" s="43">
        <f>IF(BDContábil[[#This Row],[EBITDA]]&lt;&gt;0,(BDContábil[[#This Row],[EBITDA]]-BDContábil[[#This Row],[EBITDA Aj Prov]])/BDContábil[[#This Row],[EBITDA]],"")</f>
        <v>-0.21164753044963946</v>
      </c>
      <c r="T528" s="43">
        <f>IF(BDContábil[[#This Row],[EBITDA]]&lt;&gt;0,(BDContábil[[#This Row],[EBITDA]]-BDContábil[[#This Row],[EBITDA AJUST OUTRAS RECS]])/BDContábil[[#This Row],[EBITDA]],"")</f>
        <v>-0.53632449022717743</v>
      </c>
      <c r="U528" s="46">
        <v>-559862155.60999954</v>
      </c>
      <c r="V528" s="54">
        <v>104370167.05000013</v>
      </c>
      <c r="W528" s="56">
        <v>-161126154.91999999</v>
      </c>
      <c r="X528" s="93">
        <v>-570791451.78999949</v>
      </c>
      <c r="Y528" s="93">
        <v>10929296.18</v>
      </c>
      <c r="Z528" s="96">
        <f>-BDContábil[[#This Row],[Despesas com Impostos]]/BDContábil[[#This Row],[Lucro Antes Impostos]]</f>
        <v>1.9147617130084508E-2</v>
      </c>
      <c r="AB528" s="2" t="s">
        <v>75</v>
      </c>
      <c r="AC528" s="3" t="s">
        <v>17</v>
      </c>
      <c r="AD528" s="3">
        <v>2015</v>
      </c>
      <c r="AE528" s="93">
        <v>-281234377.58999997</v>
      </c>
      <c r="AF528" s="4" t="b">
        <f>BDContábil[[#This Row],[Empresa]] &amp; BDContábil[[#This Row],[Ano]]=AC528 &amp; AD528</f>
        <v>1</v>
      </c>
    </row>
    <row r="529" spans="1:32" x14ac:dyDescent="0.3">
      <c r="A529" t="str">
        <f t="shared" si="8"/>
        <v>CFLO2015</v>
      </c>
      <c r="B529" s="6" t="s">
        <v>18</v>
      </c>
      <c r="C529" s="6">
        <v>2015</v>
      </c>
      <c r="D529" s="13">
        <v>53517807.960000001</v>
      </c>
      <c r="E529" s="14">
        <v>995679.63</v>
      </c>
      <c r="F529" s="14">
        <v>53277428.149999999</v>
      </c>
      <c r="G529" s="14">
        <v>37667379.000000007</v>
      </c>
      <c r="H529" s="14">
        <v>10990342.900000019</v>
      </c>
      <c r="I529" s="14">
        <v>15532250.889999999</v>
      </c>
      <c r="J529" s="14">
        <v>-31240901.370000001</v>
      </c>
      <c r="K529" s="14">
        <v>-12981310.16</v>
      </c>
      <c r="L529" s="14">
        <v>8553642.0500000194</v>
      </c>
      <c r="M529" s="14">
        <v>8594684.7600000203</v>
      </c>
      <c r="N529" s="14">
        <v>10444861.53000002</v>
      </c>
      <c r="O529" s="14">
        <v>34941826.420000002</v>
      </c>
      <c r="P529" s="14">
        <v>16590151.300000031</v>
      </c>
      <c r="Q529" s="14">
        <v>317571.43999999994</v>
      </c>
      <c r="R529" s="14">
        <v>1532605.3299999998</v>
      </c>
      <c r="S529" s="42">
        <f>IF(BDContábil[[#This Row],[EBITDA]]&lt;&gt;0,(BDContábil[[#This Row],[EBITDA]]-BDContábil[[#This Row],[EBITDA Aj Prov]])/BDContábil[[#This Row],[EBITDA]],"")</f>
        <v>4.9632788982407292E-2</v>
      </c>
      <c r="T529" s="42">
        <f>IF(BDContábil[[#This Row],[EBITDA]]&lt;&gt;0,(BDContábil[[#This Row],[EBITDA]]-BDContábil[[#This Row],[EBITDA AJUST OUTRAS RECS]])/BDContábil[[#This Row],[EBITDA]],"")</f>
        <v>0.22171290488124765</v>
      </c>
      <c r="U529" s="47">
        <v>5861950.6800000146</v>
      </c>
      <c r="V529" s="55">
        <v>20597401.250000015</v>
      </c>
      <c r="W529" s="57">
        <v>5152939.37</v>
      </c>
      <c r="X529" s="94">
        <v>8899786.3200000152</v>
      </c>
      <c r="Y529" s="94">
        <v>-3037835.64</v>
      </c>
      <c r="Z529" s="96">
        <f>-BDContábil[[#This Row],[Despesas com Impostos]]/BDContábil[[#This Row],[Lucro Antes Impostos]]</f>
        <v>0.34133804237223475</v>
      </c>
      <c r="AB529" s="5" t="s">
        <v>75</v>
      </c>
      <c r="AC529" s="6" t="s">
        <v>18</v>
      </c>
      <c r="AD529" s="6">
        <v>2015</v>
      </c>
      <c r="AE529" s="94">
        <v>-13139260.689999999</v>
      </c>
      <c r="AF529" s="4" t="b">
        <f>BDContábil[[#This Row],[Empresa]] &amp; BDContábil[[#This Row],[Ano]]=AC529 &amp; AD529</f>
        <v>1</v>
      </c>
    </row>
    <row r="530" spans="1:32" x14ac:dyDescent="0.3">
      <c r="A530" t="str">
        <f t="shared" si="8"/>
        <v>CHSP2015</v>
      </c>
      <c r="B530" s="3" t="s">
        <v>19</v>
      </c>
      <c r="C530" s="3">
        <v>2015</v>
      </c>
      <c r="D530" s="11">
        <v>1886711.9</v>
      </c>
      <c r="E530" s="12">
        <v>579391.53</v>
      </c>
      <c r="F530" s="12">
        <v>1291981.57</v>
      </c>
      <c r="G530" s="12">
        <v>7146514.1899999995</v>
      </c>
      <c r="H530" s="12">
        <v>4896313.0899999868</v>
      </c>
      <c r="I530" s="12">
        <v>3787797.4299999997</v>
      </c>
      <c r="J530" s="12">
        <v>-3385096.84</v>
      </c>
      <c r="K530" s="12">
        <v>-14003175.669999998</v>
      </c>
      <c r="L530" s="12">
        <v>-148504.69000001243</v>
      </c>
      <c r="M530" s="12">
        <v>2868616.4199999869</v>
      </c>
      <c r="N530" s="12">
        <v>4896313.0899999868</v>
      </c>
      <c r="O530" s="12">
        <v>7146514.1899999995</v>
      </c>
      <c r="P530" s="12">
        <v>31268277.859999996</v>
      </c>
      <c r="Q530" s="12">
        <v>0</v>
      </c>
      <c r="R530" s="12">
        <v>2027696.67</v>
      </c>
      <c r="S530" s="43">
        <f>IF(BDContábil[[#This Row],[EBITDA]]&lt;&gt;0,(BDContábil[[#This Row],[EBITDA]]-BDContábil[[#This Row],[EBITDA Aj Prov]])/BDContábil[[#This Row],[EBITDA]],"")</f>
        <v>0</v>
      </c>
      <c r="T530" s="43">
        <f>IF(BDContábil[[#This Row],[EBITDA]]&lt;&gt;0,(BDContábil[[#This Row],[EBITDA]]-BDContábil[[#This Row],[EBITDA AJUST OUTRAS RECS]])/BDContábil[[#This Row],[EBITDA]],"")</f>
        <v>1.0303299007376208</v>
      </c>
      <c r="U530" s="46">
        <v>2273886.0899999873</v>
      </c>
      <c r="V530" s="54">
        <v>14526269.859999979</v>
      </c>
      <c r="W530" s="56">
        <v>726005.75999999989</v>
      </c>
      <c r="X530" s="93">
        <v>2273886.0899999873</v>
      </c>
      <c r="Y530" s="93">
        <v>0</v>
      </c>
      <c r="Z530" s="96">
        <f>-BDContábil[[#This Row],[Despesas com Impostos]]/BDContábil[[#This Row],[Lucro Antes Impostos]]</f>
        <v>0</v>
      </c>
      <c r="AB530" s="2" t="s">
        <v>75</v>
      </c>
      <c r="AC530" s="3" t="s">
        <v>19</v>
      </c>
      <c r="AD530" s="3">
        <v>2015</v>
      </c>
      <c r="AE530" s="93">
        <v>-14173877.009999998</v>
      </c>
      <c r="AF530" s="4" t="b">
        <f>BDContábil[[#This Row],[Empresa]] &amp; BDContábil[[#This Row],[Ano]]=AC530 &amp; AD530</f>
        <v>1</v>
      </c>
    </row>
    <row r="531" spans="1:32" x14ac:dyDescent="0.3">
      <c r="A531" t="str">
        <f t="shared" si="8"/>
        <v>CLPE2015</v>
      </c>
      <c r="B531" s="6" t="s">
        <v>20</v>
      </c>
      <c r="C531" s="6">
        <v>2015</v>
      </c>
      <c r="D531" s="13">
        <v>13979919.889999999</v>
      </c>
      <c r="E531" s="14">
        <v>7910216.5599999996</v>
      </c>
      <c r="F531" s="14">
        <v>7113610</v>
      </c>
      <c r="G531" s="14">
        <v>64384921.579999998</v>
      </c>
      <c r="H531" s="14">
        <v>24114377.650000017</v>
      </c>
      <c r="I531" s="14">
        <v>6352330.209999999</v>
      </c>
      <c r="J531" s="14">
        <v>-14254819.35</v>
      </c>
      <c r="K531" s="14">
        <v>-14480859.9</v>
      </c>
      <c r="L531" s="14">
        <v>22048896.390000015</v>
      </c>
      <c r="M531" s="14">
        <v>17350513.220000017</v>
      </c>
      <c r="N531" s="14">
        <v>23158059.470000017</v>
      </c>
      <c r="O531" s="14">
        <v>64384921.579999998</v>
      </c>
      <c r="P531" s="14">
        <v>56082842.089999966</v>
      </c>
      <c r="Q531" s="14">
        <v>1160441</v>
      </c>
      <c r="R531" s="14">
        <v>4647105.25</v>
      </c>
      <c r="S531" s="42">
        <f>IF(BDContábil[[#This Row],[EBITDA]]&lt;&gt;0,(BDContábil[[#This Row],[EBITDA]]-BDContábil[[#This Row],[EBITDA Aj Prov]])/BDContábil[[#This Row],[EBITDA]],"")</f>
        <v>3.9657593236705369E-2</v>
      </c>
      <c r="T531" s="42">
        <f>IF(BDContábil[[#This Row],[EBITDA]]&lt;&gt;0,(BDContábil[[#This Row],[EBITDA]]-BDContábil[[#This Row],[EBITDA AJUST OUTRAS RECS]])/BDContábil[[#This Row],[EBITDA]],"")</f>
        <v>8.5653517166344964E-2</v>
      </c>
      <c r="U531" s="47">
        <v>7176443.8000000184</v>
      </c>
      <c r="V531" s="55">
        <v>26403901.35000002</v>
      </c>
      <c r="W531" s="57">
        <v>3889542.419999999</v>
      </c>
      <c r="X531" s="94">
        <v>11440521.510000018</v>
      </c>
      <c r="Y531" s="94">
        <v>-4264077.71</v>
      </c>
      <c r="Z531" s="96">
        <f>-BDContábil[[#This Row],[Despesas com Impostos]]/BDContábil[[#This Row],[Lucro Antes Impostos]]</f>
        <v>0.37271707467817988</v>
      </c>
      <c r="AB531" s="5" t="s">
        <v>75</v>
      </c>
      <c r="AC531" s="6" t="s">
        <v>20</v>
      </c>
      <c r="AD531" s="6">
        <v>2015</v>
      </c>
      <c r="AE531" s="94">
        <v>-14735002.459999999</v>
      </c>
      <c r="AF531" s="4" t="b">
        <f>BDContábil[[#This Row],[Empresa]] &amp; BDContábil[[#This Row],[Ano]]=AC531 &amp; AD531</f>
        <v>1</v>
      </c>
    </row>
    <row r="532" spans="1:32" x14ac:dyDescent="0.3">
      <c r="A532" t="str">
        <f t="shared" si="8"/>
        <v>CNEE2015</v>
      </c>
      <c r="B532" s="3" t="s">
        <v>21</v>
      </c>
      <c r="C532" s="3">
        <v>2015</v>
      </c>
      <c r="D532" s="11">
        <v>52388161.750000007</v>
      </c>
      <c r="E532" s="12">
        <v>-63381.479999999981</v>
      </c>
      <c r="F532" s="12">
        <v>56759060.789999992</v>
      </c>
      <c r="G532" s="12">
        <v>41368359.289999999</v>
      </c>
      <c r="H532" s="12">
        <v>28233213.089999933</v>
      </c>
      <c r="I532" s="12">
        <v>41123018.470000006</v>
      </c>
      <c r="J532" s="12">
        <v>-12816904.91</v>
      </c>
      <c r="K532" s="12">
        <v>-27506358.829999998</v>
      </c>
      <c r="L532" s="12">
        <v>5145425.4199999375</v>
      </c>
      <c r="M532" s="12">
        <v>21981072.369999934</v>
      </c>
      <c r="N532" s="12">
        <v>26812081.049999934</v>
      </c>
      <c r="O532" s="12">
        <v>24491105.399999999</v>
      </c>
      <c r="P532" s="12">
        <v>73159087.770000055</v>
      </c>
      <c r="Q532" s="12">
        <v>481585.7</v>
      </c>
      <c r="R532" s="12">
        <v>4349422.9799999995</v>
      </c>
      <c r="S532" s="43">
        <f>IF(BDContábil[[#This Row],[EBITDA]]&lt;&gt;0,(BDContábil[[#This Row],[EBITDA]]-BDContábil[[#This Row],[EBITDA Aj Prov]])/BDContábil[[#This Row],[EBITDA]],"")</f>
        <v>5.0335469628264067E-2</v>
      </c>
      <c r="T532" s="43">
        <f>IF(BDContábil[[#This Row],[EBITDA]]&lt;&gt;0,(BDContábil[[#This Row],[EBITDA]]-BDContábil[[#This Row],[EBITDA AJUST OUTRAS RECS]])/BDContábil[[#This Row],[EBITDA]],"")</f>
        <v>0.81775275086127464</v>
      </c>
      <c r="U532" s="46">
        <v>18377140.929999921</v>
      </c>
      <c r="V532" s="54">
        <v>35143566.989999965</v>
      </c>
      <c r="W532" s="56">
        <v>18501056.870000001</v>
      </c>
      <c r="X532" s="93">
        <v>27773103.449999921</v>
      </c>
      <c r="Y532" s="93">
        <v>-9395962.5199999996</v>
      </c>
      <c r="Z532" s="96">
        <f>-BDContábil[[#This Row],[Despesas com Impostos]]/BDContábil[[#This Row],[Lucro Antes Impostos]]</f>
        <v>0.33831158037183728</v>
      </c>
      <c r="AB532" s="2" t="s">
        <v>75</v>
      </c>
      <c r="AC532" s="3" t="s">
        <v>21</v>
      </c>
      <c r="AD532" s="3">
        <v>2015</v>
      </c>
      <c r="AE532" s="93">
        <v>-28025806.129999995</v>
      </c>
      <c r="AF532" s="4" t="b">
        <f>BDContábil[[#This Row],[Empresa]] &amp; BDContábil[[#This Row],[Ano]]=AC532 &amp; AD532</f>
        <v>1</v>
      </c>
    </row>
    <row r="533" spans="1:32" x14ac:dyDescent="0.3">
      <c r="A533" t="str">
        <f t="shared" si="8"/>
        <v>COELCE2015</v>
      </c>
      <c r="B533" s="6" t="s">
        <v>58</v>
      </c>
      <c r="C533" s="6">
        <v>2015</v>
      </c>
      <c r="D533" s="13">
        <v>267534420.62</v>
      </c>
      <c r="E533" s="14">
        <v>126081047.28</v>
      </c>
      <c r="F533" s="14">
        <v>161978661.55000001</v>
      </c>
      <c r="G533" s="14">
        <v>1398659759.5899999</v>
      </c>
      <c r="H533" s="14">
        <v>615073123.95999801</v>
      </c>
      <c r="I533" s="14">
        <v>57229548.850000001</v>
      </c>
      <c r="J533" s="14">
        <v>-396139058.38999999</v>
      </c>
      <c r="K533" s="14">
        <v>-447990753.43999994</v>
      </c>
      <c r="L533" s="14">
        <v>645779817.42999804</v>
      </c>
      <c r="M533" s="14">
        <v>535126113.66999799</v>
      </c>
      <c r="N533" s="14">
        <v>663299260.03999805</v>
      </c>
      <c r="O533" s="14">
        <v>1297324429.52</v>
      </c>
      <c r="P533" s="14">
        <v>2449133315.1299973</v>
      </c>
      <c r="Q533" s="14">
        <v>-5992539.7300000004</v>
      </c>
      <c r="R533" s="14">
        <v>134165686.10000001</v>
      </c>
      <c r="S533" s="42">
        <f>IF(BDContábil[[#This Row],[EBITDA]]&lt;&gt;0,(BDContábil[[#This Row],[EBITDA]]-BDContábil[[#This Row],[EBITDA Aj Prov]])/BDContábil[[#This Row],[EBITDA]],"")</f>
        <v>-7.8407158761071932E-2</v>
      </c>
      <c r="T533" s="42">
        <f>IF(BDContábil[[#This Row],[EBITDA]]&lt;&gt;0,(BDContábil[[#This Row],[EBITDA]]-BDContábil[[#This Row],[EBITDA AJUST OUTRAS RECS]])/BDContábil[[#This Row],[EBITDA]],"")</f>
        <v>-4.9923646919089043E-2</v>
      </c>
      <c r="U533" s="47">
        <v>324685192.38999796</v>
      </c>
      <c r="V533" s="55">
        <v>732661839.9399991</v>
      </c>
      <c r="W533" s="57">
        <v>323260668.98000008</v>
      </c>
      <c r="X533" s="94">
        <v>381344218.51999795</v>
      </c>
      <c r="Y533" s="94">
        <v>-56659026.129999995</v>
      </c>
      <c r="Z533" s="96">
        <f>-BDContábil[[#This Row],[Despesas com Impostos]]/BDContábil[[#This Row],[Lucro Antes Impostos]]</f>
        <v>0.14857712108471038</v>
      </c>
      <c r="AB533" s="5" t="s">
        <v>75</v>
      </c>
      <c r="AC533" s="6" t="s">
        <v>58</v>
      </c>
      <c r="AD533" s="6">
        <v>2015</v>
      </c>
      <c r="AE533" s="94">
        <v>-465421836.7899999</v>
      </c>
      <c r="AF533" s="4" t="b">
        <f>BDContábil[[#This Row],[Empresa]] &amp; BDContábil[[#This Row],[Ano]]=AC533 &amp; AD533</f>
        <v>1</v>
      </c>
    </row>
    <row r="534" spans="1:32" x14ac:dyDescent="0.3">
      <c r="A534" t="str">
        <f t="shared" si="8"/>
        <v>Coop Aliança2015</v>
      </c>
      <c r="B534" s="3" t="s">
        <v>22</v>
      </c>
      <c r="C534" s="3">
        <v>2015</v>
      </c>
      <c r="D534" s="11">
        <v>4499060.3</v>
      </c>
      <c r="E534" s="12">
        <v>0</v>
      </c>
      <c r="F534" s="12">
        <v>1860987.4699999997</v>
      </c>
      <c r="G534" s="12">
        <v>14365557.220000001</v>
      </c>
      <c r="H534" s="12">
        <v>3426040.8999999976</v>
      </c>
      <c r="I534" s="12">
        <v>4045078.69</v>
      </c>
      <c r="J534" s="12">
        <v>-3772100.18</v>
      </c>
      <c r="K534" s="12">
        <v>-12119444.529999999</v>
      </c>
      <c r="L534" s="12">
        <v>2915652.8999999976</v>
      </c>
      <c r="M534" s="12">
        <v>1536187.4199999981</v>
      </c>
      <c r="N534" s="12">
        <v>3884459.5999999978</v>
      </c>
      <c r="O534" s="12">
        <v>10975834.720000001</v>
      </c>
      <c r="P534" s="12">
        <v>25247879.059999987</v>
      </c>
      <c r="Q534" s="12">
        <v>0</v>
      </c>
      <c r="R534" s="12">
        <v>2348272.1799999997</v>
      </c>
      <c r="S534" s="43">
        <f>IF(BDContábil[[#This Row],[EBITDA]]&lt;&gt;0,(BDContábil[[#This Row],[EBITDA]]-BDContábil[[#This Row],[EBITDA Aj Prov]])/BDContábil[[#This Row],[EBITDA]],"")</f>
        <v>-0.13380421115229549</v>
      </c>
      <c r="T534" s="43">
        <f>IF(BDContábil[[#This Row],[EBITDA]]&lt;&gt;0,(BDContábil[[#This Row],[EBITDA]]-BDContábil[[#This Row],[EBITDA AJUST OUTRAS RECS]])/BDContábil[[#This Row],[EBITDA]],"")</f>
        <v>0.14897311938103261</v>
      </c>
      <c r="U534" s="46">
        <v>-1560304.1100000022</v>
      </c>
      <c r="V534" s="54">
        <v>11030670.32999998</v>
      </c>
      <c r="W534" s="56">
        <v>-107242.16000000015</v>
      </c>
      <c r="X534" s="93">
        <v>-1560304.1100000022</v>
      </c>
      <c r="Y534" s="93">
        <v>0</v>
      </c>
      <c r="Z534" s="96">
        <f>-BDContábil[[#This Row],[Despesas com Impostos]]/BDContábil[[#This Row],[Lucro Antes Impostos]]</f>
        <v>0</v>
      </c>
      <c r="AB534" s="2" t="s">
        <v>75</v>
      </c>
      <c r="AC534" s="3" t="s">
        <v>22</v>
      </c>
      <c r="AD534" s="3">
        <v>2015</v>
      </c>
      <c r="AE534" s="93">
        <v>-12205208.069999998</v>
      </c>
      <c r="AF534" s="4" t="b">
        <f>BDContábil[[#This Row],[Empresa]] &amp; BDContábil[[#This Row],[Ano]]=AC534 &amp; AD534</f>
        <v>1</v>
      </c>
    </row>
    <row r="535" spans="1:32" x14ac:dyDescent="0.3">
      <c r="A535" t="str">
        <f t="shared" si="8"/>
        <v>COPEL2015</v>
      </c>
      <c r="B535" s="6" t="s">
        <v>59</v>
      </c>
      <c r="C535" s="6">
        <v>2015</v>
      </c>
      <c r="D535" s="13">
        <v>512799144.3499999</v>
      </c>
      <c r="E535" s="14">
        <v>219978459.53999999</v>
      </c>
      <c r="F535" s="14">
        <v>444482536.21999997</v>
      </c>
      <c r="G535" s="14">
        <v>2290244510.0999999</v>
      </c>
      <c r="H535" s="14">
        <v>355324113.27000362</v>
      </c>
      <c r="I535" s="14">
        <v>416086104.27999997</v>
      </c>
      <c r="J535" s="14">
        <v>-625107776.25999999</v>
      </c>
      <c r="K535" s="14">
        <v>-1274830204.4699998</v>
      </c>
      <c r="L535" s="14">
        <v>487697543.70000356</v>
      </c>
      <c r="M535" s="14">
        <v>258911427.28000358</v>
      </c>
      <c r="N535" s="14">
        <v>550693971.7300036</v>
      </c>
      <c r="O535" s="14">
        <v>1895240259.4599998</v>
      </c>
      <c r="P535" s="14">
        <v>5179500156.4600039</v>
      </c>
      <c r="Q535" s="14">
        <v>15730713.01</v>
      </c>
      <c r="R535" s="14">
        <v>276051831.44</v>
      </c>
      <c r="S535" s="42">
        <f>IF(BDContábil[[#This Row],[EBITDA]]&lt;&gt;0,(BDContábil[[#This Row],[EBITDA]]-BDContábil[[#This Row],[EBITDA Aj Prov]])/BDContábil[[#This Row],[EBITDA]],"")</f>
        <v>-0.54983563221205412</v>
      </c>
      <c r="T535" s="42">
        <f>IF(BDContábil[[#This Row],[EBITDA]]&lt;&gt;0,(BDContábil[[#This Row],[EBITDA]]-BDContábil[[#This Row],[EBITDA AJUST OUTRAS RECS]])/BDContábil[[#This Row],[EBITDA]],"")</f>
        <v>-0.3725427728835618</v>
      </c>
      <c r="U535" s="47">
        <v>7777251.9100036845</v>
      </c>
      <c r="V535" s="55">
        <v>1388493308.7900009</v>
      </c>
      <c r="W535" s="57">
        <v>1045661271.7300003</v>
      </c>
      <c r="X535" s="94">
        <v>-4775039.3099963069</v>
      </c>
      <c r="Y535" s="94">
        <v>12552291.219999991</v>
      </c>
      <c r="Z535" s="96">
        <f>-BDContábil[[#This Row],[Despesas com Impostos]]/BDContábil[[#This Row],[Lucro Antes Impostos]]</f>
        <v>2.6287304470399637</v>
      </c>
      <c r="AB535" s="5" t="s">
        <v>75</v>
      </c>
      <c r="AC535" s="6" t="s">
        <v>59</v>
      </c>
      <c r="AD535" s="6">
        <v>2015</v>
      </c>
      <c r="AE535" s="94">
        <v>-1287178986.01</v>
      </c>
      <c r="AF535" s="4" t="b">
        <f>BDContábil[[#This Row],[Empresa]] &amp; BDContábil[[#This Row],[Ano]]=AC535 &amp; AD535</f>
        <v>1</v>
      </c>
    </row>
    <row r="536" spans="1:32" x14ac:dyDescent="0.3">
      <c r="A536" t="str">
        <f t="shared" si="8"/>
        <v>Coronel Vivida2015</v>
      </c>
      <c r="B536" s="3" t="s">
        <v>23</v>
      </c>
      <c r="C536" s="3">
        <v>2015</v>
      </c>
      <c r="D536" s="11">
        <v>818442.38</v>
      </c>
      <c r="E536" s="12">
        <v>0</v>
      </c>
      <c r="F536" s="12">
        <v>843707.14</v>
      </c>
      <c r="G536" s="12">
        <v>8634665.9100000001</v>
      </c>
      <c r="H536" s="12">
        <v>1091014.8699999992</v>
      </c>
      <c r="I536" s="12">
        <v>3071717.76</v>
      </c>
      <c r="J536" s="12">
        <v>0</v>
      </c>
      <c r="K536" s="12">
        <v>-4056675.06</v>
      </c>
      <c r="L536" s="12">
        <v>468386.85999999923</v>
      </c>
      <c r="M536" s="12">
        <v>664709.28999999934</v>
      </c>
      <c r="N536" s="12">
        <v>1122750.3899999992</v>
      </c>
      <c r="O536" s="12">
        <v>0</v>
      </c>
      <c r="P536" s="12">
        <v>7846729.0499999942</v>
      </c>
      <c r="Q536" s="12">
        <v>0</v>
      </c>
      <c r="R536" s="12">
        <v>458041.1</v>
      </c>
      <c r="S536" s="43">
        <f>IF(BDContábil[[#This Row],[EBITDA]]&lt;&gt;0,(BDContábil[[#This Row],[EBITDA]]-BDContábil[[#This Row],[EBITDA Aj Prov]])/BDContábil[[#This Row],[EBITDA]],"")</f>
        <v>-2.9088072832591221E-2</v>
      </c>
      <c r="T536" s="43">
        <f>IF(BDContábil[[#This Row],[EBITDA]]&lt;&gt;0,(BDContábil[[#This Row],[EBITDA]]-BDContábil[[#This Row],[EBITDA AJUST OUTRAS RECS]])/BDContábil[[#This Row],[EBITDA]],"")</f>
        <v>0.57068700631000613</v>
      </c>
      <c r="U536" s="46">
        <v>658238.52999999921</v>
      </c>
      <c r="V536" s="54">
        <v>4873241.5000000028</v>
      </c>
      <c r="W536" s="56">
        <v>-71588.84999999986</v>
      </c>
      <c r="X536" s="93">
        <v>658238.52999999921</v>
      </c>
      <c r="Y536" s="93">
        <v>0</v>
      </c>
      <c r="Z536" s="96">
        <f>-BDContábil[[#This Row],[Despesas com Impostos]]/BDContábil[[#This Row],[Lucro Antes Impostos]]</f>
        <v>0</v>
      </c>
      <c r="AB536" s="2" t="s">
        <v>75</v>
      </c>
      <c r="AC536" s="3" t="s">
        <v>23</v>
      </c>
      <c r="AD536" s="3">
        <v>2015</v>
      </c>
      <c r="AE536" s="93">
        <v>-4172998.04</v>
      </c>
      <c r="AF536" s="4" t="b">
        <f>BDContábil[[#This Row],[Empresa]] &amp; BDContábil[[#This Row],[Ano]]=AC536 &amp; AD536</f>
        <v>1</v>
      </c>
    </row>
    <row r="537" spans="1:32" x14ac:dyDescent="0.3">
      <c r="A537" t="str">
        <f t="shared" si="8"/>
        <v>COSERN2015</v>
      </c>
      <c r="B537" s="6" t="s">
        <v>60</v>
      </c>
      <c r="C537" s="6">
        <v>2015</v>
      </c>
      <c r="D537" s="13">
        <v>471047262.81</v>
      </c>
      <c r="E537" s="14">
        <v>50839474.990000002</v>
      </c>
      <c r="F537" s="14">
        <v>437005405.19999993</v>
      </c>
      <c r="G537" s="14">
        <v>1089555831.3600001</v>
      </c>
      <c r="H537" s="14">
        <v>292029665.54999983</v>
      </c>
      <c r="I537" s="14">
        <v>250878425.71000001</v>
      </c>
      <c r="J537" s="14">
        <v>-136020951.65000001</v>
      </c>
      <c r="K537" s="14">
        <v>-207619559.24000001</v>
      </c>
      <c r="L537" s="14">
        <v>158814490.26999986</v>
      </c>
      <c r="M537" s="14">
        <v>224882344.67999989</v>
      </c>
      <c r="N537" s="14">
        <v>305769090.71999991</v>
      </c>
      <c r="O537" s="14">
        <v>1089555831.3600001</v>
      </c>
      <c r="P537" s="14">
        <v>911793380.05999947</v>
      </c>
      <c r="Q537" s="14">
        <v>6955984.1600000001</v>
      </c>
      <c r="R537" s="14">
        <v>73930761.879999995</v>
      </c>
      <c r="S537" s="42">
        <f>IF(BDContábil[[#This Row],[EBITDA]]&lt;&gt;0,(BDContábil[[#This Row],[EBITDA]]-BDContábil[[#This Row],[EBITDA Aj Prov]])/BDContábil[[#This Row],[EBITDA]],"")</f>
        <v>-4.7048046109026832E-2</v>
      </c>
      <c r="T537" s="42">
        <f>IF(BDContábil[[#This Row],[EBITDA]]&lt;&gt;0,(BDContábil[[#This Row],[EBITDA]]-BDContábil[[#This Row],[EBITDA AJUST OUTRAS RECS]])/BDContábil[[#This Row],[EBITDA]],"")</f>
        <v>0.4561700094033479</v>
      </c>
      <c r="U537" s="47">
        <v>159831217.06999981</v>
      </c>
      <c r="V537" s="55">
        <v>403320930.68000013</v>
      </c>
      <c r="W537" s="57">
        <v>-2838038.7700000033</v>
      </c>
      <c r="X537" s="94">
        <v>177101061.8999998</v>
      </c>
      <c r="Y537" s="94">
        <v>-17269844.829999998</v>
      </c>
      <c r="Z537" s="96">
        <f>-BDContábil[[#This Row],[Despesas com Impostos]]/BDContábil[[#This Row],[Lucro Antes Impostos]]</f>
        <v>9.7514067079684852E-2</v>
      </c>
      <c r="AB537" s="5" t="s">
        <v>75</v>
      </c>
      <c r="AC537" s="6" t="s">
        <v>60</v>
      </c>
      <c r="AD537" s="6">
        <v>2015</v>
      </c>
      <c r="AE537" s="94">
        <v>-209220537.73000002</v>
      </c>
      <c r="AF537" s="4" t="b">
        <f>BDContábil[[#This Row],[Empresa]] &amp; BDContábil[[#This Row],[Ano]]=AC537 &amp; AD537</f>
        <v>1</v>
      </c>
    </row>
    <row r="538" spans="1:32" x14ac:dyDescent="0.3">
      <c r="A538" t="str">
        <f t="shared" si="8"/>
        <v>CPFL Paulista2015</v>
      </c>
      <c r="B538" s="3" t="s">
        <v>61</v>
      </c>
      <c r="C538" s="3">
        <v>2015</v>
      </c>
      <c r="D538" s="11">
        <v>800546474.77999985</v>
      </c>
      <c r="E538" s="12">
        <v>326691922.97000003</v>
      </c>
      <c r="F538" s="12">
        <v>556641939.26999998</v>
      </c>
      <c r="G538" s="12">
        <v>6066544506.3500004</v>
      </c>
      <c r="H538" s="12">
        <v>790947464.85999966</v>
      </c>
      <c r="I538" s="12">
        <v>2169504493.2799997</v>
      </c>
      <c r="J538" s="12">
        <v>-525906077.10000002</v>
      </c>
      <c r="K538" s="12">
        <v>-728369879.91999984</v>
      </c>
      <c r="L538" s="12">
        <v>933054480.86999941</v>
      </c>
      <c r="M538" s="12">
        <v>723025255.07999945</v>
      </c>
      <c r="N538" s="12">
        <v>1025518380.7999995</v>
      </c>
      <c r="O538" s="12">
        <v>5628874546.3800001</v>
      </c>
      <c r="P538" s="12">
        <v>1344701588.2999976</v>
      </c>
      <c r="Q538" s="12">
        <v>41726385.920000002</v>
      </c>
      <c r="R538" s="12">
        <v>260766739.80000001</v>
      </c>
      <c r="S538" s="43">
        <f>IF(BDContábil[[#This Row],[EBITDA]]&lt;&gt;0,(BDContábil[[#This Row],[EBITDA]]-BDContábil[[#This Row],[EBITDA Aj Prov]])/BDContábil[[#This Row],[EBITDA]],"")</f>
        <v>-0.29656952751156446</v>
      </c>
      <c r="T538" s="43">
        <f>IF(BDContábil[[#This Row],[EBITDA]]&lt;&gt;0,(BDContábil[[#This Row],[EBITDA]]-BDContábil[[#This Row],[EBITDA AJUST OUTRAS RECS]])/BDContábil[[#This Row],[EBITDA]],"")</f>
        <v>-0.17966682026745376</v>
      </c>
      <c r="U538" s="46">
        <v>140022014.88999975</v>
      </c>
      <c r="V538" s="54">
        <v>1213927779.2800004</v>
      </c>
      <c r="W538" s="56">
        <v>1045335894.0900002</v>
      </c>
      <c r="X538" s="93">
        <v>244549803.62999976</v>
      </c>
      <c r="Y538" s="93">
        <v>-104527788.73999999</v>
      </c>
      <c r="Z538" s="96">
        <f>-BDContábil[[#This Row],[Despesas com Impostos]]/BDContábil[[#This Row],[Lucro Antes Impostos]]</f>
        <v>0.42742945276762112</v>
      </c>
      <c r="AB538" s="2" t="s">
        <v>75</v>
      </c>
      <c r="AC538" s="3" t="s">
        <v>61</v>
      </c>
      <c r="AD538" s="3">
        <v>2015</v>
      </c>
      <c r="AE538" s="93">
        <v>-732436534.24999988</v>
      </c>
      <c r="AF538" s="4" t="b">
        <f>BDContábil[[#This Row],[Empresa]] &amp; BDContábil[[#This Row],[Ano]]=AC538 &amp; AD538</f>
        <v>1</v>
      </c>
    </row>
    <row r="539" spans="1:32" x14ac:dyDescent="0.3">
      <c r="A539" t="str">
        <f t="shared" si="8"/>
        <v>CPFL Piratininga2015</v>
      </c>
      <c r="B539" s="6" t="s">
        <v>62</v>
      </c>
      <c r="C539" s="6">
        <v>2015</v>
      </c>
      <c r="D539" s="13">
        <v>294816376.25999993</v>
      </c>
      <c r="E539" s="14">
        <v>108262601.81</v>
      </c>
      <c r="F539" s="14">
        <v>184544300.61000001</v>
      </c>
      <c r="G539" s="14">
        <v>2085516981.27</v>
      </c>
      <c r="H539" s="14">
        <v>386805761.2299996</v>
      </c>
      <c r="I539" s="14">
        <v>576415993.79999995</v>
      </c>
      <c r="J539" s="14">
        <v>-536468208.61000001</v>
      </c>
      <c r="K539" s="14">
        <v>-260263866.56999999</v>
      </c>
      <c r="L539" s="14">
        <v>405005549.1099996</v>
      </c>
      <c r="M539" s="14">
        <v>339323131.05999959</v>
      </c>
      <c r="N539" s="14">
        <v>450471234.79999959</v>
      </c>
      <c r="O539" s="14">
        <v>2075209467.5999999</v>
      </c>
      <c r="P539" s="14">
        <v>779204695.42000318</v>
      </c>
      <c r="Q539" s="14">
        <v>19495774.41</v>
      </c>
      <c r="R539" s="14">
        <v>91652329.329999998</v>
      </c>
      <c r="S539" s="42">
        <f>IF(BDContábil[[#This Row],[EBITDA]]&lt;&gt;0,(BDContábil[[#This Row],[EBITDA]]-BDContábil[[#This Row],[EBITDA Aj Prov]])/BDContábil[[#This Row],[EBITDA]],"")</f>
        <v>-0.1645928782641469</v>
      </c>
      <c r="T539" s="42">
        <f>IF(BDContábil[[#This Row],[EBITDA]]&lt;&gt;0,(BDContábil[[#This Row],[EBITDA]]-BDContábil[[#This Row],[EBITDA AJUST OUTRAS RECS]])/BDContábil[[#This Row],[EBITDA]],"")</f>
        <v>-4.705149122424309E-2</v>
      </c>
      <c r="U539" s="47">
        <v>104030889.7099997</v>
      </c>
      <c r="V539" s="55">
        <v>534933078.88000035</v>
      </c>
      <c r="W539" s="57">
        <v>528039982.95000011</v>
      </c>
      <c r="X539" s="94">
        <v>165385581.83999968</v>
      </c>
      <c r="Y539" s="94">
        <v>-61354692.12999998</v>
      </c>
      <c r="Z539" s="96">
        <f>-BDContábil[[#This Row],[Despesas com Impostos]]/BDContábil[[#This Row],[Lucro Antes Impostos]]</f>
        <v>0.37097969150271426</v>
      </c>
      <c r="AB539" s="5" t="s">
        <v>75</v>
      </c>
      <c r="AC539" s="6" t="s">
        <v>62</v>
      </c>
      <c r="AD539" s="6">
        <v>2015</v>
      </c>
      <c r="AE539" s="94">
        <v>-264789311.81999999</v>
      </c>
      <c r="AF539" s="4" t="b">
        <f>BDContábil[[#This Row],[Empresa]] &amp; BDContábil[[#This Row],[Ano]]=AC539 &amp; AD539</f>
        <v>1</v>
      </c>
    </row>
    <row r="540" spans="1:32" x14ac:dyDescent="0.3">
      <c r="A540" t="str">
        <f t="shared" si="8"/>
        <v>CSPE2015</v>
      </c>
      <c r="B540" s="3" t="s">
        <v>24</v>
      </c>
      <c r="C540" s="3">
        <v>2015</v>
      </c>
      <c r="D540" s="11">
        <v>16119538.24</v>
      </c>
      <c r="E540" s="12">
        <v>6202085.4299999997</v>
      </c>
      <c r="F540" s="12">
        <v>7224148.2400000002</v>
      </c>
      <c r="G540" s="12">
        <v>83264666.879999995</v>
      </c>
      <c r="H540" s="12">
        <v>26349080.260000028</v>
      </c>
      <c r="I540" s="12">
        <v>11344333.59</v>
      </c>
      <c r="J540" s="12">
        <v>-41510892.509999998</v>
      </c>
      <c r="K540" s="12">
        <v>-18497131.329999998</v>
      </c>
      <c r="L540" s="12">
        <v>26304484.490000028</v>
      </c>
      <c r="M540" s="12">
        <v>19672379.59000003</v>
      </c>
      <c r="N540" s="12">
        <v>26856708.920000032</v>
      </c>
      <c r="O540" s="12">
        <v>83264666.88000001</v>
      </c>
      <c r="P540" s="12">
        <v>60340880.929999962</v>
      </c>
      <c r="Q540" s="12">
        <v>1037859.48</v>
      </c>
      <c r="R540" s="12">
        <v>6146469.8499999996</v>
      </c>
      <c r="S540" s="43">
        <f>IF(BDContábil[[#This Row],[EBITDA]]&lt;&gt;0,(BDContábil[[#This Row],[EBITDA]]-BDContábil[[#This Row],[EBITDA Aj Prov]])/BDContábil[[#This Row],[EBITDA]],"")</f>
        <v>-1.9265517239727872E-2</v>
      </c>
      <c r="T540" s="43">
        <f>IF(BDContábil[[#This Row],[EBITDA]]&lt;&gt;0,(BDContábil[[#This Row],[EBITDA]]-BDContábil[[#This Row],[EBITDA AJUST OUTRAS RECS]])/BDContábil[[#This Row],[EBITDA]],"")</f>
        <v>1.692498165398943E-3</v>
      </c>
      <c r="U540" s="46">
        <v>6042087.3000000305</v>
      </c>
      <c r="V540" s="54">
        <v>37976478.500000015</v>
      </c>
      <c r="W540" s="56">
        <v>9361773.3100000005</v>
      </c>
      <c r="X540" s="93">
        <v>10269360.930000031</v>
      </c>
      <c r="Y540" s="93">
        <v>-4227273.6300000008</v>
      </c>
      <c r="Z540" s="96">
        <f>-BDContábil[[#This Row],[Despesas com Impostos]]/BDContábil[[#This Row],[Lucro Antes Impostos]]</f>
        <v>0.41163940568597662</v>
      </c>
      <c r="AB540" s="2" t="s">
        <v>75</v>
      </c>
      <c r="AC540" s="3" t="s">
        <v>24</v>
      </c>
      <c r="AD540" s="3">
        <v>2015</v>
      </c>
      <c r="AE540" s="93">
        <v>-18723523.919999998</v>
      </c>
      <c r="AF540" s="4" t="b">
        <f>BDContábil[[#This Row],[Empresa]] &amp; BDContábil[[#This Row],[Ano]]=AC540 &amp; AD540</f>
        <v>1</v>
      </c>
    </row>
    <row r="541" spans="1:32" x14ac:dyDescent="0.3">
      <c r="A541" t="str">
        <f t="shared" si="8"/>
        <v>DME2015</v>
      </c>
      <c r="B541" s="6" t="s">
        <v>25</v>
      </c>
      <c r="C541" s="6">
        <v>2015</v>
      </c>
      <c r="D541" s="13">
        <v>8464271.6499999985</v>
      </c>
      <c r="E541" s="14">
        <v>0</v>
      </c>
      <c r="F541" s="14">
        <v>19060772.579999998</v>
      </c>
      <c r="G541" s="14">
        <v>686.61</v>
      </c>
      <c r="H541" s="14">
        <v>15498521.260000033</v>
      </c>
      <c r="I541" s="14">
        <v>70816504.790000007</v>
      </c>
      <c r="J541" s="14">
        <v>-686.61</v>
      </c>
      <c r="K541" s="14">
        <v>-44285477.629999995</v>
      </c>
      <c r="L541" s="14">
        <v>2466666.2400000319</v>
      </c>
      <c r="M541" s="14">
        <v>5812528.3600000339</v>
      </c>
      <c r="N541" s="14">
        <v>15198181.880000032</v>
      </c>
      <c r="O541" s="14">
        <v>686.61</v>
      </c>
      <c r="P541" s="14">
        <v>228663907.13999999</v>
      </c>
      <c r="Q541" s="14">
        <v>0</v>
      </c>
      <c r="R541" s="14">
        <v>9385653.5199999996</v>
      </c>
      <c r="S541" s="42">
        <f>IF(BDContábil[[#This Row],[EBITDA]]&lt;&gt;0,(BDContábil[[#This Row],[EBITDA]]-BDContábil[[#This Row],[EBITDA Aj Prov]])/BDContábil[[#This Row],[EBITDA]],"")</f>
        <v>1.9378582960372065E-2</v>
      </c>
      <c r="T541" s="42">
        <f>IF(BDContábil[[#This Row],[EBITDA]]&lt;&gt;0,(BDContábil[[#This Row],[EBITDA]]-BDContábil[[#This Row],[EBITDA AJUST OUTRAS RECS]])/BDContábil[[#This Row],[EBITDA]],"")</f>
        <v>0.84084505878852944</v>
      </c>
      <c r="U541" s="47">
        <v>16709368.670000032</v>
      </c>
      <c r="V541" s="55">
        <v>51623409.640000045</v>
      </c>
      <c r="W541" s="57">
        <v>24845789.609999999</v>
      </c>
      <c r="X541" s="94">
        <v>16709368.670000032</v>
      </c>
      <c r="Y541" s="94">
        <v>0</v>
      </c>
      <c r="Z541" s="96">
        <f>-BDContábil[[#This Row],[Despesas com Impostos]]/BDContábil[[#This Row],[Lucro Antes Impostos]]</f>
        <v>0</v>
      </c>
      <c r="AB541" s="5" t="s">
        <v>75</v>
      </c>
      <c r="AC541" s="6" t="s">
        <v>25</v>
      </c>
      <c r="AD541" s="6">
        <v>2015</v>
      </c>
      <c r="AE541" s="94">
        <v>-45360151.469999991</v>
      </c>
      <c r="AF541" s="4" t="b">
        <f>BDContábil[[#This Row],[Empresa]] &amp; BDContábil[[#This Row],[Ano]]=AC541 &amp; AD541</f>
        <v>1</v>
      </c>
    </row>
    <row r="542" spans="1:32" x14ac:dyDescent="0.3">
      <c r="A542" t="str">
        <f t="shared" si="8"/>
        <v>Elektro2015</v>
      </c>
      <c r="B542" s="3" t="s">
        <v>63</v>
      </c>
      <c r="C542" s="3">
        <v>2015</v>
      </c>
      <c r="D542" s="11">
        <v>1765119785.4799998</v>
      </c>
      <c r="E542" s="12">
        <v>142631096.75</v>
      </c>
      <c r="F542" s="12">
        <v>1611283488.3199999</v>
      </c>
      <c r="G542" s="12">
        <v>3237000085.8600001</v>
      </c>
      <c r="H542" s="12">
        <v>660676353.34000027</v>
      </c>
      <c r="I542" s="12">
        <v>785145910.19999981</v>
      </c>
      <c r="J542" s="12">
        <v>-681350110.89999998</v>
      </c>
      <c r="K542" s="12">
        <v>-464023395.25999999</v>
      </c>
      <c r="L542" s="12">
        <v>823171809.30000019</v>
      </c>
      <c r="M542" s="12">
        <v>535643351.05000019</v>
      </c>
      <c r="N542" s="12">
        <v>748334199.46000016</v>
      </c>
      <c r="O542" s="12">
        <v>3237000085.8600001</v>
      </c>
      <c r="P542" s="12">
        <v>2166890019.5000033</v>
      </c>
      <c r="Q542" s="12">
        <v>-16334044.280000001</v>
      </c>
      <c r="R542" s="12">
        <v>229024892.69</v>
      </c>
      <c r="S542" s="43">
        <f>IF(BDContábil[[#This Row],[EBITDA]]&lt;&gt;0,(BDContábil[[#This Row],[EBITDA]]-BDContábil[[#This Row],[EBITDA Aj Prov]])/BDContábil[[#This Row],[EBITDA]],"")</f>
        <v>-0.13267895192078868</v>
      </c>
      <c r="T542" s="43">
        <f>IF(BDContábil[[#This Row],[EBITDA]]&lt;&gt;0,(BDContábil[[#This Row],[EBITDA]]-BDContábil[[#This Row],[EBITDA AJUST OUTRAS RECS]])/BDContábil[[#This Row],[EBITDA]],"")</f>
        <v>-0.2459531889381483</v>
      </c>
      <c r="U542" s="46">
        <v>256660766.67000046</v>
      </c>
      <c r="V542" s="54">
        <v>1134469630.8999991</v>
      </c>
      <c r="W542" s="56">
        <v>412900378.88</v>
      </c>
      <c r="X542" s="93">
        <v>294149207.77000046</v>
      </c>
      <c r="Y542" s="93">
        <v>-37488441.099999994</v>
      </c>
      <c r="Z542" s="96">
        <f>-BDContábil[[#This Row],[Despesas com Impostos]]/BDContábil[[#This Row],[Lucro Antes Impostos]]</f>
        <v>0.12744702385638498</v>
      </c>
      <c r="AB542" s="2" t="s">
        <v>75</v>
      </c>
      <c r="AC542" s="3" t="s">
        <v>63</v>
      </c>
      <c r="AD542" s="3">
        <v>2015</v>
      </c>
      <c r="AE542" s="93">
        <v>-475278109.02999997</v>
      </c>
      <c r="AF542" s="4" t="b">
        <f>BDContábil[[#This Row],[Empresa]] &amp; BDContábil[[#This Row],[Ano]]=AC542 &amp; AD542</f>
        <v>1</v>
      </c>
    </row>
    <row r="543" spans="1:32" x14ac:dyDescent="0.3">
      <c r="A543" t="str">
        <f t="shared" si="8"/>
        <v>ELETROACRE2015</v>
      </c>
      <c r="B543" s="6" t="s">
        <v>26</v>
      </c>
      <c r="C543" s="6">
        <v>2015</v>
      </c>
      <c r="D543" s="13">
        <v>116154578.41000001</v>
      </c>
      <c r="E543" s="14">
        <v>33781213.299999997</v>
      </c>
      <c r="F543" s="14">
        <v>35909962.079999998</v>
      </c>
      <c r="G543" s="14">
        <v>452195121.91999996</v>
      </c>
      <c r="H543" s="14">
        <v>-58687764.360000059</v>
      </c>
      <c r="I543" s="14">
        <v>18500673.670000002</v>
      </c>
      <c r="J543" s="14">
        <v>-111024247.17</v>
      </c>
      <c r="K543" s="14">
        <v>-96179579.039999992</v>
      </c>
      <c r="L543" s="14">
        <v>-56823915.710000053</v>
      </c>
      <c r="M543" s="14">
        <v>-70751749.290000051</v>
      </c>
      <c r="N543" s="14">
        <v>-53962756.050000057</v>
      </c>
      <c r="O543" s="14">
        <v>450932221.19999999</v>
      </c>
      <c r="P543" s="14">
        <v>-95654365.48999998</v>
      </c>
      <c r="Q543" s="14">
        <v>2117608.27</v>
      </c>
      <c r="R543" s="14">
        <v>14671384.969999999</v>
      </c>
      <c r="S543" s="42">
        <f>IF(BDContábil[[#This Row],[EBITDA]]&lt;&gt;0,(BDContábil[[#This Row],[EBITDA]]-BDContábil[[#This Row],[EBITDA Aj Prov]])/BDContábil[[#This Row],[EBITDA]],"")</f>
        <v>8.0510961041488166E-2</v>
      </c>
      <c r="T543" s="42">
        <f>IF(BDContábil[[#This Row],[EBITDA]]&lt;&gt;0,(BDContábil[[#This Row],[EBITDA]]-BDContábil[[#This Row],[EBITDA AJUST OUTRAS RECS]])/BDContábil[[#This Row],[EBITDA]],"")</f>
        <v>3.1758726377220006E-2</v>
      </c>
      <c r="U543" s="47">
        <v>-155721373.93000007</v>
      </c>
      <c r="V543" s="55">
        <v>111814456.03</v>
      </c>
      <c r="W543" s="57">
        <v>12256989.939999998</v>
      </c>
      <c r="X543" s="94">
        <v>-155721373.93000007</v>
      </c>
      <c r="Y543" s="94">
        <v>0</v>
      </c>
      <c r="Z543" s="96">
        <f>-BDContábil[[#This Row],[Despesas com Impostos]]/BDContábil[[#This Row],[Lucro Antes Impostos]]</f>
        <v>0</v>
      </c>
      <c r="AB543" s="5" t="s">
        <v>75</v>
      </c>
      <c r="AC543" s="6" t="s">
        <v>26</v>
      </c>
      <c r="AD543" s="6">
        <v>2015</v>
      </c>
      <c r="AE543" s="94">
        <v>-97745880.129999995</v>
      </c>
      <c r="AF543" s="4" t="b">
        <f>BDContábil[[#This Row],[Empresa]] &amp; BDContábil[[#This Row],[Ano]]=AC543 &amp; AD543</f>
        <v>1</v>
      </c>
    </row>
    <row r="544" spans="1:32" x14ac:dyDescent="0.3">
      <c r="A544" t="str">
        <f t="shared" si="8"/>
        <v>Eletropaulo2015</v>
      </c>
      <c r="B544" s="3" t="s">
        <v>27</v>
      </c>
      <c r="C544" s="3">
        <v>2015</v>
      </c>
      <c r="D544" s="11">
        <v>1016085361.6</v>
      </c>
      <c r="E544" s="12">
        <v>495965643.05000001</v>
      </c>
      <c r="F544" s="12">
        <v>702180038.83000004</v>
      </c>
      <c r="G544" s="12">
        <v>6217170375.5900002</v>
      </c>
      <c r="H544" s="12">
        <v>769798835.74999809</v>
      </c>
      <c r="I544" s="12">
        <v>531177911.63</v>
      </c>
      <c r="J544" s="12">
        <v>-730336199.59000003</v>
      </c>
      <c r="K544" s="12">
        <v>-1561765752.1099999</v>
      </c>
      <c r="L544" s="12">
        <v>928056405.41999805</v>
      </c>
      <c r="M544" s="12">
        <v>505849690.9899981</v>
      </c>
      <c r="N544" s="12">
        <v>944298628.80999815</v>
      </c>
      <c r="O544" s="12">
        <v>3613076183.9200001</v>
      </c>
      <c r="P544" s="12">
        <v>2555997310.4199891</v>
      </c>
      <c r="Q544" s="12">
        <v>19753642.969999999</v>
      </c>
      <c r="R544" s="12">
        <v>418695294.85000002</v>
      </c>
      <c r="S544" s="43">
        <f>IF(BDContábil[[#This Row],[EBITDA]]&lt;&gt;0,(BDContábil[[#This Row],[EBITDA]]-BDContábil[[#This Row],[EBITDA Aj Prov]])/BDContábil[[#This Row],[EBITDA]],"")</f>
        <v>-0.22668232914380645</v>
      </c>
      <c r="T544" s="43">
        <f>IF(BDContábil[[#This Row],[EBITDA]]&lt;&gt;0,(BDContábil[[#This Row],[EBITDA]]-BDContábil[[#This Row],[EBITDA AJUST OUTRAS RECS]])/BDContábil[[#This Row],[EBITDA]],"")</f>
        <v>-0.20558302029102588</v>
      </c>
      <c r="U544" s="46">
        <v>28976205.569998056</v>
      </c>
      <c r="V544" s="54">
        <v>2667638280.4999967</v>
      </c>
      <c r="W544" s="56">
        <v>1340900988.27</v>
      </c>
      <c r="X544" s="93">
        <v>17444575.159998059</v>
      </c>
      <c r="Y544" s="93">
        <v>11531630.409999996</v>
      </c>
      <c r="Z544" s="96">
        <f>-BDContábil[[#This Row],[Despesas com Impostos]]/BDContábil[[#This Row],[Lucro Antes Impostos]]</f>
        <v>-0.66104392364011455</v>
      </c>
      <c r="AB544" s="2" t="s">
        <v>75</v>
      </c>
      <c r="AC544" s="3" t="s">
        <v>27</v>
      </c>
      <c r="AD544" s="3">
        <v>2015</v>
      </c>
      <c r="AE544" s="93">
        <v>-1587471377.4499998</v>
      </c>
      <c r="AF544" s="4" t="b">
        <f>BDContábil[[#This Row],[Empresa]] &amp; BDContábil[[#This Row],[Ano]]=AC544 &amp; AD544</f>
        <v>1</v>
      </c>
    </row>
    <row r="545" spans="1:32" x14ac:dyDescent="0.3">
      <c r="A545" t="str">
        <f t="shared" si="8"/>
        <v>Energisa Minas2015</v>
      </c>
      <c r="B545" s="6" t="s">
        <v>28</v>
      </c>
      <c r="C545" s="6">
        <v>2015</v>
      </c>
      <c r="D545" s="13">
        <v>182489290.80000001</v>
      </c>
      <c r="E545" s="14">
        <v>28235165.800000001</v>
      </c>
      <c r="F545" s="14">
        <v>134523363.91</v>
      </c>
      <c r="G545" s="14">
        <v>362979604.06999993</v>
      </c>
      <c r="H545" s="14">
        <v>84504443.549999803</v>
      </c>
      <c r="I545" s="14">
        <v>88654129.299999997</v>
      </c>
      <c r="J545" s="14">
        <v>-101755367.91</v>
      </c>
      <c r="K545" s="14">
        <v>-108079853.48</v>
      </c>
      <c r="L545" s="14">
        <v>91234154.47999981</v>
      </c>
      <c r="M545" s="14">
        <v>64783053.989999801</v>
      </c>
      <c r="N545" s="14">
        <v>90907050.279999807</v>
      </c>
      <c r="O545" s="14">
        <v>360603743.79999995</v>
      </c>
      <c r="P545" s="14">
        <v>133278160.55999976</v>
      </c>
      <c r="Q545" s="14">
        <v>2929947.48</v>
      </c>
      <c r="R545" s="14">
        <v>23194048.810000002</v>
      </c>
      <c r="S545" s="42">
        <f>IF(BDContábil[[#This Row],[EBITDA]]&lt;&gt;0,(BDContábil[[#This Row],[EBITDA]]-BDContábil[[#This Row],[EBITDA Aj Prov]])/BDContábil[[#This Row],[EBITDA]],"")</f>
        <v>-7.5766509558893122E-2</v>
      </c>
      <c r="T545" s="42">
        <f>IF(BDContábil[[#This Row],[EBITDA]]&lt;&gt;0,(BDContábil[[#This Row],[EBITDA]]-BDContábil[[#This Row],[EBITDA AJUST OUTRAS RECS]])/BDContábil[[#This Row],[EBITDA]],"")</f>
        <v>-7.9637361626056447E-2</v>
      </c>
      <c r="U545" s="47">
        <v>11964034.209999796</v>
      </c>
      <c r="V545" s="55">
        <v>134293762.0099999</v>
      </c>
      <c r="W545" s="57">
        <v>24079497.299999993</v>
      </c>
      <c r="X545" s="94">
        <v>10414520.369999796</v>
      </c>
      <c r="Y545" s="94">
        <v>1549513.84</v>
      </c>
      <c r="Z545" s="96">
        <f>-BDContábil[[#This Row],[Despesas com Impostos]]/BDContábil[[#This Row],[Lucro Antes Impostos]]</f>
        <v>-0.14878398475877486</v>
      </c>
      <c r="AB545" s="5" t="s">
        <v>75</v>
      </c>
      <c r="AC545" s="6" t="s">
        <v>28</v>
      </c>
      <c r="AD545" s="6">
        <v>2015</v>
      </c>
      <c r="AE545" s="94">
        <v>-109852155.61</v>
      </c>
      <c r="AF545" s="4" t="b">
        <f>BDContábil[[#This Row],[Empresa]] &amp; BDContábil[[#This Row],[Ano]]=AC545 &amp; AD545</f>
        <v>1</v>
      </c>
    </row>
    <row r="546" spans="1:32" x14ac:dyDescent="0.3">
      <c r="A546" t="str">
        <f t="shared" si="8"/>
        <v>Energisa MS2015</v>
      </c>
      <c r="B546" s="3" t="s">
        <v>64</v>
      </c>
      <c r="C546" s="3">
        <v>2015</v>
      </c>
      <c r="D546" s="11">
        <v>327455011.75</v>
      </c>
      <c r="E546" s="12">
        <v>94002703.769999996</v>
      </c>
      <c r="F546" s="12">
        <v>266768753.82999998</v>
      </c>
      <c r="G546" s="12">
        <v>1020956209.0700001</v>
      </c>
      <c r="H546" s="12">
        <v>265743645.2100001</v>
      </c>
      <c r="I546" s="12">
        <v>310311704.51999998</v>
      </c>
      <c r="J546" s="12">
        <v>-131098900.48999999</v>
      </c>
      <c r="K546" s="12">
        <v>-303007207.16000003</v>
      </c>
      <c r="L546" s="12">
        <v>290341403.45000011</v>
      </c>
      <c r="M546" s="12">
        <v>187957899.4300001</v>
      </c>
      <c r="N546" s="12">
        <v>280360402.74000013</v>
      </c>
      <c r="O546" s="12">
        <v>1020874548.11</v>
      </c>
      <c r="P546" s="12">
        <v>910484849.86000037</v>
      </c>
      <c r="Q546" s="12">
        <v>4833436.0999999996</v>
      </c>
      <c r="R546" s="12">
        <v>87569067.210000008</v>
      </c>
      <c r="S546" s="43">
        <f>IF(BDContábil[[#This Row],[EBITDA]]&lt;&gt;0,(BDContábil[[#This Row],[EBITDA]]-BDContábil[[#This Row],[EBITDA Aj Prov]])/BDContábil[[#This Row],[EBITDA]],"")</f>
        <v>-5.5003225075991369E-2</v>
      </c>
      <c r="T546" s="43">
        <f>IF(BDContábil[[#This Row],[EBITDA]]&lt;&gt;0,(BDContábil[[#This Row],[EBITDA]]-BDContábil[[#This Row],[EBITDA AJUST OUTRAS RECS]])/BDContábil[[#This Row],[EBITDA]],"")</f>
        <v>-9.2561981004520288E-2</v>
      </c>
      <c r="U546" s="46">
        <v>74780530.90000008</v>
      </c>
      <c r="V546" s="54">
        <v>512270226.63999927</v>
      </c>
      <c r="W546" s="56">
        <v>111010930.63</v>
      </c>
      <c r="X546" s="93">
        <v>112654883.98000008</v>
      </c>
      <c r="Y546" s="93">
        <v>-37874353.079999998</v>
      </c>
      <c r="Z546" s="96">
        <f>-BDContábil[[#This Row],[Despesas com Impostos]]/BDContábil[[#This Row],[Lucro Antes Impostos]]</f>
        <v>0.3361980567724337</v>
      </c>
      <c r="AB546" s="2" t="s">
        <v>75</v>
      </c>
      <c r="AC546" s="3" t="s">
        <v>64</v>
      </c>
      <c r="AD546" s="3">
        <v>2015</v>
      </c>
      <c r="AE546" s="93">
        <v>-308296883.49000007</v>
      </c>
      <c r="AF546" s="4" t="b">
        <f>BDContábil[[#This Row],[Empresa]] &amp; BDContábil[[#This Row],[Ano]]=AC546 &amp; AD546</f>
        <v>1</v>
      </c>
    </row>
    <row r="547" spans="1:32" x14ac:dyDescent="0.3">
      <c r="A547" t="str">
        <f t="shared" si="8"/>
        <v>Energisa MT2015</v>
      </c>
      <c r="B547" s="6" t="s">
        <v>65</v>
      </c>
      <c r="C547" s="6">
        <v>2015</v>
      </c>
      <c r="D547" s="13">
        <v>422456981.89999992</v>
      </c>
      <c r="E547" s="14">
        <v>145627306.07999998</v>
      </c>
      <c r="F547" s="14">
        <v>220658619.46000004</v>
      </c>
      <c r="G547" s="14">
        <v>1492773027.8800001</v>
      </c>
      <c r="H547" s="14">
        <v>324182933.31999815</v>
      </c>
      <c r="I547" s="14">
        <v>331807931.69</v>
      </c>
      <c r="J547" s="14">
        <v>-183840346.36000001</v>
      </c>
      <c r="K547" s="14">
        <v>-429212140.52999997</v>
      </c>
      <c r="L547" s="14">
        <v>303414920.0599981</v>
      </c>
      <c r="M547" s="14">
        <v>154279421.09999806</v>
      </c>
      <c r="N547" s="14">
        <v>276106042.92999804</v>
      </c>
      <c r="O547" s="14">
        <v>1481455206.0900002</v>
      </c>
      <c r="P547" s="14">
        <v>1128429336.4399989</v>
      </c>
      <c r="Q547" s="14">
        <v>11036104.4</v>
      </c>
      <c r="R547" s="14">
        <v>110790517.43000001</v>
      </c>
      <c r="S547" s="42">
        <f>IF(BDContábil[[#This Row],[EBITDA]]&lt;&gt;0,(BDContábil[[#This Row],[EBITDA]]-BDContábil[[#This Row],[EBITDA Aj Prov]])/BDContábil[[#This Row],[EBITDA]],"")</f>
        <v>0.14830173167241911</v>
      </c>
      <c r="T547" s="42">
        <f>IF(BDContábil[[#This Row],[EBITDA]]&lt;&gt;0,(BDContábil[[#This Row],[EBITDA]]-BDContábil[[#This Row],[EBITDA AJUST OUTRAS RECS]])/BDContábil[[#This Row],[EBITDA]],"")</f>
        <v>6.406263601637574E-2</v>
      </c>
      <c r="U547" s="47">
        <v>-373558.12000177568</v>
      </c>
      <c r="V547" s="55">
        <v>635104613.50999904</v>
      </c>
      <c r="W547" s="57">
        <v>150012709.08999997</v>
      </c>
      <c r="X547" s="94">
        <v>557949.04999822378</v>
      </c>
      <c r="Y547" s="94">
        <v>-931507.16999999946</v>
      </c>
      <c r="Z547" s="96">
        <f>-BDContábil[[#This Row],[Despesas com Impostos]]/BDContábil[[#This Row],[Lucro Antes Impostos]]</f>
        <v>1.6695201291282149</v>
      </c>
      <c r="AB547" s="5" t="s">
        <v>75</v>
      </c>
      <c r="AC547" s="6" t="s">
        <v>65</v>
      </c>
      <c r="AD547" s="6">
        <v>2015</v>
      </c>
      <c r="AE547" s="94">
        <v>-440095195.17999995</v>
      </c>
      <c r="AF547" s="4" t="b">
        <f>BDContábil[[#This Row],[Empresa]] &amp; BDContábil[[#This Row],[Ano]]=AC547 &amp; AD547</f>
        <v>1</v>
      </c>
    </row>
    <row r="548" spans="1:32" x14ac:dyDescent="0.3">
      <c r="A548" t="str">
        <f t="shared" si="8"/>
        <v>Energisa Nova Friburgo2015</v>
      </c>
      <c r="B548" s="3" t="s">
        <v>29</v>
      </c>
      <c r="C548" s="3">
        <v>2015</v>
      </c>
      <c r="D548" s="11">
        <v>45261114.520000003</v>
      </c>
      <c r="E548" s="12">
        <v>3973109.17</v>
      </c>
      <c r="F548" s="12">
        <v>39049955.5</v>
      </c>
      <c r="G548" s="12">
        <v>87051330.359999999</v>
      </c>
      <c r="H548" s="12">
        <v>15263061.700000033</v>
      </c>
      <c r="I548" s="12">
        <v>16633914.99</v>
      </c>
      <c r="J548" s="12">
        <v>-35488569.539999999</v>
      </c>
      <c r="K548" s="12">
        <v>-30777758.25</v>
      </c>
      <c r="L548" s="12">
        <v>12334507.930000033</v>
      </c>
      <c r="M548" s="12">
        <v>8866951.0100000333</v>
      </c>
      <c r="N548" s="12">
        <v>15030013.020000033</v>
      </c>
      <c r="O548" s="12">
        <v>86559381.819999993</v>
      </c>
      <c r="P548" s="12">
        <v>60089456.27000007</v>
      </c>
      <c r="Q548" s="12">
        <v>483831.75</v>
      </c>
      <c r="R548" s="12">
        <v>5679230.2600000007</v>
      </c>
      <c r="S548" s="43">
        <f>IF(BDContábil[[#This Row],[EBITDA]]&lt;&gt;0,(BDContábil[[#This Row],[EBITDA]]-BDContábil[[#This Row],[EBITDA Aj Prov]])/BDContábil[[#This Row],[EBITDA]],"")</f>
        <v>1.5268802851003295E-2</v>
      </c>
      <c r="T548" s="43">
        <f>IF(BDContábil[[#This Row],[EBITDA]]&lt;&gt;0,(BDContábil[[#This Row],[EBITDA]]-BDContábil[[#This Row],[EBITDA AJUST OUTRAS RECS]])/BDContábil[[#This Row],[EBITDA]],"")</f>
        <v>0.19187197349795115</v>
      </c>
      <c r="U548" s="46">
        <v>1727705.5000000319</v>
      </c>
      <c r="V548" s="54">
        <v>42781829.98999998</v>
      </c>
      <c r="W548" s="56">
        <v>3650380.8299999996</v>
      </c>
      <c r="X548" s="93">
        <v>2888840.6700000316</v>
      </c>
      <c r="Y548" s="93">
        <v>-1161135.1699999997</v>
      </c>
      <c r="Z548" s="96">
        <f>-BDContábil[[#This Row],[Despesas com Impostos]]/BDContábil[[#This Row],[Lucro Antes Impostos]]</f>
        <v>0.40193811381088973</v>
      </c>
      <c r="AB548" s="2" t="s">
        <v>75</v>
      </c>
      <c r="AC548" s="3" t="s">
        <v>29</v>
      </c>
      <c r="AD548" s="3">
        <v>2015</v>
      </c>
      <c r="AE548" s="93">
        <v>-31780796.259999998</v>
      </c>
      <c r="AF548" s="4" t="b">
        <f>BDContábil[[#This Row],[Empresa]] &amp; BDContábil[[#This Row],[Ano]]=AC548 &amp; AD548</f>
        <v>1</v>
      </c>
    </row>
    <row r="549" spans="1:32" x14ac:dyDescent="0.3">
      <c r="A549" t="str">
        <f t="shared" si="8"/>
        <v>Energisa Paraíba2015</v>
      </c>
      <c r="B549" s="6" t="s">
        <v>66</v>
      </c>
      <c r="C549" s="6">
        <v>2015</v>
      </c>
      <c r="D549" s="13">
        <v>351267025.26999998</v>
      </c>
      <c r="E549" s="14">
        <v>49911434.25</v>
      </c>
      <c r="F549" s="14">
        <v>181544203.11000001</v>
      </c>
      <c r="G549" s="14">
        <v>918881592.53000009</v>
      </c>
      <c r="H549" s="14">
        <v>304078952.46000028</v>
      </c>
      <c r="I549" s="14">
        <v>225023223.46000001</v>
      </c>
      <c r="J549" s="14">
        <v>-196427516.47999999</v>
      </c>
      <c r="K549" s="14">
        <v>-230209622.75000003</v>
      </c>
      <c r="L549" s="14">
        <v>302751391.93000025</v>
      </c>
      <c r="M549" s="14">
        <v>231149167.8400003</v>
      </c>
      <c r="N549" s="14">
        <v>302607809.88000029</v>
      </c>
      <c r="O549" s="14">
        <v>851682910.42000008</v>
      </c>
      <c r="P549" s="14">
        <v>735939230.60000002</v>
      </c>
      <c r="Q549" s="14">
        <v>7983740.2899999991</v>
      </c>
      <c r="R549" s="14">
        <v>63474901.75</v>
      </c>
      <c r="S549" s="42">
        <f>IF(BDContábil[[#This Row],[EBITDA]]&lt;&gt;0,(BDContábil[[#This Row],[EBITDA]]-BDContábil[[#This Row],[EBITDA Aj Prov]])/BDContábil[[#This Row],[EBITDA]],"")</f>
        <v>4.8380283084325055E-3</v>
      </c>
      <c r="T549" s="42">
        <f>IF(BDContábil[[#This Row],[EBITDA]]&lt;&gt;0,(BDContábil[[#This Row],[EBITDA]]-BDContábil[[#This Row],[EBITDA AJUST OUTRAS RECS]])/BDContábil[[#This Row],[EBITDA]],"")</f>
        <v>4.3658415660145482E-3</v>
      </c>
      <c r="U549" s="47">
        <v>82444046.040000349</v>
      </c>
      <c r="V549" s="55">
        <v>426955945.00999975</v>
      </c>
      <c r="W549" s="57">
        <v>7374548.5900000036</v>
      </c>
      <c r="X549" s="94">
        <v>62897488.260000348</v>
      </c>
      <c r="Y549" s="94">
        <v>19546557.779999997</v>
      </c>
      <c r="Z549" s="96">
        <f>-BDContábil[[#This Row],[Despesas com Impostos]]/BDContábil[[#This Row],[Lucro Antes Impostos]]</f>
        <v>-0.31076849522512062</v>
      </c>
      <c r="AB549" s="5" t="s">
        <v>75</v>
      </c>
      <c r="AC549" s="6" t="s">
        <v>66</v>
      </c>
      <c r="AD549" s="6">
        <v>2015</v>
      </c>
      <c r="AE549" s="94">
        <v>-233566862.63000005</v>
      </c>
      <c r="AF549" s="4" t="b">
        <f>BDContábil[[#This Row],[Empresa]] &amp; BDContábil[[#This Row],[Ano]]=AC549 &amp; AD549</f>
        <v>1</v>
      </c>
    </row>
    <row r="550" spans="1:32" x14ac:dyDescent="0.3">
      <c r="A550" t="str">
        <f t="shared" si="8"/>
        <v>Energisa Sergipe2015</v>
      </c>
      <c r="B550" s="3" t="s">
        <v>30</v>
      </c>
      <c r="C550" s="3">
        <v>2015</v>
      </c>
      <c r="D550" s="11">
        <v>363238239.14999998</v>
      </c>
      <c r="E550" s="12">
        <v>45667410.060000002</v>
      </c>
      <c r="F550" s="12">
        <v>164072589.69999999</v>
      </c>
      <c r="G550" s="12">
        <v>836505282.82000005</v>
      </c>
      <c r="H550" s="12">
        <v>150132050.30000043</v>
      </c>
      <c r="I550" s="12">
        <v>106563875.22</v>
      </c>
      <c r="J550" s="12">
        <v>-94237247.480000004</v>
      </c>
      <c r="K550" s="12">
        <v>-144726748.59999999</v>
      </c>
      <c r="L550" s="12">
        <v>178475755.65000042</v>
      </c>
      <c r="M550" s="12">
        <v>120782375.55000044</v>
      </c>
      <c r="N550" s="12">
        <v>158864944.89000043</v>
      </c>
      <c r="O550" s="12">
        <v>714568137</v>
      </c>
      <c r="P550" s="12">
        <v>344263418.45999944</v>
      </c>
      <c r="Q550" s="12">
        <v>3955742.75</v>
      </c>
      <c r="R550" s="12">
        <v>34126826.589999996</v>
      </c>
      <c r="S550" s="43">
        <f>IF(BDContábil[[#This Row],[EBITDA]]&lt;&gt;0,(BDContábil[[#This Row],[EBITDA]]-BDContábil[[#This Row],[EBITDA Aj Prov]])/BDContábil[[#This Row],[EBITDA]],"")</f>
        <v>-5.8168089841906183E-2</v>
      </c>
      <c r="T550" s="43">
        <f>IF(BDContábil[[#This Row],[EBITDA]]&lt;&gt;0,(BDContábil[[#This Row],[EBITDA]]-BDContábil[[#This Row],[EBITDA AJUST OUTRAS RECS]])/BDContábil[[#This Row],[EBITDA]],"")</f>
        <v>-0.18879183554319257</v>
      </c>
      <c r="U550" s="46">
        <v>-39513719.779999532</v>
      </c>
      <c r="V550" s="54">
        <v>275236645.66999996</v>
      </c>
      <c r="W550" s="56">
        <v>10664825.359999998</v>
      </c>
      <c r="X550" s="93">
        <v>-87116168.489999533</v>
      </c>
      <c r="Y550" s="93">
        <v>47602448.710000001</v>
      </c>
      <c r="Z550" s="96">
        <f>-BDContábil[[#This Row],[Despesas com Impostos]]/BDContábil[[#This Row],[Lucro Antes Impostos]]</f>
        <v>0.54642495801987101</v>
      </c>
      <c r="AB550" s="2" t="s">
        <v>75</v>
      </c>
      <c r="AC550" s="3" t="s">
        <v>30</v>
      </c>
      <c r="AD550" s="3">
        <v>2015</v>
      </c>
      <c r="AE550" s="93">
        <v>-147018495.58999997</v>
      </c>
      <c r="AF550" s="4" t="b">
        <f>BDContábil[[#This Row],[Empresa]] &amp; BDContábil[[#This Row],[Ano]]=AC550 &amp; AD550</f>
        <v>1</v>
      </c>
    </row>
    <row r="551" spans="1:32" x14ac:dyDescent="0.3">
      <c r="A551" t="str">
        <f t="shared" si="8"/>
        <v>Energisa Tocantins2015</v>
      </c>
      <c r="B551" s="6" t="s">
        <v>67</v>
      </c>
      <c r="C551" s="6">
        <v>2015</v>
      </c>
      <c r="D551" s="13">
        <v>189690865.53000003</v>
      </c>
      <c r="E551" s="14">
        <v>48609197.780000001</v>
      </c>
      <c r="F551" s="14">
        <v>154672243.22</v>
      </c>
      <c r="G551" s="14">
        <v>678822179.6500001</v>
      </c>
      <c r="H551" s="14">
        <v>131592032.41999945</v>
      </c>
      <c r="I551" s="14">
        <v>228750659.82000002</v>
      </c>
      <c r="J551" s="14">
        <v>-93399510.329999998</v>
      </c>
      <c r="K551" s="14">
        <v>-197228837.05000001</v>
      </c>
      <c r="L551" s="14">
        <v>126182319.66999945</v>
      </c>
      <c r="M551" s="14">
        <v>73862997.709999442</v>
      </c>
      <c r="N551" s="14">
        <v>105101487.54999945</v>
      </c>
      <c r="O551" s="14">
        <v>678822179.64999998</v>
      </c>
      <c r="P551" s="14">
        <v>476215640.81999916</v>
      </c>
      <c r="Q551" s="14">
        <v>2481462.41</v>
      </c>
      <c r="R551" s="14">
        <v>28757027.430000003</v>
      </c>
      <c r="S551" s="42">
        <f>IF(BDContábil[[#This Row],[EBITDA]]&lt;&gt;0,(BDContábil[[#This Row],[EBITDA]]-BDContábil[[#This Row],[EBITDA Aj Prov]])/BDContábil[[#This Row],[EBITDA]],"")</f>
        <v>0.20130812164562292</v>
      </c>
      <c r="T551" s="42">
        <f>IF(BDContábil[[#This Row],[EBITDA]]&lt;&gt;0,(BDContábil[[#This Row],[EBITDA]]-BDContábil[[#This Row],[EBITDA AJUST OUTRAS RECS]])/BDContábil[[#This Row],[EBITDA]],"")</f>
        <v>4.1109728685806271E-2</v>
      </c>
      <c r="U551" s="47">
        <v>54266723.099999413</v>
      </c>
      <c r="V551" s="55">
        <v>379320081.10999995</v>
      </c>
      <c r="W551" s="57">
        <v>-1037223.2300000004</v>
      </c>
      <c r="X551" s="94">
        <v>65334920.269999415</v>
      </c>
      <c r="Y551" s="94">
        <v>-11068197.17</v>
      </c>
      <c r="Z551" s="96">
        <f>-BDContábil[[#This Row],[Despesas com Impostos]]/BDContábil[[#This Row],[Lucro Antes Impostos]]</f>
        <v>0.16940706630176008</v>
      </c>
      <c r="AB551" s="5" t="s">
        <v>75</v>
      </c>
      <c r="AC551" s="6" t="s">
        <v>67</v>
      </c>
      <c r="AD551" s="6">
        <v>2015</v>
      </c>
      <c r="AE551" s="94">
        <v>-203027926.06000003</v>
      </c>
      <c r="AF551" s="4" t="b">
        <f>BDContábil[[#This Row],[Empresa]] &amp; BDContábil[[#This Row],[Ano]]=AC551 &amp; AD551</f>
        <v>1</v>
      </c>
    </row>
    <row r="552" spans="1:32" x14ac:dyDescent="0.3">
      <c r="A552" t="str">
        <f t="shared" si="8"/>
        <v>ESCELSA2015</v>
      </c>
      <c r="B552" s="3" t="s">
        <v>68</v>
      </c>
      <c r="C552" s="3">
        <v>2015</v>
      </c>
      <c r="D552" s="11">
        <v>249628255.81</v>
      </c>
      <c r="E552" s="12">
        <v>96308533.200000003</v>
      </c>
      <c r="F552" s="12">
        <v>138296614.16</v>
      </c>
      <c r="G552" s="12">
        <v>1301074507.4899998</v>
      </c>
      <c r="H552" s="12">
        <v>311995800.73999953</v>
      </c>
      <c r="I552" s="12">
        <v>228845175.34999999</v>
      </c>
      <c r="J552" s="12">
        <v>-132231719.23999999</v>
      </c>
      <c r="K552" s="12">
        <v>-291212834.23000002</v>
      </c>
      <c r="L552" s="12">
        <v>374323281.44999957</v>
      </c>
      <c r="M552" s="12">
        <v>239624772.86999953</v>
      </c>
      <c r="N552" s="12">
        <v>366805918.28999954</v>
      </c>
      <c r="O552" s="12">
        <v>824721501.03000009</v>
      </c>
      <c r="P552" s="12">
        <v>1085612987.2100015</v>
      </c>
      <c r="Q552" s="12">
        <v>-2896908.02</v>
      </c>
      <c r="R552" s="12">
        <v>130078053.44</v>
      </c>
      <c r="S552" s="43">
        <f>IF(BDContábil[[#This Row],[EBITDA]]&lt;&gt;0,(BDContábil[[#This Row],[EBITDA]]-BDContábil[[#This Row],[EBITDA Aj Prov]])/BDContábil[[#This Row],[EBITDA]],"")</f>
        <v>-0.17567581813601332</v>
      </c>
      <c r="T552" s="43">
        <f>IF(BDContábil[[#This Row],[EBITDA]]&lt;&gt;0,(BDContábil[[#This Row],[EBITDA]]-BDContábil[[#This Row],[EBITDA AJUST OUTRAS RECS]])/BDContábil[[#This Row],[EBITDA]],"")</f>
        <v>-0.19977025511936425</v>
      </c>
      <c r="U552" s="46">
        <v>65104231.73999954</v>
      </c>
      <c r="V552" s="54">
        <v>436440178.20999974</v>
      </c>
      <c r="W552" s="56">
        <v>263967957.07000005</v>
      </c>
      <c r="X552" s="93">
        <v>73483013.66999954</v>
      </c>
      <c r="Y552" s="93">
        <v>-8378781.9299999978</v>
      </c>
      <c r="Z552" s="96">
        <f>-BDContábil[[#This Row],[Despesas com Impostos]]/BDContábil[[#This Row],[Lucro Antes Impostos]]</f>
        <v>0.11402338461005107</v>
      </c>
      <c r="AB552" s="2" t="s">
        <v>75</v>
      </c>
      <c r="AC552" s="3" t="s">
        <v>68</v>
      </c>
      <c r="AD552" s="3">
        <v>2015</v>
      </c>
      <c r="AE552" s="93">
        <v>-293894926.64000005</v>
      </c>
      <c r="AF552" s="4" t="b">
        <f>BDContábil[[#This Row],[Empresa]] &amp; BDContábil[[#This Row],[Ano]]=AC552 &amp; AD552</f>
        <v>1</v>
      </c>
    </row>
    <row r="553" spans="1:32" x14ac:dyDescent="0.3">
      <c r="A553" t="str">
        <f t="shared" si="8"/>
        <v>Iguaçu2015</v>
      </c>
      <c r="B553" s="6" t="s">
        <v>31</v>
      </c>
      <c r="C553" s="6">
        <v>2015</v>
      </c>
      <c r="D553" s="13">
        <v>3030834.0100000002</v>
      </c>
      <c r="E553" s="14">
        <v>271428.55</v>
      </c>
      <c r="F553" s="14">
        <v>1303979.8</v>
      </c>
      <c r="G553" s="14">
        <v>7469440.5999999996</v>
      </c>
      <c r="H553" s="14">
        <v>2569605.1600000029</v>
      </c>
      <c r="I553" s="14">
        <v>275829.72000000003</v>
      </c>
      <c r="J553" s="14">
        <v>-3536692.05</v>
      </c>
      <c r="K553" s="14">
        <v>-14753810.699999999</v>
      </c>
      <c r="L553" s="14">
        <v>2887171.720000003</v>
      </c>
      <c r="M553" s="14">
        <v>1175973.1500000027</v>
      </c>
      <c r="N553" s="14">
        <v>2835152.3100000024</v>
      </c>
      <c r="O553" s="14">
        <v>7469440.5999999996</v>
      </c>
      <c r="P553" s="14">
        <v>830800.29000004486</v>
      </c>
      <c r="Q553" s="14">
        <v>0</v>
      </c>
      <c r="R553" s="14">
        <v>1659179.16</v>
      </c>
      <c r="S553" s="42">
        <f>IF(BDContábil[[#This Row],[EBITDA]]&lt;&gt;0,(BDContábil[[#This Row],[EBITDA]]-BDContábil[[#This Row],[EBITDA Aj Prov]])/BDContábil[[#This Row],[EBITDA]],"")</f>
        <v>-0.10334161611039072</v>
      </c>
      <c r="T553" s="42">
        <f>IF(BDContábil[[#This Row],[EBITDA]]&lt;&gt;0,(BDContábil[[#This Row],[EBITDA]]-BDContábil[[#This Row],[EBITDA AJUST OUTRAS RECS]])/BDContábil[[#This Row],[EBITDA]],"")</f>
        <v>-0.12358574186549333</v>
      </c>
      <c r="U553" s="47">
        <v>-261380.53999999759</v>
      </c>
      <c r="V553" s="55">
        <v>19166401.819999989</v>
      </c>
      <c r="W553" s="57">
        <v>2873432.5900000003</v>
      </c>
      <c r="X553" s="94">
        <v>-816428.20999999763</v>
      </c>
      <c r="Y553" s="94">
        <v>555047.67000000004</v>
      </c>
      <c r="Z553" s="96">
        <f>-BDContábil[[#This Row],[Despesas com Impostos]]/BDContábil[[#This Row],[Lucro Antes Impostos]]</f>
        <v>0.67984871566356297</v>
      </c>
      <c r="AB553" s="5" t="s">
        <v>75</v>
      </c>
      <c r="AC553" s="6" t="s">
        <v>31</v>
      </c>
      <c r="AD553" s="6">
        <v>2015</v>
      </c>
      <c r="AE553" s="94">
        <v>-15360728.129999999</v>
      </c>
      <c r="AF553" s="4" t="b">
        <f>BDContábil[[#This Row],[Empresa]] &amp; BDContábil[[#This Row],[Ano]]=AC553 &amp; AD553</f>
        <v>1</v>
      </c>
    </row>
    <row r="554" spans="1:32" x14ac:dyDescent="0.3">
      <c r="A554" t="str">
        <f t="shared" si="8"/>
        <v>Ijuí2015</v>
      </c>
      <c r="B554" s="3" t="s">
        <v>32</v>
      </c>
      <c r="C554" s="3">
        <v>2015</v>
      </c>
      <c r="D554" s="11">
        <v>815836.37</v>
      </c>
      <c r="E554" s="12">
        <v>0</v>
      </c>
      <c r="F554" s="12">
        <v>2637544.9999999995</v>
      </c>
      <c r="G554" s="12">
        <v>0</v>
      </c>
      <c r="H554" s="12">
        <v>2148512.7000000179</v>
      </c>
      <c r="I554" s="12">
        <v>7886973.8999999994</v>
      </c>
      <c r="J554" s="12">
        <v>0</v>
      </c>
      <c r="K554" s="12">
        <v>-11458905.949999999</v>
      </c>
      <c r="L554" s="12">
        <v>5828762.4700000184</v>
      </c>
      <c r="M554" s="12">
        <v>2219848.9900000184</v>
      </c>
      <c r="N554" s="12">
        <v>3173554.610000018</v>
      </c>
      <c r="O554" s="12">
        <v>0</v>
      </c>
      <c r="P554" s="12">
        <v>42751230.960000001</v>
      </c>
      <c r="Q554" s="12">
        <v>13252.630000000001</v>
      </c>
      <c r="R554" s="12">
        <v>940452.98999999987</v>
      </c>
      <c r="S554" s="43">
        <f>IF(BDContábil[[#This Row],[EBITDA]]&lt;&gt;0,(BDContábil[[#This Row],[EBITDA]]-BDContábil[[#This Row],[EBITDA Aj Prov]])/BDContábil[[#This Row],[EBITDA]],"")</f>
        <v>-0.47709371696987951</v>
      </c>
      <c r="T554" s="43">
        <f>IF(BDContábil[[#This Row],[EBITDA]]&lt;&gt;0,(BDContábil[[#This Row],[EBITDA]]-BDContábil[[#This Row],[EBITDA AJUST OUTRAS RECS]])/BDContábil[[#This Row],[EBITDA]],"")</f>
        <v>-1.7129290276012656</v>
      </c>
      <c r="U554" s="46">
        <v>3016515.7100000177</v>
      </c>
      <c r="V554" s="54">
        <v>19209341.650000017</v>
      </c>
      <c r="W554" s="56">
        <v>5791303.25</v>
      </c>
      <c r="X554" s="93">
        <v>3016515.7100000177</v>
      </c>
      <c r="Y554" s="93">
        <v>0</v>
      </c>
      <c r="Z554" s="96">
        <f>-BDContábil[[#This Row],[Despesas com Impostos]]/BDContábil[[#This Row],[Lucro Antes Impostos]]</f>
        <v>0</v>
      </c>
      <c r="AB554" s="2" t="s">
        <v>75</v>
      </c>
      <c r="AC554" s="3" t="s">
        <v>32</v>
      </c>
      <c r="AD554" s="3">
        <v>2015</v>
      </c>
      <c r="AE554" s="93">
        <v>-11469923.01</v>
      </c>
      <c r="AF554" s="4" t="b">
        <f>BDContábil[[#This Row],[Empresa]] &amp; BDContábil[[#This Row],[Ano]]=AC554 &amp; AD554</f>
        <v>1</v>
      </c>
    </row>
    <row r="555" spans="1:32" x14ac:dyDescent="0.3">
      <c r="A555" t="str">
        <f t="shared" si="8"/>
        <v>Jaguari2015</v>
      </c>
      <c r="B555" s="6" t="s">
        <v>33</v>
      </c>
      <c r="C555" s="6">
        <v>2015</v>
      </c>
      <c r="D555" s="13">
        <v>16815208.369999997</v>
      </c>
      <c r="E555" s="14">
        <v>6299684.6799999997</v>
      </c>
      <c r="F555" s="14">
        <v>8689176.7599999998</v>
      </c>
      <c r="G555" s="14">
        <v>92661142.920000002</v>
      </c>
      <c r="H555" s="14">
        <v>14335181.329999983</v>
      </c>
      <c r="I555" s="14">
        <v>27347881.260000002</v>
      </c>
      <c r="J555" s="14">
        <v>-61447177.630000003</v>
      </c>
      <c r="K555" s="14">
        <v>-11980918.859999999</v>
      </c>
      <c r="L555" s="14">
        <v>14180660.179999983</v>
      </c>
      <c r="M555" s="14">
        <v>10826245.119999982</v>
      </c>
      <c r="N555" s="14">
        <v>14597579.369999982</v>
      </c>
      <c r="O555" s="14">
        <v>92661142.920000002</v>
      </c>
      <c r="P555" s="14">
        <v>30074233.039999943</v>
      </c>
      <c r="Q555" s="14">
        <v>609059.25</v>
      </c>
      <c r="R555" s="14">
        <v>3162275</v>
      </c>
      <c r="S555" s="42">
        <f>IF(BDContábil[[#This Row],[EBITDA]]&lt;&gt;0,(BDContábil[[#This Row],[EBITDA]]-BDContábil[[#This Row],[EBITDA Aj Prov]])/BDContábil[[#This Row],[EBITDA]],"")</f>
        <v>-1.8304480003393121E-2</v>
      </c>
      <c r="T555" s="42">
        <f>IF(BDContábil[[#This Row],[EBITDA]]&lt;&gt;0,(BDContábil[[#This Row],[EBITDA]]-BDContábil[[#This Row],[EBITDA AJUST OUTRAS RECS]])/BDContábil[[#This Row],[EBITDA]],"")</f>
        <v>1.0779155592306732E-2</v>
      </c>
      <c r="U555" s="47">
        <v>933408.31999998377</v>
      </c>
      <c r="V555" s="55">
        <v>25562322.919999998</v>
      </c>
      <c r="W555" s="57">
        <v>14275631.980000002</v>
      </c>
      <c r="X555" s="94">
        <v>2437815.4699999839</v>
      </c>
      <c r="Y555" s="94">
        <v>-1504407.1500000001</v>
      </c>
      <c r="Z555" s="96">
        <f>-BDContábil[[#This Row],[Despesas com Impostos]]/BDContábil[[#This Row],[Lucro Antes Impostos]]</f>
        <v>0.61711280796819712</v>
      </c>
      <c r="AB555" s="5" t="s">
        <v>75</v>
      </c>
      <c r="AC555" s="6" t="s">
        <v>33</v>
      </c>
      <c r="AD555" s="6">
        <v>2015</v>
      </c>
      <c r="AE555" s="94">
        <v>-12145473.67</v>
      </c>
      <c r="AF555" s="4" t="b">
        <f>BDContábil[[#This Row],[Empresa]] &amp; BDContábil[[#This Row],[Ano]]=AC555 &amp; AD555</f>
        <v>1</v>
      </c>
    </row>
    <row r="556" spans="1:32" x14ac:dyDescent="0.3">
      <c r="A556" t="str">
        <f t="shared" si="8"/>
        <v>João Cesa2015</v>
      </c>
      <c r="B556" s="3" t="s">
        <v>34</v>
      </c>
      <c r="C556" s="3">
        <v>2015</v>
      </c>
      <c r="D556" s="11">
        <v>332635.50999999995</v>
      </c>
      <c r="E556" s="12">
        <v>145764.32999999999</v>
      </c>
      <c r="F556" s="12">
        <v>202860.91</v>
      </c>
      <c r="G556" s="12">
        <v>933673.27</v>
      </c>
      <c r="H556" s="12">
        <v>291457.01000000379</v>
      </c>
      <c r="I556" s="12">
        <v>70218.459999999992</v>
      </c>
      <c r="J556" s="12">
        <v>-342667.17</v>
      </c>
      <c r="K556" s="12">
        <v>-1978523.9</v>
      </c>
      <c r="L556" s="12">
        <v>279328.65000000375</v>
      </c>
      <c r="M556" s="12">
        <v>141476.57000000379</v>
      </c>
      <c r="N556" s="12">
        <v>311932.92000000377</v>
      </c>
      <c r="O556" s="12">
        <v>714645.5</v>
      </c>
      <c r="P556" s="12">
        <v>1686691.7400000023</v>
      </c>
      <c r="Q556" s="12">
        <v>8295.9599999999991</v>
      </c>
      <c r="R556" s="12">
        <v>162160.39000000001</v>
      </c>
      <c r="S556" s="43">
        <f>IF(BDContábil[[#This Row],[EBITDA]]&lt;&gt;0,(BDContábil[[#This Row],[EBITDA]]-BDContábil[[#This Row],[EBITDA Aj Prov]])/BDContábil[[#This Row],[EBITDA]],"")</f>
        <v>-7.0253619907785739E-2</v>
      </c>
      <c r="T556" s="43">
        <f>IF(BDContábil[[#This Row],[EBITDA]]&lt;&gt;0,(BDContábil[[#This Row],[EBITDA]]-BDContábil[[#This Row],[EBITDA AJUST OUTRAS RECS]])/BDContábil[[#This Row],[EBITDA]],"")</f>
        <v>4.1612860846956076E-2</v>
      </c>
      <c r="U556" s="46">
        <v>-20472.179999996159</v>
      </c>
      <c r="V556" s="54">
        <v>1784535.5700000017</v>
      </c>
      <c r="W556" s="56">
        <v>351212.39000000013</v>
      </c>
      <c r="X556" s="93">
        <v>-8773.9399999961606</v>
      </c>
      <c r="Y556" s="93">
        <v>-11698.24</v>
      </c>
      <c r="Z556" s="96">
        <f>-BDContábil[[#This Row],[Despesas com Impostos]]/BDContábil[[#This Row],[Lucro Antes Impostos]]</f>
        <v>-1.3332938223882451</v>
      </c>
      <c r="AB556" s="2" t="s">
        <v>75</v>
      </c>
      <c r="AC556" s="3" t="s">
        <v>34</v>
      </c>
      <c r="AD556" s="3">
        <v>2015</v>
      </c>
      <c r="AE556" s="93">
        <v>-1980985.5599999998</v>
      </c>
      <c r="AF556" s="4" t="b">
        <f>BDContábil[[#This Row],[Empresa]] &amp; BDContábil[[#This Row],[Ano]]=AC556 &amp; AD556</f>
        <v>1</v>
      </c>
    </row>
    <row r="557" spans="1:32" x14ac:dyDescent="0.3">
      <c r="A557" t="str">
        <f t="shared" si="8"/>
        <v>Light2015</v>
      </c>
      <c r="B557" s="6" t="s">
        <v>35</v>
      </c>
      <c r="C557" s="6">
        <v>2015</v>
      </c>
      <c r="D557" s="13">
        <v>1506636470.0699997</v>
      </c>
      <c r="E557" s="14">
        <v>565233386.07000005</v>
      </c>
      <c r="F557" s="14">
        <v>826661619.55999994</v>
      </c>
      <c r="G557" s="14">
        <v>6500168438.499999</v>
      </c>
      <c r="H557" s="14">
        <v>752689250.80000138</v>
      </c>
      <c r="I557" s="14">
        <v>265660962.84</v>
      </c>
      <c r="J557" s="14">
        <v>-1287518432.1099999</v>
      </c>
      <c r="K557" s="14">
        <v>-751668067.06000006</v>
      </c>
      <c r="L557" s="14">
        <v>1020666233.0100014</v>
      </c>
      <c r="M557" s="14">
        <v>468043515.38000131</v>
      </c>
      <c r="N557" s="14">
        <v>1042829310.1900014</v>
      </c>
      <c r="O557" s="14">
        <v>6299142172.5900002</v>
      </c>
      <c r="P557" s="14">
        <v>3283254958.9300003</v>
      </c>
      <c r="Q557" s="14">
        <v>52514569.420000002</v>
      </c>
      <c r="R557" s="14">
        <v>522271225.39000005</v>
      </c>
      <c r="S557" s="42">
        <f>IF(BDContábil[[#This Row],[EBITDA]]&lt;&gt;0,(BDContábil[[#This Row],[EBITDA]]-BDContábil[[#This Row],[EBITDA Aj Prov]])/BDContábil[[#This Row],[EBITDA]],"")</f>
        <v>-0.38547124072998579</v>
      </c>
      <c r="T557" s="42">
        <f>IF(BDContábil[[#This Row],[EBITDA]]&lt;&gt;0,(BDContábil[[#This Row],[EBITDA]]-BDContábil[[#This Row],[EBITDA AJUST OUTRAS RECS]])/BDContábil[[#This Row],[EBITDA]],"")</f>
        <v>-0.35602605182042751</v>
      </c>
      <c r="U557" s="47">
        <v>-330736263.46999854</v>
      </c>
      <c r="V557" s="55">
        <v>1812944793.9099994</v>
      </c>
      <c r="W557" s="57">
        <v>611676080.43999994</v>
      </c>
      <c r="X557" s="94">
        <v>-502071394.51999855</v>
      </c>
      <c r="Y557" s="94">
        <v>171335131.05000001</v>
      </c>
      <c r="Z557" s="96">
        <f>-BDContábil[[#This Row],[Despesas com Impostos]]/BDContábil[[#This Row],[Lucro Antes Impostos]]</f>
        <v>0.34125650837726701</v>
      </c>
      <c r="AB557" s="5" t="s">
        <v>75</v>
      </c>
      <c r="AC557" s="6" t="s">
        <v>35</v>
      </c>
      <c r="AD557" s="6">
        <v>2015</v>
      </c>
      <c r="AE557" s="94">
        <v>-789996698.59000003</v>
      </c>
      <c r="AF557" s="4" t="b">
        <f>BDContábil[[#This Row],[Empresa]] &amp; BDContábil[[#This Row],[Ano]]=AC557 &amp; AD557</f>
        <v>1</v>
      </c>
    </row>
    <row r="558" spans="1:32" x14ac:dyDescent="0.3">
      <c r="A558" t="str">
        <f t="shared" si="8"/>
        <v>Mococa2015</v>
      </c>
      <c r="B558" s="3" t="s">
        <v>36</v>
      </c>
      <c r="C558" s="3">
        <v>2015</v>
      </c>
      <c r="D558" s="11">
        <v>11034913.399999999</v>
      </c>
      <c r="E558" s="12">
        <v>6532802.9000000004</v>
      </c>
      <c r="F558" s="12">
        <v>4130420.5</v>
      </c>
      <c r="G558" s="12">
        <v>53901445.609999999</v>
      </c>
      <c r="H558" s="12">
        <v>19459814.999999993</v>
      </c>
      <c r="I558" s="12">
        <v>8993416.0899999999</v>
      </c>
      <c r="J558" s="12">
        <v>-5586936.6399999997</v>
      </c>
      <c r="K558" s="12">
        <v>-10360798.43</v>
      </c>
      <c r="L558" s="12">
        <v>19231555.059999995</v>
      </c>
      <c r="M558" s="12">
        <v>15866877.189999994</v>
      </c>
      <c r="N558" s="12">
        <v>20312318.389999993</v>
      </c>
      <c r="O558" s="12">
        <v>53901445.609999999</v>
      </c>
      <c r="P558" s="12">
        <v>36825328.280000024</v>
      </c>
      <c r="Q558" s="12">
        <v>829482.13</v>
      </c>
      <c r="R558" s="12">
        <v>3615959.07</v>
      </c>
      <c r="S558" s="43">
        <f>IF(BDContábil[[#This Row],[EBITDA]]&lt;&gt;0,(BDContábil[[#This Row],[EBITDA]]-BDContábil[[#This Row],[EBITDA Aj Prov]])/BDContábil[[#This Row],[EBITDA]],"")</f>
        <v>-4.3808401570107472E-2</v>
      </c>
      <c r="T558" s="43">
        <f>IF(BDContábil[[#This Row],[EBITDA]]&lt;&gt;0,(BDContábil[[#This Row],[EBITDA]]-BDContábil[[#This Row],[EBITDA AJUST OUTRAS RECS]])/BDContábil[[#This Row],[EBITDA]],"")</f>
        <v>1.1729810381033823E-2</v>
      </c>
      <c r="U558" s="46">
        <v>4757110.7099999953</v>
      </c>
      <c r="V558" s="54">
        <v>23521558.819999978</v>
      </c>
      <c r="W558" s="56">
        <v>4317030.9100000011</v>
      </c>
      <c r="X558" s="93">
        <v>8109880.8999999948</v>
      </c>
      <c r="Y558" s="93">
        <v>-3352770.19</v>
      </c>
      <c r="Z558" s="96">
        <f>-BDContábil[[#This Row],[Despesas com Impostos]]/BDContábil[[#This Row],[Lucro Antes Impostos]]</f>
        <v>0.41341793194521537</v>
      </c>
      <c r="AB558" s="2" t="s">
        <v>75</v>
      </c>
      <c r="AC558" s="3" t="s">
        <v>36</v>
      </c>
      <c r="AD558" s="3">
        <v>2015</v>
      </c>
      <c r="AE558" s="93">
        <v>-10490808.43</v>
      </c>
      <c r="AF558" s="4" t="b">
        <f>BDContábil[[#This Row],[Empresa]] &amp; BDContábil[[#This Row],[Ano]]=AC558 &amp; AD558</f>
        <v>1</v>
      </c>
    </row>
    <row r="559" spans="1:32" x14ac:dyDescent="0.3">
      <c r="A559" t="str">
        <f t="shared" si="8"/>
        <v>Muxfeldt2015</v>
      </c>
      <c r="B559" s="6" t="s">
        <v>37</v>
      </c>
      <c r="C559" s="6">
        <v>2015</v>
      </c>
      <c r="D559" s="13">
        <v>806325.14999999991</v>
      </c>
      <c r="E559" s="14">
        <v>0</v>
      </c>
      <c r="F559" s="14">
        <v>1338761.7300000002</v>
      </c>
      <c r="G559" s="14">
        <v>0</v>
      </c>
      <c r="H559" s="14">
        <v>3010463.7700000023</v>
      </c>
      <c r="I559" s="14">
        <v>7999223.6200000001</v>
      </c>
      <c r="J559" s="14">
        <v>0</v>
      </c>
      <c r="K559" s="14">
        <v>-2135935.2800000003</v>
      </c>
      <c r="L559" s="14">
        <v>1804235.3700000024</v>
      </c>
      <c r="M559" s="14">
        <v>3131820.370000002</v>
      </c>
      <c r="N559" s="14">
        <v>3633423.5100000021</v>
      </c>
      <c r="O559" s="14">
        <v>0</v>
      </c>
      <c r="P559" s="14">
        <v>19028154.469999999</v>
      </c>
      <c r="Q559" s="14">
        <v>27807.34</v>
      </c>
      <c r="R559" s="14">
        <v>473795.79999999993</v>
      </c>
      <c r="S559" s="42">
        <f>IF(BDContábil[[#This Row],[EBITDA]]&lt;&gt;0,(BDContábil[[#This Row],[EBITDA]]-BDContábil[[#This Row],[EBITDA Aj Prov]])/BDContábil[[#This Row],[EBITDA]],"")</f>
        <v>-0.20693148550995491</v>
      </c>
      <c r="T559" s="42">
        <f>IF(BDContábil[[#This Row],[EBITDA]]&lt;&gt;0,(BDContábil[[#This Row],[EBITDA]]-BDContábil[[#This Row],[EBITDA AJUST OUTRAS RECS]])/BDContábil[[#This Row],[EBITDA]],"")</f>
        <v>0.40067859710532205</v>
      </c>
      <c r="U559" s="47">
        <v>2347165.3500000024</v>
      </c>
      <c r="V559" s="55">
        <v>4286431.6300000027</v>
      </c>
      <c r="W559" s="57">
        <v>1289019.24</v>
      </c>
      <c r="X559" s="94">
        <v>3041297.2100000023</v>
      </c>
      <c r="Y559" s="94">
        <v>-694131.86</v>
      </c>
      <c r="Z559" s="96">
        <f>-BDContábil[[#This Row],[Despesas com Impostos]]/BDContábil[[#This Row],[Lucro Antes Impostos]]</f>
        <v>0.22823545746125859</v>
      </c>
      <c r="AB559" s="5" t="s">
        <v>75</v>
      </c>
      <c r="AC559" s="6" t="s">
        <v>37</v>
      </c>
      <c r="AD559" s="6">
        <v>2015</v>
      </c>
      <c r="AE559" s="94">
        <v>-2302033.56</v>
      </c>
      <c r="AF559" s="4" t="b">
        <f>BDContábil[[#This Row],[Empresa]] &amp; BDContábil[[#This Row],[Ano]]=AC559 &amp; AD559</f>
        <v>1</v>
      </c>
    </row>
    <row r="560" spans="1:32" x14ac:dyDescent="0.3">
      <c r="A560" t="str">
        <f t="shared" si="8"/>
        <v>Nova Palma2015</v>
      </c>
      <c r="B560" s="3" t="s">
        <v>38</v>
      </c>
      <c r="C560" s="3">
        <v>2015</v>
      </c>
      <c r="D560" s="11">
        <v>355091.42</v>
      </c>
      <c r="E560" s="12">
        <v>137431.67000000001</v>
      </c>
      <c r="F560" s="12">
        <v>794958.85</v>
      </c>
      <c r="G560" s="12">
        <v>536267.16</v>
      </c>
      <c r="H560" s="12">
        <v>4015818.7299999972</v>
      </c>
      <c r="I560" s="12">
        <v>350535.74000000005</v>
      </c>
      <c r="J560" s="12">
        <v>-459431.15</v>
      </c>
      <c r="K560" s="12">
        <v>-4567443.5199999996</v>
      </c>
      <c r="L560" s="12">
        <v>-300597.28000000247</v>
      </c>
      <c r="M560" s="12">
        <v>1657207.999999997</v>
      </c>
      <c r="N560" s="12">
        <v>2837200.0399999972</v>
      </c>
      <c r="O560" s="12">
        <v>536267.16</v>
      </c>
      <c r="P560" s="12">
        <v>18509533.110000003</v>
      </c>
      <c r="Q560" s="12">
        <v>413991.35</v>
      </c>
      <c r="R560" s="12">
        <v>766000.69</v>
      </c>
      <c r="S560" s="43">
        <f>IF(BDContábil[[#This Row],[EBITDA]]&lt;&gt;0,(BDContábil[[#This Row],[EBITDA]]-BDContábil[[#This Row],[EBITDA Aj Prov]])/BDContábil[[#This Row],[EBITDA]],"")</f>
        <v>0.29349399692649991</v>
      </c>
      <c r="T560" s="43">
        <f>IF(BDContábil[[#This Row],[EBITDA]]&lt;&gt;0,(BDContábil[[#This Row],[EBITDA]]-BDContábil[[#This Row],[EBITDA AJUST OUTRAS RECS]])/BDContábil[[#This Row],[EBITDA]],"")</f>
        <v>1.0748532989685027</v>
      </c>
      <c r="U560" s="46">
        <v>3275694.1199999973</v>
      </c>
      <c r="V560" s="54">
        <v>5245539.0599999996</v>
      </c>
      <c r="W560" s="56">
        <v>2388859.7699999996</v>
      </c>
      <c r="X560" s="93">
        <v>3275694.1199999973</v>
      </c>
      <c r="Y560" s="93">
        <v>0</v>
      </c>
      <c r="Z560" s="96">
        <f>-BDContábil[[#This Row],[Despesas com Impostos]]/BDContábil[[#This Row],[Lucro Antes Impostos]]</f>
        <v>0</v>
      </c>
      <c r="AB560" s="2" t="s">
        <v>75</v>
      </c>
      <c r="AC560" s="3" t="s">
        <v>38</v>
      </c>
      <c r="AD560" s="3">
        <v>2015</v>
      </c>
      <c r="AE560" s="93">
        <v>-4743911.6399999997</v>
      </c>
      <c r="AF560" s="4" t="b">
        <f>BDContábil[[#This Row],[Empresa]] &amp; BDContábil[[#This Row],[Ano]]=AC560 &amp; AD560</f>
        <v>1</v>
      </c>
    </row>
    <row r="561" spans="1:32" x14ac:dyDescent="0.3">
      <c r="A561" t="str">
        <f t="shared" si="8"/>
        <v>Panambi2015</v>
      </c>
      <c r="B561" s="6" t="s">
        <v>39</v>
      </c>
      <c r="C561" s="6">
        <v>2015</v>
      </c>
      <c r="D561" s="13">
        <v>2591687.42</v>
      </c>
      <c r="E561" s="14">
        <v>1449006.9700000002</v>
      </c>
      <c r="F561" s="14">
        <v>1095691.07</v>
      </c>
      <c r="G561" s="14">
        <v>11990365.18</v>
      </c>
      <c r="H561" s="14">
        <v>4594077.2</v>
      </c>
      <c r="I561" s="14">
        <v>399804.61</v>
      </c>
      <c r="J561" s="14">
        <v>-5497717.9199999999</v>
      </c>
      <c r="K561" s="14">
        <v>-7216185.8699999992</v>
      </c>
      <c r="L561" s="14">
        <v>4395254.6900000004</v>
      </c>
      <c r="M561" s="14">
        <v>3302342.52</v>
      </c>
      <c r="N561" s="14">
        <v>4605482.32</v>
      </c>
      <c r="O561" s="14">
        <v>11990365.18</v>
      </c>
      <c r="P561" s="14">
        <v>19140178.409999989</v>
      </c>
      <c r="Q561" s="14">
        <v>31442.89</v>
      </c>
      <c r="R561" s="14">
        <v>1271696.9100000001</v>
      </c>
      <c r="S561" s="42">
        <f>IF(BDContábil[[#This Row],[EBITDA]]&lt;&gt;0,(BDContábil[[#This Row],[EBITDA]]-BDContábil[[#This Row],[EBITDA Aj Prov]])/BDContábil[[#This Row],[EBITDA]],"")</f>
        <v>-2.4825703843200787E-3</v>
      </c>
      <c r="T561" s="42">
        <f>IF(BDContábil[[#This Row],[EBITDA]]&lt;&gt;0,(BDContábil[[#This Row],[EBITDA]]-BDContábil[[#This Row],[EBITDA AJUST OUTRAS RECS]])/BDContábil[[#This Row],[EBITDA]],"")</f>
        <v>4.3278008040439499E-2</v>
      </c>
      <c r="U561" s="47">
        <v>1794941.0499999998</v>
      </c>
      <c r="V561" s="55">
        <v>11216096.269999996</v>
      </c>
      <c r="W561" s="57">
        <v>2449892.6499999994</v>
      </c>
      <c r="X561" s="94">
        <v>1794941.0499999998</v>
      </c>
      <c r="Y561" s="94">
        <v>0</v>
      </c>
      <c r="Z561" s="96">
        <f>-BDContábil[[#This Row],[Despesas com Impostos]]/BDContábil[[#This Row],[Lucro Antes Impostos]]</f>
        <v>0</v>
      </c>
      <c r="AB561" s="5" t="s">
        <v>75</v>
      </c>
      <c r="AC561" s="6" t="s">
        <v>39</v>
      </c>
      <c r="AD561" s="6">
        <v>2015</v>
      </c>
      <c r="AE561" s="94">
        <v>-7324168.3299999991</v>
      </c>
      <c r="AF561" s="4" t="b">
        <f>BDContábil[[#This Row],[Empresa]] &amp; BDContábil[[#This Row],[Ano]]=AC561 &amp; AD561</f>
        <v>1</v>
      </c>
    </row>
    <row r="562" spans="1:32" x14ac:dyDescent="0.3">
      <c r="A562" t="str">
        <f t="shared" si="8"/>
        <v>RGE2015</v>
      </c>
      <c r="B562" s="3" t="s">
        <v>70</v>
      </c>
      <c r="C562" s="3">
        <v>2015</v>
      </c>
      <c r="D562" s="11">
        <v>272297731</v>
      </c>
      <c r="E562" s="12">
        <v>141013177.40000001</v>
      </c>
      <c r="F562" s="12">
        <v>142774242.74000001</v>
      </c>
      <c r="G562" s="12">
        <v>2246805940.5099998</v>
      </c>
      <c r="H562" s="12">
        <v>370475647.91000044</v>
      </c>
      <c r="I562" s="12">
        <v>693058419.49000013</v>
      </c>
      <c r="J562" s="12">
        <v>-275595500.14999998</v>
      </c>
      <c r="K562" s="12">
        <v>-250462130.72999999</v>
      </c>
      <c r="L562" s="12">
        <v>413494167.52000046</v>
      </c>
      <c r="M562" s="12">
        <v>289120185.75000048</v>
      </c>
      <c r="N562" s="12">
        <v>414282471.84000051</v>
      </c>
      <c r="O562" s="12">
        <v>2246805940.5100002</v>
      </c>
      <c r="P562" s="12">
        <v>1525427894.700001</v>
      </c>
      <c r="Q562" s="12">
        <v>16998080.77</v>
      </c>
      <c r="R562" s="12">
        <v>108164205.32000001</v>
      </c>
      <c r="S562" s="43">
        <f>IF(BDContábil[[#This Row],[EBITDA]]&lt;&gt;0,(BDContábil[[#This Row],[EBITDA]]-BDContábil[[#This Row],[EBITDA Aj Prov]])/BDContábil[[#This Row],[EBITDA]],"")</f>
        <v>-0.118244813598766</v>
      </c>
      <c r="T562" s="43">
        <f>IF(BDContábil[[#This Row],[EBITDA]]&lt;&gt;0,(BDContábil[[#This Row],[EBITDA]]-BDContábil[[#This Row],[EBITDA AJUST OUTRAS RECS]])/BDContábil[[#This Row],[EBITDA]],"")</f>
        <v>-0.11611699676533259</v>
      </c>
      <c r="U562" s="46">
        <v>73000065.810000509</v>
      </c>
      <c r="V562" s="54">
        <v>286836550.91000062</v>
      </c>
      <c r="W562" s="56">
        <v>296981403.38999999</v>
      </c>
      <c r="X562" s="93">
        <v>115789873.56000049</v>
      </c>
      <c r="Y562" s="93">
        <v>-42789807.749999993</v>
      </c>
      <c r="Z562" s="96">
        <f>-BDContábil[[#This Row],[Despesas com Impostos]]/BDContábil[[#This Row],[Lucro Antes Impostos]]</f>
        <v>0.36954706343838423</v>
      </c>
      <c r="AB562" s="2" t="s">
        <v>75</v>
      </c>
      <c r="AC562" s="3" t="s">
        <v>70</v>
      </c>
      <c r="AD562" s="3">
        <v>2015</v>
      </c>
      <c r="AE562" s="93">
        <v>-254350526.29999998</v>
      </c>
      <c r="AF562" s="4" t="b">
        <f>BDContábil[[#This Row],[Empresa]] &amp; BDContábil[[#This Row],[Ano]]=AC562 &amp; AD562</f>
        <v>1</v>
      </c>
    </row>
    <row r="563" spans="1:32" x14ac:dyDescent="0.3">
      <c r="A563" t="str">
        <f t="shared" si="8"/>
        <v>Santa Cruz2015</v>
      </c>
      <c r="B563" s="6" t="s">
        <v>40</v>
      </c>
      <c r="C563" s="6">
        <v>2015</v>
      </c>
      <c r="D563" s="13">
        <v>29840616.49000001</v>
      </c>
      <c r="E563" s="14">
        <v>18418364.77</v>
      </c>
      <c r="F563" s="14">
        <v>20447242.609999999</v>
      </c>
      <c r="G563" s="14">
        <v>173207868.23000002</v>
      </c>
      <c r="H563" s="14">
        <v>56001566.060000092</v>
      </c>
      <c r="I563" s="14">
        <v>50075420.139999993</v>
      </c>
      <c r="J563" s="14">
        <v>-40378475.420000002</v>
      </c>
      <c r="K563" s="14">
        <v>-43526810.539999999</v>
      </c>
      <c r="L563" s="14">
        <v>62877126.400000095</v>
      </c>
      <c r="M563" s="14">
        <v>52394362.250000089</v>
      </c>
      <c r="N563" s="14">
        <v>65633125.020000085</v>
      </c>
      <c r="O563" s="14">
        <v>173207868.22999999</v>
      </c>
      <c r="P563" s="14">
        <v>143215581.75999993</v>
      </c>
      <c r="Q563" s="14">
        <v>2869180.5300000003</v>
      </c>
      <c r="R563" s="14">
        <v>10369582.24</v>
      </c>
      <c r="S563" s="42">
        <f>IF(BDContábil[[#This Row],[EBITDA]]&lt;&gt;0,(BDContábil[[#This Row],[EBITDA]]-BDContábil[[#This Row],[EBITDA Aj Prov]])/BDContábil[[#This Row],[EBITDA]],"")</f>
        <v>-0.17198731459903707</v>
      </c>
      <c r="T563" s="42">
        <f>IF(BDContábil[[#This Row],[EBITDA]]&lt;&gt;0,(BDContábil[[#This Row],[EBITDA]]-BDContábil[[#This Row],[EBITDA AJUST OUTRAS RECS]])/BDContábil[[#This Row],[EBITDA]],"")</f>
        <v>-0.12277442978350867</v>
      </c>
      <c r="U563" s="47">
        <v>21838641.24000008</v>
      </c>
      <c r="V563" s="55">
        <v>59444823.370000176</v>
      </c>
      <c r="W563" s="57">
        <v>51762579.289999999</v>
      </c>
      <c r="X563" s="94">
        <v>33369429.410000078</v>
      </c>
      <c r="Y563" s="94">
        <v>-11530788.169999998</v>
      </c>
      <c r="Z563" s="96">
        <f>-BDContábil[[#This Row],[Despesas com Impostos]]/BDContábil[[#This Row],[Lucro Antes Impostos]]</f>
        <v>0.34554945571063544</v>
      </c>
      <c r="AB563" s="5" t="s">
        <v>75</v>
      </c>
      <c r="AC563" s="6" t="s">
        <v>40</v>
      </c>
      <c r="AD563" s="6">
        <v>2015</v>
      </c>
      <c r="AE563" s="94">
        <v>-43837670.609999999</v>
      </c>
      <c r="AF563" s="4" t="b">
        <f>BDContábil[[#This Row],[Empresa]] &amp; BDContábil[[#This Row],[Ano]]=AC563 &amp; AD563</f>
        <v>1</v>
      </c>
    </row>
    <row r="564" spans="1:32" x14ac:dyDescent="0.3">
      <c r="A564" t="str">
        <f t="shared" si="8"/>
        <v>Santa Maria2015</v>
      </c>
      <c r="B564" s="3" t="s">
        <v>41</v>
      </c>
      <c r="C564" s="3">
        <v>2015</v>
      </c>
      <c r="D564" s="11">
        <v>6256552.3600000003</v>
      </c>
      <c r="E564" s="12">
        <v>1196416.8299999998</v>
      </c>
      <c r="F564" s="12">
        <v>12027319.470000001</v>
      </c>
      <c r="G564" s="12">
        <v>20009271.57</v>
      </c>
      <c r="H564" s="12">
        <v>33699728.449999951</v>
      </c>
      <c r="I564" s="12">
        <v>29021964.009999998</v>
      </c>
      <c r="J564" s="12">
        <v>-3866105.28</v>
      </c>
      <c r="K564" s="12">
        <v>-29330048.120000005</v>
      </c>
      <c r="L564" s="12">
        <v>28367123.009999953</v>
      </c>
      <c r="M564" s="12">
        <v>24680741.909999952</v>
      </c>
      <c r="N564" s="12">
        <v>34539209.759999953</v>
      </c>
      <c r="O564" s="12">
        <v>20009271.57</v>
      </c>
      <c r="P564" s="12">
        <v>132633076.55999994</v>
      </c>
      <c r="Q564" s="12">
        <v>248345.22</v>
      </c>
      <c r="R564" s="12">
        <v>9610122.629999999</v>
      </c>
      <c r="S564" s="43">
        <f>IF(BDContábil[[#This Row],[EBITDA]]&lt;&gt;0,(BDContábil[[#This Row],[EBITDA]]-BDContábil[[#This Row],[EBITDA Aj Prov]])/BDContábil[[#This Row],[EBITDA]],"")</f>
        <v>-2.4910625355499077E-2</v>
      </c>
      <c r="T564" s="43">
        <f>IF(BDContábil[[#This Row],[EBITDA]]&lt;&gt;0,(BDContábil[[#This Row],[EBITDA]]-BDContábil[[#This Row],[EBITDA AJUST OUTRAS RECS]])/BDContábil[[#This Row],[EBITDA]],"")</f>
        <v>0.15823882521522234</v>
      </c>
      <c r="U564" s="46">
        <v>21115839.279999956</v>
      </c>
      <c r="V564" s="54">
        <v>21740654.280000016</v>
      </c>
      <c r="W564" s="56">
        <v>6609644.580000001</v>
      </c>
      <c r="X564" s="93">
        <v>29612027.709999956</v>
      </c>
      <c r="Y564" s="93">
        <v>-5879665.54</v>
      </c>
      <c r="Z564" s="96">
        <f>-BDContábil[[#This Row],[Despesas com Impostos]]/BDContábil[[#This Row],[Lucro Antes Impostos]]</f>
        <v>0.19855666749948508</v>
      </c>
      <c r="AB564" s="2" t="s">
        <v>75</v>
      </c>
      <c r="AC564" s="3" t="s">
        <v>41</v>
      </c>
      <c r="AD564" s="3">
        <v>2015</v>
      </c>
      <c r="AE564" s="93">
        <v>-30768639.380000003</v>
      </c>
      <c r="AF564" s="4" t="b">
        <f>BDContábil[[#This Row],[Empresa]] &amp; BDContábil[[#This Row],[Ano]]=AC564 &amp; AD564</f>
        <v>1</v>
      </c>
    </row>
    <row r="565" spans="1:32" x14ac:dyDescent="0.3">
      <c r="A565" t="str">
        <f t="shared" si="8"/>
        <v>Sul Sergipana2015</v>
      </c>
      <c r="B565" s="6" t="s">
        <v>42</v>
      </c>
      <c r="C565" s="6">
        <v>2015</v>
      </c>
      <c r="D565" s="13">
        <v>2103457.29</v>
      </c>
      <c r="E565" s="14">
        <v>0</v>
      </c>
      <c r="F565" s="14">
        <v>4763251.3899999997</v>
      </c>
      <c r="G565" s="14">
        <v>5815734.6500000004</v>
      </c>
      <c r="H565" s="14">
        <v>10145576.499999981</v>
      </c>
      <c r="I565" s="14">
        <v>7793459.0099999998</v>
      </c>
      <c r="J565" s="14">
        <v>-2245907.17</v>
      </c>
      <c r="K565" s="14">
        <v>-32394264.659999996</v>
      </c>
      <c r="L565" s="14">
        <v>13519691.859999981</v>
      </c>
      <c r="M565" s="14">
        <v>7339455.76999998</v>
      </c>
      <c r="N565" s="14">
        <v>13624145.32999998</v>
      </c>
      <c r="O565" s="14">
        <v>5815734.6500000004</v>
      </c>
      <c r="P565" s="14">
        <v>69120866.149999976</v>
      </c>
      <c r="Q565" s="14">
        <v>27</v>
      </c>
      <c r="R565" s="14">
        <v>6284662.5600000005</v>
      </c>
      <c r="S565" s="42">
        <f>IF(BDContábil[[#This Row],[EBITDA]]&lt;&gt;0,(BDContábil[[#This Row],[EBITDA]]-BDContábil[[#This Row],[EBITDA Aj Prov]])/BDContábil[[#This Row],[EBITDA]],"")</f>
        <v>-0.34286556609178437</v>
      </c>
      <c r="T565" s="42">
        <f>IF(BDContábil[[#This Row],[EBITDA]]&lt;&gt;0,(BDContábil[[#This Row],[EBITDA]]-BDContábil[[#This Row],[EBITDA AJUST OUTRAS RECS]])/BDContábil[[#This Row],[EBITDA]],"")</f>
        <v>-0.33257009692845013</v>
      </c>
      <c r="U565" s="47">
        <v>3098111.3599999798</v>
      </c>
      <c r="V565" s="55">
        <v>39404019.00999999</v>
      </c>
      <c r="W565" s="57">
        <v>2047551.4300000016</v>
      </c>
      <c r="X565" s="94">
        <v>6520681.0399999795</v>
      </c>
      <c r="Y565" s="94">
        <v>-3422569.6799999997</v>
      </c>
      <c r="Z565" s="96">
        <f>-BDContábil[[#This Row],[Despesas com Impostos]]/BDContábil[[#This Row],[Lucro Antes Impostos]]</f>
        <v>0.5248791742771719</v>
      </c>
      <c r="AB565" s="5" t="s">
        <v>75</v>
      </c>
      <c r="AC565" s="6" t="s">
        <v>42</v>
      </c>
      <c r="AD565" s="6">
        <v>2015</v>
      </c>
      <c r="AE565" s="94">
        <v>-34089081.959999993</v>
      </c>
      <c r="AF565" s="4" t="b">
        <f>BDContábil[[#This Row],[Empresa]] &amp; BDContábil[[#This Row],[Ano]]=AC565 &amp; AD565</f>
        <v>1</v>
      </c>
    </row>
    <row r="566" spans="1:32" x14ac:dyDescent="0.3">
      <c r="A566" t="str">
        <f t="shared" si="8"/>
        <v>Urussanga2015</v>
      </c>
      <c r="B566" s="3" t="s">
        <v>43</v>
      </c>
      <c r="C566" s="3">
        <v>2015</v>
      </c>
      <c r="D566" s="11">
        <v>900902.36</v>
      </c>
      <c r="E566" s="12">
        <v>140739.97</v>
      </c>
      <c r="F566" s="12">
        <v>918029.01</v>
      </c>
      <c r="G566" s="12">
        <v>496216.43999999994</v>
      </c>
      <c r="H566" s="12">
        <v>787752.59000001126</v>
      </c>
      <c r="I566" s="12">
        <v>264689.76</v>
      </c>
      <c r="J566" s="12">
        <v>-408333.35</v>
      </c>
      <c r="K566" s="12">
        <v>-5544922.8600000003</v>
      </c>
      <c r="L566" s="12">
        <v>1634361.0500000115</v>
      </c>
      <c r="M566" s="12">
        <v>442248.12000001129</v>
      </c>
      <c r="N566" s="12">
        <v>878264.36000001128</v>
      </c>
      <c r="O566" s="12">
        <v>408333.35</v>
      </c>
      <c r="P566" s="12">
        <v>3235430.3599999971</v>
      </c>
      <c r="Q566" s="12">
        <v>34566.959999999999</v>
      </c>
      <c r="R566" s="12">
        <v>401449.27999999997</v>
      </c>
      <c r="S566" s="43">
        <f>IF(BDContábil[[#This Row],[EBITDA]]&lt;&gt;0,(BDContábil[[#This Row],[EBITDA]]-BDContábil[[#This Row],[EBITDA Aj Prov]])/BDContábil[[#This Row],[EBITDA]],"")</f>
        <v>-0.11489872727679477</v>
      </c>
      <c r="T566" s="43">
        <f>IF(BDContábil[[#This Row],[EBITDA]]&lt;&gt;0,(BDContábil[[#This Row],[EBITDA]]-BDContábil[[#This Row],[EBITDA AJUST OUTRAS RECS]])/BDContábil[[#This Row],[EBITDA]],"")</f>
        <v>-1.0747136483549842</v>
      </c>
      <c r="U566" s="46">
        <v>221156.7600000113</v>
      </c>
      <c r="V566" s="54">
        <v>5893292.6000000089</v>
      </c>
      <c r="W566" s="56">
        <v>2996382.53</v>
      </c>
      <c r="X566" s="93">
        <v>368863.00000001129</v>
      </c>
      <c r="Y566" s="93">
        <v>-147706.23999999999</v>
      </c>
      <c r="Z566" s="96">
        <f>-BDContábil[[#This Row],[Despesas com Impostos]]/BDContábil[[#This Row],[Lucro Antes Impostos]]</f>
        <v>0.40043658485669603</v>
      </c>
      <c r="AB566" s="2" t="s">
        <v>75</v>
      </c>
      <c r="AC566" s="3" t="s">
        <v>43</v>
      </c>
      <c r="AD566" s="3">
        <v>2015</v>
      </c>
      <c r="AE566" s="93">
        <v>-5568045.3100000005</v>
      </c>
      <c r="AF566" s="4" t="b">
        <f>BDContábil[[#This Row],[Empresa]] &amp; BDContábil[[#This Row],[Ano]]=AC566 &amp; AD566</f>
        <v>1</v>
      </c>
    </row>
    <row r="567" spans="1:32" x14ac:dyDescent="0.3">
      <c r="A567" t="str">
        <f t="shared" si="8"/>
        <v>Vale Paranapanema2015</v>
      </c>
      <c r="B567" s="6" t="s">
        <v>44</v>
      </c>
      <c r="C567" s="6">
        <v>2015</v>
      </c>
      <c r="D567" s="13">
        <v>107453920.53000002</v>
      </c>
      <c r="E567" s="14">
        <v>609423.40999999992</v>
      </c>
      <c r="F567" s="14">
        <v>106902295.18000002</v>
      </c>
      <c r="G567" s="14">
        <v>59737766.399999999</v>
      </c>
      <c r="H567" s="14">
        <v>44874947.719999976</v>
      </c>
      <c r="I567" s="14">
        <v>37958312.07</v>
      </c>
      <c r="J567" s="14">
        <v>-25735166.670000002</v>
      </c>
      <c r="K567" s="14">
        <v>-40009620.709999993</v>
      </c>
      <c r="L567" s="14">
        <v>12159319.929999974</v>
      </c>
      <c r="M567" s="29">
        <v>41181587.649999976</v>
      </c>
      <c r="N567" s="29">
        <v>48221678.409999974</v>
      </c>
      <c r="O567" s="29">
        <v>38002888.829999998</v>
      </c>
      <c r="P567" s="29">
        <v>123510803.67999998</v>
      </c>
      <c r="Q567" s="29">
        <v>6196511.3300000001</v>
      </c>
      <c r="R567" s="29">
        <v>6196511.3300000001</v>
      </c>
      <c r="S567" s="44">
        <f>IF(BDContábil[[#This Row],[EBITDA]]&lt;&gt;0,(BDContábil[[#This Row],[EBITDA]]-BDContábil[[#This Row],[EBITDA Aj Prov]])/BDContábil[[#This Row],[EBITDA]],"")</f>
        <v>-7.4579043765847522E-2</v>
      </c>
      <c r="T567" s="44">
        <f>IF(BDContábil[[#This Row],[EBITDA]]&lt;&gt;0,(BDContábil[[#This Row],[EBITDA]]-BDContábil[[#This Row],[EBITDA AJUST OUTRAS RECS]])/BDContábil[[#This Row],[EBITDA]],"")</f>
        <v>0.72903990872883451</v>
      </c>
      <c r="U567" s="47">
        <v>24567626.10999997</v>
      </c>
      <c r="V567" s="55">
        <v>52340254.12999998</v>
      </c>
      <c r="W567" s="57">
        <v>31451794.840000004</v>
      </c>
      <c r="X567" s="94">
        <v>37283231.60999997</v>
      </c>
      <c r="Y567" s="94">
        <v>-12715605.500000002</v>
      </c>
      <c r="Z567" s="96">
        <f>-BDContábil[[#This Row],[Despesas com Impostos]]/BDContábil[[#This Row],[Lucro Antes Impostos]]</f>
        <v>0.34105427429175611</v>
      </c>
      <c r="AB567" s="5" t="s">
        <v>75</v>
      </c>
      <c r="AC567" s="6" t="s">
        <v>44</v>
      </c>
      <c r="AD567" s="6">
        <v>2015</v>
      </c>
      <c r="AE567" s="94">
        <v>-40994055.299999997</v>
      </c>
      <c r="AF567" s="4" t="b">
        <f>BDContábil[[#This Row],[Empresa]] &amp; BDContábil[[#This Row],[Ano]]=AC567 &amp; AD567</f>
        <v>1</v>
      </c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V473"/>
  <sheetViews>
    <sheetView workbookViewId="0">
      <pane xSplit="4" ySplit="3" topLeftCell="I446" activePane="bottomRight" state="frozen"/>
      <selection pane="topRight" activeCell="E1" sqref="E1"/>
      <selection pane="bottomLeft" activeCell="A4" sqref="A4"/>
      <selection pane="bottomRight" activeCell="G467" sqref="G467:V473"/>
    </sheetView>
  </sheetViews>
  <sheetFormatPr defaultRowHeight="14.4" x14ac:dyDescent="0.3"/>
  <cols>
    <col min="2" max="2" width="21.6640625" bestFit="1" customWidth="1"/>
    <col min="6" max="6" width="11.44140625" customWidth="1"/>
    <col min="7" max="7" width="16.6640625" style="64" customWidth="1"/>
    <col min="8" max="8" width="18.44140625" style="64" customWidth="1"/>
    <col min="9" max="9" width="12.5546875" style="64" bestFit="1" customWidth="1"/>
    <col min="10" max="10" width="12.109375" style="64" bestFit="1" customWidth="1"/>
    <col min="11" max="12" width="12.5546875" style="64" bestFit="1" customWidth="1"/>
    <col min="13" max="13" width="23.33203125" style="64" customWidth="1"/>
    <col min="14" max="14" width="14.33203125" style="64" bestFit="1" customWidth="1"/>
    <col min="15" max="16" width="12.44140625" bestFit="1" customWidth="1"/>
    <col min="17" max="17" width="15.33203125" customWidth="1"/>
    <col min="18" max="18" width="14.6640625" style="69" customWidth="1"/>
    <col min="19" max="19" width="15.6640625" style="69" customWidth="1"/>
    <col min="20" max="20" width="15.109375" style="69" bestFit="1" customWidth="1"/>
    <col min="21" max="21" width="12.5546875" style="69" bestFit="1" customWidth="1"/>
    <col min="22" max="22" width="14" style="69" customWidth="1"/>
  </cols>
  <sheetData>
    <row r="1" spans="1:22" ht="15" x14ac:dyDescent="0.25">
      <c r="E1">
        <v>1</v>
      </c>
      <c r="F1">
        <f>E1+1</f>
        <v>2</v>
      </c>
      <c r="G1" s="64">
        <f t="shared" ref="G1:V1" si="0">F1+1</f>
        <v>3</v>
      </c>
      <c r="H1" s="64">
        <f t="shared" si="0"/>
        <v>4</v>
      </c>
      <c r="I1" s="64">
        <f t="shared" si="0"/>
        <v>5</v>
      </c>
      <c r="J1" s="64">
        <f t="shared" si="0"/>
        <v>6</v>
      </c>
      <c r="K1" s="64">
        <f t="shared" si="0"/>
        <v>7</v>
      </c>
      <c r="L1" s="64">
        <f t="shared" si="0"/>
        <v>8</v>
      </c>
      <c r="M1" s="64">
        <f t="shared" si="0"/>
        <v>9</v>
      </c>
      <c r="N1" s="64">
        <f t="shared" si="0"/>
        <v>10</v>
      </c>
      <c r="O1">
        <f t="shared" si="0"/>
        <v>11</v>
      </c>
      <c r="P1">
        <f t="shared" si="0"/>
        <v>12</v>
      </c>
      <c r="Q1">
        <f t="shared" si="0"/>
        <v>13</v>
      </c>
      <c r="R1" s="69">
        <f t="shared" si="0"/>
        <v>14</v>
      </c>
      <c r="S1" s="69">
        <f t="shared" si="0"/>
        <v>15</v>
      </c>
      <c r="T1" s="69">
        <f t="shared" si="0"/>
        <v>16</v>
      </c>
      <c r="U1" s="69">
        <f t="shared" si="0"/>
        <v>17</v>
      </c>
      <c r="V1" s="69">
        <f t="shared" si="0"/>
        <v>18</v>
      </c>
    </row>
    <row r="3" spans="1:22" ht="41.4" x14ac:dyDescent="0.3">
      <c r="A3" s="17" t="s">
        <v>593</v>
      </c>
      <c r="B3" s="17" t="s">
        <v>86</v>
      </c>
      <c r="C3" s="17" t="s">
        <v>87</v>
      </c>
      <c r="D3" s="17" t="s">
        <v>1</v>
      </c>
      <c r="E3" s="17" t="s">
        <v>84</v>
      </c>
      <c r="F3" s="17" t="s">
        <v>526</v>
      </c>
      <c r="G3" s="65" t="s">
        <v>88</v>
      </c>
      <c r="H3" s="65" t="s">
        <v>89</v>
      </c>
      <c r="I3" s="65" t="s">
        <v>90</v>
      </c>
      <c r="J3" s="65" t="s">
        <v>91</v>
      </c>
      <c r="K3" s="65" t="s">
        <v>92</v>
      </c>
      <c r="L3" s="66" t="s">
        <v>4</v>
      </c>
      <c r="M3" s="67" t="s">
        <v>93</v>
      </c>
      <c r="N3" s="68" t="s">
        <v>94</v>
      </c>
      <c r="O3" s="18" t="s">
        <v>95</v>
      </c>
      <c r="P3" s="19" t="s">
        <v>96</v>
      </c>
      <c r="Q3" s="19" t="s">
        <v>97</v>
      </c>
      <c r="R3" s="70" t="s">
        <v>98</v>
      </c>
      <c r="S3" s="70" t="s">
        <v>99</v>
      </c>
      <c r="T3" s="70" t="s">
        <v>100</v>
      </c>
      <c r="U3" s="70" t="s">
        <v>101</v>
      </c>
      <c r="V3" s="70" t="s">
        <v>102</v>
      </c>
    </row>
    <row r="4" spans="1:22" x14ac:dyDescent="0.3">
      <c r="A4" s="58" t="s">
        <v>594</v>
      </c>
      <c r="B4" s="10" t="s">
        <v>103</v>
      </c>
      <c r="C4" s="20" t="s">
        <v>103</v>
      </c>
      <c r="D4" s="20">
        <v>2008</v>
      </c>
      <c r="E4" s="20" t="str">
        <f>B4&amp;D4</f>
        <v>AES SUL2008</v>
      </c>
      <c r="F4" s="20" t="str">
        <f>C4&amp;D4</f>
        <v>AES SUL2008</v>
      </c>
      <c r="G4" s="69">
        <v>204171788.00570071</v>
      </c>
      <c r="H4" s="69">
        <v>12365115.07</v>
      </c>
      <c r="I4" s="69">
        <v>23723938.804299299</v>
      </c>
      <c r="J4" s="69">
        <v>14931430.32005769</v>
      </c>
      <c r="K4" s="69">
        <v>8792508.4842416085</v>
      </c>
      <c r="L4" s="69">
        <v>85850429.2773</v>
      </c>
      <c r="M4" s="69">
        <v>133152965.60492429</v>
      </c>
      <c r="N4" s="69">
        <v>459264236.76222426</v>
      </c>
      <c r="O4" s="63">
        <v>2</v>
      </c>
      <c r="P4" s="63">
        <v>9.9500000000000005E-2</v>
      </c>
      <c r="Q4" s="63">
        <v>0.15075757575757578</v>
      </c>
      <c r="R4" s="69">
        <v>100781859.59735769</v>
      </c>
      <c r="S4" s="69">
        <v>141945474.0891659</v>
      </c>
      <c r="T4" s="69">
        <v>883225701.50000012</v>
      </c>
      <c r="U4" s="69">
        <v>116644333.66029043</v>
      </c>
      <c r="V4" s="69">
        <v>999870035.1602906</v>
      </c>
    </row>
    <row r="5" spans="1:22" x14ac:dyDescent="0.3">
      <c r="A5" s="58" t="s">
        <v>594</v>
      </c>
      <c r="B5" s="10" t="s">
        <v>103</v>
      </c>
      <c r="C5" s="20" t="s">
        <v>103</v>
      </c>
      <c r="D5" s="20">
        <v>2009</v>
      </c>
      <c r="E5" s="20" t="str">
        <f t="shared" ref="E5:E68" si="1">B5&amp;D5</f>
        <v>AES SUL2009</v>
      </c>
      <c r="F5" s="20" t="str">
        <f t="shared" ref="F5:F68" si="2">C5&amp;D5</f>
        <v>AES SUL2009</v>
      </c>
      <c r="G5" s="69">
        <v>213748422.62307841</v>
      </c>
      <c r="H5" s="69">
        <v>13519599.908368329</v>
      </c>
      <c r="I5" s="69">
        <v>26059205.564109925</v>
      </c>
      <c r="J5" s="69">
        <v>16436437.262456857</v>
      </c>
      <c r="K5" s="69">
        <v>9622768.3016530685</v>
      </c>
      <c r="L5" s="69">
        <v>94301119.336002201</v>
      </c>
      <c r="M5" s="69">
        <v>145388717.75899717</v>
      </c>
      <c r="N5" s="69">
        <v>493017065.19055605</v>
      </c>
      <c r="O5" s="63">
        <v>2</v>
      </c>
      <c r="P5" s="63">
        <v>9.9500000000000005E-2</v>
      </c>
      <c r="Q5" s="63">
        <v>0.14988566654752297</v>
      </c>
      <c r="R5" s="69">
        <v>110737556.59845906</v>
      </c>
      <c r="S5" s="69">
        <v>155011486.06065023</v>
      </c>
      <c r="T5" s="69">
        <v>969997472.7930373</v>
      </c>
      <c r="U5" s="69">
        <v>128401447.89431268</v>
      </c>
      <c r="V5" s="69">
        <v>1098398920.68735</v>
      </c>
    </row>
    <row r="6" spans="1:22" x14ac:dyDescent="0.3">
      <c r="A6" s="58" t="s">
        <v>594</v>
      </c>
      <c r="B6" s="10" t="s">
        <v>103</v>
      </c>
      <c r="C6" s="20" t="s">
        <v>103</v>
      </c>
      <c r="D6" s="20">
        <v>2010</v>
      </c>
      <c r="E6" s="20" t="str">
        <f t="shared" si="1"/>
        <v>AES SUL2010</v>
      </c>
      <c r="F6" s="20" t="str">
        <f t="shared" si="2"/>
        <v>AES SUL2010</v>
      </c>
      <c r="G6" s="69">
        <v>217490615.98601344</v>
      </c>
      <c r="H6" s="69">
        <v>13939678.304997256</v>
      </c>
      <c r="I6" s="69">
        <v>26905665.820268415</v>
      </c>
      <c r="J6" s="69">
        <v>16982488.762939457</v>
      </c>
      <c r="K6" s="69">
        <v>9923177.0573289581</v>
      </c>
      <c r="L6" s="69">
        <v>97364226.898234278</v>
      </c>
      <c r="M6" s="69">
        <v>149846227.13048655</v>
      </c>
      <c r="N6" s="69">
        <v>505546414.14000005</v>
      </c>
      <c r="O6" s="63">
        <v>2</v>
      </c>
      <c r="P6" s="63">
        <v>9.9500000000000005E-2</v>
      </c>
      <c r="Q6" s="63">
        <v>0.14959503014417205</v>
      </c>
      <c r="R6" s="69">
        <v>114346715.66117373</v>
      </c>
      <c r="S6" s="69">
        <v>159769404.18781552</v>
      </c>
      <c r="T6" s="69">
        <v>1001679180.024045</v>
      </c>
      <c r="U6" s="69">
        <v>132667202.21608275</v>
      </c>
      <c r="V6" s="69">
        <v>1134346382.2401278</v>
      </c>
    </row>
    <row r="7" spans="1:22" x14ac:dyDescent="0.3">
      <c r="A7" s="58" t="s">
        <v>594</v>
      </c>
      <c r="B7" s="10" t="s">
        <v>103</v>
      </c>
      <c r="C7" s="20" t="s">
        <v>103</v>
      </c>
      <c r="D7" s="20">
        <v>2011</v>
      </c>
      <c r="E7" s="20" t="str">
        <f t="shared" si="1"/>
        <v>AES SUL2011</v>
      </c>
      <c r="F7" s="20" t="str">
        <f t="shared" si="2"/>
        <v>AES SUL2011</v>
      </c>
      <c r="G7" s="69">
        <v>242305420.57301012</v>
      </c>
      <c r="H7" s="69">
        <v>15530139.537431987</v>
      </c>
      <c r="I7" s="69">
        <v>29975494.081989516</v>
      </c>
      <c r="J7" s="69">
        <v>18920122.431144755</v>
      </c>
      <c r="K7" s="69">
        <v>11055371.65084476</v>
      </c>
      <c r="L7" s="69">
        <v>108473093.61089769</v>
      </c>
      <c r="M7" s="69">
        <v>166943078.99917072</v>
      </c>
      <c r="N7" s="69">
        <v>563227226.80250001</v>
      </c>
      <c r="O7" s="63">
        <v>2</v>
      </c>
      <c r="P7" s="63">
        <v>9.9500000000000005E-2</v>
      </c>
      <c r="Q7" s="63">
        <v>0.14959503014417205</v>
      </c>
      <c r="R7" s="69">
        <v>127393216.04204245</v>
      </c>
      <c r="S7" s="69">
        <v>177998450.65001547</v>
      </c>
      <c r="T7" s="69">
        <v>1115966745.942559</v>
      </c>
      <c r="U7" s="69">
        <v>147803996.4321025</v>
      </c>
      <c r="V7" s="69">
        <v>1263770742.3746614</v>
      </c>
    </row>
    <row r="8" spans="1:22" x14ac:dyDescent="0.3">
      <c r="A8" s="58" t="s">
        <v>594</v>
      </c>
      <c r="B8" s="10" t="s">
        <v>103</v>
      </c>
      <c r="C8" s="20" t="s">
        <v>103</v>
      </c>
      <c r="D8" s="20">
        <v>2012</v>
      </c>
      <c r="E8" s="20" t="str">
        <f t="shared" si="1"/>
        <v>AES SUL2012</v>
      </c>
      <c r="F8" s="20" t="str">
        <f t="shared" si="2"/>
        <v>AES SUL2012</v>
      </c>
      <c r="G8" s="69">
        <v>266669432.22477454</v>
      </c>
      <c r="H8" s="69">
        <v>17091707.989960723</v>
      </c>
      <c r="I8" s="69">
        <v>32989554.953405023</v>
      </c>
      <c r="J8" s="69">
        <v>20822556.484312471</v>
      </c>
      <c r="K8" s="69">
        <v>12166998.469092552</v>
      </c>
      <c r="L8" s="69">
        <v>119380153.42981955</v>
      </c>
      <c r="M8" s="69">
        <v>183729344.49954018</v>
      </c>
      <c r="N8" s="69">
        <v>619860193.09750009</v>
      </c>
      <c r="O8" s="63">
        <v>2</v>
      </c>
      <c r="P8" s="63">
        <v>9.9500000000000005E-2</v>
      </c>
      <c r="Q8" s="63">
        <v>0.14959503014417205</v>
      </c>
      <c r="R8" s="69">
        <v>140202709.91413203</v>
      </c>
      <c r="S8" s="69">
        <v>195896342.96863273</v>
      </c>
      <c r="T8" s="69">
        <v>1228178130.8006771</v>
      </c>
      <c r="U8" s="69">
        <v>162665811.25544867</v>
      </c>
      <c r="V8" s="69">
        <v>1390843942.0561256</v>
      </c>
    </row>
    <row r="9" spans="1:22" x14ac:dyDescent="0.3">
      <c r="A9" s="58" t="s">
        <v>594</v>
      </c>
      <c r="B9" s="10" t="s">
        <v>103</v>
      </c>
      <c r="C9" s="20" t="s">
        <v>103</v>
      </c>
      <c r="D9" s="20">
        <v>2013</v>
      </c>
      <c r="E9" s="20" t="str">
        <f t="shared" si="1"/>
        <v>AES SUL2013</v>
      </c>
      <c r="F9" s="20" t="str">
        <f t="shared" si="2"/>
        <v>AES SUL2013</v>
      </c>
      <c r="G9" s="69">
        <v>270921581.77659935</v>
      </c>
      <c r="H9" s="69">
        <v>13707946.412842574</v>
      </c>
      <c r="I9" s="69">
        <v>31054627.89137692</v>
      </c>
      <c r="J9" s="69">
        <v>21314986.949541673</v>
      </c>
      <c r="K9" s="69">
        <v>9739640.941835247</v>
      </c>
      <c r="L9" s="69">
        <v>98997416.44867982</v>
      </c>
      <c r="M9" s="69">
        <v>165325626.88868657</v>
      </c>
      <c r="N9" s="69">
        <v>580007198.68000007</v>
      </c>
      <c r="O9" s="63">
        <v>2.75</v>
      </c>
      <c r="P9" s="63">
        <v>8.1124999999999989E-2</v>
      </c>
      <c r="Q9" s="63">
        <v>0.11698377632147869</v>
      </c>
      <c r="R9" s="69">
        <v>120312403.39822149</v>
      </c>
      <c r="S9" s="69">
        <v>175065267.83052182</v>
      </c>
      <c r="T9" s="69">
        <v>1413235510.8315315</v>
      </c>
      <c r="U9" s="69">
        <v>166512678.04981917</v>
      </c>
      <c r="V9" s="69">
        <v>1579748188.8813508</v>
      </c>
    </row>
    <row r="10" spans="1:22" x14ac:dyDescent="0.3">
      <c r="A10" s="58" t="s">
        <v>594</v>
      </c>
      <c r="B10" s="10" t="s">
        <v>103</v>
      </c>
      <c r="C10" s="20" t="s">
        <v>103</v>
      </c>
      <c r="D10" s="20">
        <v>2014</v>
      </c>
      <c r="E10" s="20" t="str">
        <f t="shared" si="1"/>
        <v>AES SUL2014</v>
      </c>
      <c r="F10" s="20" t="str">
        <f t="shared" si="2"/>
        <v>AES SUL2014</v>
      </c>
      <c r="G10" s="69">
        <v>295146837.70069307</v>
      </c>
      <c r="H10" s="69">
        <v>13598528.682838509</v>
      </c>
      <c r="I10" s="69">
        <v>32932811.378100298</v>
      </c>
      <c r="J10" s="69">
        <v>23282647.922450792</v>
      </c>
      <c r="K10" s="69">
        <v>9650163.4556495063</v>
      </c>
      <c r="L10" s="69">
        <v>99711367.344214901</v>
      </c>
      <c r="M10" s="69">
        <v>172318494.62040552</v>
      </c>
      <c r="N10" s="69">
        <v>613708038.65249991</v>
      </c>
      <c r="O10" s="63">
        <v>3</v>
      </c>
      <c r="P10" s="63">
        <v>7.4999999999999997E-2</v>
      </c>
      <c r="Q10" s="63">
        <v>0.10611335838058089</v>
      </c>
      <c r="R10" s="69">
        <v>122994015.2666657</v>
      </c>
      <c r="S10" s="69">
        <v>181968658.07605502</v>
      </c>
      <c r="T10" s="69">
        <v>1623909536.4636052</v>
      </c>
      <c r="U10" s="69">
        <v>181884045.57018515</v>
      </c>
      <c r="V10" s="69">
        <v>1805793582.0337903</v>
      </c>
    </row>
    <row r="11" spans="1:22" x14ac:dyDescent="0.3">
      <c r="A11" s="58" t="s">
        <v>594</v>
      </c>
      <c r="B11" s="10" t="s">
        <v>103</v>
      </c>
      <c r="C11" s="20" t="s">
        <v>103</v>
      </c>
      <c r="D11" s="20">
        <v>2015</v>
      </c>
      <c r="E11" s="20" t="str">
        <f t="shared" si="1"/>
        <v>AES SUL2015</v>
      </c>
      <c r="F11" s="20" t="str">
        <f t="shared" si="2"/>
        <v>AES SUL2015</v>
      </c>
      <c r="G11" s="69">
        <v>307851618.4581303</v>
      </c>
      <c r="H11" s="69">
        <v>14183885.87956506</v>
      </c>
      <c r="I11" s="69">
        <v>34350424.900726281</v>
      </c>
      <c r="J11" s="69">
        <v>24284864.106136654</v>
      </c>
      <c r="K11" s="69">
        <v>10065560.794589628</v>
      </c>
      <c r="L11" s="69">
        <v>104003505.69474402</v>
      </c>
      <c r="M11" s="69">
        <v>179736052.30680704</v>
      </c>
      <c r="N11" s="69">
        <v>640125486.12</v>
      </c>
      <c r="O11" s="63">
        <v>3</v>
      </c>
      <c r="P11" s="63">
        <v>7.4999999999999997E-2</v>
      </c>
      <c r="Q11" s="63">
        <v>0.10611335838058089</v>
      </c>
      <c r="R11" s="69">
        <v>128288369.80088067</v>
      </c>
      <c r="S11" s="69">
        <v>189801613.10139668</v>
      </c>
      <c r="T11" s="69">
        <v>1693811741.0455964</v>
      </c>
      <c r="U11" s="69">
        <v>189713358.39713907</v>
      </c>
      <c r="V11" s="69">
        <v>1883525099.4427354</v>
      </c>
    </row>
    <row r="12" spans="1:22" x14ac:dyDescent="0.3">
      <c r="A12" s="58" t="s">
        <v>595</v>
      </c>
      <c r="B12" s="10" t="s">
        <v>104</v>
      </c>
      <c r="C12" s="20" t="s">
        <v>104</v>
      </c>
      <c r="D12" s="20">
        <v>2009</v>
      </c>
      <c r="E12" s="20" t="str">
        <f t="shared" si="1"/>
        <v>AMPLA2009</v>
      </c>
      <c r="F12" s="20" t="str">
        <f t="shared" si="2"/>
        <v>AMPLA2009</v>
      </c>
      <c r="G12" s="69">
        <v>358597910.32992852</v>
      </c>
      <c r="H12" s="69">
        <v>36235032.310000002</v>
      </c>
      <c r="I12" s="69">
        <v>33525130.080071501</v>
      </c>
      <c r="J12" s="69">
        <v>21128119.371099483</v>
      </c>
      <c r="K12" s="69">
        <v>12397010.708972018</v>
      </c>
      <c r="L12" s="69">
        <v>192794274.60711128</v>
      </c>
      <c r="M12" s="69">
        <v>445654664.38999999</v>
      </c>
      <c r="N12" s="69">
        <v>1066807011.7171113</v>
      </c>
      <c r="O12" s="63">
        <v>2</v>
      </c>
      <c r="P12" s="63">
        <v>9.9500000000000005E-2</v>
      </c>
      <c r="Q12" s="63">
        <v>0.15021866411175855</v>
      </c>
      <c r="R12" s="69">
        <v>213922393.97821075</v>
      </c>
      <c r="S12" s="69">
        <v>458051675.09897202</v>
      </c>
      <c r="T12" s="69">
        <v>2966706347.8772864</v>
      </c>
      <c r="U12" s="69">
        <v>165052868.5270288</v>
      </c>
      <c r="V12" s="69">
        <v>3131759216.404315</v>
      </c>
    </row>
    <row r="13" spans="1:22" x14ac:dyDescent="0.3">
      <c r="A13" s="58" t="s">
        <v>595</v>
      </c>
      <c r="B13" s="10" t="s">
        <v>104</v>
      </c>
      <c r="C13" s="20" t="s">
        <v>104</v>
      </c>
      <c r="D13" s="20">
        <v>2010</v>
      </c>
      <c r="E13" s="20" t="str">
        <f t="shared" si="1"/>
        <v>AMPLA2010</v>
      </c>
      <c r="F13" s="20" t="str">
        <f t="shared" si="2"/>
        <v>AMPLA2010</v>
      </c>
      <c r="G13" s="69">
        <v>364056564.83292502</v>
      </c>
      <c r="H13" s="69">
        <v>36786609.763709158</v>
      </c>
      <c r="I13" s="69">
        <v>34035456.819306418</v>
      </c>
      <c r="J13" s="69">
        <v>21449736.147501752</v>
      </c>
      <c r="K13" s="69">
        <v>12585720.671804667</v>
      </c>
      <c r="L13" s="69">
        <v>195729030.51315603</v>
      </c>
      <c r="M13" s="69">
        <v>452438515.52375507</v>
      </c>
      <c r="N13" s="69">
        <v>1083046177.452852</v>
      </c>
      <c r="O13" s="63">
        <v>2</v>
      </c>
      <c r="P13" s="63">
        <v>9.9500000000000019E-2</v>
      </c>
      <c r="Q13" s="63">
        <v>0.15021866411175855</v>
      </c>
      <c r="R13" s="69">
        <v>217178766.66065776</v>
      </c>
      <c r="S13" s="69">
        <v>465024236.19555974</v>
      </c>
      <c r="T13" s="69">
        <v>3011866189.8574286</v>
      </c>
      <c r="U13" s="69">
        <v>167565338.78428331</v>
      </c>
      <c r="V13" s="69">
        <v>3179431528.6417117</v>
      </c>
    </row>
    <row r="14" spans="1:22" x14ac:dyDescent="0.3">
      <c r="A14" s="58" t="s">
        <v>595</v>
      </c>
      <c r="B14" s="10" t="s">
        <v>104</v>
      </c>
      <c r="C14" s="20" t="s">
        <v>104</v>
      </c>
      <c r="D14" s="20">
        <v>2011</v>
      </c>
      <c r="E14" s="20" t="str">
        <f t="shared" si="1"/>
        <v>AMPLA2011</v>
      </c>
      <c r="F14" s="20" t="str">
        <f t="shared" si="2"/>
        <v>AMPLA2011</v>
      </c>
      <c r="G14" s="69">
        <v>402008335.18878901</v>
      </c>
      <c r="H14" s="69">
        <v>40621499.999966219</v>
      </c>
      <c r="I14" s="69">
        <v>37583547.874211684</v>
      </c>
      <c r="J14" s="69">
        <v>23685804.767325845</v>
      </c>
      <c r="K14" s="69">
        <v>13897743.106885839</v>
      </c>
      <c r="L14" s="69">
        <v>216133176.2848995</v>
      </c>
      <c r="M14" s="69">
        <v>499603830.75213355</v>
      </c>
      <c r="N14" s="69">
        <v>1195950390.0999999</v>
      </c>
      <c r="O14" s="63">
        <v>2</v>
      </c>
      <c r="P14" s="63">
        <v>9.9500000000000019E-2</v>
      </c>
      <c r="Q14" s="63">
        <v>0.15021866411175855</v>
      </c>
      <c r="R14" s="69">
        <v>239818981.05222535</v>
      </c>
      <c r="S14" s="69">
        <v>513501573.8590194</v>
      </c>
      <c r="T14" s="69">
        <v>3325843920.3030195</v>
      </c>
      <c r="U14" s="69">
        <v>185033506.84234911</v>
      </c>
      <c r="V14" s="69">
        <v>3510877427.1453686</v>
      </c>
    </row>
    <row r="15" spans="1:22" x14ac:dyDescent="0.3">
      <c r="A15" s="58" t="s">
        <v>595</v>
      </c>
      <c r="B15" s="10" t="s">
        <v>104</v>
      </c>
      <c r="C15" s="20" t="s">
        <v>104</v>
      </c>
      <c r="D15" s="20">
        <v>2012</v>
      </c>
      <c r="E15" s="20" t="str">
        <f t="shared" si="1"/>
        <v>AMPLA2012</v>
      </c>
      <c r="F15" s="20" t="str">
        <f t="shared" si="2"/>
        <v>AMPLA2012</v>
      </c>
      <c r="G15" s="69">
        <v>438746405.72357678</v>
      </c>
      <c r="H15" s="69">
        <v>44333750.223650783</v>
      </c>
      <c r="I15" s="69">
        <v>41018170.771027848</v>
      </c>
      <c r="J15" s="69">
        <v>25850363.782766618</v>
      </c>
      <c r="K15" s="69">
        <v>15167806.98826123</v>
      </c>
      <c r="L15" s="69">
        <v>235884796.28932917</v>
      </c>
      <c r="M15" s="69">
        <v>545260796.45908213</v>
      </c>
      <c r="N15" s="69">
        <v>1305243919.4666667</v>
      </c>
      <c r="O15" s="63">
        <v>2</v>
      </c>
      <c r="P15" s="63">
        <v>9.9500000000000019E-2</v>
      </c>
      <c r="Q15" s="63">
        <v>0.15021866411175855</v>
      </c>
      <c r="R15" s="69">
        <v>261735160.07209578</v>
      </c>
      <c r="S15" s="69">
        <v>560428603.44734335</v>
      </c>
      <c r="T15" s="69">
        <v>3629780624.6860452</v>
      </c>
      <c r="U15" s="69">
        <v>201943041.87097239</v>
      </c>
      <c r="V15" s="69">
        <v>3831723666.5570173</v>
      </c>
    </row>
    <row r="16" spans="1:22" x14ac:dyDescent="0.3">
      <c r="A16" s="58" t="s">
        <v>595</v>
      </c>
      <c r="B16" s="10" t="s">
        <v>104</v>
      </c>
      <c r="C16" s="20" t="s">
        <v>104</v>
      </c>
      <c r="D16" s="20">
        <v>2013</v>
      </c>
      <c r="E16" s="20" t="str">
        <f t="shared" si="1"/>
        <v>AMPLA2013</v>
      </c>
      <c r="F16" s="20" t="str">
        <f t="shared" si="2"/>
        <v>AMPLA2013</v>
      </c>
      <c r="G16" s="69">
        <v>512333265.71429455</v>
      </c>
      <c r="H16" s="69">
        <v>51769438.420779042</v>
      </c>
      <c r="I16" s="69">
        <v>47897767.618379936</v>
      </c>
      <c r="J16" s="69">
        <v>30186005.227519654</v>
      </c>
      <c r="K16" s="69">
        <v>17711762.390860282</v>
      </c>
      <c r="L16" s="69">
        <v>275447562.50699234</v>
      </c>
      <c r="M16" s="69">
        <v>636712326.00788736</v>
      </c>
      <c r="N16" s="69">
        <v>1524160360.2683334</v>
      </c>
      <c r="O16" s="63">
        <v>2</v>
      </c>
      <c r="P16" s="63">
        <v>9.9500000000000019E-2</v>
      </c>
      <c r="Q16" s="63">
        <v>0.15021866411175855</v>
      </c>
      <c r="R16" s="69">
        <v>305633567.73451197</v>
      </c>
      <c r="S16" s="69">
        <v>654424088.39874768</v>
      </c>
      <c r="T16" s="69">
        <v>4238570019.0636158</v>
      </c>
      <c r="U16" s="69">
        <v>235813072.837383</v>
      </c>
      <c r="V16" s="69">
        <v>4474383091.9009991</v>
      </c>
    </row>
    <row r="17" spans="1:22" x14ac:dyDescent="0.3">
      <c r="A17" s="58" t="s">
        <v>595</v>
      </c>
      <c r="B17" s="10" t="s">
        <v>104</v>
      </c>
      <c r="C17" s="20" t="s">
        <v>104</v>
      </c>
      <c r="D17" s="20">
        <v>2014</v>
      </c>
      <c r="E17" s="20" t="str">
        <f t="shared" si="1"/>
        <v>AMPLA2014</v>
      </c>
      <c r="F17" s="20" t="str">
        <f t="shared" si="2"/>
        <v>AMPLA2014</v>
      </c>
      <c r="G17" s="69">
        <v>512114643.10600221</v>
      </c>
      <c r="H17" s="69">
        <v>42600070.532591127</v>
      </c>
      <c r="I17" s="69">
        <v>54133359.997011468</v>
      </c>
      <c r="J17" s="69">
        <v>37421589.014981657</v>
      </c>
      <c r="K17" s="69">
        <v>16711770.982029811</v>
      </c>
      <c r="L17" s="69">
        <v>262228054.93516898</v>
      </c>
      <c r="M17" s="69">
        <v>470352729.47755951</v>
      </c>
      <c r="N17" s="69">
        <v>1341428858.0483334</v>
      </c>
      <c r="O17" s="63">
        <v>2.8333333333333335</v>
      </c>
      <c r="P17" s="63">
        <v>7.9083333333333339E-2</v>
      </c>
      <c r="Q17" s="63">
        <v>0.11433205556469554</v>
      </c>
      <c r="R17" s="69">
        <v>299649643.95015061</v>
      </c>
      <c r="S17" s="69">
        <v>487064500.4595893</v>
      </c>
      <c r="T17" s="69">
        <v>4113918245.8886809</v>
      </c>
      <c r="U17" s="69">
        <v>292337453.38503605</v>
      </c>
      <c r="V17" s="69">
        <v>4406255699.2737169</v>
      </c>
    </row>
    <row r="18" spans="1:22" x14ac:dyDescent="0.3">
      <c r="A18" s="58" t="s">
        <v>595</v>
      </c>
      <c r="B18" s="10" t="s">
        <v>104</v>
      </c>
      <c r="C18" s="20" t="s">
        <v>104</v>
      </c>
      <c r="D18" s="20">
        <v>2015</v>
      </c>
      <c r="E18" s="20" t="str">
        <f t="shared" si="1"/>
        <v>AMPLA2015</v>
      </c>
      <c r="F18" s="20" t="str">
        <f t="shared" si="2"/>
        <v>AMPLA2015</v>
      </c>
      <c r="G18" s="69">
        <v>522822685.87325162</v>
      </c>
      <c r="H18" s="69">
        <v>41562555.427482739</v>
      </c>
      <c r="I18" s="69">
        <v>56584040.374841481</v>
      </c>
      <c r="J18" s="69">
        <v>39888748.620579749</v>
      </c>
      <c r="K18" s="69">
        <v>16695291.754261732</v>
      </c>
      <c r="L18" s="69">
        <v>264949188.28834265</v>
      </c>
      <c r="M18" s="69">
        <v>445175973.51108146</v>
      </c>
      <c r="N18" s="69">
        <v>1331094443.4749999</v>
      </c>
      <c r="O18" s="63">
        <v>3</v>
      </c>
      <c r="P18" s="63">
        <v>7.4999999999999997E-2</v>
      </c>
      <c r="Q18" s="63">
        <v>0.10715473385528294</v>
      </c>
      <c r="R18" s="69">
        <v>304837936.90892243</v>
      </c>
      <c r="S18" s="69">
        <v>461871265.26534319</v>
      </c>
      <c r="T18" s="69">
        <v>4154515227.5989103</v>
      </c>
      <c r="U18" s="69">
        <v>311610904.22396827</v>
      </c>
      <c r="V18" s="69">
        <v>4466126131.8228788</v>
      </c>
    </row>
    <row r="19" spans="1:22" x14ac:dyDescent="0.3">
      <c r="A19" s="58" t="s">
        <v>596</v>
      </c>
      <c r="B19" s="10" t="s">
        <v>105</v>
      </c>
      <c r="C19" s="20" t="s">
        <v>105</v>
      </c>
      <c r="D19" s="20">
        <v>2007</v>
      </c>
      <c r="E19" s="20" t="str">
        <f t="shared" si="1"/>
        <v>ELETROPAULO2007</v>
      </c>
      <c r="F19" s="20" t="str">
        <f t="shared" si="2"/>
        <v>ELETROPAULO2007</v>
      </c>
      <c r="G19" s="69">
        <v>791920005.79854858</v>
      </c>
      <c r="H19" s="69">
        <v>49446081.289999999</v>
      </c>
      <c r="I19" s="69">
        <v>60581317.991451398</v>
      </c>
      <c r="J19" s="69">
        <v>38126645.066216975</v>
      </c>
      <c r="K19" s="69">
        <v>22454672.925234422</v>
      </c>
      <c r="L19" s="69">
        <v>478480038.87704504</v>
      </c>
      <c r="M19" s="69">
        <v>708591345.34000003</v>
      </c>
      <c r="N19" s="69">
        <v>2089018789.297045</v>
      </c>
      <c r="O19" s="63">
        <v>2</v>
      </c>
      <c r="P19" s="63">
        <v>9.9500000000000005E-2</v>
      </c>
      <c r="Q19" s="63">
        <v>0.15078075135601132</v>
      </c>
      <c r="R19" s="69">
        <v>516606683.94326198</v>
      </c>
      <c r="S19" s="69">
        <v>731046018.26523447</v>
      </c>
      <c r="T19" s="69">
        <v>4699481458.7899981</v>
      </c>
      <c r="U19" s="69">
        <v>297845351.25728637</v>
      </c>
      <c r="V19" s="69">
        <v>4997326810.0472841</v>
      </c>
    </row>
    <row r="20" spans="1:22" x14ac:dyDescent="0.3">
      <c r="A20" s="58" t="s">
        <v>596</v>
      </c>
      <c r="B20" s="10" t="s">
        <v>105</v>
      </c>
      <c r="C20" s="20" t="s">
        <v>105</v>
      </c>
      <c r="D20" s="20">
        <v>2008</v>
      </c>
      <c r="E20" s="20" t="str">
        <f t="shared" si="1"/>
        <v>ELETROPAULO2008</v>
      </c>
      <c r="F20" s="20" t="str">
        <f t="shared" si="2"/>
        <v>ELETROPAULO2008</v>
      </c>
      <c r="G20" s="69">
        <v>860442096.32636392</v>
      </c>
      <c r="H20" s="69">
        <v>59532795.773245767</v>
      </c>
      <c r="I20" s="69">
        <v>65823209.24979724</v>
      </c>
      <c r="J20" s="69">
        <v>41595218.153391205</v>
      </c>
      <c r="K20" s="69">
        <v>24227991.096406035</v>
      </c>
      <c r="L20" s="69">
        <v>519881256.55006564</v>
      </c>
      <c r="M20" s="69">
        <v>769903295.98791099</v>
      </c>
      <c r="N20" s="69">
        <v>2276233793.6485224</v>
      </c>
      <c r="O20" s="63">
        <v>2</v>
      </c>
      <c r="P20" s="63">
        <v>9.9499999999999991E-2</v>
      </c>
      <c r="Q20" s="63">
        <v>0.14912201384828852</v>
      </c>
      <c r="R20" s="69">
        <v>561476474.70345688</v>
      </c>
      <c r="S20" s="69">
        <v>794131287.08431697</v>
      </c>
      <c r="T20" s="69">
        <v>5162908387.0285139</v>
      </c>
      <c r="U20" s="69">
        <v>324941844.21429139</v>
      </c>
      <c r="V20" s="69">
        <v>5487850231.2428055</v>
      </c>
    </row>
    <row r="21" spans="1:22" x14ac:dyDescent="0.3">
      <c r="A21" s="58" t="s">
        <v>596</v>
      </c>
      <c r="B21" s="10" t="s">
        <v>105</v>
      </c>
      <c r="C21" s="20" t="s">
        <v>105</v>
      </c>
      <c r="D21" s="20">
        <v>2009</v>
      </c>
      <c r="E21" s="20" t="str">
        <f t="shared" si="1"/>
        <v>ELETROPAULO2009</v>
      </c>
      <c r="F21" s="20" t="str">
        <f t="shared" si="2"/>
        <v>ELETROPAULO2009</v>
      </c>
      <c r="G21" s="69">
        <v>919035945.19763446</v>
      </c>
      <c r="H21" s="69">
        <v>90070388.690087244</v>
      </c>
      <c r="I21" s="69">
        <v>73484656.355854124</v>
      </c>
      <c r="J21" s="69">
        <v>46437993.145352297</v>
      </c>
      <c r="K21" s="69">
        <v>27046663.210501827</v>
      </c>
      <c r="L21" s="69">
        <v>575088263.60019529</v>
      </c>
      <c r="M21" s="69">
        <v>871031338.04509008</v>
      </c>
      <c r="N21" s="69">
        <v>2529361731.6500001</v>
      </c>
      <c r="O21" s="63">
        <v>2</v>
      </c>
      <c r="P21" s="63">
        <v>9.9499999999999991E-2</v>
      </c>
      <c r="Q21" s="63">
        <v>0.14911042604936137</v>
      </c>
      <c r="R21" s="69">
        <v>621526256.74554753</v>
      </c>
      <c r="S21" s="69">
        <v>898078001.25559187</v>
      </c>
      <c r="T21" s="69">
        <v>5841518672.5892982</v>
      </c>
      <c r="U21" s="69">
        <v>362773602.45149142</v>
      </c>
      <c r="V21" s="69">
        <v>6204292275.0407896</v>
      </c>
    </row>
    <row r="22" spans="1:22" x14ac:dyDescent="0.3">
      <c r="A22" s="58" t="s">
        <v>596</v>
      </c>
      <c r="B22" s="10" t="s">
        <v>105</v>
      </c>
      <c r="C22" s="20" t="s">
        <v>105</v>
      </c>
      <c r="D22" s="20">
        <v>2010</v>
      </c>
      <c r="E22" s="20" t="str">
        <f t="shared" si="1"/>
        <v>ELETROPAULO2010</v>
      </c>
      <c r="F22" s="20" t="str">
        <f t="shared" si="2"/>
        <v>ELETROPAULO2010</v>
      </c>
      <c r="G22" s="69">
        <v>942717625.12959671</v>
      </c>
      <c r="H22" s="69">
        <v>114607263.87348561</v>
      </c>
      <c r="I22" s="69">
        <v>78710408.444629058</v>
      </c>
      <c r="J22" s="69">
        <v>49538948.352859385</v>
      </c>
      <c r="K22" s="69">
        <v>29171460.091769673</v>
      </c>
      <c r="L22" s="69">
        <v>610665602.01094508</v>
      </c>
      <c r="M22" s="69">
        <v>944521669.11134362</v>
      </c>
      <c r="N22" s="69">
        <v>2691222568.5700002</v>
      </c>
      <c r="O22" s="63">
        <v>2</v>
      </c>
      <c r="P22" s="63">
        <v>9.9499999999999991E-2</v>
      </c>
      <c r="Q22" s="63">
        <v>0.15075757575815704</v>
      </c>
      <c r="R22" s="69">
        <v>660204550.36380446</v>
      </c>
      <c r="S22" s="69">
        <v>973693129.20311332</v>
      </c>
      <c r="T22" s="69">
        <v>6265168860.4128962</v>
      </c>
      <c r="U22" s="69">
        <v>386998264.53253669</v>
      </c>
      <c r="V22" s="69">
        <v>6652167124.9454327</v>
      </c>
    </row>
    <row r="23" spans="1:22" x14ac:dyDescent="0.3">
      <c r="A23" s="58" t="s">
        <v>596</v>
      </c>
      <c r="B23" s="10" t="s">
        <v>105</v>
      </c>
      <c r="C23" s="20" t="s">
        <v>105</v>
      </c>
      <c r="D23" s="20">
        <v>2011</v>
      </c>
      <c r="E23" s="20" t="str">
        <f t="shared" si="1"/>
        <v>ELETROPAULO2011</v>
      </c>
      <c r="F23" s="20" t="str">
        <f t="shared" si="2"/>
        <v>ELETROPAULO2011</v>
      </c>
      <c r="G23" s="69">
        <v>976327546.71810389</v>
      </c>
      <c r="H23" s="69">
        <v>118693260.62328826</v>
      </c>
      <c r="I23" s="69">
        <v>81516604.685692951</v>
      </c>
      <c r="J23" s="69">
        <v>51305118.969949335</v>
      </c>
      <c r="K23" s="69">
        <v>30211485.715743616</v>
      </c>
      <c r="L23" s="69">
        <v>632437151.04458582</v>
      </c>
      <c r="M23" s="69">
        <v>978195908.76832902</v>
      </c>
      <c r="N23" s="69">
        <v>2787170471.8400002</v>
      </c>
      <c r="O23" s="63">
        <v>2.5</v>
      </c>
      <c r="P23" s="63">
        <v>8.7249999999999994E-2</v>
      </c>
      <c r="Q23" s="63">
        <v>0.15075757575815704</v>
      </c>
      <c r="R23" s="69">
        <v>683742270.01453519</v>
      </c>
      <c r="S23" s="69">
        <v>1008407394.4840727</v>
      </c>
      <c r="T23" s="69">
        <v>6488535676.2272148</v>
      </c>
      <c r="U23" s="69">
        <v>400795589.39324337</v>
      </c>
      <c r="V23" s="69">
        <v>6889331265.6204586</v>
      </c>
    </row>
    <row r="24" spans="1:22" x14ac:dyDescent="0.3">
      <c r="A24" s="59" t="s">
        <v>596</v>
      </c>
      <c r="B24" s="10" t="s">
        <v>105</v>
      </c>
      <c r="C24" s="20" t="s">
        <v>105</v>
      </c>
      <c r="D24" s="20">
        <v>2012</v>
      </c>
      <c r="E24" s="20" t="str">
        <f t="shared" si="1"/>
        <v>ELETROPAULO2012</v>
      </c>
      <c r="F24" s="20" t="str">
        <f t="shared" si="2"/>
        <v>ELETROPAULO2012</v>
      </c>
      <c r="G24" s="69">
        <v>1015124244.1474284</v>
      </c>
      <c r="H24" s="69">
        <v>117662747.35547498</v>
      </c>
      <c r="I24" s="69">
        <v>91250711.624566749</v>
      </c>
      <c r="J24" s="69">
        <v>60508242.698581651</v>
      </c>
      <c r="K24" s="69">
        <v>30742468.925985098</v>
      </c>
      <c r="L24" s="69">
        <v>525518241.34907806</v>
      </c>
      <c r="M24" s="69">
        <v>744074772.46177399</v>
      </c>
      <c r="N24" s="69">
        <v>2493630716.4200001</v>
      </c>
      <c r="O24" s="63">
        <v>3</v>
      </c>
      <c r="P24" s="63">
        <v>7.4999999999999997E-2</v>
      </c>
      <c r="Q24" s="63">
        <v>0.13007443962813078</v>
      </c>
      <c r="R24" s="69">
        <v>586026484.04765975</v>
      </c>
      <c r="S24" s="69">
        <v>774817241.38775909</v>
      </c>
      <c r="T24" s="69">
        <v>5720376536.6124659</v>
      </c>
      <c r="U24" s="69">
        <v>472690391.96131879</v>
      </c>
      <c r="V24" s="69">
        <v>6193066928.5737848</v>
      </c>
    </row>
    <row r="25" spans="1:22" x14ac:dyDescent="0.3">
      <c r="A25" s="59" t="s">
        <v>596</v>
      </c>
      <c r="B25" s="10" t="s">
        <v>105</v>
      </c>
      <c r="C25" s="20" t="s">
        <v>105</v>
      </c>
      <c r="D25" s="20">
        <v>2013</v>
      </c>
      <c r="E25" s="20" t="str">
        <f t="shared" si="1"/>
        <v>ELETROPAULO2013</v>
      </c>
      <c r="F25" s="20" t="str">
        <f t="shared" si="2"/>
        <v>ELETROPAULO2013</v>
      </c>
      <c r="G25" s="69">
        <v>1094529101.2068157</v>
      </c>
      <c r="H25" s="69">
        <v>121126138.88924658</v>
      </c>
      <c r="I25" s="69">
        <v>104875819.74831308</v>
      </c>
      <c r="J25" s="69">
        <v>73479374.114322245</v>
      </c>
      <c r="K25" s="69">
        <v>31396445.633990839</v>
      </c>
      <c r="L25" s="69">
        <v>434728196.55248255</v>
      </c>
      <c r="M25" s="69">
        <v>529602433.17972898</v>
      </c>
      <c r="N25" s="69">
        <v>2284861688.5</v>
      </c>
      <c r="O25" s="63">
        <v>3</v>
      </c>
      <c r="P25" s="63">
        <v>7.4999999999999997E-2</v>
      </c>
      <c r="Q25" s="63">
        <v>0.10939130349810454</v>
      </c>
      <c r="R25" s="69">
        <v>508207570.66680479</v>
      </c>
      <c r="S25" s="69">
        <v>560998878.81371987</v>
      </c>
      <c r="T25" s="69">
        <v>4841357733.6054468</v>
      </c>
      <c r="U25" s="69">
        <v>574020870.58108389</v>
      </c>
      <c r="V25" s="69">
        <v>5415378604.1865311</v>
      </c>
    </row>
    <row r="26" spans="1:22" x14ac:dyDescent="0.3">
      <c r="A26" s="59" t="s">
        <v>596</v>
      </c>
      <c r="B26" s="10" t="s">
        <v>105</v>
      </c>
      <c r="C26" s="20" t="s">
        <v>105</v>
      </c>
      <c r="D26" s="20">
        <v>2014</v>
      </c>
      <c r="E26" s="20" t="str">
        <f t="shared" si="1"/>
        <v>ELETROPAULO2014</v>
      </c>
      <c r="F26" s="20" t="str">
        <f t="shared" si="2"/>
        <v>ELETROPAULO2014</v>
      </c>
      <c r="G26" s="69">
        <v>1204403953.2392726</v>
      </c>
      <c r="H26" s="69">
        <v>133285447.00909898</v>
      </c>
      <c r="I26" s="69">
        <v>115403831.44203886</v>
      </c>
      <c r="J26" s="69">
        <v>80855637.887799725</v>
      </c>
      <c r="K26" s="69">
        <v>34548193.554239139</v>
      </c>
      <c r="L26" s="69">
        <v>478368604.30214846</v>
      </c>
      <c r="M26" s="69">
        <v>582766838.6921016</v>
      </c>
      <c r="N26" s="69">
        <v>2514228673.5</v>
      </c>
      <c r="O26" s="63">
        <v>3</v>
      </c>
      <c r="P26" s="63">
        <v>7.4999999999999997E-2</v>
      </c>
      <c r="Q26" s="63">
        <v>0.10939130349810454</v>
      </c>
      <c r="R26" s="69">
        <v>559224242.1899482</v>
      </c>
      <c r="S26" s="69">
        <v>617315032.24634075</v>
      </c>
      <c r="T26" s="69">
        <v>5327359854.5445566</v>
      </c>
      <c r="U26" s="69">
        <v>631644243.17948985</v>
      </c>
      <c r="V26" s="69">
        <v>5959004097.7240467</v>
      </c>
    </row>
    <row r="27" spans="1:22" x14ac:dyDescent="0.3">
      <c r="A27" s="59" t="s">
        <v>596</v>
      </c>
      <c r="B27" s="10" t="s">
        <v>105</v>
      </c>
      <c r="C27" s="20" t="s">
        <v>105</v>
      </c>
      <c r="D27" s="20">
        <v>2015</v>
      </c>
      <c r="E27" s="20" t="str">
        <f t="shared" si="1"/>
        <v>ELETROPAULO2015</v>
      </c>
      <c r="F27" s="20" t="str">
        <f t="shared" si="2"/>
        <v>ELETROPAULO2015</v>
      </c>
      <c r="G27" s="69">
        <v>1315413775.8032579</v>
      </c>
      <c r="H27" s="69">
        <v>168489452.8460924</v>
      </c>
      <c r="I27" s="69">
        <v>127131269.22846153</v>
      </c>
      <c r="J27" s="69">
        <v>87030189.296459675</v>
      </c>
      <c r="K27" s="69">
        <v>40101079.932001859</v>
      </c>
      <c r="L27" s="69">
        <v>478505638.17995548</v>
      </c>
      <c r="M27" s="69">
        <v>689947195.08840346</v>
      </c>
      <c r="N27" s="69" t="s">
        <v>757</v>
      </c>
      <c r="O27" s="63">
        <v>3.5</v>
      </c>
      <c r="P27" s="63">
        <v>7.7949999999999992E-2</v>
      </c>
      <c r="Q27" s="63">
        <v>0.11796519809655792</v>
      </c>
      <c r="R27" s="69">
        <v>565535827.47641516</v>
      </c>
      <c r="S27" s="69">
        <v>730048275.02040529</v>
      </c>
      <c r="T27" s="69">
        <v>5848735103.4129725</v>
      </c>
      <c r="U27" s="69">
        <v>679879838.78394139</v>
      </c>
      <c r="V27" s="69">
        <v>6528614942.1969137</v>
      </c>
    </row>
    <row r="28" spans="1:22" x14ac:dyDescent="0.3">
      <c r="A28" s="59" t="s">
        <v>597</v>
      </c>
      <c r="B28" s="10" t="s">
        <v>14</v>
      </c>
      <c r="C28" s="20" t="s">
        <v>14</v>
      </c>
      <c r="D28" s="20">
        <v>2008</v>
      </c>
      <c r="E28" s="20" t="str">
        <f t="shared" si="1"/>
        <v>CELESC2008</v>
      </c>
      <c r="F28" s="20" t="str">
        <f t="shared" si="2"/>
        <v>CELESC2008</v>
      </c>
      <c r="G28" s="69">
        <v>421721031.5578779</v>
      </c>
      <c r="H28" s="69">
        <v>27164273.890000001</v>
      </c>
      <c r="I28" s="69">
        <v>42728840.072122097</v>
      </c>
      <c r="J28" s="69">
        <v>26892781.314971179</v>
      </c>
      <c r="K28" s="69">
        <v>15836058.757150918</v>
      </c>
      <c r="L28" s="69">
        <v>159961798.12400404</v>
      </c>
      <c r="M28" s="69">
        <v>278250179.11058348</v>
      </c>
      <c r="N28" s="69">
        <v>929826122.75458753</v>
      </c>
      <c r="O28" s="63">
        <v>2</v>
      </c>
      <c r="P28" s="63">
        <v>9.9500000000000005E-2</v>
      </c>
      <c r="Q28" s="63">
        <v>0.15075757575757581</v>
      </c>
      <c r="R28" s="69">
        <v>186854579.43897521</v>
      </c>
      <c r="S28" s="69">
        <v>294086237.86773443</v>
      </c>
      <c r="T28" s="69">
        <v>1845679580.0300004</v>
      </c>
      <c r="U28" s="69">
        <v>210086407.63255438</v>
      </c>
      <c r="V28" s="69">
        <v>2055765987.6625547</v>
      </c>
    </row>
    <row r="29" spans="1:22" x14ac:dyDescent="0.3">
      <c r="A29" s="59" t="s">
        <v>597</v>
      </c>
      <c r="B29" s="10" t="s">
        <v>14</v>
      </c>
      <c r="C29" s="20" t="s">
        <v>14</v>
      </c>
      <c r="D29" s="20">
        <v>2009</v>
      </c>
      <c r="E29" s="20" t="str">
        <f t="shared" si="1"/>
        <v>CELESC2009</v>
      </c>
      <c r="F29" s="20" t="str">
        <f t="shared" si="2"/>
        <v>CELESC2009</v>
      </c>
      <c r="G29" s="69">
        <v>418366074.60616565</v>
      </c>
      <c r="H29" s="69">
        <v>27669443.419251859</v>
      </c>
      <c r="I29" s="69">
        <v>43627363.01249405</v>
      </c>
      <c r="J29" s="69">
        <v>27531059.476382855</v>
      </c>
      <c r="K29" s="69">
        <v>16096303.536111195</v>
      </c>
      <c r="L29" s="69">
        <v>163325553.02303895</v>
      </c>
      <c r="M29" s="69">
        <v>282016947.12922555</v>
      </c>
      <c r="N29" s="69">
        <v>935005381.19017601</v>
      </c>
      <c r="O29" s="63">
        <v>2</v>
      </c>
      <c r="P29" s="63">
        <v>9.9500000000000005E-2</v>
      </c>
      <c r="Q29" s="63">
        <v>0.14968248670182677</v>
      </c>
      <c r="R29" s="69">
        <v>190856612.49942181</v>
      </c>
      <c r="S29" s="69">
        <v>298113250.66533673</v>
      </c>
      <c r="T29" s="69">
        <v>1884101162.0218074</v>
      </c>
      <c r="U29" s="69">
        <v>215072636.62950242</v>
      </c>
      <c r="V29" s="69">
        <v>2099173798.65131</v>
      </c>
    </row>
    <row r="30" spans="1:22" x14ac:dyDescent="0.3">
      <c r="A30" s="59" t="s">
        <v>597</v>
      </c>
      <c r="B30" s="10" t="s">
        <v>14</v>
      </c>
      <c r="C30" s="20" t="s">
        <v>14</v>
      </c>
      <c r="D30" s="20">
        <v>2010</v>
      </c>
      <c r="E30" s="20" t="str">
        <f t="shared" si="1"/>
        <v>CELESC2010</v>
      </c>
      <c r="F30" s="20" t="str">
        <f t="shared" si="2"/>
        <v>CELESC2010</v>
      </c>
      <c r="G30" s="69">
        <v>433739607.53210866</v>
      </c>
      <c r="H30" s="69">
        <v>29753465.604222186</v>
      </c>
      <c r="I30" s="69">
        <v>47063047.861094519</v>
      </c>
      <c r="J30" s="69">
        <v>29809742.159642655</v>
      </c>
      <c r="K30" s="69">
        <v>17253305.701451864</v>
      </c>
      <c r="L30" s="69">
        <v>176187552.67311925</v>
      </c>
      <c r="M30" s="69">
        <v>301229230.16278881</v>
      </c>
      <c r="N30" s="69">
        <v>987972903.83333325</v>
      </c>
      <c r="O30" s="63">
        <v>2</v>
      </c>
      <c r="P30" s="63">
        <v>9.9500000000000005E-2</v>
      </c>
      <c r="Q30" s="63">
        <v>0.1481773620237781</v>
      </c>
      <c r="R30" s="69">
        <v>205997294.83276191</v>
      </c>
      <c r="S30" s="69">
        <v>318482535.86424065</v>
      </c>
      <c r="T30" s="69">
        <v>2032896429.3105071</v>
      </c>
      <c r="U30" s="69">
        <v>232873705.75112793</v>
      </c>
      <c r="V30" s="69">
        <v>2265770135.061635</v>
      </c>
    </row>
    <row r="31" spans="1:22" x14ac:dyDescent="0.3">
      <c r="A31" s="59" t="s">
        <v>597</v>
      </c>
      <c r="B31" s="10" t="s">
        <v>14</v>
      </c>
      <c r="C31" s="20" t="s">
        <v>14</v>
      </c>
      <c r="D31" s="20">
        <v>2011</v>
      </c>
      <c r="E31" s="20" t="str">
        <f t="shared" si="1"/>
        <v>CELESC2011</v>
      </c>
      <c r="F31" s="20" t="str">
        <f t="shared" si="2"/>
        <v>CELESC2011</v>
      </c>
      <c r="G31" s="69">
        <v>485246356.56025743</v>
      </c>
      <c r="H31" s="69">
        <v>33286701.349774625</v>
      </c>
      <c r="I31" s="69">
        <v>52651803.309262127</v>
      </c>
      <c r="J31" s="69">
        <v>33349660.768290538</v>
      </c>
      <c r="K31" s="69">
        <v>19302142.540971588</v>
      </c>
      <c r="L31" s="69">
        <v>197109893.86545852</v>
      </c>
      <c r="M31" s="69">
        <v>337000319.74858063</v>
      </c>
      <c r="N31" s="69">
        <v>1105295074.8333335</v>
      </c>
      <c r="O31" s="63">
        <v>2</v>
      </c>
      <c r="P31" s="63">
        <v>9.9500000000000005E-2</v>
      </c>
      <c r="Q31" s="63">
        <v>0.1481773620237781</v>
      </c>
      <c r="R31" s="69">
        <v>230459554.63374907</v>
      </c>
      <c r="S31" s="69">
        <v>356302462.28955221</v>
      </c>
      <c r="T31" s="69">
        <v>2274303680.0351596</v>
      </c>
      <c r="U31" s="69">
        <v>260527549.92188513</v>
      </c>
      <c r="V31" s="69">
        <v>2534831229.9570446</v>
      </c>
    </row>
    <row r="32" spans="1:22" x14ac:dyDescent="0.3">
      <c r="A32" s="59" t="s">
        <v>597</v>
      </c>
      <c r="B32" s="10" t="s">
        <v>14</v>
      </c>
      <c r="C32" s="20" t="s">
        <v>14</v>
      </c>
      <c r="D32" s="20">
        <v>2012</v>
      </c>
      <c r="E32" s="20" t="str">
        <f t="shared" si="1"/>
        <v>CELESC2012</v>
      </c>
      <c r="F32" s="20" t="str">
        <f t="shared" si="2"/>
        <v>CELESC2012</v>
      </c>
      <c r="G32" s="69">
        <v>529791092.81317163</v>
      </c>
      <c r="H32" s="69">
        <v>32911487.725991942</v>
      </c>
      <c r="I32" s="69">
        <v>51345615.861807093</v>
      </c>
      <c r="J32" s="69">
        <v>33937981.486673102</v>
      </c>
      <c r="K32" s="69">
        <v>17407634.375133991</v>
      </c>
      <c r="L32" s="69">
        <v>190612542.99592036</v>
      </c>
      <c r="M32" s="69">
        <v>314403492.26977569</v>
      </c>
      <c r="N32" s="69">
        <v>1119064231.6666667</v>
      </c>
      <c r="O32" s="63">
        <v>2.416666666666667</v>
      </c>
      <c r="P32" s="63">
        <v>8.9291666666666658E-2</v>
      </c>
      <c r="Q32" s="63">
        <v>0.13131716825057352</v>
      </c>
      <c r="R32" s="69">
        <v>224550524.48259348</v>
      </c>
      <c r="S32" s="69">
        <v>331811126.64490968</v>
      </c>
      <c r="T32" s="69">
        <v>2394229912.64817</v>
      </c>
      <c r="U32" s="69">
        <v>265123511.37388965</v>
      </c>
      <c r="V32" s="69">
        <v>2659353424.0220594</v>
      </c>
    </row>
    <row r="33" spans="1:22" x14ac:dyDescent="0.3">
      <c r="A33" s="59" t="s">
        <v>597</v>
      </c>
      <c r="B33" s="10" t="s">
        <v>14</v>
      </c>
      <c r="C33" s="20" t="s">
        <v>14</v>
      </c>
      <c r="D33" s="20">
        <v>2013</v>
      </c>
      <c r="E33" s="20" t="str">
        <f t="shared" si="1"/>
        <v>CELESC2013</v>
      </c>
      <c r="F33" s="20" t="str">
        <f t="shared" si="2"/>
        <v>CELESC2013</v>
      </c>
      <c r="G33" s="69">
        <v>562717182.97438455</v>
      </c>
      <c r="H33" s="69">
        <v>30119061.418026686</v>
      </c>
      <c r="I33" s="69">
        <v>45879400.588748217</v>
      </c>
      <c r="J33" s="69">
        <v>32292913.624671105</v>
      </c>
      <c r="K33" s="69">
        <v>13586486.964077111</v>
      </c>
      <c r="L33" s="69">
        <v>167782404.13116589</v>
      </c>
      <c r="M33" s="69">
        <v>258457132.38767472</v>
      </c>
      <c r="N33" s="69">
        <v>1064955181.5</v>
      </c>
      <c r="O33" s="63">
        <v>3</v>
      </c>
      <c r="P33" s="63">
        <v>7.5000000000000011E-2</v>
      </c>
      <c r="Q33" s="63">
        <v>0.10771289696808711</v>
      </c>
      <c r="R33" s="69">
        <v>200075317.75583699</v>
      </c>
      <c r="S33" s="69">
        <v>272043619.3517518</v>
      </c>
      <c r="T33" s="69">
        <v>2399500335.2685771</v>
      </c>
      <c r="U33" s="69">
        <v>252272241.23593009</v>
      </c>
      <c r="V33" s="69">
        <v>2651772576.5045071</v>
      </c>
    </row>
    <row r="34" spans="1:22" x14ac:dyDescent="0.3">
      <c r="A34" s="59" t="s">
        <v>597</v>
      </c>
      <c r="B34" s="10" t="s">
        <v>14</v>
      </c>
      <c r="C34" s="20" t="s">
        <v>14</v>
      </c>
      <c r="D34" s="20">
        <v>2014</v>
      </c>
      <c r="E34" s="20" t="str">
        <f t="shared" si="1"/>
        <v>CELESC2014</v>
      </c>
      <c r="F34" s="20" t="str">
        <f t="shared" si="2"/>
        <v>CELESC2014</v>
      </c>
      <c r="G34" s="69">
        <v>617274658.12971234</v>
      </c>
      <c r="H34" s="69">
        <v>33039213.840474725</v>
      </c>
      <c r="I34" s="69">
        <v>50327575.148713455</v>
      </c>
      <c r="J34" s="69">
        <v>35423828.915827833</v>
      </c>
      <c r="K34" s="69">
        <v>14903746.232885621</v>
      </c>
      <c r="L34" s="69">
        <v>184049517.73964435</v>
      </c>
      <c r="M34" s="69">
        <v>283515490.3081218</v>
      </c>
      <c r="N34" s="69">
        <v>1168206455.1666667</v>
      </c>
      <c r="O34" s="63">
        <v>3</v>
      </c>
      <c r="P34" s="63">
        <v>7.5000000000000011E-2</v>
      </c>
      <c r="Q34" s="63">
        <v>0.10771289696808711</v>
      </c>
      <c r="R34" s="69">
        <v>219473346.65547219</v>
      </c>
      <c r="S34" s="69">
        <v>298419236.5410074</v>
      </c>
      <c r="T34" s="69">
        <v>2632140609.7927251</v>
      </c>
      <c r="U34" s="69">
        <v>276730951.49044639</v>
      </c>
      <c r="V34" s="69">
        <v>2908871561.2831717</v>
      </c>
    </row>
    <row r="35" spans="1:22" x14ac:dyDescent="0.3">
      <c r="A35" s="59" t="s">
        <v>597</v>
      </c>
      <c r="B35" s="10" t="s">
        <v>14</v>
      </c>
      <c r="C35" s="20" t="s">
        <v>14</v>
      </c>
      <c r="D35" s="20">
        <v>2015</v>
      </c>
      <c r="E35" s="20" t="str">
        <f t="shared" si="1"/>
        <v>CELESC2015</v>
      </c>
      <c r="F35" s="20" t="str">
        <f t="shared" si="2"/>
        <v>CELESC2015</v>
      </c>
      <c r="G35" s="69">
        <v>689153874.05772996</v>
      </c>
      <c r="H35" s="69">
        <v>36886500.86976403</v>
      </c>
      <c r="I35" s="69">
        <v>56188024.12973699</v>
      </c>
      <c r="J35" s="69">
        <v>39548795.029539399</v>
      </c>
      <c r="K35" s="69">
        <v>16639229.100197591</v>
      </c>
      <c r="L35" s="69">
        <v>205481363.11482811</v>
      </c>
      <c r="M35" s="69">
        <v>316529758.55710757</v>
      </c>
      <c r="N35" s="69">
        <v>1304239520.7291665</v>
      </c>
      <c r="O35" s="63">
        <v>3</v>
      </c>
      <c r="P35" s="63">
        <v>7.5000000000000011E-2</v>
      </c>
      <c r="Q35" s="63">
        <v>0.10771289696808711</v>
      </c>
      <c r="R35" s="69">
        <v>245030158.14436752</v>
      </c>
      <c r="S35" s="69">
        <v>333168987.65730518</v>
      </c>
      <c r="T35" s="69">
        <v>2938643073.0842581</v>
      </c>
      <c r="U35" s="69">
        <v>308955186.77076107</v>
      </c>
      <c r="V35" s="69">
        <v>3247598259.8550191</v>
      </c>
    </row>
    <row r="36" spans="1:22" x14ac:dyDescent="0.3">
      <c r="A36" s="59" t="s">
        <v>598</v>
      </c>
      <c r="B36" s="10" t="s">
        <v>15</v>
      </c>
      <c r="C36" s="20" t="s">
        <v>15</v>
      </c>
      <c r="D36" s="20">
        <v>2008</v>
      </c>
      <c r="E36" s="20" t="str">
        <f t="shared" si="1"/>
        <v>CEMIG2008</v>
      </c>
      <c r="F36" s="20" t="str">
        <f t="shared" si="2"/>
        <v>CEMIG2008</v>
      </c>
      <c r="G36" s="69">
        <v>1184726470.982693</v>
      </c>
      <c r="H36" s="69">
        <v>51612531.079999998</v>
      </c>
      <c r="I36" s="69">
        <v>101321561.107307</v>
      </c>
      <c r="J36" s="69">
        <v>63770010.623986349</v>
      </c>
      <c r="K36" s="69">
        <v>37551550.483320653</v>
      </c>
      <c r="L36" s="69">
        <v>561836162.22000003</v>
      </c>
      <c r="M36" s="69">
        <v>703212464.36000001</v>
      </c>
      <c r="N36" s="69">
        <v>2602709189.75</v>
      </c>
      <c r="O36" s="63">
        <v>2</v>
      </c>
      <c r="P36" s="63">
        <v>9.9500000000000005E-2</v>
      </c>
      <c r="Q36" s="63">
        <v>0.15075757575764392</v>
      </c>
      <c r="R36" s="69">
        <v>625606172.84398639</v>
      </c>
      <c r="S36" s="69">
        <v>740764014.84332061</v>
      </c>
      <c r="T36" s="69">
        <v>4664524889.2200012</v>
      </c>
      <c r="U36" s="69">
        <v>498171322.99458027</v>
      </c>
      <c r="V36" s="69">
        <v>5162696212.2145815</v>
      </c>
    </row>
    <row r="37" spans="1:22" x14ac:dyDescent="0.3">
      <c r="A37" s="59" t="s">
        <v>598</v>
      </c>
      <c r="B37" s="10" t="s">
        <v>15</v>
      </c>
      <c r="C37" s="20" t="s">
        <v>15</v>
      </c>
      <c r="D37" s="20">
        <v>2009</v>
      </c>
      <c r="E37" s="20" t="str">
        <f t="shared" si="1"/>
        <v>CEMIG2009</v>
      </c>
      <c r="F37" s="20" t="str">
        <f t="shared" si="2"/>
        <v>CEMIG2009</v>
      </c>
      <c r="G37" s="69">
        <v>1277472558.1200635</v>
      </c>
      <c r="H37" s="69">
        <v>57961645.21394363</v>
      </c>
      <c r="I37" s="69">
        <v>115428270.16469064</v>
      </c>
      <c r="J37" s="69">
        <v>73345049.9066623</v>
      </c>
      <c r="K37" s="69">
        <v>42083220.258028343</v>
      </c>
      <c r="L37" s="69">
        <v>640058992.50151014</v>
      </c>
      <c r="M37" s="69">
        <v>779754957.69618428</v>
      </c>
      <c r="N37" s="69">
        <v>2870676423.6875</v>
      </c>
      <c r="O37" s="63">
        <v>2</v>
      </c>
      <c r="P37" s="63">
        <v>9.9500000000000005E-2</v>
      </c>
      <c r="Q37" s="63">
        <v>0.14689462936322281</v>
      </c>
      <c r="R37" s="69">
        <v>713404042.40817249</v>
      </c>
      <c r="S37" s="69">
        <v>821838177.95421267</v>
      </c>
      <c r="T37" s="69">
        <v>5308260493.0919771</v>
      </c>
      <c r="U37" s="69">
        <v>572971529.87084472</v>
      </c>
      <c r="V37" s="69">
        <v>5881232022.962822</v>
      </c>
    </row>
    <row r="38" spans="1:22" x14ac:dyDescent="0.3">
      <c r="A38" s="58" t="s">
        <v>598</v>
      </c>
      <c r="B38" s="10" t="s">
        <v>15</v>
      </c>
      <c r="C38" s="20" t="s">
        <v>15</v>
      </c>
      <c r="D38" s="20">
        <v>2010</v>
      </c>
      <c r="E38" s="20" t="str">
        <f t="shared" si="1"/>
        <v>CEMIG2010</v>
      </c>
      <c r="F38" s="20" t="str">
        <f t="shared" si="2"/>
        <v>CEMIG2010</v>
      </c>
      <c r="G38" s="69">
        <v>1354421615.7371182</v>
      </c>
      <c r="H38" s="69">
        <v>62191772.812814496</v>
      </c>
      <c r="I38" s="69">
        <v>124357120.84089078</v>
      </c>
      <c r="J38" s="69">
        <v>79271933.006414905</v>
      </c>
      <c r="K38" s="69">
        <v>45085187.834475875</v>
      </c>
      <c r="L38" s="69">
        <v>689570183.82276154</v>
      </c>
      <c r="M38" s="69">
        <v>833601326.04868841</v>
      </c>
      <c r="N38" s="69">
        <v>3064142019.25</v>
      </c>
      <c r="O38" s="63">
        <v>2</v>
      </c>
      <c r="P38" s="63">
        <v>9.9500000000000005E-2</v>
      </c>
      <c r="Q38" s="63">
        <v>0.14560698056508245</v>
      </c>
      <c r="R38" s="69">
        <v>768842116.82917643</v>
      </c>
      <c r="S38" s="69">
        <v>878686513.88316429</v>
      </c>
      <c r="T38" s="69">
        <v>5725009356.1008282</v>
      </c>
      <c r="U38" s="69">
        <v>619272340.64611185</v>
      </c>
      <c r="V38" s="69">
        <v>6344281696.7469397</v>
      </c>
    </row>
    <row r="39" spans="1:22" x14ac:dyDescent="0.3">
      <c r="A39" s="58" t="s">
        <v>598</v>
      </c>
      <c r="B39" s="10" t="s">
        <v>15</v>
      </c>
      <c r="C39" s="20" t="s">
        <v>15</v>
      </c>
      <c r="D39" s="20">
        <v>2011</v>
      </c>
      <c r="E39" s="20" t="str">
        <f t="shared" si="1"/>
        <v>CEMIG2011</v>
      </c>
      <c r="F39" s="20" t="str">
        <f t="shared" si="2"/>
        <v>CEMIG2011</v>
      </c>
      <c r="G39" s="69">
        <v>1461759279.9935327</v>
      </c>
      <c r="H39" s="69">
        <v>67120459.384358972</v>
      </c>
      <c r="I39" s="69">
        <v>134212399.82464318</v>
      </c>
      <c r="J39" s="69">
        <v>85554219.135884866</v>
      </c>
      <c r="K39" s="69">
        <v>48658180.688758314</v>
      </c>
      <c r="L39" s="69">
        <v>744218494.22507274</v>
      </c>
      <c r="M39" s="69">
        <v>899664078.01563811</v>
      </c>
      <c r="N39" s="69">
        <v>3306974711.4299998</v>
      </c>
      <c r="O39" s="63">
        <v>2</v>
      </c>
      <c r="P39" s="63">
        <v>9.9500000000000005E-2</v>
      </c>
      <c r="Q39" s="63">
        <v>0.14560698056508245</v>
      </c>
      <c r="R39" s="69">
        <v>829772713.36095762</v>
      </c>
      <c r="S39" s="69">
        <v>948322258.70439649</v>
      </c>
      <c r="T39" s="69">
        <v>6178715295.9573402</v>
      </c>
      <c r="U39" s="69">
        <v>668349559.88953114</v>
      </c>
      <c r="V39" s="69">
        <v>6847064855.8468714</v>
      </c>
    </row>
    <row r="40" spans="1:22" x14ac:dyDescent="0.3">
      <c r="A40" s="58" t="s">
        <v>598</v>
      </c>
      <c r="B40" s="10" t="s">
        <v>15</v>
      </c>
      <c r="C40" s="20" t="s">
        <v>15</v>
      </c>
      <c r="D40" s="20">
        <v>2012</v>
      </c>
      <c r="E40" s="20" t="str">
        <f t="shared" si="1"/>
        <v>CEMIG2012</v>
      </c>
      <c r="F40" s="20" t="str">
        <f t="shared" si="2"/>
        <v>CEMIG2012</v>
      </c>
      <c r="G40" s="69">
        <v>1648479490.0028276</v>
      </c>
      <c r="H40" s="69">
        <v>75694200.932436079</v>
      </c>
      <c r="I40" s="69">
        <v>151356240.0068787</v>
      </c>
      <c r="J40" s="69">
        <v>96482627.104879811</v>
      </c>
      <c r="K40" s="69">
        <v>54873612.901998892</v>
      </c>
      <c r="L40" s="69">
        <v>839282459.56902552</v>
      </c>
      <c r="M40" s="69">
        <v>1014584138.9887701</v>
      </c>
      <c r="N40" s="69">
        <v>3729396529.4849997</v>
      </c>
      <c r="O40" s="63">
        <v>2</v>
      </c>
      <c r="P40" s="63">
        <v>9.9500000000000005E-2</v>
      </c>
      <c r="Q40" s="63">
        <v>0.14560698056508245</v>
      </c>
      <c r="R40" s="69">
        <v>935765086.67390537</v>
      </c>
      <c r="S40" s="69">
        <v>1069457751.890769</v>
      </c>
      <c r="T40" s="69">
        <v>6967963589.7351637</v>
      </c>
      <c r="U40" s="69">
        <v>753722282.94331956</v>
      </c>
      <c r="V40" s="69">
        <v>7721685872.678483</v>
      </c>
    </row>
    <row r="41" spans="1:22" x14ac:dyDescent="0.3">
      <c r="A41" s="58" t="s">
        <v>598</v>
      </c>
      <c r="B41" s="10" t="s">
        <v>15</v>
      </c>
      <c r="C41" s="20" t="s">
        <v>15</v>
      </c>
      <c r="D41" s="20">
        <v>2013</v>
      </c>
      <c r="E41" s="20" t="str">
        <f t="shared" si="1"/>
        <v>CEMIG2013</v>
      </c>
      <c r="F41" s="20" t="str">
        <f t="shared" si="2"/>
        <v>CEMIG2013</v>
      </c>
      <c r="G41" s="69">
        <v>1659080441.7353168</v>
      </c>
      <c r="H41" s="69">
        <v>59248054.688731849</v>
      </c>
      <c r="I41" s="69">
        <v>144696498.24534753</v>
      </c>
      <c r="J41" s="69">
        <v>100356475.42607805</v>
      </c>
      <c r="K41" s="69">
        <v>44340022.819269478</v>
      </c>
      <c r="L41" s="69">
        <v>640898413.37887084</v>
      </c>
      <c r="M41" s="69">
        <v>684472841.93058515</v>
      </c>
      <c r="N41" s="69">
        <v>3188396249.9749999</v>
      </c>
      <c r="O41" s="63">
        <v>2.75</v>
      </c>
      <c r="P41" s="63">
        <v>8.1124999999999989E-2</v>
      </c>
      <c r="Q41" s="63">
        <v>0.11311449816235683</v>
      </c>
      <c r="R41" s="69">
        <v>741254888.80494893</v>
      </c>
      <c r="S41" s="69">
        <v>728812864.74985456</v>
      </c>
      <c r="T41" s="69">
        <v>6051150409.9866982</v>
      </c>
      <c r="U41" s="69">
        <v>783984786.02851987</v>
      </c>
      <c r="V41" s="69">
        <v>6835135196.0152178</v>
      </c>
    </row>
    <row r="42" spans="1:22" x14ac:dyDescent="0.3">
      <c r="A42" s="58" t="s">
        <v>598</v>
      </c>
      <c r="B42" s="10" t="s">
        <v>15</v>
      </c>
      <c r="C42" s="20" t="s">
        <v>15</v>
      </c>
      <c r="D42" s="20">
        <v>2014</v>
      </c>
      <c r="E42" s="20" t="str">
        <f t="shared" si="1"/>
        <v>CEMIG2014</v>
      </c>
      <c r="F42" s="20" t="str">
        <f t="shared" si="2"/>
        <v>CEMIG2014</v>
      </c>
      <c r="G42" s="69">
        <v>1834231757.7389336</v>
      </c>
      <c r="H42" s="69">
        <v>59053316.541690551</v>
      </c>
      <c r="I42" s="69">
        <v>157064912.04394844</v>
      </c>
      <c r="J42" s="69">
        <v>112227699.5353571</v>
      </c>
      <c r="K42" s="69">
        <v>44837212.508591339</v>
      </c>
      <c r="L42" s="69">
        <v>630939999.80853844</v>
      </c>
      <c r="M42" s="69">
        <v>628511228.366889</v>
      </c>
      <c r="N42" s="69">
        <v>3309801214.5</v>
      </c>
      <c r="O42" s="63">
        <v>3</v>
      </c>
      <c r="P42" s="63">
        <v>7.4999999999999997E-2</v>
      </c>
      <c r="Q42" s="63">
        <v>0.10228367069478163</v>
      </c>
      <c r="R42" s="69">
        <v>743167699.34389555</v>
      </c>
      <c r="S42" s="69">
        <v>673348440.87548029</v>
      </c>
      <c r="T42" s="69">
        <v>6144785615.3147888</v>
      </c>
      <c r="U42" s="69">
        <v>876722788.77020741</v>
      </c>
      <c r="V42" s="69">
        <v>7021508404.0849962</v>
      </c>
    </row>
    <row r="43" spans="1:22" x14ac:dyDescent="0.3">
      <c r="A43" s="58" t="s">
        <v>598</v>
      </c>
      <c r="B43" s="10" t="s">
        <v>15</v>
      </c>
      <c r="C43" s="20" t="s">
        <v>15</v>
      </c>
      <c r="D43" s="20">
        <v>2015</v>
      </c>
      <c r="E43" s="20" t="str">
        <f t="shared" si="1"/>
        <v>CEMIG2015</v>
      </c>
      <c r="F43" s="20" t="str">
        <f t="shared" si="2"/>
        <v>CEMIG2015</v>
      </c>
      <c r="G43" s="69">
        <v>2016769991.231885</v>
      </c>
      <c r="H43" s="69">
        <v>64930157.370522454</v>
      </c>
      <c r="I43" s="69">
        <v>172695625.81131351</v>
      </c>
      <c r="J43" s="69">
        <v>123396324.18473883</v>
      </c>
      <c r="K43" s="69">
        <v>49299301.62657468</v>
      </c>
      <c r="L43" s="69">
        <v>693729596.88053823</v>
      </c>
      <c r="M43" s="69">
        <v>691059120.07824063</v>
      </c>
      <c r="N43" s="69">
        <v>3639184491.3724999</v>
      </c>
      <c r="O43" s="63">
        <v>3</v>
      </c>
      <c r="P43" s="63">
        <v>7.4999999999999997E-2</v>
      </c>
      <c r="Q43" s="63">
        <v>0.10228367069478163</v>
      </c>
      <c r="R43" s="69">
        <v>817125921.06527698</v>
      </c>
      <c r="S43" s="69">
        <v>740358421.70481527</v>
      </c>
      <c r="T43" s="69">
        <v>6756299567.5075779</v>
      </c>
      <c r="U43" s="69">
        <v>963972084.53117728</v>
      </c>
      <c r="V43" s="69">
        <v>7720271652.0387554</v>
      </c>
    </row>
    <row r="44" spans="1:22" x14ac:dyDescent="0.3">
      <c r="A44" s="58" t="s">
        <v>599</v>
      </c>
      <c r="B44" s="10" t="s">
        <v>106</v>
      </c>
      <c r="C44" s="20" t="s">
        <v>106</v>
      </c>
      <c r="D44" s="20">
        <v>2008</v>
      </c>
      <c r="E44" s="20" t="str">
        <f t="shared" si="1"/>
        <v>LIGHT2008</v>
      </c>
      <c r="F44" s="20" t="str">
        <f t="shared" si="2"/>
        <v>LIGHT2008</v>
      </c>
      <c r="G44" s="69">
        <v>524121011.65762711</v>
      </c>
      <c r="H44" s="69">
        <v>66736534.130000003</v>
      </c>
      <c r="I44" s="69">
        <v>51747120.802372903</v>
      </c>
      <c r="J44" s="69">
        <v>32568728.780577365</v>
      </c>
      <c r="K44" s="69">
        <v>19178392.021795537</v>
      </c>
      <c r="L44" s="69">
        <v>343291082.51444072</v>
      </c>
      <c r="M44" s="69">
        <v>704484825.17790711</v>
      </c>
      <c r="N44" s="69">
        <v>1690380574.29</v>
      </c>
      <c r="O44" s="63">
        <v>2</v>
      </c>
      <c r="P44" s="63">
        <v>9.9500000000000005E-2</v>
      </c>
      <c r="Q44" s="63">
        <v>0.15075757575757578</v>
      </c>
      <c r="R44" s="69">
        <v>375859811.29501808</v>
      </c>
      <c r="S44" s="69">
        <v>723663217.19970262</v>
      </c>
      <c r="T44" s="69">
        <v>4672964669.5217953</v>
      </c>
      <c r="U44" s="69">
        <v>254426909.23386985</v>
      </c>
      <c r="V44" s="69">
        <v>4927391578.7556648</v>
      </c>
    </row>
    <row r="45" spans="1:22" x14ac:dyDescent="0.3">
      <c r="A45" s="58" t="s">
        <v>599</v>
      </c>
      <c r="B45" s="10" t="s">
        <v>106</v>
      </c>
      <c r="C45" s="20" t="s">
        <v>106</v>
      </c>
      <c r="D45" s="20">
        <v>2009</v>
      </c>
      <c r="E45" s="20" t="str">
        <f t="shared" si="1"/>
        <v>LIGHT2009</v>
      </c>
      <c r="F45" s="20" t="str">
        <f t="shared" si="2"/>
        <v>LIGHT2009</v>
      </c>
      <c r="G45" s="69">
        <v>525876002.71910775</v>
      </c>
      <c r="H45" s="69">
        <v>66809807.949456833</v>
      </c>
      <c r="I45" s="69">
        <v>51796072.418376088</v>
      </c>
      <c r="J45" s="69">
        <v>32600348.315909438</v>
      </c>
      <c r="K45" s="69">
        <v>19195724.10246665</v>
      </c>
      <c r="L45" s="69">
        <v>343615828.18121397</v>
      </c>
      <c r="M45" s="69">
        <v>707266771.63380182</v>
      </c>
      <c r="N45" s="69">
        <v>1695364482.9083333</v>
      </c>
      <c r="O45" s="63">
        <v>2</v>
      </c>
      <c r="P45" s="63">
        <v>9.9500000000000019E-2</v>
      </c>
      <c r="Q45" s="63">
        <v>0.15074746580871076</v>
      </c>
      <c r="R45" s="69">
        <v>376216176.49712342</v>
      </c>
      <c r="S45" s="69">
        <v>726462495.73626852</v>
      </c>
      <c r="T45" s="69">
        <v>4691732413.805747</v>
      </c>
      <c r="U45" s="69">
        <v>254673921.04388401</v>
      </c>
      <c r="V45" s="69">
        <v>4946406334.8496313</v>
      </c>
    </row>
    <row r="46" spans="1:22" x14ac:dyDescent="0.3">
      <c r="A46" s="58" t="s">
        <v>599</v>
      </c>
      <c r="B46" s="10" t="s">
        <v>106</v>
      </c>
      <c r="C46" s="20" t="s">
        <v>106</v>
      </c>
      <c r="D46" s="20">
        <v>2010</v>
      </c>
      <c r="E46" s="20" t="str">
        <f t="shared" si="1"/>
        <v>LIGHT2010</v>
      </c>
      <c r="F46" s="20" t="str">
        <f t="shared" si="2"/>
        <v>LIGHT2010</v>
      </c>
      <c r="G46" s="69">
        <v>548526366.68066645</v>
      </c>
      <c r="H46" s="69">
        <v>68919551.662187189</v>
      </c>
      <c r="I46" s="69">
        <v>53391408.439058527</v>
      </c>
      <c r="J46" s="69">
        <v>33608626.380833894</v>
      </c>
      <c r="K46" s="69">
        <v>19782782.058224633</v>
      </c>
      <c r="L46" s="69">
        <v>354199308.40238297</v>
      </c>
      <c r="M46" s="69">
        <v>739892674.81570458</v>
      </c>
      <c r="N46" s="69">
        <v>1764929310</v>
      </c>
      <c r="O46" s="63">
        <v>2</v>
      </c>
      <c r="P46" s="63">
        <v>9.9500000000000019E-2</v>
      </c>
      <c r="Q46" s="63">
        <v>0.15069691606438571</v>
      </c>
      <c r="R46" s="69">
        <v>387807934.78321683</v>
      </c>
      <c r="S46" s="69">
        <v>759675456.87392926</v>
      </c>
      <c r="T46" s="69">
        <v>4909806346.0010242</v>
      </c>
      <c r="U46" s="69">
        <v>262550589.28707382</v>
      </c>
      <c r="V46" s="69">
        <v>5172356935.2880983</v>
      </c>
    </row>
    <row r="47" spans="1:22" x14ac:dyDescent="0.3">
      <c r="A47" s="58" t="s">
        <v>599</v>
      </c>
      <c r="B47" s="10" t="s">
        <v>106</v>
      </c>
      <c r="C47" s="20" t="s">
        <v>106</v>
      </c>
      <c r="D47" s="20">
        <v>2011</v>
      </c>
      <c r="E47" s="20" t="str">
        <f t="shared" si="1"/>
        <v>LIGHT2011</v>
      </c>
      <c r="F47" s="20" t="str">
        <f t="shared" si="2"/>
        <v>LIGHT2011</v>
      </c>
      <c r="G47" s="69">
        <v>629787974.76936352</v>
      </c>
      <c r="H47" s="69">
        <v>79129659.939592555</v>
      </c>
      <c r="I47" s="69">
        <v>61301095.140416592</v>
      </c>
      <c r="J47" s="69">
        <v>38587586.721219353</v>
      </c>
      <c r="K47" s="69">
        <v>22713508.419197239</v>
      </c>
      <c r="L47" s="69">
        <v>406672274.39462364</v>
      </c>
      <c r="M47" s="69">
        <v>849504303.75600338</v>
      </c>
      <c r="N47" s="69">
        <v>2026395308</v>
      </c>
      <c r="O47" s="63">
        <v>2</v>
      </c>
      <c r="P47" s="63">
        <v>9.9500000000000019E-2</v>
      </c>
      <c r="Q47" s="63">
        <v>0.15069691606438571</v>
      </c>
      <c r="R47" s="69">
        <v>445259861.115843</v>
      </c>
      <c r="S47" s="69">
        <v>872217812.17520058</v>
      </c>
      <c r="T47" s="69">
        <v>5637171124.2786827</v>
      </c>
      <c r="U47" s="69">
        <v>301446227.46616495</v>
      </c>
      <c r="V47" s="69">
        <v>5938617351.7448473</v>
      </c>
    </row>
    <row r="48" spans="1:22" x14ac:dyDescent="0.3">
      <c r="A48" s="58" t="s">
        <v>599</v>
      </c>
      <c r="B48" s="10" t="s">
        <v>106</v>
      </c>
      <c r="C48" s="20" t="s">
        <v>106</v>
      </c>
      <c r="D48" s="20">
        <v>2012</v>
      </c>
      <c r="E48" s="20" t="str">
        <f t="shared" si="1"/>
        <v>LIGHT2012</v>
      </c>
      <c r="F48" s="20" t="str">
        <f t="shared" si="2"/>
        <v>LIGHT2012</v>
      </c>
      <c r="G48" s="69">
        <v>698225086.52585053</v>
      </c>
      <c r="H48" s="69">
        <v>87728435.396557868</v>
      </c>
      <c r="I48" s="69">
        <v>67962495.591030285</v>
      </c>
      <c r="J48" s="69">
        <v>42780780.447759338</v>
      </c>
      <c r="K48" s="69">
        <v>25181715.143270947</v>
      </c>
      <c r="L48" s="69">
        <v>450864092.92085356</v>
      </c>
      <c r="M48" s="69">
        <v>941817309.56570756</v>
      </c>
      <c r="N48" s="69">
        <v>2246597420</v>
      </c>
      <c r="O48" s="63">
        <v>2</v>
      </c>
      <c r="P48" s="63">
        <v>9.9500000000000019E-2</v>
      </c>
      <c r="Q48" s="63">
        <v>0.15069691606438571</v>
      </c>
      <c r="R48" s="69">
        <v>493644873.36861289</v>
      </c>
      <c r="S48" s="69">
        <v>966999024.70897853</v>
      </c>
      <c r="T48" s="69">
        <v>6249745078.8131151</v>
      </c>
      <c r="U48" s="69">
        <v>334203456.8578952</v>
      </c>
      <c r="V48" s="69">
        <v>6583948535.67101</v>
      </c>
    </row>
    <row r="49" spans="1:22" x14ac:dyDescent="0.3">
      <c r="A49" s="58" t="s">
        <v>599</v>
      </c>
      <c r="B49" s="10" t="s">
        <v>106</v>
      </c>
      <c r="C49" s="20" t="s">
        <v>106</v>
      </c>
      <c r="D49" s="20">
        <v>2013</v>
      </c>
      <c r="E49" s="20" t="str">
        <f t="shared" si="1"/>
        <v>LIGHT2013</v>
      </c>
      <c r="F49" s="20" t="str">
        <f t="shared" si="2"/>
        <v>LIGHT2013</v>
      </c>
      <c r="G49" s="69">
        <v>740788488.13562393</v>
      </c>
      <c r="H49" s="69">
        <v>91726476.260842755</v>
      </c>
      <c r="I49" s="69">
        <v>76279769.894607067</v>
      </c>
      <c r="J49" s="69">
        <v>48786868.337402493</v>
      </c>
      <c r="K49" s="69">
        <v>27492901.557204574</v>
      </c>
      <c r="L49" s="69">
        <v>475081630.85374355</v>
      </c>
      <c r="M49" s="69">
        <v>960960906.6885159</v>
      </c>
      <c r="N49" s="69">
        <v>2344837271.8333335</v>
      </c>
      <c r="O49" s="63">
        <v>2.166666666666667</v>
      </c>
      <c r="P49" s="63">
        <v>9.5416666666666677E-2</v>
      </c>
      <c r="Q49" s="63">
        <v>0.14427311100387952</v>
      </c>
      <c r="R49" s="69">
        <v>523868499.19114602</v>
      </c>
      <c r="S49" s="69">
        <v>988453808.24572051</v>
      </c>
      <c r="T49" s="69">
        <v>6660706905.1326933</v>
      </c>
      <c r="U49" s="69">
        <v>381123015.45178747</v>
      </c>
      <c r="V49" s="69">
        <v>7041829920.5844803</v>
      </c>
    </row>
    <row r="50" spans="1:22" x14ac:dyDescent="0.3">
      <c r="A50" s="58" t="s">
        <v>599</v>
      </c>
      <c r="B50" s="10" t="s">
        <v>106</v>
      </c>
      <c r="C50" s="20" t="s">
        <v>106</v>
      </c>
      <c r="D50" s="20">
        <v>2014</v>
      </c>
      <c r="E50" s="20" t="str">
        <f t="shared" si="1"/>
        <v>LIGHT2014</v>
      </c>
      <c r="F50" s="20" t="str">
        <f t="shared" si="2"/>
        <v>LIGHT2014</v>
      </c>
      <c r="G50" s="69">
        <v>733271553.49529231</v>
      </c>
      <c r="H50" s="69">
        <v>83976975.26587221</v>
      </c>
      <c r="I50" s="69">
        <v>96592457.871703476</v>
      </c>
      <c r="J50" s="69">
        <v>67167939.451801986</v>
      </c>
      <c r="K50" s="69">
        <v>29424518.41990149</v>
      </c>
      <c r="L50" s="69">
        <v>453758129.69651419</v>
      </c>
      <c r="M50" s="69">
        <v>757892464.17728448</v>
      </c>
      <c r="N50" s="69">
        <v>2125491580.5066667</v>
      </c>
      <c r="O50" s="63">
        <v>3</v>
      </c>
      <c r="P50" s="63">
        <v>7.4999999999999997E-2</v>
      </c>
      <c r="Q50" s="63">
        <v>0.11215408570134856</v>
      </c>
      <c r="R50" s="69">
        <v>520926069.14831614</v>
      </c>
      <c r="S50" s="69">
        <v>787316982.59718597</v>
      </c>
      <c r="T50" s="69">
        <v>6757600130.5512085</v>
      </c>
      <c r="U50" s="69">
        <v>524715942.99747592</v>
      </c>
      <c r="V50" s="69">
        <v>7282316073.5486841</v>
      </c>
    </row>
    <row r="51" spans="1:22" x14ac:dyDescent="0.3">
      <c r="A51" s="58" t="s">
        <v>599</v>
      </c>
      <c r="B51" s="10" t="s">
        <v>106</v>
      </c>
      <c r="C51" s="20" t="s">
        <v>106</v>
      </c>
      <c r="D51" s="20">
        <v>2015</v>
      </c>
      <c r="E51" s="20" t="str">
        <f t="shared" si="1"/>
        <v>LIGHT2015</v>
      </c>
      <c r="F51" s="20" t="str">
        <f t="shared" si="2"/>
        <v>LIGHT2015</v>
      </c>
      <c r="G51" s="69">
        <v>771611565.71906054</v>
      </c>
      <c r="H51" s="69">
        <v>88367815.52533865</v>
      </c>
      <c r="I51" s="69">
        <v>101642914.278845</v>
      </c>
      <c r="J51" s="69">
        <v>70679898.435280994</v>
      </c>
      <c r="K51" s="69">
        <v>30963015.843564004</v>
      </c>
      <c r="L51" s="69">
        <v>477483436.03939849</v>
      </c>
      <c r="M51" s="69">
        <v>797519811.23902416</v>
      </c>
      <c r="N51" s="69">
        <v>2236625542.8016667</v>
      </c>
      <c r="O51" s="63">
        <v>3</v>
      </c>
      <c r="P51" s="63">
        <v>7.4999999999999997E-2</v>
      </c>
      <c r="Q51" s="63">
        <v>0.11215408570134856</v>
      </c>
      <c r="R51" s="69">
        <v>548163334.47467947</v>
      </c>
      <c r="S51" s="69">
        <v>828482827.0825882</v>
      </c>
      <c r="T51" s="69">
        <v>7110929630.8893595</v>
      </c>
      <c r="U51" s="69">
        <v>552151366.57641387</v>
      </c>
      <c r="V51" s="69">
        <v>7663080997.4657736</v>
      </c>
    </row>
    <row r="52" spans="1:22" x14ac:dyDescent="0.3">
      <c r="A52" t="s">
        <v>600</v>
      </c>
      <c r="B52" s="10" t="s">
        <v>107</v>
      </c>
      <c r="C52" s="20" t="s">
        <v>107</v>
      </c>
      <c r="D52" s="20">
        <v>2008</v>
      </c>
      <c r="E52" s="20" t="str">
        <f t="shared" si="1"/>
        <v>JOÃO CESA2008</v>
      </c>
      <c r="F52" s="20" t="str">
        <f t="shared" si="2"/>
        <v>JOÃO CESA2008</v>
      </c>
      <c r="G52" s="69">
        <v>946147.3133062413</v>
      </c>
      <c r="H52" s="69">
        <v>8546.6299999999992</v>
      </c>
      <c r="I52" s="69">
        <v>65318.986693758714</v>
      </c>
      <c r="J52" s="69">
        <v>41110.622203248684</v>
      </c>
      <c r="K52" s="69">
        <v>24208.36449051003</v>
      </c>
      <c r="L52" s="69">
        <v>55984.13</v>
      </c>
      <c r="M52" s="69">
        <v>117616.12</v>
      </c>
      <c r="N52" s="69">
        <v>1193613.18</v>
      </c>
      <c r="O52" s="63">
        <v>2</v>
      </c>
      <c r="P52" s="63">
        <v>9.9500000000000005E-2</v>
      </c>
      <c r="Q52" s="63">
        <v>0.15075758119541552</v>
      </c>
      <c r="R52" s="69">
        <v>97094.752203248674</v>
      </c>
      <c r="S52" s="69">
        <v>141824.48449051002</v>
      </c>
      <c r="T52" s="69">
        <v>780167.20000000007</v>
      </c>
      <c r="U52" s="69">
        <v>321156.18065177806</v>
      </c>
      <c r="V52" s="69">
        <v>1101323.3806517781</v>
      </c>
    </row>
    <row r="53" spans="1:22" x14ac:dyDescent="0.3">
      <c r="A53" t="s">
        <v>600</v>
      </c>
      <c r="B53" s="10" t="s">
        <v>107</v>
      </c>
      <c r="C53" s="20" t="s">
        <v>107</v>
      </c>
      <c r="D53" s="20">
        <v>2009</v>
      </c>
      <c r="E53" s="20" t="str">
        <f t="shared" si="1"/>
        <v>JOÃO CESA2009</v>
      </c>
      <c r="F53" s="20" t="str">
        <f t="shared" si="2"/>
        <v>JOÃO CESA2009</v>
      </c>
      <c r="G53" s="69">
        <v>983115.42438115447</v>
      </c>
      <c r="H53" s="69">
        <v>8736.3779376802158</v>
      </c>
      <c r="I53" s="69">
        <v>67628.111326166443</v>
      </c>
      <c r="J53" s="69">
        <v>42563.944831084627</v>
      </c>
      <c r="K53" s="69">
        <v>25064.166495081816</v>
      </c>
      <c r="L53" s="69">
        <v>56864.21791075432</v>
      </c>
      <c r="M53" s="69">
        <v>119465.08193478094</v>
      </c>
      <c r="N53" s="69">
        <v>1235809.2049999998</v>
      </c>
      <c r="O53" s="63">
        <v>2</v>
      </c>
      <c r="P53" s="63">
        <v>9.9500000000000019E-2</v>
      </c>
      <c r="Q53" s="63">
        <v>0.1507575795851028</v>
      </c>
      <c r="R53" s="69">
        <v>99428.162741838954</v>
      </c>
      <c r="S53" s="69">
        <v>144529.24842986275</v>
      </c>
      <c r="T53" s="69">
        <v>792431.67914713558</v>
      </c>
      <c r="U53" s="69">
        <v>332509.53702043236</v>
      </c>
      <c r="V53" s="69">
        <v>1124941.216167568</v>
      </c>
    </row>
    <row r="54" spans="1:22" x14ac:dyDescent="0.3">
      <c r="A54" t="s">
        <v>600</v>
      </c>
      <c r="B54" s="10" t="s">
        <v>107</v>
      </c>
      <c r="C54" s="20" t="s">
        <v>107</v>
      </c>
      <c r="D54" s="20">
        <v>2010</v>
      </c>
      <c r="E54" s="20" t="str">
        <f t="shared" si="1"/>
        <v>JOÃO CESA2010</v>
      </c>
      <c r="F54" s="20" t="str">
        <f t="shared" si="2"/>
        <v>JOÃO CESA2010</v>
      </c>
      <c r="G54" s="69">
        <v>1021948.9026833832</v>
      </c>
      <c r="H54" s="69">
        <v>9052.8344157925367</v>
      </c>
      <c r="I54" s="69">
        <v>70251.186373613164</v>
      </c>
      <c r="J54" s="69">
        <v>44214.862205315338</v>
      </c>
      <c r="K54" s="69">
        <v>26036.324168297826</v>
      </c>
      <c r="L54" s="69">
        <v>58850.75585235301</v>
      </c>
      <c r="M54" s="69">
        <v>123638.5661869007</v>
      </c>
      <c r="N54" s="69">
        <v>1283742.2349999999</v>
      </c>
      <c r="O54" s="63">
        <v>2</v>
      </c>
      <c r="P54" s="63">
        <v>9.9500000000000019E-2</v>
      </c>
      <c r="Q54" s="63">
        <v>0.15075757926304026</v>
      </c>
      <c r="R54" s="69">
        <v>103065.61805766835</v>
      </c>
      <c r="S54" s="69">
        <v>149674.89035519853</v>
      </c>
      <c r="T54" s="69">
        <v>820115.09332593763</v>
      </c>
      <c r="U54" s="69">
        <v>345406.50354792265</v>
      </c>
      <c r="V54" s="69">
        <v>1165521.5968738603</v>
      </c>
    </row>
    <row r="55" spans="1:22" x14ac:dyDescent="0.3">
      <c r="A55" t="s">
        <v>600</v>
      </c>
      <c r="B55" s="10" t="s">
        <v>107</v>
      </c>
      <c r="C55" s="20" t="s">
        <v>107</v>
      </c>
      <c r="D55" s="20">
        <v>2011</v>
      </c>
      <c r="E55" s="20" t="str">
        <f t="shared" si="1"/>
        <v>JOÃO CESA2011</v>
      </c>
      <c r="F55" s="20" t="str">
        <f t="shared" si="2"/>
        <v>JOÃO CESA2011</v>
      </c>
      <c r="G55" s="69">
        <v>1086308.1895540208</v>
      </c>
      <c r="H55" s="69">
        <v>9622.9548647000302</v>
      </c>
      <c r="I55" s="69">
        <v>74675.396082092833</v>
      </c>
      <c r="J55" s="69">
        <v>46999.382050823908</v>
      </c>
      <c r="K55" s="69">
        <v>27676.014031268925</v>
      </c>
      <c r="L55" s="69">
        <v>62557.000527121141</v>
      </c>
      <c r="M55" s="69">
        <v>131424.95347945826</v>
      </c>
      <c r="N55" s="69">
        <v>1364588.4833333334</v>
      </c>
      <c r="O55" s="63">
        <v>2</v>
      </c>
      <c r="P55" s="63">
        <v>9.9500000000000019E-2</v>
      </c>
      <c r="Q55" s="63">
        <v>0.15075757926304026</v>
      </c>
      <c r="R55" s="69">
        <v>109556.38257794504</v>
      </c>
      <c r="S55" s="69">
        <v>159100.96751072718</v>
      </c>
      <c r="T55" s="69">
        <v>871763.49024647952</v>
      </c>
      <c r="U55" s="69">
        <v>367159.17258103559</v>
      </c>
      <c r="V55" s="69">
        <v>1238922.662827515</v>
      </c>
    </row>
    <row r="56" spans="1:22" x14ac:dyDescent="0.3">
      <c r="A56" t="s">
        <v>600</v>
      </c>
      <c r="B56" s="10" t="s">
        <v>107</v>
      </c>
      <c r="C56" s="20" t="s">
        <v>107</v>
      </c>
      <c r="D56" s="20">
        <v>2012</v>
      </c>
      <c r="E56" s="20" t="str">
        <f t="shared" si="1"/>
        <v>JOÃO CESA2012</v>
      </c>
      <c r="F56" s="20" t="str">
        <f t="shared" si="2"/>
        <v>JOÃO CESA2012</v>
      </c>
      <c r="G56" s="69">
        <v>1097922.4526846583</v>
      </c>
      <c r="H56" s="69">
        <v>9725.8386788584776</v>
      </c>
      <c r="I56" s="69">
        <v>75473.788018950174</v>
      </c>
      <c r="J56" s="69">
        <v>47501.875906034322</v>
      </c>
      <c r="K56" s="69">
        <v>27971.912112915852</v>
      </c>
      <c r="L56" s="69">
        <v>63225.828647696857</v>
      </c>
      <c r="M56" s="69">
        <v>132830.08326336322</v>
      </c>
      <c r="N56" s="69">
        <v>1379177.98</v>
      </c>
      <c r="O56" s="63">
        <v>2.8333333333333335</v>
      </c>
      <c r="P56" s="63">
        <v>7.9083333333333339E-2</v>
      </c>
      <c r="Q56" s="63">
        <v>0.15075757926304026</v>
      </c>
      <c r="R56" s="69">
        <v>110727.70455373118</v>
      </c>
      <c r="S56" s="69">
        <v>160801.99537627908</v>
      </c>
      <c r="T56" s="69">
        <v>881083.94889787049</v>
      </c>
      <c r="U56" s="69">
        <v>371084.65457793931</v>
      </c>
      <c r="V56" s="69">
        <v>1252168.6034758098</v>
      </c>
    </row>
    <row r="57" spans="1:22" x14ac:dyDescent="0.3">
      <c r="A57" t="s">
        <v>600</v>
      </c>
      <c r="B57" s="10" t="s">
        <v>107</v>
      </c>
      <c r="C57" s="20" t="s">
        <v>107</v>
      </c>
      <c r="D57" s="20">
        <v>2013</v>
      </c>
      <c r="E57" s="20" t="str">
        <f t="shared" si="1"/>
        <v>JOÃO CESA2013</v>
      </c>
      <c r="F57" s="20" t="str">
        <f t="shared" si="2"/>
        <v>JOÃO CESA2013</v>
      </c>
      <c r="G57" s="69">
        <v>1339957.039328936</v>
      </c>
      <c r="H57" s="69">
        <v>6796.7634224537551</v>
      </c>
      <c r="I57" s="69">
        <v>90513.819357596978</v>
      </c>
      <c r="J57" s="69">
        <v>62826.617405604899</v>
      </c>
      <c r="K57" s="69">
        <v>27687.20195199208</v>
      </c>
      <c r="L57" s="69">
        <v>74799.549411767031</v>
      </c>
      <c r="M57" s="69">
        <v>141946.36036150085</v>
      </c>
      <c r="N57" s="69">
        <v>1654013.5299999998</v>
      </c>
      <c r="O57" s="63">
        <v>3</v>
      </c>
      <c r="P57" s="63">
        <v>7.4999999999999997E-2</v>
      </c>
      <c r="Q57" s="63">
        <v>0.11282443092707997</v>
      </c>
      <c r="R57" s="69">
        <v>137626.16681737194</v>
      </c>
      <c r="S57" s="69">
        <v>169633.56231349293</v>
      </c>
      <c r="T57" s="69">
        <v>1258117.2286456537</v>
      </c>
      <c r="U57" s="69">
        <v>490801.53517258429</v>
      </c>
      <c r="V57" s="69">
        <v>1748918.7638182379</v>
      </c>
    </row>
    <row r="58" spans="1:22" x14ac:dyDescent="0.3">
      <c r="A58" t="s">
        <v>600</v>
      </c>
      <c r="B58" s="10" t="s">
        <v>107</v>
      </c>
      <c r="C58" s="20" t="s">
        <v>107</v>
      </c>
      <c r="D58" s="20">
        <v>2014</v>
      </c>
      <c r="E58" s="20" t="str">
        <f t="shared" si="1"/>
        <v>JOÃO CESA2014</v>
      </c>
      <c r="F58" s="20" t="str">
        <f t="shared" si="2"/>
        <v>JOÃO CESA2014</v>
      </c>
      <c r="G58" s="69">
        <v>1505682.4394319491</v>
      </c>
      <c r="H58" s="69">
        <v>6735.7812408251739</v>
      </c>
      <c r="I58" s="69">
        <v>101424.5363201827</v>
      </c>
      <c r="J58" s="69">
        <v>71878.317616923872</v>
      </c>
      <c r="K58" s="69">
        <v>29546.218703258826</v>
      </c>
      <c r="L58" s="69">
        <v>83630.547373831694</v>
      </c>
      <c r="M58" s="69">
        <v>155918.32729987812</v>
      </c>
      <c r="N58" s="69">
        <v>1853391.6316666664</v>
      </c>
      <c r="O58" s="63">
        <v>3</v>
      </c>
      <c r="P58" s="63">
        <v>7.5000000000000011E-2</v>
      </c>
      <c r="Q58" s="63">
        <v>0.10523780125988791</v>
      </c>
      <c r="R58" s="69">
        <v>155508.86499075557</v>
      </c>
      <c r="S58" s="69">
        <v>185464.54600313696</v>
      </c>
      <c r="T58" s="69">
        <v>1481581.0044798744</v>
      </c>
      <c r="U58" s="69">
        <v>561513.41722340789</v>
      </c>
      <c r="V58" s="69">
        <v>2043094.4217032823</v>
      </c>
    </row>
    <row r="59" spans="1:22" x14ac:dyDescent="0.3">
      <c r="A59" t="s">
        <v>600</v>
      </c>
      <c r="B59" s="10" t="s">
        <v>107</v>
      </c>
      <c r="C59" s="20" t="s">
        <v>107</v>
      </c>
      <c r="D59" s="20">
        <v>2015</v>
      </c>
      <c r="E59" s="20" t="str">
        <f t="shared" si="1"/>
        <v>JOÃO CESA2015</v>
      </c>
      <c r="F59" s="20" t="str">
        <f t="shared" si="2"/>
        <v>JOÃO CESA2015</v>
      </c>
      <c r="G59" s="69">
        <v>1778832.6234774268</v>
      </c>
      <c r="H59" s="69">
        <v>7957.7386984120521</v>
      </c>
      <c r="I59" s="69">
        <v>119824.25331033175</v>
      </c>
      <c r="J59" s="69">
        <v>84917.97005077255</v>
      </c>
      <c r="K59" s="69">
        <v>34906.283259559204</v>
      </c>
      <c r="L59" s="69">
        <v>98802.205625756615</v>
      </c>
      <c r="M59" s="69">
        <v>184203.91972140654</v>
      </c>
      <c r="N59" s="69">
        <v>2189620.7408333332</v>
      </c>
      <c r="O59" s="63">
        <v>3</v>
      </c>
      <c r="P59" s="63">
        <v>7.5000000000000011E-2</v>
      </c>
      <c r="Q59" s="63">
        <v>0.10523780125988791</v>
      </c>
      <c r="R59" s="69">
        <v>183720.17567652918</v>
      </c>
      <c r="S59" s="69">
        <v>219110.20298096573</v>
      </c>
      <c r="T59" s="69">
        <v>1750358.877857106</v>
      </c>
      <c r="U59" s="69">
        <v>663379.18203663349</v>
      </c>
      <c r="V59" s="69">
        <v>2413738.0598937394</v>
      </c>
    </row>
    <row r="60" spans="1:22" x14ac:dyDescent="0.3">
      <c r="A60" t="s">
        <v>601</v>
      </c>
      <c r="B60" s="10" t="s">
        <v>108</v>
      </c>
      <c r="C60" s="20" t="s">
        <v>108</v>
      </c>
      <c r="D60" s="20">
        <v>2008</v>
      </c>
      <c r="E60" s="20" t="str">
        <f t="shared" si="1"/>
        <v>URUSSANGA2008</v>
      </c>
      <c r="F60" s="20" t="str">
        <f t="shared" si="2"/>
        <v>URUSSANGA2008</v>
      </c>
      <c r="G60" s="69">
        <v>2966957.1336586592</v>
      </c>
      <c r="H60" s="69">
        <v>43133.43</v>
      </c>
      <c r="I60" s="69">
        <v>213557.85634134087</v>
      </c>
      <c r="J60" s="69">
        <v>134409.56337344492</v>
      </c>
      <c r="K60" s="69">
        <v>79148.292967895948</v>
      </c>
      <c r="L60" s="69">
        <v>298430.2</v>
      </c>
      <c r="M60" s="69">
        <v>605648.93999999994</v>
      </c>
      <c r="N60" s="69">
        <v>4127727.57</v>
      </c>
      <c r="O60" s="63">
        <v>2</v>
      </c>
      <c r="P60" s="63">
        <v>9.9500000000000005E-2</v>
      </c>
      <c r="Q60" s="63">
        <v>0.15075757512962082</v>
      </c>
      <c r="R60" s="69">
        <v>432839.7633734449</v>
      </c>
      <c r="S60" s="69">
        <v>684797.23296789592</v>
      </c>
      <c r="T60" s="69">
        <v>4017369.8699999996</v>
      </c>
      <c r="U60" s="69">
        <v>1050007.5090733496</v>
      </c>
      <c r="V60" s="69">
        <v>5067377.3790733498</v>
      </c>
    </row>
    <row r="61" spans="1:22" x14ac:dyDescent="0.3">
      <c r="A61" t="s">
        <v>601</v>
      </c>
      <c r="B61" s="10" t="s">
        <v>108</v>
      </c>
      <c r="C61" s="20" t="s">
        <v>108</v>
      </c>
      <c r="D61" s="20">
        <v>2009</v>
      </c>
      <c r="E61" s="20" t="str">
        <f t="shared" si="1"/>
        <v>URUSSANGA2009</v>
      </c>
      <c r="F61" s="20" t="str">
        <f t="shared" si="2"/>
        <v>URUSSANGA2009</v>
      </c>
      <c r="G61" s="69">
        <v>2937202.726156001</v>
      </c>
      <c r="H61" s="69">
        <v>47924.172588836343</v>
      </c>
      <c r="I61" s="69">
        <v>219285.76458246753</v>
      </c>
      <c r="J61" s="69">
        <v>138014.60820261968</v>
      </c>
      <c r="K61" s="69">
        <v>81271.156379847846</v>
      </c>
      <c r="L61" s="69">
        <v>341324.77818190504</v>
      </c>
      <c r="M61" s="69">
        <v>692701.30872011581</v>
      </c>
      <c r="N61" s="69">
        <v>4238438.7616666667</v>
      </c>
      <c r="O61" s="63">
        <v>2</v>
      </c>
      <c r="P61" s="63">
        <v>9.9500000000000019E-2</v>
      </c>
      <c r="Q61" s="63">
        <v>0.15075757512962079</v>
      </c>
      <c r="R61" s="69">
        <v>479339.38638452475</v>
      </c>
      <c r="S61" s="69">
        <v>773972.46509996359</v>
      </c>
      <c r="T61" s="69">
        <v>4594802.6699456647</v>
      </c>
      <c r="U61" s="69">
        <v>1078170.1192788626</v>
      </c>
      <c r="V61" s="69">
        <v>5672972.7892245278</v>
      </c>
    </row>
    <row r="62" spans="1:22" x14ac:dyDescent="0.3">
      <c r="A62" t="s">
        <v>601</v>
      </c>
      <c r="B62" s="10" t="s">
        <v>108</v>
      </c>
      <c r="C62" s="20" t="s">
        <v>108</v>
      </c>
      <c r="D62" s="20">
        <v>2010</v>
      </c>
      <c r="E62" s="20" t="str">
        <f t="shared" si="1"/>
        <v>URUSSANGA2010</v>
      </c>
      <c r="F62" s="20" t="str">
        <f t="shared" si="2"/>
        <v>URUSSANGA2010</v>
      </c>
      <c r="G62" s="69">
        <v>2684749.5228262758</v>
      </c>
      <c r="H62" s="69">
        <v>44771.584026421318</v>
      </c>
      <c r="I62" s="69">
        <v>201894.27008390159</v>
      </c>
      <c r="J62" s="69">
        <v>127068.70706832643</v>
      </c>
      <c r="K62" s="69">
        <v>74825.563015575157</v>
      </c>
      <c r="L62" s="69">
        <v>320478.69811207207</v>
      </c>
      <c r="M62" s="69">
        <v>650395.24754584639</v>
      </c>
      <c r="N62" s="69">
        <v>3902289.3333333335</v>
      </c>
      <c r="O62" s="63">
        <v>2</v>
      </c>
      <c r="P62" s="63">
        <v>9.9500000000000019E-2</v>
      </c>
      <c r="Q62" s="63">
        <v>0.15075757512962079</v>
      </c>
      <c r="R62" s="69">
        <v>447547.40518039849</v>
      </c>
      <c r="S62" s="69">
        <v>725220.81056142156</v>
      </c>
      <c r="T62" s="69">
        <v>4314179.5494298646</v>
      </c>
      <c r="U62" s="69">
        <v>992660.7396177639</v>
      </c>
      <c r="V62" s="69">
        <v>5306840.2890476286</v>
      </c>
    </row>
    <row r="63" spans="1:22" x14ac:dyDescent="0.3">
      <c r="A63" t="s">
        <v>601</v>
      </c>
      <c r="B63" s="10" t="s">
        <v>108</v>
      </c>
      <c r="C63" s="20" t="s">
        <v>108</v>
      </c>
      <c r="D63" s="20">
        <v>2011</v>
      </c>
      <c r="E63" s="20" t="str">
        <f t="shared" si="1"/>
        <v>URUSSANGA2011</v>
      </c>
      <c r="F63" s="20" t="str">
        <f t="shared" si="2"/>
        <v>URUSSANGA2011</v>
      </c>
      <c r="G63" s="69">
        <v>3769375.2187274778</v>
      </c>
      <c r="H63" s="69">
        <v>62859.085325289656</v>
      </c>
      <c r="I63" s="69">
        <v>283458.56922108668</v>
      </c>
      <c r="J63" s="69">
        <v>178403.84416750821</v>
      </c>
      <c r="K63" s="69">
        <v>105054.72505357847</v>
      </c>
      <c r="L63" s="69">
        <v>449950.52705028706</v>
      </c>
      <c r="M63" s="69">
        <v>913151.75126527948</v>
      </c>
      <c r="N63" s="69">
        <v>5478795.166666667</v>
      </c>
      <c r="O63" s="63">
        <v>2</v>
      </c>
      <c r="P63" s="63">
        <v>9.9500000000000019E-2</v>
      </c>
      <c r="Q63" s="63">
        <v>0.15075757512962079</v>
      </c>
      <c r="R63" s="69">
        <v>628354.3712177953</v>
      </c>
      <c r="S63" s="69">
        <v>1018206.476318858</v>
      </c>
      <c r="T63" s="69">
        <v>6057087.0185471941</v>
      </c>
      <c r="U63" s="69">
        <v>1393690.8306365712</v>
      </c>
      <c r="V63" s="69">
        <v>7450777.8491837652</v>
      </c>
    </row>
    <row r="64" spans="1:22" x14ac:dyDescent="0.3">
      <c r="A64" t="s">
        <v>601</v>
      </c>
      <c r="B64" s="10" t="s">
        <v>108</v>
      </c>
      <c r="C64" s="20" t="s">
        <v>108</v>
      </c>
      <c r="D64" s="20">
        <v>2012</v>
      </c>
      <c r="E64" s="20" t="str">
        <f t="shared" si="1"/>
        <v>URUSSANGA2012</v>
      </c>
      <c r="F64" s="20" t="str">
        <f t="shared" si="2"/>
        <v>URUSSANGA2012</v>
      </c>
      <c r="G64" s="69">
        <v>4065845.9639324145</v>
      </c>
      <c r="H64" s="69">
        <v>47292.724317453823</v>
      </c>
      <c r="I64" s="69">
        <v>291044.90482041094</v>
      </c>
      <c r="J64" s="69">
        <v>190673.61172335857</v>
      </c>
      <c r="K64" s="69">
        <v>100371.29309705237</v>
      </c>
      <c r="L64" s="69">
        <v>408745.49684006238</v>
      </c>
      <c r="M64" s="69">
        <v>812498.06296671834</v>
      </c>
      <c r="N64" s="69">
        <v>5625426.75</v>
      </c>
      <c r="O64" s="63">
        <v>2.416666666666667</v>
      </c>
      <c r="P64" s="63">
        <v>8.9291666666666658E-2</v>
      </c>
      <c r="Q64" s="63">
        <v>0.13476797019320938</v>
      </c>
      <c r="R64" s="69">
        <v>599419.10856342094</v>
      </c>
      <c r="S64" s="69">
        <v>912869.35606377071</v>
      </c>
      <c r="T64" s="69">
        <v>6028866.2194873514</v>
      </c>
      <c r="U64" s="69">
        <v>1489542.2547828739</v>
      </c>
      <c r="V64" s="69">
        <v>7518408.4742702255</v>
      </c>
    </row>
    <row r="65" spans="1:22" x14ac:dyDescent="0.3">
      <c r="A65" t="s">
        <v>601</v>
      </c>
      <c r="B65" s="10" t="s">
        <v>108</v>
      </c>
      <c r="C65" s="20" t="s">
        <v>108</v>
      </c>
      <c r="D65" s="20">
        <v>2013</v>
      </c>
      <c r="E65" s="20" t="str">
        <f t="shared" si="1"/>
        <v>URUSSANGA2013</v>
      </c>
      <c r="F65" s="20" t="str">
        <f t="shared" si="2"/>
        <v>URUSSANGA2013</v>
      </c>
      <c r="G65" s="69">
        <v>4151812.1806365494</v>
      </c>
      <c r="H65" s="69">
        <v>20148.853697633673</v>
      </c>
      <c r="I65" s="69">
        <v>277016.15596562065</v>
      </c>
      <c r="J65" s="69">
        <v>192510.54562488574</v>
      </c>
      <c r="K65" s="69">
        <v>84505.610340734915</v>
      </c>
      <c r="L65" s="69">
        <v>312286.51521933195</v>
      </c>
      <c r="M65" s="69">
        <v>593011.03100914985</v>
      </c>
      <c r="N65" s="69">
        <v>5354273.75</v>
      </c>
      <c r="O65" s="63">
        <v>3</v>
      </c>
      <c r="P65" s="63">
        <v>7.5000000000000011E-2</v>
      </c>
      <c r="Q65" s="63">
        <v>0.11238252328223342</v>
      </c>
      <c r="R65" s="69">
        <v>504797.06084421766</v>
      </c>
      <c r="S65" s="69">
        <v>677516.6413498848</v>
      </c>
      <c r="T65" s="69">
        <v>5276719.3126629069</v>
      </c>
      <c r="U65" s="69">
        <v>1503892.3824216039</v>
      </c>
      <c r="V65" s="69">
        <v>6780611.6950845104</v>
      </c>
    </row>
    <row r="66" spans="1:22" x14ac:dyDescent="0.3">
      <c r="A66" t="s">
        <v>601</v>
      </c>
      <c r="B66" s="10" t="s">
        <v>108</v>
      </c>
      <c r="C66" s="20" t="s">
        <v>108</v>
      </c>
      <c r="D66" s="20">
        <v>2014</v>
      </c>
      <c r="E66" s="20" t="str">
        <f t="shared" si="1"/>
        <v>URUSSANGA2014</v>
      </c>
      <c r="F66" s="20" t="str">
        <f t="shared" si="2"/>
        <v>URUSSANGA2014</v>
      </c>
      <c r="G66" s="69">
        <v>4190290.7294539362</v>
      </c>
      <c r="H66" s="69">
        <v>20335.591106959335</v>
      </c>
      <c r="I66" s="69">
        <v>279583.51190966868</v>
      </c>
      <c r="J66" s="69">
        <v>194294.71265976192</v>
      </c>
      <c r="K66" s="69">
        <v>85288.799249906762</v>
      </c>
      <c r="L66" s="69">
        <v>315180.75306008046</v>
      </c>
      <c r="M66" s="69">
        <v>598506.99347401166</v>
      </c>
      <c r="N66" s="69">
        <v>5403896.583333333</v>
      </c>
      <c r="O66" s="63">
        <v>3</v>
      </c>
      <c r="P66" s="63">
        <v>7.5000000000000011E-2</v>
      </c>
      <c r="Q66" s="63">
        <v>0.11238252328223342</v>
      </c>
      <c r="R66" s="69">
        <v>509475.46571984235</v>
      </c>
      <c r="S66" s="69">
        <v>683795.79272391845</v>
      </c>
      <c r="T66" s="69">
        <v>5325623.3798109582</v>
      </c>
      <c r="U66" s="69">
        <v>1517830.2952980567</v>
      </c>
      <c r="V66" s="69">
        <v>6843453.6751090148</v>
      </c>
    </row>
    <row r="67" spans="1:22" x14ac:dyDescent="0.3">
      <c r="A67" t="s">
        <v>601</v>
      </c>
      <c r="B67" s="10" t="s">
        <v>108</v>
      </c>
      <c r="C67" s="20" t="s">
        <v>108</v>
      </c>
      <c r="D67" s="20">
        <v>2015</v>
      </c>
      <c r="E67" s="20" t="str">
        <f t="shared" si="1"/>
        <v>URUSSANGA2015</v>
      </c>
      <c r="F67" s="20" t="str">
        <f t="shared" si="2"/>
        <v>URUSSANGA2015</v>
      </c>
      <c r="G67" s="69">
        <v>4498951.5820732899</v>
      </c>
      <c r="H67" s="69">
        <v>21833.53034193231</v>
      </c>
      <c r="I67" s="69">
        <v>300177.90278516698</v>
      </c>
      <c r="J67" s="69">
        <v>208606.64840385038</v>
      </c>
      <c r="K67" s="69">
        <v>91571.254381316598</v>
      </c>
      <c r="L67" s="69">
        <v>338397.2710178718</v>
      </c>
      <c r="M67" s="69">
        <v>642593.59529517172</v>
      </c>
      <c r="N67" s="69">
        <v>5801952.8125</v>
      </c>
      <c r="O67" s="63">
        <v>3</v>
      </c>
      <c r="P67" s="63">
        <v>7.5000000000000011E-2</v>
      </c>
      <c r="Q67" s="63">
        <v>0.11238252328223342</v>
      </c>
      <c r="R67" s="69">
        <v>547003.91942172218</v>
      </c>
      <c r="S67" s="69">
        <v>734164.84967648832</v>
      </c>
      <c r="T67" s="69">
        <v>5717913.9293872705</v>
      </c>
      <c r="U67" s="69">
        <v>1629635.1373308753</v>
      </c>
      <c r="V67" s="69">
        <v>7347549.0667181462</v>
      </c>
    </row>
    <row r="68" spans="1:22" x14ac:dyDescent="0.3">
      <c r="A68" t="s">
        <v>602</v>
      </c>
      <c r="B68" s="10" t="s">
        <v>32</v>
      </c>
      <c r="C68" s="20" t="s">
        <v>109</v>
      </c>
      <c r="D68" s="20">
        <v>2009</v>
      </c>
      <c r="E68" s="20" t="str">
        <f t="shared" si="1"/>
        <v>Ijuí2009</v>
      </c>
      <c r="F68" s="20" t="str">
        <f t="shared" si="2"/>
        <v>DEMEI2009</v>
      </c>
      <c r="G68" s="69">
        <v>7445119.0893615149</v>
      </c>
      <c r="H68" s="69">
        <v>85417.93</v>
      </c>
      <c r="I68" s="69">
        <v>443186.45063848561</v>
      </c>
      <c r="J68" s="69">
        <v>278753.44541878067</v>
      </c>
      <c r="K68" s="69">
        <v>164433.00521970494</v>
      </c>
      <c r="L68" s="69">
        <v>932467</v>
      </c>
      <c r="M68" s="69">
        <v>1449060.51</v>
      </c>
      <c r="N68" s="69">
        <v>10355250.98</v>
      </c>
      <c r="O68" s="63">
        <v>2</v>
      </c>
      <c r="P68" s="63">
        <v>9.9500000000000005E-2</v>
      </c>
      <c r="Q68" s="63">
        <v>0.15102071120874921</v>
      </c>
      <c r="R68" s="69">
        <v>1211220.4454187807</v>
      </c>
      <c r="S68" s="69">
        <v>1613493.5152197049</v>
      </c>
      <c r="T68" s="69">
        <v>9595111.1500000022</v>
      </c>
      <c r="U68" s="69">
        <v>2177621.9156115102</v>
      </c>
      <c r="V68" s="69">
        <v>11772733.065611511</v>
      </c>
    </row>
    <row r="69" spans="1:22" x14ac:dyDescent="0.3">
      <c r="A69" t="s">
        <v>602</v>
      </c>
      <c r="B69" s="10" t="s">
        <v>32</v>
      </c>
      <c r="C69" s="20" t="s">
        <v>109</v>
      </c>
      <c r="D69" s="20">
        <v>2010</v>
      </c>
      <c r="E69" s="20" t="str">
        <f t="shared" ref="E69:E132" si="3">B69&amp;D69</f>
        <v>Ijuí2010</v>
      </c>
      <c r="F69" s="20" t="str">
        <f t="shared" ref="F69:F132" si="4">C69&amp;D69</f>
        <v>DEMEI2010</v>
      </c>
      <c r="G69" s="69">
        <v>8044331.3891924135</v>
      </c>
      <c r="H69" s="69">
        <v>92292.699049058167</v>
      </c>
      <c r="I69" s="69">
        <v>478855.82934868627</v>
      </c>
      <c r="J69" s="69">
        <v>301188.61282313435</v>
      </c>
      <c r="K69" s="69">
        <v>177667.21652555192</v>
      </c>
      <c r="L69" s="69">
        <v>1007515.5907451531</v>
      </c>
      <c r="M69" s="69">
        <v>1565686.5666646892</v>
      </c>
      <c r="N69" s="69">
        <v>11188682.075000001</v>
      </c>
      <c r="O69" s="63">
        <v>2</v>
      </c>
      <c r="P69" s="63">
        <v>9.9500000000000005E-2</v>
      </c>
      <c r="Q69" s="63">
        <v>0.15102071120874921</v>
      </c>
      <c r="R69" s="69">
        <v>1308704.2035682874</v>
      </c>
      <c r="S69" s="69">
        <v>1743353.7831902411</v>
      </c>
      <c r="T69" s="69">
        <v>10367363.21881381</v>
      </c>
      <c r="U69" s="69">
        <v>2352885.4433743204</v>
      </c>
      <c r="V69" s="69">
        <v>12720248.662188131</v>
      </c>
    </row>
    <row r="70" spans="1:22" x14ac:dyDescent="0.3">
      <c r="A70" t="s">
        <v>602</v>
      </c>
      <c r="B70" s="10" t="s">
        <v>32</v>
      </c>
      <c r="C70" s="20" t="s">
        <v>109</v>
      </c>
      <c r="D70" s="20">
        <v>2011</v>
      </c>
      <c r="E70" s="20" t="str">
        <f t="shared" si="3"/>
        <v>Ijuí2011</v>
      </c>
      <c r="F70" s="20" t="str">
        <f t="shared" si="4"/>
        <v>DEMEI2011</v>
      </c>
      <c r="G70" s="69">
        <v>9018147.4037538245</v>
      </c>
      <c r="H70" s="69">
        <v>103465.30047642087</v>
      </c>
      <c r="I70" s="69">
        <v>536824.28598292393</v>
      </c>
      <c r="J70" s="69">
        <v>337649.3552242688</v>
      </c>
      <c r="K70" s="69">
        <v>199174.93075865513</v>
      </c>
      <c r="L70" s="69">
        <v>1129481.5776892127</v>
      </c>
      <c r="M70" s="69">
        <v>1755222.5987642836</v>
      </c>
      <c r="N70" s="69">
        <v>12543141.166666666</v>
      </c>
      <c r="O70" s="63">
        <v>2</v>
      </c>
      <c r="P70" s="63">
        <v>9.9500000000000005E-2</v>
      </c>
      <c r="Q70" s="63">
        <v>0.15102071120874921</v>
      </c>
      <c r="R70" s="69">
        <v>1467130.9329134815</v>
      </c>
      <c r="S70" s="69">
        <v>1954397.5295229387</v>
      </c>
      <c r="T70" s="69">
        <v>11622396.588624969</v>
      </c>
      <c r="U70" s="69">
        <v>2637716.7630119822</v>
      </c>
      <c r="V70" s="69">
        <v>14260113.351636952</v>
      </c>
    </row>
    <row r="71" spans="1:22" x14ac:dyDescent="0.3">
      <c r="A71" t="s">
        <v>602</v>
      </c>
      <c r="B71" s="10" t="s">
        <v>32</v>
      </c>
      <c r="C71" s="20" t="s">
        <v>109</v>
      </c>
      <c r="D71" s="20">
        <v>2012</v>
      </c>
      <c r="E71" s="20" t="str">
        <f t="shared" si="3"/>
        <v>Ijuí2012</v>
      </c>
      <c r="F71" s="20" t="str">
        <f t="shared" si="4"/>
        <v>DEMEI2012</v>
      </c>
      <c r="G71" s="69">
        <v>10254819.055779902</v>
      </c>
      <c r="H71" s="69">
        <v>117653.64741054722</v>
      </c>
      <c r="I71" s="69">
        <v>610439.78003859683</v>
      </c>
      <c r="J71" s="69">
        <v>383951.70173026243</v>
      </c>
      <c r="K71" s="69">
        <v>226488.0783083344</v>
      </c>
      <c r="L71" s="69">
        <v>1284369.0269709267</v>
      </c>
      <c r="M71" s="69">
        <v>1995918.8231333597</v>
      </c>
      <c r="N71" s="69">
        <v>14263200.333333332</v>
      </c>
      <c r="O71" s="63">
        <v>2</v>
      </c>
      <c r="P71" s="63">
        <v>9.9500000000000005E-2</v>
      </c>
      <c r="Q71" s="63">
        <v>0.15102071120874921</v>
      </c>
      <c r="R71" s="69">
        <v>1668320.7287011892</v>
      </c>
      <c r="S71" s="69">
        <v>2222406.9014416942</v>
      </c>
      <c r="T71" s="69">
        <v>13216192.713954909</v>
      </c>
      <c r="U71" s="69">
        <v>2999430.6939168037</v>
      </c>
      <c r="V71" s="69">
        <v>16215623.407871712</v>
      </c>
    </row>
    <row r="72" spans="1:22" x14ac:dyDescent="0.3">
      <c r="A72" t="s">
        <v>602</v>
      </c>
      <c r="B72" s="10" t="s">
        <v>32</v>
      </c>
      <c r="C72" s="20" t="s">
        <v>109</v>
      </c>
      <c r="D72" s="20">
        <v>2013</v>
      </c>
      <c r="E72" s="20" t="str">
        <f t="shared" si="3"/>
        <v>Ijuí2013</v>
      </c>
      <c r="F72" s="20" t="str">
        <f t="shared" si="4"/>
        <v>DEMEI2013</v>
      </c>
      <c r="G72" s="69">
        <v>9890546.207242066</v>
      </c>
      <c r="H72" s="69">
        <v>92718.167215895068</v>
      </c>
      <c r="I72" s="69">
        <v>553687.67809265468</v>
      </c>
      <c r="J72" s="69">
        <v>380973.81091869855</v>
      </c>
      <c r="K72" s="69">
        <v>172713.86717395613</v>
      </c>
      <c r="L72" s="69">
        <v>934280.45954151417</v>
      </c>
      <c r="M72" s="69">
        <v>1465929.9610070679</v>
      </c>
      <c r="N72" s="69">
        <v>12937161.916666666</v>
      </c>
      <c r="O72" s="63">
        <v>2.5833333333333335</v>
      </c>
      <c r="P72" s="63">
        <v>8.5208333333333344E-2</v>
      </c>
      <c r="Q72" s="63">
        <v>0.11606461823456934</v>
      </c>
      <c r="R72" s="69">
        <v>1315254.2704602126</v>
      </c>
      <c r="S72" s="69">
        <v>1638643.8281810242</v>
      </c>
      <c r="T72" s="69">
        <v>12630291.498864785</v>
      </c>
      <c r="U72" s="69">
        <v>2976167.4108968657</v>
      </c>
      <c r="V72" s="69">
        <v>15606458.90976165</v>
      </c>
    </row>
    <row r="73" spans="1:22" x14ac:dyDescent="0.3">
      <c r="A73" t="s">
        <v>602</v>
      </c>
      <c r="B73" s="10" t="s">
        <v>32</v>
      </c>
      <c r="C73" s="20" t="s">
        <v>109</v>
      </c>
      <c r="D73" s="20">
        <v>2014</v>
      </c>
      <c r="E73" s="20" t="str">
        <f t="shared" si="3"/>
        <v>Ijuí2014</v>
      </c>
      <c r="F73" s="20" t="str">
        <f t="shared" si="4"/>
        <v>DEMEI2014</v>
      </c>
      <c r="G73" s="69">
        <v>10193104.195266433</v>
      </c>
      <c r="H73" s="69">
        <v>77515.378446817005</v>
      </c>
      <c r="I73" s="69">
        <v>540147.90050984779</v>
      </c>
      <c r="J73" s="69">
        <v>398391.77928177587</v>
      </c>
      <c r="K73" s="69">
        <v>141756.12122807192</v>
      </c>
      <c r="L73" s="69">
        <v>698251.49334338377</v>
      </c>
      <c r="M73" s="69">
        <v>1111781.0061472917</v>
      </c>
      <c r="N73" s="69">
        <v>12620798.916666668</v>
      </c>
      <c r="O73" s="63">
        <v>3</v>
      </c>
      <c r="P73" s="63">
        <v>7.5000000000000011E-2</v>
      </c>
      <c r="Q73" s="63">
        <v>9.1095980395869441E-2</v>
      </c>
      <c r="R73" s="69">
        <v>1096643.2726251597</v>
      </c>
      <c r="S73" s="69">
        <v>1253537.1273753636</v>
      </c>
      <c r="T73" s="69">
        <v>12204501.244905677</v>
      </c>
      <c r="U73" s="69">
        <v>3112236.5797492252</v>
      </c>
      <c r="V73" s="69">
        <v>15316737.824654901</v>
      </c>
    </row>
    <row r="74" spans="1:22" x14ac:dyDescent="0.3">
      <c r="A74" t="s">
        <v>602</v>
      </c>
      <c r="B74" s="10" t="s">
        <v>32</v>
      </c>
      <c r="C74" s="20" t="s">
        <v>109</v>
      </c>
      <c r="D74" s="20">
        <v>2015</v>
      </c>
      <c r="E74" s="20" t="str">
        <f t="shared" si="3"/>
        <v>Ijuí2015</v>
      </c>
      <c r="F74" s="20" t="str">
        <f t="shared" si="4"/>
        <v>DEMEI2015</v>
      </c>
      <c r="G74" s="69">
        <v>11151045.659239169</v>
      </c>
      <c r="H74" s="69">
        <v>84800.224523856785</v>
      </c>
      <c r="I74" s="69">
        <v>590910.65743491577</v>
      </c>
      <c r="J74" s="69">
        <v>435832.38588884979</v>
      </c>
      <c r="K74" s="69">
        <v>155078.27154606598</v>
      </c>
      <c r="L74" s="69">
        <v>763872.72559421603</v>
      </c>
      <c r="M74" s="69">
        <v>1216265.4795955669</v>
      </c>
      <c r="N74" s="69">
        <v>13806893.59</v>
      </c>
      <c r="O74" s="63">
        <v>3</v>
      </c>
      <c r="P74" s="63">
        <v>7.5000000000000011E-2</v>
      </c>
      <c r="Q74" s="63">
        <v>9.1095980395869441E-2</v>
      </c>
      <c r="R74" s="69">
        <v>1199705.1114830659</v>
      </c>
      <c r="S74" s="69">
        <v>1371343.7511416329</v>
      </c>
      <c r="T74" s="69">
        <v>13351472.527219389</v>
      </c>
      <c r="U74" s="69">
        <v>3404722.598563686</v>
      </c>
      <c r="V74" s="69">
        <v>16756195.125783075</v>
      </c>
    </row>
    <row r="75" spans="1:22" ht="15" x14ac:dyDescent="0.25">
      <c r="A75" t="s">
        <v>603</v>
      </c>
      <c r="B75" s="10" t="s">
        <v>110</v>
      </c>
      <c r="C75" s="20" t="s">
        <v>110</v>
      </c>
      <c r="D75" s="20">
        <v>2009</v>
      </c>
      <c r="E75" s="20" t="str">
        <f t="shared" si="3"/>
        <v>MUXFELDT2009</v>
      </c>
      <c r="F75" s="20" t="str">
        <f t="shared" si="4"/>
        <v>MUXFELDT2009</v>
      </c>
      <c r="G75" s="69">
        <v>2187735.2996548177</v>
      </c>
      <c r="H75" s="69">
        <v>35089.31</v>
      </c>
      <c r="I75" s="69">
        <v>254574.11034518268</v>
      </c>
      <c r="J75" s="69">
        <v>160224.47269697438</v>
      </c>
      <c r="K75" s="69">
        <v>94349.6376482083</v>
      </c>
      <c r="L75" s="69">
        <v>307371.17</v>
      </c>
      <c r="M75" s="69">
        <v>909890.31</v>
      </c>
      <c r="N75" s="69">
        <v>3694660.2</v>
      </c>
      <c r="O75" s="63">
        <v>2</v>
      </c>
      <c r="P75" s="63">
        <v>9.9500000000000005E-2</v>
      </c>
      <c r="Q75" s="63">
        <v>0.15075757626007019</v>
      </c>
      <c r="R75" s="69">
        <v>467595.64269697433</v>
      </c>
      <c r="S75" s="69">
        <v>1004239.9476482084</v>
      </c>
      <c r="T75" s="69">
        <v>6035453.292445871</v>
      </c>
      <c r="U75" s="69">
        <v>1251673.5807087612</v>
      </c>
      <c r="V75" s="69">
        <v>7287126.8731546327</v>
      </c>
    </row>
    <row r="76" spans="1:22" ht="15" x14ac:dyDescent="0.25">
      <c r="A76" t="s">
        <v>603</v>
      </c>
      <c r="B76" s="10" t="s">
        <v>110</v>
      </c>
      <c r="C76" s="20" t="s">
        <v>110</v>
      </c>
      <c r="D76" s="20">
        <v>2010</v>
      </c>
      <c r="E76" s="20" t="str">
        <f t="shared" si="3"/>
        <v>MUXFELDT2010</v>
      </c>
      <c r="F76" s="20" t="str">
        <f t="shared" si="4"/>
        <v>MUXFELDT2010</v>
      </c>
      <c r="G76" s="69">
        <v>2080295.9521181677</v>
      </c>
      <c r="H76" s="69">
        <v>33366.079327392537</v>
      </c>
      <c r="I76" s="69">
        <v>242072.01453883672</v>
      </c>
      <c r="J76" s="69">
        <v>152355.8732330983</v>
      </c>
      <c r="K76" s="69">
        <v>89716.14130573842</v>
      </c>
      <c r="L76" s="69">
        <v>292276.21863107191</v>
      </c>
      <c r="M76" s="69">
        <v>865205.73538453155</v>
      </c>
      <c r="N76" s="69">
        <v>3513216</v>
      </c>
      <c r="O76" s="63">
        <v>2</v>
      </c>
      <c r="P76" s="63">
        <v>9.9500000000000005E-2</v>
      </c>
      <c r="Q76" s="63">
        <v>0.15075757626007019</v>
      </c>
      <c r="R76" s="69">
        <v>444632.09186417022</v>
      </c>
      <c r="S76" s="69">
        <v>954921.87669026991</v>
      </c>
      <c r="T76" s="69">
        <v>5739053.1000045724</v>
      </c>
      <c r="U76" s="69">
        <v>1190204.0816969613</v>
      </c>
      <c r="V76" s="69">
        <v>6929257.1817015335</v>
      </c>
    </row>
    <row r="77" spans="1:22" ht="15" x14ac:dyDescent="0.25">
      <c r="A77" s="60" t="s">
        <v>603</v>
      </c>
      <c r="B77" s="10" t="s">
        <v>110</v>
      </c>
      <c r="C77" s="20" t="s">
        <v>110</v>
      </c>
      <c r="D77" s="20">
        <v>2011</v>
      </c>
      <c r="E77" s="20" t="str">
        <f t="shared" si="3"/>
        <v>MUXFELDT2011</v>
      </c>
      <c r="F77" s="20" t="str">
        <f t="shared" si="4"/>
        <v>MUXFELDT2011</v>
      </c>
      <c r="G77" s="69">
        <v>2203422.251750648</v>
      </c>
      <c r="H77" s="69">
        <v>35340.914627457707</v>
      </c>
      <c r="I77" s="69">
        <v>256399.51028019929</v>
      </c>
      <c r="J77" s="69">
        <v>161373.34734747422</v>
      </c>
      <c r="K77" s="69">
        <v>95026.16293272507</v>
      </c>
      <c r="L77" s="69">
        <v>309575.14633122715</v>
      </c>
      <c r="M77" s="69">
        <v>916414.59367713518</v>
      </c>
      <c r="N77" s="69">
        <v>3721152.4166666665</v>
      </c>
      <c r="O77" s="63">
        <v>2</v>
      </c>
      <c r="P77" s="63">
        <v>9.9500000000000005E-2</v>
      </c>
      <c r="Q77" s="63">
        <v>0.15075757626007019</v>
      </c>
      <c r="R77" s="69">
        <v>470948.49367870134</v>
      </c>
      <c r="S77" s="69">
        <v>1011440.7566098602</v>
      </c>
      <c r="T77" s="69">
        <v>6078729.9478484495</v>
      </c>
      <c r="U77" s="69">
        <v>1260648.589478466</v>
      </c>
      <c r="V77" s="69">
        <v>7339378.5373269152</v>
      </c>
    </row>
    <row r="78" spans="1:22" ht="15" x14ac:dyDescent="0.25">
      <c r="A78" s="60" t="s">
        <v>603</v>
      </c>
      <c r="B78" s="10" t="s">
        <v>110</v>
      </c>
      <c r="C78" s="20" t="s">
        <v>110</v>
      </c>
      <c r="D78" s="20">
        <v>2012</v>
      </c>
      <c r="E78" s="20" t="str">
        <f t="shared" si="3"/>
        <v>MUXFELDT2012</v>
      </c>
      <c r="F78" s="20" t="str">
        <f t="shared" si="4"/>
        <v>MUXFELDT2012</v>
      </c>
      <c r="G78" s="69">
        <v>2518278.0097495243</v>
      </c>
      <c r="H78" s="69">
        <v>40390.918299954435</v>
      </c>
      <c r="I78" s="69">
        <v>293037.45477570978</v>
      </c>
      <c r="J78" s="69">
        <v>184432.62595807025</v>
      </c>
      <c r="K78" s="69">
        <v>108604.82881763953</v>
      </c>
      <c r="L78" s="69">
        <v>353811.56868662871</v>
      </c>
      <c r="M78" s="69">
        <v>1047364.7151548499</v>
      </c>
      <c r="N78" s="69">
        <v>4252882.666666667</v>
      </c>
      <c r="O78" s="63">
        <v>2</v>
      </c>
      <c r="P78" s="63">
        <v>9.9500000000000005E-2</v>
      </c>
      <c r="Q78" s="63">
        <v>0.15075757626007019</v>
      </c>
      <c r="R78" s="69">
        <v>538244.19464469899</v>
      </c>
      <c r="S78" s="69">
        <v>1155969.5439724894</v>
      </c>
      <c r="T78" s="69">
        <v>6947343.8160617072</v>
      </c>
      <c r="U78" s="69">
        <v>1440787.6739844417</v>
      </c>
      <c r="V78" s="69">
        <v>8388131.4900461491</v>
      </c>
    </row>
    <row r="79" spans="1:22" ht="15" x14ac:dyDescent="0.25">
      <c r="A79" s="60" t="s">
        <v>603</v>
      </c>
      <c r="B79" s="10" t="s">
        <v>110</v>
      </c>
      <c r="C79" s="20" t="s">
        <v>110</v>
      </c>
      <c r="D79" s="20">
        <v>2013</v>
      </c>
      <c r="E79" s="20" t="str">
        <f t="shared" si="3"/>
        <v>MUXFELDT2013</v>
      </c>
      <c r="F79" s="20" t="str">
        <f t="shared" si="4"/>
        <v>MUXFELDT2013</v>
      </c>
      <c r="G79" s="69">
        <v>2797303.9720389144</v>
      </c>
      <c r="H79" s="69">
        <v>27210.975957120543</v>
      </c>
      <c r="I79" s="69">
        <v>276471.50345082267</v>
      </c>
      <c r="J79" s="69">
        <v>185643.5039006088</v>
      </c>
      <c r="K79" s="69">
        <v>90827.999550213863</v>
      </c>
      <c r="L79" s="69">
        <v>287941.54389567813</v>
      </c>
      <c r="M79" s="69">
        <v>810923.42132413085</v>
      </c>
      <c r="N79" s="69">
        <v>4199851.416666667</v>
      </c>
      <c r="O79" s="63">
        <v>2.5833333333333335</v>
      </c>
      <c r="P79" s="63">
        <v>8.5208333333333344E-2</v>
      </c>
      <c r="Q79" s="63">
        <v>0.12525865768238859</v>
      </c>
      <c r="R79" s="69">
        <v>473585.04779628693</v>
      </c>
      <c r="S79" s="69">
        <v>901751.42087434465</v>
      </c>
      <c r="T79" s="69">
        <v>6473990.9905496854</v>
      </c>
      <c r="U79" s="69">
        <v>1450247.0524715527</v>
      </c>
      <c r="V79" s="69">
        <v>7924238.0430212384</v>
      </c>
    </row>
    <row r="80" spans="1:22" ht="15" x14ac:dyDescent="0.25">
      <c r="A80" s="60" t="s">
        <v>603</v>
      </c>
      <c r="B80" s="10" t="s">
        <v>110</v>
      </c>
      <c r="C80" s="20" t="s">
        <v>110</v>
      </c>
      <c r="D80" s="20">
        <v>2014</v>
      </c>
      <c r="E80" s="20" t="str">
        <f t="shared" si="3"/>
        <v>MUXFELDT2014</v>
      </c>
      <c r="F80" s="20" t="str">
        <f t="shared" si="4"/>
        <v>MUXFELDT2014</v>
      </c>
      <c r="G80" s="69">
        <v>3136511.7969176071</v>
      </c>
      <c r="H80" s="69">
        <v>17671.376263430768</v>
      </c>
      <c r="I80" s="69">
        <v>274338.15906753519</v>
      </c>
      <c r="J80" s="69">
        <v>193452.23348116945</v>
      </c>
      <c r="K80" s="69">
        <v>80885.925586365745</v>
      </c>
      <c r="L80" s="69">
        <v>246447.2161954575</v>
      </c>
      <c r="M80" s="69">
        <v>652920.36822263605</v>
      </c>
      <c r="N80" s="69">
        <v>4327888.916666666</v>
      </c>
      <c r="O80" s="63">
        <v>3</v>
      </c>
      <c r="P80" s="63">
        <v>7.5000000000000011E-2</v>
      </c>
      <c r="Q80" s="63">
        <v>0.10704514441261603</v>
      </c>
      <c r="R80" s="69">
        <v>439899.44967662694</v>
      </c>
      <c r="S80" s="69">
        <v>733806.2938090018</v>
      </c>
      <c r="T80" s="69">
        <v>6099486.0794982938</v>
      </c>
      <c r="U80" s="69">
        <v>1511248.8479548923</v>
      </c>
      <c r="V80" s="69">
        <v>7610734.9274531864</v>
      </c>
    </row>
    <row r="81" spans="1:22" ht="15" x14ac:dyDescent="0.25">
      <c r="A81" s="60" t="s">
        <v>603</v>
      </c>
      <c r="B81" s="10" t="s">
        <v>110</v>
      </c>
      <c r="C81" s="20" t="s">
        <v>110</v>
      </c>
      <c r="D81" s="20">
        <v>2015</v>
      </c>
      <c r="E81" s="20" t="str">
        <f t="shared" si="3"/>
        <v>MUXFELDT2015</v>
      </c>
      <c r="F81" s="20" t="str">
        <f t="shared" si="4"/>
        <v>MUXFELDT2015</v>
      </c>
      <c r="G81" s="69">
        <v>3367664.7185775684</v>
      </c>
      <c r="H81" s="69">
        <v>18973.711633907875</v>
      </c>
      <c r="I81" s="69">
        <v>294556.18185756443</v>
      </c>
      <c r="J81" s="69">
        <v>207709.16980602648</v>
      </c>
      <c r="K81" s="69">
        <v>86847.012051537953</v>
      </c>
      <c r="L81" s="69">
        <v>264609.74761476472</v>
      </c>
      <c r="M81" s="69">
        <v>701038.93448286178</v>
      </c>
      <c r="N81" s="69">
        <v>4646843.2941666665</v>
      </c>
      <c r="O81" s="63">
        <v>3</v>
      </c>
      <c r="P81" s="63">
        <v>7.5000000000000011E-2</v>
      </c>
      <c r="Q81" s="63">
        <v>0.10704514441261603</v>
      </c>
      <c r="R81" s="69">
        <v>472318.91742079123</v>
      </c>
      <c r="S81" s="69">
        <v>787885.94653439976</v>
      </c>
      <c r="T81" s="69">
        <v>6549002.6505138641</v>
      </c>
      <c r="U81" s="69">
        <v>1622624.034524675</v>
      </c>
      <c r="V81" s="69">
        <v>8171626.6850385386</v>
      </c>
    </row>
    <row r="82" spans="1:22" x14ac:dyDescent="0.3">
      <c r="A82" s="59" t="s">
        <v>604</v>
      </c>
      <c r="B82" s="10" t="s">
        <v>23</v>
      </c>
      <c r="C82" s="20" t="s">
        <v>111</v>
      </c>
      <c r="D82" s="20">
        <v>2008</v>
      </c>
      <c r="E82" s="20" t="str">
        <f t="shared" si="3"/>
        <v>Coronel Vivida2008</v>
      </c>
      <c r="F82" s="20" t="str">
        <f t="shared" si="4"/>
        <v>FORCEL2008</v>
      </c>
      <c r="G82" s="69">
        <v>2451771.9390373882</v>
      </c>
      <c r="H82" s="69">
        <v>20647.09</v>
      </c>
      <c r="I82" s="69">
        <v>489052.37096261198</v>
      </c>
      <c r="J82" s="69">
        <v>307800.97031041892</v>
      </c>
      <c r="K82" s="69">
        <v>181251.40065219306</v>
      </c>
      <c r="L82" s="69">
        <v>359572.47</v>
      </c>
      <c r="M82" s="69">
        <v>594790.18999999994</v>
      </c>
      <c r="N82" s="69">
        <v>3915834.06</v>
      </c>
      <c r="O82" s="63">
        <v>2</v>
      </c>
      <c r="P82" s="63">
        <v>9.9500000000000005E-2</v>
      </c>
      <c r="Q82" s="63">
        <v>0.15075757666773998</v>
      </c>
      <c r="R82" s="69">
        <v>667373.44031041884</v>
      </c>
      <c r="S82" s="69">
        <v>776041.59065219294</v>
      </c>
      <c r="T82" s="69">
        <v>3945341.94</v>
      </c>
      <c r="U82" s="69">
        <v>2404541.1800649874</v>
      </c>
      <c r="V82" s="69">
        <v>6349883.1200649869</v>
      </c>
    </row>
    <row r="83" spans="1:22" x14ac:dyDescent="0.3">
      <c r="A83" s="59" t="s">
        <v>604</v>
      </c>
      <c r="B83" s="10" t="s">
        <v>23</v>
      </c>
      <c r="C83" s="20" t="s">
        <v>111</v>
      </c>
      <c r="D83" s="20">
        <v>2009</v>
      </c>
      <c r="E83" s="20" t="str">
        <f t="shared" si="3"/>
        <v>Coronel Vivida2009</v>
      </c>
      <c r="F83" s="20" t="str">
        <f t="shared" si="4"/>
        <v>FORCEL2009</v>
      </c>
      <c r="G83" s="69">
        <v>2421023.1489178156</v>
      </c>
      <c r="H83" s="69">
        <v>20739.548235652743</v>
      </c>
      <c r="I83" s="69">
        <v>494829.3473256671</v>
      </c>
      <c r="J83" s="69">
        <v>313648.91473559855</v>
      </c>
      <c r="K83" s="69">
        <v>181180.43259006855</v>
      </c>
      <c r="L83" s="69">
        <v>363819.9530577074</v>
      </c>
      <c r="M83" s="69">
        <v>601816.20412982348</v>
      </c>
      <c r="N83" s="69">
        <v>3902228.2016666671</v>
      </c>
      <c r="O83" s="63">
        <v>2</v>
      </c>
      <c r="P83" s="63">
        <v>9.9500000000000005E-2</v>
      </c>
      <c r="Q83" s="63">
        <v>0.14788879289558748</v>
      </c>
      <c r="R83" s="69">
        <v>677468.86779330601</v>
      </c>
      <c r="S83" s="69">
        <v>782996.63671989203</v>
      </c>
      <c r="T83" s="69">
        <v>4069383.4356651898</v>
      </c>
      <c r="U83" s="69">
        <v>2450225.3219144908</v>
      </c>
      <c r="V83" s="69">
        <v>6519608.7575796805</v>
      </c>
    </row>
    <row r="84" spans="1:22" x14ac:dyDescent="0.3">
      <c r="A84" s="59" t="s">
        <v>604</v>
      </c>
      <c r="B84" s="10" t="s">
        <v>23</v>
      </c>
      <c r="C84" s="20" t="s">
        <v>111</v>
      </c>
      <c r="D84" s="20">
        <v>2010</v>
      </c>
      <c r="E84" s="20" t="str">
        <f t="shared" si="3"/>
        <v>Coronel Vivida2010</v>
      </c>
      <c r="F84" s="20" t="str">
        <f t="shared" si="4"/>
        <v>FORCEL2010</v>
      </c>
      <c r="G84" s="69">
        <v>2569422.8997325562</v>
      </c>
      <c r="H84" s="69">
        <v>22549.12845752047</v>
      </c>
      <c r="I84" s="69">
        <v>543406.40058475861</v>
      </c>
      <c r="J84" s="69">
        <v>347899.00149079459</v>
      </c>
      <c r="K84" s="69">
        <v>195507.39909396402</v>
      </c>
      <c r="L84" s="69">
        <v>399535.9050963663</v>
      </c>
      <c r="M84" s="69">
        <v>660896.08279546467</v>
      </c>
      <c r="N84" s="69">
        <v>4195810.416666667</v>
      </c>
      <c r="O84" s="63">
        <v>2</v>
      </c>
      <c r="P84" s="63">
        <v>9.9500000000000005E-2</v>
      </c>
      <c r="Q84" s="63">
        <v>0.14387249561457402</v>
      </c>
      <c r="R84" s="69">
        <v>747434.90658716089</v>
      </c>
      <c r="S84" s="69">
        <v>856403.48188942869</v>
      </c>
      <c r="T84" s="69">
        <v>4593623.541263693</v>
      </c>
      <c r="U84" s="69">
        <v>2717786.9996460811</v>
      </c>
      <c r="V84" s="69">
        <v>7311410.5409097746</v>
      </c>
    </row>
    <row r="85" spans="1:22" x14ac:dyDescent="0.3">
      <c r="A85" s="59" t="s">
        <v>604</v>
      </c>
      <c r="B85" s="10" t="s">
        <v>23</v>
      </c>
      <c r="C85" s="20" t="s">
        <v>111</v>
      </c>
      <c r="D85" s="20">
        <v>2011</v>
      </c>
      <c r="E85" s="20" t="str">
        <f t="shared" si="3"/>
        <v>Coronel Vivida2011</v>
      </c>
      <c r="F85" s="20" t="str">
        <f t="shared" si="4"/>
        <v>FORCEL2011</v>
      </c>
      <c r="G85" s="69">
        <v>2970727.9193891343</v>
      </c>
      <c r="H85" s="69">
        <v>26070.961488519704</v>
      </c>
      <c r="I85" s="69">
        <v>628278.26667222707</v>
      </c>
      <c r="J85" s="69">
        <v>402235.56696870748</v>
      </c>
      <c r="K85" s="69">
        <v>226042.69970351958</v>
      </c>
      <c r="L85" s="69">
        <v>461937.37441653723</v>
      </c>
      <c r="M85" s="69">
        <v>764118.06136691535</v>
      </c>
      <c r="N85" s="69">
        <v>4851132.583333333</v>
      </c>
      <c r="O85" s="63">
        <v>2</v>
      </c>
      <c r="P85" s="63">
        <v>9.9500000000000005E-2</v>
      </c>
      <c r="Q85" s="63">
        <v>0.14387249561457402</v>
      </c>
      <c r="R85" s="69">
        <v>864172.94138524472</v>
      </c>
      <c r="S85" s="69">
        <v>990160.76107043494</v>
      </c>
      <c r="T85" s="69">
        <v>5311078.1049766652</v>
      </c>
      <c r="U85" s="69">
        <v>3142264.2491595359</v>
      </c>
      <c r="V85" s="69">
        <v>8453342.3541362006</v>
      </c>
    </row>
    <row r="86" spans="1:22" x14ac:dyDescent="0.3">
      <c r="A86" s="59" t="s">
        <v>604</v>
      </c>
      <c r="B86" s="10" t="s">
        <v>23</v>
      </c>
      <c r="C86" s="20" t="s">
        <v>111</v>
      </c>
      <c r="D86" s="20">
        <v>2012</v>
      </c>
      <c r="E86" s="20" t="str">
        <f t="shared" si="3"/>
        <v>Coronel Vivida2012</v>
      </c>
      <c r="F86" s="20" t="str">
        <f t="shared" si="4"/>
        <v>FORCEL2012</v>
      </c>
      <c r="G86" s="69">
        <v>3240309.9701863257</v>
      </c>
      <c r="H86" s="69">
        <v>24310.802700166336</v>
      </c>
      <c r="I86" s="69">
        <v>532764.72121125052</v>
      </c>
      <c r="J86" s="69">
        <v>354315.91330063896</v>
      </c>
      <c r="K86" s="69">
        <v>178448.80791061156</v>
      </c>
      <c r="L86" s="69">
        <v>398141.16579257918</v>
      </c>
      <c r="M86" s="69">
        <v>660324.69384798105</v>
      </c>
      <c r="N86" s="69">
        <v>4855851.75</v>
      </c>
      <c r="O86" s="63">
        <v>2.416666666666667</v>
      </c>
      <c r="P86" s="63">
        <v>8.9291666666666658E-2</v>
      </c>
      <c r="Q86" s="63">
        <v>0.12894091685560233</v>
      </c>
      <c r="R86" s="69">
        <v>752457.07909321808</v>
      </c>
      <c r="S86" s="69">
        <v>838773.50175859267</v>
      </c>
      <c r="T86" s="69">
        <v>5121141.6046270402</v>
      </c>
      <c r="U86" s="69">
        <v>2767915.914704585</v>
      </c>
      <c r="V86" s="69">
        <v>7889057.5193316247</v>
      </c>
    </row>
    <row r="87" spans="1:22" x14ac:dyDescent="0.3">
      <c r="A87" s="59" t="s">
        <v>604</v>
      </c>
      <c r="B87" s="10" t="s">
        <v>23</v>
      </c>
      <c r="C87" s="20" t="s">
        <v>111</v>
      </c>
      <c r="D87" s="20">
        <v>2013</v>
      </c>
      <c r="E87" s="20" t="str">
        <f t="shared" si="3"/>
        <v>Coronel Vivida2013</v>
      </c>
      <c r="F87" s="20" t="str">
        <f t="shared" si="4"/>
        <v>FORCEL2013</v>
      </c>
      <c r="G87" s="69">
        <v>3393145.6770573715</v>
      </c>
      <c r="H87" s="69">
        <v>19767.573550168068</v>
      </c>
      <c r="I87" s="69">
        <v>347552.99553068459</v>
      </c>
      <c r="J87" s="69">
        <v>244412.87156042029</v>
      </c>
      <c r="K87" s="69">
        <v>103140.12397026431</v>
      </c>
      <c r="L87" s="69">
        <v>271135.23454458918</v>
      </c>
      <c r="M87" s="69">
        <v>452712.14123942365</v>
      </c>
      <c r="N87" s="69">
        <v>4484314.583333334</v>
      </c>
      <c r="O87" s="63">
        <v>3</v>
      </c>
      <c r="P87" s="63">
        <v>7.5000000000000011E-2</v>
      </c>
      <c r="Q87" s="63">
        <v>0.10803670659304195</v>
      </c>
      <c r="R87" s="69">
        <v>515548.10610500944</v>
      </c>
      <c r="S87" s="69">
        <v>555852.26520968799</v>
      </c>
      <c r="T87" s="69">
        <v>4190354.885073666</v>
      </c>
      <c r="U87" s="69">
        <v>1909353.3526299987</v>
      </c>
      <c r="V87" s="69">
        <v>6099708.2377036642</v>
      </c>
    </row>
    <row r="88" spans="1:22" x14ac:dyDescent="0.3">
      <c r="A88" s="59" t="s">
        <v>604</v>
      </c>
      <c r="B88" s="10" t="s">
        <v>23</v>
      </c>
      <c r="C88" s="20" t="s">
        <v>111</v>
      </c>
      <c r="D88" s="20">
        <v>2014</v>
      </c>
      <c r="E88" s="20" t="str">
        <f t="shared" si="3"/>
        <v>Coronel Vivida2014</v>
      </c>
      <c r="F88" s="20" t="str">
        <f t="shared" si="4"/>
        <v>FORCEL2014</v>
      </c>
      <c r="G88" s="69">
        <v>3599600.0210151533</v>
      </c>
      <c r="H88" s="69">
        <v>20970.322213902535</v>
      </c>
      <c r="I88" s="69">
        <v>368699.69317116908</v>
      </c>
      <c r="J88" s="69">
        <v>259284.05713728137</v>
      </c>
      <c r="K88" s="69">
        <v>109415.63603388771</v>
      </c>
      <c r="L88" s="69">
        <v>287632.32965908106</v>
      </c>
      <c r="M88" s="69">
        <v>480257.19736632786</v>
      </c>
      <c r="N88" s="69">
        <v>4757160.583333334</v>
      </c>
      <c r="O88" s="63">
        <v>3</v>
      </c>
      <c r="P88" s="63">
        <v>7.5000000000000011E-2</v>
      </c>
      <c r="Q88" s="63">
        <v>0.10803670659304195</v>
      </c>
      <c r="R88" s="69">
        <v>546916.38679636247</v>
      </c>
      <c r="S88" s="69">
        <v>589672.8334002156</v>
      </c>
      <c r="T88" s="69">
        <v>4445315.0462590884</v>
      </c>
      <c r="U88" s="69">
        <v>2025527.0543564372</v>
      </c>
      <c r="V88" s="69">
        <v>6470842.1006155256</v>
      </c>
    </row>
    <row r="89" spans="1:22" x14ac:dyDescent="0.3">
      <c r="A89" s="59" t="s">
        <v>604</v>
      </c>
      <c r="B89" s="10" t="s">
        <v>23</v>
      </c>
      <c r="C89" s="20" t="s">
        <v>111</v>
      </c>
      <c r="D89" s="20">
        <v>2015</v>
      </c>
      <c r="E89" s="20" t="str">
        <f t="shared" si="3"/>
        <v>Coronel Vivida2015</v>
      </c>
      <c r="F89" s="20" t="str">
        <f t="shared" si="4"/>
        <v>FORCEL2015</v>
      </c>
      <c r="G89" s="69">
        <v>3976682.528767257</v>
      </c>
      <c r="H89" s="69">
        <v>23167.105646123411</v>
      </c>
      <c r="I89" s="69">
        <v>407323.48584166879</v>
      </c>
      <c r="J89" s="69">
        <v>286445.82008723612</v>
      </c>
      <c r="K89" s="69">
        <v>120877.66575443267</v>
      </c>
      <c r="L89" s="69">
        <v>317763.76635905029</v>
      </c>
      <c r="M89" s="69">
        <v>530567.39496928803</v>
      </c>
      <c r="N89" s="69">
        <v>5255505.4083333332</v>
      </c>
      <c r="O89" s="63">
        <v>3</v>
      </c>
      <c r="P89" s="63">
        <v>7.5000000000000011E-2</v>
      </c>
      <c r="Q89" s="63">
        <v>0.10803670659304195</v>
      </c>
      <c r="R89" s="69">
        <v>604209.58644628641</v>
      </c>
      <c r="S89" s="69">
        <v>651445.0607237207</v>
      </c>
      <c r="T89" s="69">
        <v>4910991.9369150689</v>
      </c>
      <c r="U89" s="69">
        <v>2237714.7465214836</v>
      </c>
      <c r="V89" s="69">
        <v>7148706.6834365521</v>
      </c>
    </row>
    <row r="90" spans="1:22" x14ac:dyDescent="0.3">
      <c r="A90" s="59" t="s">
        <v>605</v>
      </c>
      <c r="B90" s="10" t="s">
        <v>39</v>
      </c>
      <c r="C90" s="20" t="s">
        <v>112</v>
      </c>
      <c r="D90" s="20">
        <v>2009</v>
      </c>
      <c r="E90" s="20" t="str">
        <f t="shared" si="3"/>
        <v>Panambi2009</v>
      </c>
      <c r="F90" s="20" t="str">
        <f t="shared" si="4"/>
        <v>HIDROPAN2009</v>
      </c>
      <c r="G90" s="69">
        <v>4290813.3035607813</v>
      </c>
      <c r="H90" s="69">
        <v>69303.990000000005</v>
      </c>
      <c r="I90" s="69">
        <v>362205.30643921881</v>
      </c>
      <c r="J90" s="69">
        <v>227965.65693687618</v>
      </c>
      <c r="K90" s="69">
        <v>134239.64950234263</v>
      </c>
      <c r="L90" s="69">
        <v>558987.44999999995</v>
      </c>
      <c r="M90" s="69">
        <v>1587973.2270852274</v>
      </c>
      <c r="N90" s="69">
        <v>6869283.2770852279</v>
      </c>
      <c r="O90" s="63">
        <v>2</v>
      </c>
      <c r="P90" s="63">
        <v>9.9500000000000005E-2</v>
      </c>
      <c r="Q90" s="63">
        <v>0.15075757575757578</v>
      </c>
      <c r="R90" s="69">
        <v>786953.1069368762</v>
      </c>
      <c r="S90" s="69">
        <v>1722212.8765875699</v>
      </c>
      <c r="T90" s="69">
        <v>10533289.747499999</v>
      </c>
      <c r="U90" s="69">
        <v>1780867.7119908731</v>
      </c>
      <c r="V90" s="69">
        <v>12314157.459490871</v>
      </c>
    </row>
    <row r="91" spans="1:22" x14ac:dyDescent="0.3">
      <c r="A91" s="59" t="s">
        <v>605</v>
      </c>
      <c r="B91" s="10" t="s">
        <v>39</v>
      </c>
      <c r="C91" s="20" t="s">
        <v>112</v>
      </c>
      <c r="D91" s="20">
        <v>2010</v>
      </c>
      <c r="E91" s="20" t="str">
        <f t="shared" si="3"/>
        <v>Panambi2010</v>
      </c>
      <c r="F91" s="20" t="str">
        <f t="shared" si="4"/>
        <v>HIDROPAN2010</v>
      </c>
      <c r="G91" s="69">
        <v>4585234.5165676642</v>
      </c>
      <c r="H91" s="69">
        <v>74059.397275605283</v>
      </c>
      <c r="I91" s="69">
        <v>387058.61935098475</v>
      </c>
      <c r="J91" s="69">
        <v>243607.89548022349</v>
      </c>
      <c r="K91" s="69">
        <v>143450.72387076126</v>
      </c>
      <c r="L91" s="69">
        <v>597343.29338942165</v>
      </c>
      <c r="M91" s="69">
        <v>1696934.6222018357</v>
      </c>
      <c r="N91" s="69">
        <v>7340630.4487855118</v>
      </c>
      <c r="O91" s="63">
        <v>2</v>
      </c>
      <c r="P91" s="63">
        <v>9.9500000000000005E-2</v>
      </c>
      <c r="Q91" s="63">
        <v>0.15075757575757576</v>
      </c>
      <c r="R91" s="69">
        <v>840951.18886964512</v>
      </c>
      <c r="S91" s="69">
        <v>1840385.346072597</v>
      </c>
      <c r="T91" s="69">
        <v>11256048.750283534</v>
      </c>
      <c r="U91" s="69">
        <v>1903064.879491502</v>
      </c>
      <c r="V91" s="69">
        <v>13159113.629775036</v>
      </c>
    </row>
    <row r="92" spans="1:22" x14ac:dyDescent="0.3">
      <c r="A92" s="58" t="s">
        <v>605</v>
      </c>
      <c r="B92" s="10" t="s">
        <v>39</v>
      </c>
      <c r="C92" s="20" t="s">
        <v>112</v>
      </c>
      <c r="D92" s="20">
        <v>2011</v>
      </c>
      <c r="E92" s="20" t="str">
        <f t="shared" si="3"/>
        <v>Panambi2011</v>
      </c>
      <c r="F92" s="20" t="str">
        <f t="shared" si="4"/>
        <v>HIDROPAN2011</v>
      </c>
      <c r="G92" s="69">
        <v>5181067.9134166017</v>
      </c>
      <c r="H92" s="69">
        <v>83683.127989457775</v>
      </c>
      <c r="I92" s="69">
        <v>437355.38195151417</v>
      </c>
      <c r="J92" s="69">
        <v>275263.7942873048</v>
      </c>
      <c r="K92" s="69">
        <v>162091.58766420936</v>
      </c>
      <c r="L92" s="69">
        <v>674965.73173998529</v>
      </c>
      <c r="M92" s="69">
        <v>1917444.6782357749</v>
      </c>
      <c r="N92" s="69">
        <v>8294516.833333334</v>
      </c>
      <c r="O92" s="63">
        <v>2</v>
      </c>
      <c r="P92" s="63">
        <v>9.9500000000000005E-2</v>
      </c>
      <c r="Q92" s="63">
        <v>0.15075757575757576</v>
      </c>
      <c r="R92" s="69">
        <v>950229.52602729015</v>
      </c>
      <c r="S92" s="69">
        <v>2079536.2658999842</v>
      </c>
      <c r="T92" s="69">
        <v>12718728.518950868</v>
      </c>
      <c r="U92" s="69">
        <v>2150360.7609724207</v>
      </c>
      <c r="V92" s="69">
        <v>14869089.27992329</v>
      </c>
    </row>
    <row r="93" spans="1:22" x14ac:dyDescent="0.3">
      <c r="A93" s="58" t="s">
        <v>605</v>
      </c>
      <c r="B93" s="10" t="s">
        <v>39</v>
      </c>
      <c r="C93" s="20" t="s">
        <v>112</v>
      </c>
      <c r="D93" s="20">
        <v>2012</v>
      </c>
      <c r="E93" s="20" t="str">
        <f t="shared" si="3"/>
        <v>Panambi2012</v>
      </c>
      <c r="F93" s="20" t="str">
        <f t="shared" si="4"/>
        <v>HIDROPAN2012</v>
      </c>
      <c r="G93" s="69">
        <v>5732843.7594678216</v>
      </c>
      <c r="H93" s="69">
        <v>92595.253736164392</v>
      </c>
      <c r="I93" s="69">
        <v>483933.06437803421</v>
      </c>
      <c r="J93" s="69">
        <v>304578.96936671971</v>
      </c>
      <c r="K93" s="69">
        <v>179354.09501131449</v>
      </c>
      <c r="L93" s="69">
        <v>746848.55472363869</v>
      </c>
      <c r="M93" s="69">
        <v>2121649.6176943411</v>
      </c>
      <c r="N93" s="69">
        <v>9177870.25</v>
      </c>
      <c r="O93" s="63">
        <v>2</v>
      </c>
      <c r="P93" s="63">
        <v>9.9500000000000005E-2</v>
      </c>
      <c r="Q93" s="63">
        <v>0.15075757575757576</v>
      </c>
      <c r="R93" s="69">
        <v>1051427.5240903585</v>
      </c>
      <c r="S93" s="69">
        <v>2301003.7127056555</v>
      </c>
      <c r="T93" s="69">
        <v>14073253.745510202</v>
      </c>
      <c r="U93" s="69">
        <v>2379370.9086928098</v>
      </c>
      <c r="V93" s="69">
        <v>16452624.654203013</v>
      </c>
    </row>
    <row r="94" spans="1:22" x14ac:dyDescent="0.3">
      <c r="A94" s="58" t="s">
        <v>605</v>
      </c>
      <c r="B94" s="10" t="s">
        <v>39</v>
      </c>
      <c r="C94" s="20" t="s">
        <v>112</v>
      </c>
      <c r="D94" s="20">
        <v>2013</v>
      </c>
      <c r="E94" s="20" t="str">
        <f t="shared" si="3"/>
        <v>Panambi2013</v>
      </c>
      <c r="F94" s="20" t="str">
        <f t="shared" si="4"/>
        <v>HIDROPAN2013</v>
      </c>
      <c r="G94" s="69">
        <v>6076663.058417337</v>
      </c>
      <c r="H94" s="69">
        <v>60455.368103853834</v>
      </c>
      <c r="I94" s="69">
        <v>623712.14505698858</v>
      </c>
      <c r="J94" s="69">
        <v>415652.19756022183</v>
      </c>
      <c r="K94" s="69">
        <v>208059.94749676675</v>
      </c>
      <c r="L94" s="69">
        <v>748760.06530613243</v>
      </c>
      <c r="M94" s="69">
        <v>2188895.0297823548</v>
      </c>
      <c r="N94" s="69">
        <v>9698485.666666666</v>
      </c>
      <c r="O94" s="63">
        <v>2.5833333333333335</v>
      </c>
      <c r="P94" s="63">
        <v>8.5208333333333344E-2</v>
      </c>
      <c r="Q94" s="63">
        <v>0.12815222906120965</v>
      </c>
      <c r="R94" s="69">
        <v>1164412.2628663543</v>
      </c>
      <c r="S94" s="69">
        <v>2396954.9772791215</v>
      </c>
      <c r="T94" s="69">
        <v>17080428.844798852</v>
      </c>
      <c r="U94" s="69">
        <v>3247074.9673404451</v>
      </c>
      <c r="V94" s="69">
        <v>20327503.812139295</v>
      </c>
    </row>
    <row r="95" spans="1:22" x14ac:dyDescent="0.3">
      <c r="A95" s="58" t="s">
        <v>605</v>
      </c>
      <c r="B95" s="10" t="s">
        <v>39</v>
      </c>
      <c r="C95" s="20" t="s">
        <v>112</v>
      </c>
      <c r="D95" s="20">
        <v>2014</v>
      </c>
      <c r="E95" s="20" t="str">
        <f t="shared" si="3"/>
        <v>Panambi2014</v>
      </c>
      <c r="F95" s="20" t="str">
        <f t="shared" si="4"/>
        <v>HIDROPAN2014</v>
      </c>
      <c r="G95" s="69">
        <v>6961427.934635371</v>
      </c>
      <c r="H95" s="69">
        <v>39666.186439249512</v>
      </c>
      <c r="I95" s="69">
        <v>801475.27334158088</v>
      </c>
      <c r="J95" s="69">
        <v>557550.4638627388</v>
      </c>
      <c r="K95" s="69">
        <v>243924.80947884207</v>
      </c>
      <c r="L95" s="69">
        <v>824116.60197649198</v>
      </c>
      <c r="M95" s="69">
        <v>2460497.2536073066</v>
      </c>
      <c r="N95" s="69">
        <v>11087183.25</v>
      </c>
      <c r="O95" s="63">
        <v>3</v>
      </c>
      <c r="P95" s="63">
        <v>7.5000000000000011E-2</v>
      </c>
      <c r="Q95" s="63">
        <v>0.1120055528495196</v>
      </c>
      <c r="R95" s="69">
        <v>1381667.0658392308</v>
      </c>
      <c r="S95" s="69">
        <v>2704422.0630861488</v>
      </c>
      <c r="T95" s="69">
        <v>21967636.344896268</v>
      </c>
      <c r="U95" s="69">
        <v>4355584.2236957047</v>
      </c>
      <c r="V95" s="69">
        <v>26323220.568591975</v>
      </c>
    </row>
    <row r="96" spans="1:22" x14ac:dyDescent="0.3">
      <c r="A96" s="58" t="s">
        <v>605</v>
      </c>
      <c r="B96" s="10" t="s">
        <v>39</v>
      </c>
      <c r="C96" s="20" t="s">
        <v>112</v>
      </c>
      <c r="D96" s="20">
        <v>2015</v>
      </c>
      <c r="E96" s="20" t="str">
        <f t="shared" si="3"/>
        <v>Panambi2015</v>
      </c>
      <c r="F96" s="20" t="str">
        <f t="shared" si="4"/>
        <v>HIDROPAN2015</v>
      </c>
      <c r="G96" s="69">
        <v>7574191.5916214092</v>
      </c>
      <c r="H96" s="69">
        <v>43157.711122033958</v>
      </c>
      <c r="I96" s="69">
        <v>872023.2879282455</v>
      </c>
      <c r="J96" s="69">
        <v>606627.5590217635</v>
      </c>
      <c r="K96" s="69">
        <v>265395.72890648199</v>
      </c>
      <c r="L96" s="69">
        <v>896657.56735768029</v>
      </c>
      <c r="M96" s="69">
        <v>2677076.856137299</v>
      </c>
      <c r="N96" s="69">
        <v>12063107.014166668</v>
      </c>
      <c r="O96" s="63">
        <v>3</v>
      </c>
      <c r="P96" s="63">
        <v>7.5000000000000011E-2</v>
      </c>
      <c r="Q96" s="63">
        <v>0.1120055528495196</v>
      </c>
      <c r="R96" s="69">
        <v>1503285.1263794438</v>
      </c>
      <c r="S96" s="69">
        <v>2942472.585043781</v>
      </c>
      <c r="T96" s="69">
        <v>23901286.927568439</v>
      </c>
      <c r="U96" s="69">
        <v>4738974.4910780042</v>
      </c>
      <c r="V96" s="69">
        <v>28640261.418646444</v>
      </c>
    </row>
    <row r="97" spans="1:22" x14ac:dyDescent="0.3">
      <c r="A97" t="s">
        <v>606</v>
      </c>
      <c r="B97" s="10" t="s">
        <v>113</v>
      </c>
      <c r="C97" s="20" t="s">
        <v>113</v>
      </c>
      <c r="D97" s="20">
        <v>2009</v>
      </c>
      <c r="E97" s="20" t="str">
        <f t="shared" si="3"/>
        <v>NOVA PALMA2009</v>
      </c>
      <c r="F97" s="20" t="str">
        <f t="shared" si="4"/>
        <v>NOVA PALMA2009</v>
      </c>
      <c r="G97" s="69">
        <v>3181883.9261088134</v>
      </c>
      <c r="H97" s="69">
        <v>42806.8</v>
      </c>
      <c r="I97" s="69">
        <v>756724.31389118696</v>
      </c>
      <c r="J97" s="69">
        <v>479168.54981525912</v>
      </c>
      <c r="K97" s="69">
        <v>277555.76407592784</v>
      </c>
      <c r="L97" s="69">
        <v>589755.18999999994</v>
      </c>
      <c r="M97" s="69">
        <v>903434.13</v>
      </c>
      <c r="N97" s="69">
        <v>5474604.3600000003</v>
      </c>
      <c r="O97" s="63">
        <v>2</v>
      </c>
      <c r="P97" s="63">
        <v>9.9500000000000005E-2</v>
      </c>
      <c r="Q97" s="63">
        <v>0.14829609204429101</v>
      </c>
      <c r="R97" s="69">
        <v>1068923.7398152591</v>
      </c>
      <c r="S97" s="69">
        <v>1180989.8940759278</v>
      </c>
      <c r="T97" s="69">
        <v>6092096.6800000025</v>
      </c>
      <c r="U97" s="69">
        <v>3743264.7111567957</v>
      </c>
      <c r="V97" s="69">
        <v>9835361.3911567982</v>
      </c>
    </row>
    <row r="98" spans="1:22" x14ac:dyDescent="0.3">
      <c r="A98" t="s">
        <v>606</v>
      </c>
      <c r="B98" s="10" t="s">
        <v>113</v>
      </c>
      <c r="C98" s="20" t="s">
        <v>113</v>
      </c>
      <c r="D98" s="20">
        <v>2010</v>
      </c>
      <c r="E98" s="20" t="str">
        <f t="shared" si="3"/>
        <v>NOVA PALMA2010</v>
      </c>
      <c r="F98" s="20" t="str">
        <f t="shared" si="4"/>
        <v>NOVA PALMA2010</v>
      </c>
      <c r="G98" s="69">
        <v>3210001.4504715474</v>
      </c>
      <c r="H98" s="69">
        <v>43185.073145671486</v>
      </c>
      <c r="I98" s="69">
        <v>763411.30022564111</v>
      </c>
      <c r="J98" s="69">
        <v>483402.84424150584</v>
      </c>
      <c r="K98" s="69">
        <v>280008.45598413527</v>
      </c>
      <c r="L98" s="69">
        <v>594966.71132131759</v>
      </c>
      <c r="M98" s="69">
        <v>911417.5548358222</v>
      </c>
      <c r="N98" s="69">
        <v>5522982.0899999999</v>
      </c>
      <c r="O98" s="63">
        <v>2</v>
      </c>
      <c r="P98" s="63">
        <v>9.9500000000000005E-2</v>
      </c>
      <c r="Q98" s="63">
        <v>0.14829609204429101</v>
      </c>
      <c r="R98" s="69">
        <v>1078369.5555628235</v>
      </c>
      <c r="S98" s="69">
        <v>1191426.0108199576</v>
      </c>
      <c r="T98" s="69">
        <v>6145931.0375057813</v>
      </c>
      <c r="U98" s="69">
        <v>3776343.0192146352</v>
      </c>
      <c r="V98" s="69">
        <v>9922274.056720417</v>
      </c>
    </row>
    <row r="99" spans="1:22" x14ac:dyDescent="0.3">
      <c r="A99" t="s">
        <v>606</v>
      </c>
      <c r="B99" s="10" t="s">
        <v>113</v>
      </c>
      <c r="C99" s="20" t="s">
        <v>113</v>
      </c>
      <c r="D99" s="20">
        <v>2011</v>
      </c>
      <c r="E99" s="20" t="str">
        <f t="shared" si="3"/>
        <v>NOVA PALMA2011</v>
      </c>
      <c r="F99" s="20" t="str">
        <f t="shared" si="4"/>
        <v>NOVA PALMA2011</v>
      </c>
      <c r="G99" s="69">
        <v>3598232.0775193083</v>
      </c>
      <c r="H99" s="69">
        <v>48408.051479212292</v>
      </c>
      <c r="I99" s="69">
        <v>855741.36684863537</v>
      </c>
      <c r="J99" s="69">
        <v>541867.54970417207</v>
      </c>
      <c r="K99" s="69">
        <v>313873.8171444633</v>
      </c>
      <c r="L99" s="69">
        <v>666924.40447902237</v>
      </c>
      <c r="M99" s="69">
        <v>1021648.0996738218</v>
      </c>
      <c r="N99" s="69">
        <v>6190954</v>
      </c>
      <c r="O99" s="63">
        <v>2</v>
      </c>
      <c r="P99" s="63">
        <v>9.9500000000000005E-2</v>
      </c>
      <c r="Q99" s="63">
        <v>0.14829609204429101</v>
      </c>
      <c r="R99" s="69">
        <v>1208791.9541831943</v>
      </c>
      <c r="S99" s="69">
        <v>1335521.9168182851</v>
      </c>
      <c r="T99" s="69">
        <v>6889244.9260813305</v>
      </c>
      <c r="U99" s="69">
        <v>4233069.2982889824</v>
      </c>
      <c r="V99" s="69">
        <v>11122314.224370312</v>
      </c>
    </row>
    <row r="100" spans="1:22" x14ac:dyDescent="0.3">
      <c r="A100" t="s">
        <v>606</v>
      </c>
      <c r="B100" s="10" t="s">
        <v>113</v>
      </c>
      <c r="C100" s="20" t="s">
        <v>113</v>
      </c>
      <c r="D100" s="20">
        <v>2012</v>
      </c>
      <c r="E100" s="20" t="str">
        <f t="shared" si="3"/>
        <v>NOVA PALMA2012</v>
      </c>
      <c r="F100" s="20" t="str">
        <f t="shared" si="4"/>
        <v>NOVA PALMA2012</v>
      </c>
      <c r="G100" s="69">
        <v>4049049.2700237716</v>
      </c>
      <c r="H100" s="69">
        <v>54473.024886240368</v>
      </c>
      <c r="I100" s="69">
        <v>962955.94117331342</v>
      </c>
      <c r="J100" s="69">
        <v>609757.33618935116</v>
      </c>
      <c r="K100" s="69">
        <v>353198.60498396226</v>
      </c>
      <c r="L100" s="69">
        <v>750482.37994102365</v>
      </c>
      <c r="M100" s="69">
        <v>1149648.8839756511</v>
      </c>
      <c r="N100" s="69">
        <v>6966609.5</v>
      </c>
      <c r="O100" s="63">
        <v>2</v>
      </c>
      <c r="P100" s="63">
        <v>9.9500000000000005E-2</v>
      </c>
      <c r="Q100" s="63">
        <v>0.14829609204429101</v>
      </c>
      <c r="R100" s="69">
        <v>1360239.7161303749</v>
      </c>
      <c r="S100" s="69">
        <v>1502847.4889596133</v>
      </c>
      <c r="T100" s="69">
        <v>7752388.2667945828</v>
      </c>
      <c r="U100" s="69">
        <v>4763424.3103112001</v>
      </c>
      <c r="V100" s="69">
        <v>12515812.577105783</v>
      </c>
    </row>
    <row r="101" spans="1:22" x14ac:dyDescent="0.3">
      <c r="A101" t="s">
        <v>606</v>
      </c>
      <c r="B101" s="10" t="s">
        <v>113</v>
      </c>
      <c r="C101" s="20" t="s">
        <v>113</v>
      </c>
      <c r="D101" s="20">
        <v>2013</v>
      </c>
      <c r="E101" s="20" t="str">
        <f t="shared" si="3"/>
        <v>NOVA PALMA2013</v>
      </c>
      <c r="F101" s="20" t="str">
        <f t="shared" si="4"/>
        <v>NOVA PALMA2013</v>
      </c>
      <c r="G101" s="69">
        <v>4246785.6011430388</v>
      </c>
      <c r="H101" s="69">
        <v>31099.287283182828</v>
      </c>
      <c r="I101" s="69">
        <v>819484.71824652085</v>
      </c>
      <c r="J101" s="69">
        <v>557818.73063239921</v>
      </c>
      <c r="K101" s="69">
        <v>261665.98761412164</v>
      </c>
      <c r="L101" s="69">
        <v>680958.09877664666</v>
      </c>
      <c r="M101" s="69">
        <v>1030538.7945506108</v>
      </c>
      <c r="N101" s="69">
        <v>6808866.5</v>
      </c>
      <c r="O101" s="63">
        <v>2.75</v>
      </c>
      <c r="P101" s="63">
        <v>8.1124999999999989E-2</v>
      </c>
      <c r="Q101" s="63">
        <v>0.12009417497186406</v>
      </c>
      <c r="R101" s="69">
        <v>1238776.8294090459</v>
      </c>
      <c r="S101" s="69">
        <v>1292204.7821647325</v>
      </c>
      <c r="T101" s="69">
        <v>8581088.9228561483</v>
      </c>
      <c r="U101" s="69">
        <v>4357679.9237002926</v>
      </c>
      <c r="V101" s="69">
        <v>12938768.84655644</v>
      </c>
    </row>
    <row r="102" spans="1:22" x14ac:dyDescent="0.3">
      <c r="A102" t="s">
        <v>606</v>
      </c>
      <c r="B102" s="10" t="s">
        <v>113</v>
      </c>
      <c r="C102" s="20" t="s">
        <v>113</v>
      </c>
      <c r="D102" s="20">
        <v>2014</v>
      </c>
      <c r="E102" s="20" t="str">
        <f t="shared" si="3"/>
        <v>NOVA PALMA2014</v>
      </c>
      <c r="F102" s="20" t="str">
        <f t="shared" si="4"/>
        <v>NOVA PALMA2014</v>
      </c>
      <c r="G102" s="69">
        <v>4944186.3860968128</v>
      </c>
      <c r="H102" s="69">
        <v>26385.39828367492</v>
      </c>
      <c r="I102" s="69">
        <v>882196.58880859381</v>
      </c>
      <c r="J102" s="69">
        <v>615900.38512009417</v>
      </c>
      <c r="K102" s="69">
        <v>266296.20368849963</v>
      </c>
      <c r="L102" s="69">
        <v>752731.14869729942</v>
      </c>
      <c r="M102" s="69">
        <v>1133660.2281136187</v>
      </c>
      <c r="N102" s="69">
        <v>7739159.75</v>
      </c>
      <c r="O102" s="63">
        <v>3</v>
      </c>
      <c r="P102" s="63">
        <v>7.4999999999999997E-2</v>
      </c>
      <c r="Q102" s="63">
        <v>0.11069353594772174</v>
      </c>
      <c r="R102" s="69">
        <v>1368631.5338173937</v>
      </c>
      <c r="S102" s="69">
        <v>1399956.4318021182</v>
      </c>
      <c r="T102" s="69">
        <v>10241431.15862721</v>
      </c>
      <c r="U102" s="69">
        <v>4811413.8085581642</v>
      </c>
      <c r="V102" s="69">
        <v>15052844.967185374</v>
      </c>
    </row>
    <row r="103" spans="1:22" x14ac:dyDescent="0.3">
      <c r="A103" t="s">
        <v>606</v>
      </c>
      <c r="B103" s="10" t="s">
        <v>113</v>
      </c>
      <c r="C103" s="20" t="s">
        <v>113</v>
      </c>
      <c r="D103" s="20">
        <v>2015</v>
      </c>
      <c r="E103" s="20" t="str">
        <f t="shared" si="3"/>
        <v>NOVA PALMA2015</v>
      </c>
      <c r="F103" s="20" t="str">
        <f t="shared" si="4"/>
        <v>NOVA PALMA2015</v>
      </c>
      <c r="G103" s="69">
        <v>5168732.0921516586</v>
      </c>
      <c r="H103" s="69">
        <v>27583.72039867581</v>
      </c>
      <c r="I103" s="69">
        <v>922262.52492909424</v>
      </c>
      <c r="J103" s="69">
        <v>643872.18392305612</v>
      </c>
      <c r="K103" s="69">
        <v>278390.34100603813</v>
      </c>
      <c r="L103" s="69">
        <v>786917.26832438447</v>
      </c>
      <c r="M103" s="69">
        <v>1185146.6641961855</v>
      </c>
      <c r="N103" s="69">
        <v>8090642.2700000005</v>
      </c>
      <c r="O103" s="63">
        <v>3</v>
      </c>
      <c r="P103" s="63">
        <v>7.4999999999999997E-2</v>
      </c>
      <c r="Q103" s="63">
        <v>0.11069353594772174</v>
      </c>
      <c r="R103" s="69">
        <v>1430789.4522474406</v>
      </c>
      <c r="S103" s="69">
        <v>1463537.0052022235</v>
      </c>
      <c r="T103" s="69">
        <v>10706557.108771967</v>
      </c>
      <c r="U103" s="69">
        <v>5029929.5008069025</v>
      </c>
      <c r="V103" s="69">
        <v>15736486.60957887</v>
      </c>
    </row>
    <row r="104" spans="1:22" x14ac:dyDescent="0.3">
      <c r="A104" t="s">
        <v>607</v>
      </c>
      <c r="B104" s="10" t="s">
        <v>12</v>
      </c>
      <c r="C104" s="20" t="s">
        <v>114</v>
      </c>
      <c r="D104" s="20">
        <v>2009</v>
      </c>
      <c r="E104" s="20" t="str">
        <f t="shared" si="3"/>
        <v>Carazinho2009</v>
      </c>
      <c r="F104" s="20" t="str">
        <f t="shared" si="4"/>
        <v>ELETROCAR2009</v>
      </c>
      <c r="G104" s="69">
        <v>10282459.50520098</v>
      </c>
      <c r="H104" s="69">
        <v>115557.19</v>
      </c>
      <c r="I104" s="69">
        <v>1039238.87479902</v>
      </c>
      <c r="J104" s="69">
        <v>661647.68995947449</v>
      </c>
      <c r="K104" s="69">
        <v>377591.18483954552</v>
      </c>
      <c r="L104" s="69">
        <v>883761.81</v>
      </c>
      <c r="M104" s="69">
        <v>1758923.85</v>
      </c>
      <c r="N104" s="69">
        <v>14079941.23</v>
      </c>
      <c r="O104" s="63">
        <v>2</v>
      </c>
      <c r="P104" s="63">
        <v>9.9500000000000005E-2</v>
      </c>
      <c r="Q104" s="63">
        <v>0.14610423588840074</v>
      </c>
      <c r="R104" s="69">
        <v>1545409.4999594744</v>
      </c>
      <c r="S104" s="69">
        <v>2136515.0348395454</v>
      </c>
      <c r="T104" s="69">
        <v>12038828.575398214</v>
      </c>
      <c r="U104" s="69">
        <v>5168791.7539634034</v>
      </c>
      <c r="V104" s="69">
        <v>17207620.329361618</v>
      </c>
    </row>
    <row r="105" spans="1:22" x14ac:dyDescent="0.3">
      <c r="A105" t="s">
        <v>607</v>
      </c>
      <c r="B105" s="10" t="s">
        <v>12</v>
      </c>
      <c r="C105" s="20" t="s">
        <v>114</v>
      </c>
      <c r="D105" s="20">
        <v>2010</v>
      </c>
      <c r="E105" s="20" t="str">
        <f t="shared" si="3"/>
        <v>Carazinho2010</v>
      </c>
      <c r="F105" s="20" t="str">
        <f t="shared" si="4"/>
        <v>ELETROCAR2010</v>
      </c>
      <c r="G105" s="69">
        <v>10258426.00524677</v>
      </c>
      <c r="H105" s="69">
        <v>115287.09472569633</v>
      </c>
      <c r="I105" s="69">
        <v>1036809.8307130928</v>
      </c>
      <c r="J105" s="69">
        <v>660101.20103644009</v>
      </c>
      <c r="K105" s="69">
        <v>376708.62967665272</v>
      </c>
      <c r="L105" s="69">
        <v>881696.16710498813</v>
      </c>
      <c r="M105" s="69">
        <v>1754812.6647094525</v>
      </c>
      <c r="N105" s="69">
        <v>14047031.762499999</v>
      </c>
      <c r="O105" s="63">
        <v>2</v>
      </c>
      <c r="P105" s="63">
        <v>9.9500000000000005E-2</v>
      </c>
      <c r="Q105" s="63">
        <v>0.14610423588840071</v>
      </c>
      <c r="R105" s="69">
        <v>1541797.3681414281</v>
      </c>
      <c r="S105" s="69">
        <v>2131521.2943861051</v>
      </c>
      <c r="T105" s="69">
        <v>12010689.861516656</v>
      </c>
      <c r="U105" s="69">
        <v>5156710.582496658</v>
      </c>
      <c r="V105" s="69">
        <v>17167400.444013312</v>
      </c>
    </row>
    <row r="106" spans="1:22" x14ac:dyDescent="0.3">
      <c r="A106" t="s">
        <v>607</v>
      </c>
      <c r="B106" s="10" t="s">
        <v>12</v>
      </c>
      <c r="C106" s="20" t="s">
        <v>114</v>
      </c>
      <c r="D106" s="20">
        <v>2011</v>
      </c>
      <c r="E106" s="20" t="str">
        <f t="shared" si="3"/>
        <v>Carazinho2011</v>
      </c>
      <c r="F106" s="20" t="str">
        <f t="shared" si="4"/>
        <v>ELETROCAR2011</v>
      </c>
      <c r="G106" s="69">
        <v>11232769.53799526</v>
      </c>
      <c r="H106" s="69">
        <v>126237.04309963723</v>
      </c>
      <c r="I106" s="69">
        <v>1135285.849619763</v>
      </c>
      <c r="J106" s="69">
        <v>722797.49926585774</v>
      </c>
      <c r="K106" s="69">
        <v>412488.35035390523</v>
      </c>
      <c r="L106" s="69">
        <v>965439.51699399576</v>
      </c>
      <c r="M106" s="69">
        <v>1921484.46895801</v>
      </c>
      <c r="N106" s="69">
        <v>15381216.416666668</v>
      </c>
      <c r="O106" s="63">
        <v>2</v>
      </c>
      <c r="P106" s="63">
        <v>9.9500000000000005E-2</v>
      </c>
      <c r="Q106" s="63">
        <v>0.14610423588840071</v>
      </c>
      <c r="R106" s="69">
        <v>1688237.0162598535</v>
      </c>
      <c r="S106" s="69">
        <v>2333972.819311915</v>
      </c>
      <c r="T106" s="69">
        <v>13151463.113127697</v>
      </c>
      <c r="U106" s="69">
        <v>5646494.0642648684</v>
      </c>
      <c r="V106" s="69">
        <v>18797957.177392565</v>
      </c>
    </row>
    <row r="107" spans="1:22" x14ac:dyDescent="0.3">
      <c r="A107" t="s">
        <v>607</v>
      </c>
      <c r="B107" s="10" t="s">
        <v>12</v>
      </c>
      <c r="C107" s="20" t="s">
        <v>114</v>
      </c>
      <c r="D107" s="20">
        <v>2012</v>
      </c>
      <c r="E107" s="20" t="str">
        <f t="shared" si="3"/>
        <v>Carazinho2012</v>
      </c>
      <c r="F107" s="20" t="str">
        <f t="shared" si="4"/>
        <v>ELETROCAR2012</v>
      </c>
      <c r="G107" s="69">
        <v>12829705.212996267</v>
      </c>
      <c r="H107" s="69">
        <v>144183.85817053815</v>
      </c>
      <c r="I107" s="69">
        <v>1296686.6927910896</v>
      </c>
      <c r="J107" s="69">
        <v>825555.87140861666</v>
      </c>
      <c r="K107" s="69">
        <v>471130.82138247299</v>
      </c>
      <c r="L107" s="69">
        <v>1102693.7178861659</v>
      </c>
      <c r="M107" s="69">
        <v>2194657.2681559403</v>
      </c>
      <c r="N107" s="69">
        <v>17567926.75</v>
      </c>
      <c r="O107" s="63">
        <v>2</v>
      </c>
      <c r="P107" s="63">
        <v>9.9500000000000005E-2</v>
      </c>
      <c r="Q107" s="63">
        <v>0.14610423588840071</v>
      </c>
      <c r="R107" s="69">
        <v>1928249.5892947826</v>
      </c>
      <c r="S107" s="69">
        <v>2665788.0895384131</v>
      </c>
      <c r="T107" s="69">
        <v>15021174.812702164</v>
      </c>
      <c r="U107" s="69">
        <v>6449242.4674440986</v>
      </c>
      <c r="V107" s="69">
        <v>21470417.280146264</v>
      </c>
    </row>
    <row r="108" spans="1:22" x14ac:dyDescent="0.3">
      <c r="A108" t="s">
        <v>607</v>
      </c>
      <c r="B108" s="10" t="s">
        <v>12</v>
      </c>
      <c r="C108" s="20" t="s">
        <v>114</v>
      </c>
      <c r="D108" s="20">
        <v>2013</v>
      </c>
      <c r="E108" s="20" t="str">
        <f t="shared" si="3"/>
        <v>Carazinho2013</v>
      </c>
      <c r="F108" s="20" t="str">
        <f t="shared" si="4"/>
        <v>ELETROCAR2013</v>
      </c>
      <c r="G108" s="69">
        <v>13450574.060036011</v>
      </c>
      <c r="H108" s="69">
        <v>102190.05992575049</v>
      </c>
      <c r="I108" s="69">
        <v>1130091.6831351751</v>
      </c>
      <c r="J108" s="69">
        <v>775758.79807110445</v>
      </c>
      <c r="K108" s="69">
        <v>354332.8850640707</v>
      </c>
      <c r="L108" s="69">
        <v>1028568.796426528</v>
      </c>
      <c r="M108" s="69">
        <v>1929202.5520664714</v>
      </c>
      <c r="N108" s="69">
        <v>17640626.583333336</v>
      </c>
      <c r="O108" s="63">
        <v>2.5833333333333335</v>
      </c>
      <c r="P108" s="63">
        <v>8.5208333333333344E-2</v>
      </c>
      <c r="Q108" s="63">
        <v>0.11693715180996886</v>
      </c>
      <c r="R108" s="69">
        <v>1804327.5944976325</v>
      </c>
      <c r="S108" s="69">
        <v>2283535.437130542</v>
      </c>
      <c r="T108" s="69">
        <v>16497772.711289924</v>
      </c>
      <c r="U108" s="69">
        <v>6060227.7305314532</v>
      </c>
      <c r="V108" s="69">
        <v>22558000.441821378</v>
      </c>
    </row>
    <row r="109" spans="1:22" x14ac:dyDescent="0.3">
      <c r="A109" t="s">
        <v>607</v>
      </c>
      <c r="B109" s="10" t="s">
        <v>12</v>
      </c>
      <c r="C109" s="20" t="s">
        <v>114</v>
      </c>
      <c r="D109" s="20">
        <v>2014</v>
      </c>
      <c r="E109" s="20" t="str">
        <f t="shared" si="3"/>
        <v>Carazinho2014</v>
      </c>
      <c r="F109" s="20" t="str">
        <f t="shared" si="4"/>
        <v>ELETROCAR2014</v>
      </c>
      <c r="G109" s="69">
        <v>14607245.648185903</v>
      </c>
      <c r="H109" s="69">
        <v>72922.803473581822</v>
      </c>
      <c r="I109" s="69">
        <v>1049051.2588785524</v>
      </c>
      <c r="J109" s="69">
        <v>762735.38340168155</v>
      </c>
      <c r="K109" s="69">
        <v>286315.8754768708</v>
      </c>
      <c r="L109" s="69">
        <v>1017950.629153383</v>
      </c>
      <c r="M109" s="69">
        <v>1806289.5523507129</v>
      </c>
      <c r="N109" s="69">
        <v>18553458.833333332</v>
      </c>
      <c r="O109" s="63">
        <v>3</v>
      </c>
      <c r="P109" s="63">
        <v>7.5000000000000011E-2</v>
      </c>
      <c r="Q109" s="63">
        <v>9.6103520325374642E-2</v>
      </c>
      <c r="R109" s="69">
        <v>1780686.0125550646</v>
      </c>
      <c r="S109" s="69">
        <v>2092605.4278275836</v>
      </c>
      <c r="T109" s="69">
        <v>18795248.563582435</v>
      </c>
      <c r="U109" s="69">
        <v>5958488.8151339218</v>
      </c>
      <c r="V109" s="69">
        <v>24753737.378716357</v>
      </c>
    </row>
    <row r="110" spans="1:22" x14ac:dyDescent="0.3">
      <c r="A110" t="s">
        <v>607</v>
      </c>
      <c r="B110" s="10" t="s">
        <v>12</v>
      </c>
      <c r="C110" s="20" t="s">
        <v>114</v>
      </c>
      <c r="D110" s="20">
        <v>2015</v>
      </c>
      <c r="E110" s="20" t="str">
        <f t="shared" si="3"/>
        <v>Carazinho2015</v>
      </c>
      <c r="F110" s="20" t="str">
        <f t="shared" si="4"/>
        <v>ELETROCAR2015</v>
      </c>
      <c r="G110" s="69">
        <v>17050578.079944991</v>
      </c>
      <c r="H110" s="69">
        <v>85120.493238861061</v>
      </c>
      <c r="I110" s="69">
        <v>1224524.5154479037</v>
      </c>
      <c r="J110" s="69">
        <v>890317.00583759753</v>
      </c>
      <c r="K110" s="69">
        <v>334207.50961030612</v>
      </c>
      <c r="L110" s="69">
        <v>1188221.7292665599</v>
      </c>
      <c r="M110" s="69">
        <v>2108424.9412324773</v>
      </c>
      <c r="N110" s="69">
        <v>21656868.523333333</v>
      </c>
      <c r="O110" s="63">
        <v>3</v>
      </c>
      <c r="P110" s="63">
        <v>7.5000000000000011E-2</v>
      </c>
      <c r="Q110" s="63">
        <v>9.6103520325374642E-2</v>
      </c>
      <c r="R110" s="69">
        <v>2078538.7351041576</v>
      </c>
      <c r="S110" s="69">
        <v>2442632.4508427833</v>
      </c>
      <c r="T110" s="69">
        <v>21939102.065086167</v>
      </c>
      <c r="U110" s="69">
        <v>6955156.449603295</v>
      </c>
      <c r="V110" s="69">
        <v>28894258.51468946</v>
      </c>
    </row>
    <row r="111" spans="1:22" x14ac:dyDescent="0.3">
      <c r="A111" t="s">
        <v>608</v>
      </c>
      <c r="B111" s="10" t="s">
        <v>22</v>
      </c>
      <c r="C111" s="20" t="s">
        <v>115</v>
      </c>
      <c r="D111" s="20">
        <v>2009</v>
      </c>
      <c r="E111" s="20" t="str">
        <f t="shared" si="3"/>
        <v>Coop Aliança2009</v>
      </c>
      <c r="F111" s="20" t="str">
        <f t="shared" si="4"/>
        <v>COOPERALIANÇA2009</v>
      </c>
      <c r="G111" s="69">
        <v>7380997.3399999999</v>
      </c>
      <c r="H111" s="69">
        <v>107310.88</v>
      </c>
      <c r="I111" s="69">
        <v>1069440.5980451864</v>
      </c>
      <c r="J111" s="69">
        <v>871747.16924233362</v>
      </c>
      <c r="K111" s="69">
        <v>197693.42880285275</v>
      </c>
      <c r="L111" s="69">
        <v>1558470.0549817784</v>
      </c>
      <c r="M111" s="69">
        <v>1209740.5900000001</v>
      </c>
      <c r="N111" s="69">
        <v>10256518.86498178</v>
      </c>
      <c r="O111" s="63">
        <v>2</v>
      </c>
      <c r="P111" s="63">
        <v>9.9500000000000005E-2</v>
      </c>
      <c r="Q111" s="63">
        <v>5.8058986338856686E-2</v>
      </c>
      <c r="R111" s="69">
        <v>2430217.224224112</v>
      </c>
      <c r="S111" s="69">
        <v>1407434.0188028528</v>
      </c>
      <c r="T111" s="69">
        <v>20836405.633047823</v>
      </c>
      <c r="U111" s="69">
        <v>6810088.8861210914</v>
      </c>
      <c r="V111" s="69">
        <v>27646494.519168913</v>
      </c>
    </row>
    <row r="112" spans="1:22" x14ac:dyDescent="0.3">
      <c r="A112" t="s">
        <v>608</v>
      </c>
      <c r="B112" s="10" t="s">
        <v>22</v>
      </c>
      <c r="C112" s="20" t="s">
        <v>115</v>
      </c>
      <c r="D112" s="20">
        <v>2010</v>
      </c>
      <c r="E112" s="20" t="str">
        <f t="shared" si="3"/>
        <v>Coop Aliança2010</v>
      </c>
      <c r="F112" s="20" t="str">
        <f t="shared" si="4"/>
        <v>COOPERALIANÇA2010</v>
      </c>
      <c r="G112" s="69">
        <v>7410565.8732277192</v>
      </c>
      <c r="H112" s="69">
        <v>107740.77113460051</v>
      </c>
      <c r="I112" s="69">
        <v>1073724.8144459976</v>
      </c>
      <c r="J112" s="69">
        <v>875239.41886017635</v>
      </c>
      <c r="K112" s="69">
        <v>198485.39558582124</v>
      </c>
      <c r="L112" s="69">
        <v>1564713.3404732123</v>
      </c>
      <c r="M112" s="69">
        <v>1214586.8530705047</v>
      </c>
      <c r="N112" s="69">
        <v>10297606.837906037</v>
      </c>
      <c r="O112" s="63">
        <v>2</v>
      </c>
      <c r="P112" s="63">
        <v>9.9500000000000005E-2</v>
      </c>
      <c r="Q112" s="63">
        <v>5.8058986338856686E-2</v>
      </c>
      <c r="R112" s="69">
        <v>2439952.7593333889</v>
      </c>
      <c r="S112" s="69">
        <v>1413072.248656326</v>
      </c>
      <c r="T112" s="69">
        <v>20919877.002014201</v>
      </c>
      <c r="U112" s="69">
        <v>6837370.3401356786</v>
      </c>
      <c r="V112" s="69">
        <v>27757247.34214988</v>
      </c>
    </row>
    <row r="113" spans="1:22" x14ac:dyDescent="0.3">
      <c r="A113" t="s">
        <v>608</v>
      </c>
      <c r="B113" s="10" t="s">
        <v>22</v>
      </c>
      <c r="C113" s="20" t="s">
        <v>115</v>
      </c>
      <c r="D113" s="20">
        <v>2011</v>
      </c>
      <c r="E113" s="20" t="str">
        <f t="shared" si="3"/>
        <v>Coop Aliança2011</v>
      </c>
      <c r="F113" s="20" t="str">
        <f t="shared" si="4"/>
        <v>COOPERALIANÇA2011</v>
      </c>
      <c r="G113" s="69">
        <v>7642635.7344009532</v>
      </c>
      <c r="H113" s="69">
        <v>111114.78956013452</v>
      </c>
      <c r="I113" s="69">
        <v>1107349.6648136261</v>
      </c>
      <c r="J113" s="69">
        <v>902648.48503716348</v>
      </c>
      <c r="K113" s="69">
        <v>204701.17977646261</v>
      </c>
      <c r="L113" s="69">
        <v>1613714.0259689563</v>
      </c>
      <c r="M113" s="69">
        <v>1252622.9500699553</v>
      </c>
      <c r="N113" s="69">
        <v>10620087.5</v>
      </c>
      <c r="O113" s="63">
        <v>2</v>
      </c>
      <c r="P113" s="63">
        <v>9.9500000000000005E-2</v>
      </c>
      <c r="Q113" s="63">
        <v>5.8058986338856686E-2</v>
      </c>
      <c r="R113" s="69">
        <v>2516362.5110061197</v>
      </c>
      <c r="S113" s="69">
        <v>1457324.1298464178</v>
      </c>
      <c r="T113" s="69">
        <v>21575005.508348361</v>
      </c>
      <c r="U113" s="69">
        <v>7051489.965110301</v>
      </c>
      <c r="V113" s="69">
        <v>28626495.473458663</v>
      </c>
    </row>
    <row r="114" spans="1:22" x14ac:dyDescent="0.3">
      <c r="A114" t="s">
        <v>608</v>
      </c>
      <c r="B114" s="10" t="s">
        <v>22</v>
      </c>
      <c r="C114" s="20" t="s">
        <v>115</v>
      </c>
      <c r="D114" s="20">
        <v>2012</v>
      </c>
      <c r="E114" s="20" t="str">
        <f t="shared" si="3"/>
        <v>Coop Aliança2012</v>
      </c>
      <c r="F114" s="20" t="str">
        <f t="shared" si="4"/>
        <v>COOPERALIANÇA2012</v>
      </c>
      <c r="G114" s="69">
        <v>8102767.370494457</v>
      </c>
      <c r="H114" s="69">
        <v>117804.5536273078</v>
      </c>
      <c r="I114" s="69">
        <v>1174018.6296453285</v>
      </c>
      <c r="J114" s="69">
        <v>956993.23450205859</v>
      </c>
      <c r="K114" s="69">
        <v>217025.39514326991</v>
      </c>
      <c r="L114" s="69">
        <v>1710869.1044995086</v>
      </c>
      <c r="M114" s="69">
        <v>1328038.2213787267</v>
      </c>
      <c r="N114" s="69">
        <v>11259479.25</v>
      </c>
      <c r="O114" s="63">
        <v>2</v>
      </c>
      <c r="P114" s="63">
        <v>9.9500000000000005E-2</v>
      </c>
      <c r="Q114" s="63">
        <v>5.8058986338856686E-2</v>
      </c>
      <c r="R114" s="69">
        <v>2667862.3390015671</v>
      </c>
      <c r="S114" s="69">
        <v>1545063.6165219964</v>
      </c>
      <c r="T114" s="69">
        <v>22873947.774901487</v>
      </c>
      <c r="U114" s="69">
        <v>7476031.1479300605</v>
      </c>
      <c r="V114" s="69">
        <v>30349978.922831547</v>
      </c>
    </row>
    <row r="115" spans="1:22" x14ac:dyDescent="0.3">
      <c r="A115" t="s">
        <v>608</v>
      </c>
      <c r="B115" s="10" t="s">
        <v>22</v>
      </c>
      <c r="C115" s="20" t="s">
        <v>115</v>
      </c>
      <c r="D115" s="20">
        <v>2013</v>
      </c>
      <c r="E115" s="20" t="str">
        <f t="shared" si="3"/>
        <v>Coop Aliança2013</v>
      </c>
      <c r="F115" s="20" t="str">
        <f t="shared" si="4"/>
        <v>COOPERALIANÇA2013</v>
      </c>
      <c r="G115" s="69">
        <v>8943592.7029223256</v>
      </c>
      <c r="H115" s="69">
        <v>97303.878539421072</v>
      </c>
      <c r="I115" s="69">
        <v>1178910.5733096176</v>
      </c>
      <c r="J115" s="69">
        <v>917109.77602474811</v>
      </c>
      <c r="K115" s="69">
        <v>261800.79728486948</v>
      </c>
      <c r="L115" s="69">
        <v>1819306.236852034</v>
      </c>
      <c r="M115" s="69">
        <v>2096435.0643802877</v>
      </c>
      <c r="N115" s="69">
        <v>13427844.333333332</v>
      </c>
      <c r="O115" s="63">
        <v>2.416666666666667</v>
      </c>
      <c r="P115" s="63">
        <v>8.9291666666666658E-2</v>
      </c>
      <c r="Q115" s="63">
        <v>7.3083174420241079E-2</v>
      </c>
      <c r="R115" s="69">
        <v>2736416.0128767821</v>
      </c>
      <c r="S115" s="69">
        <v>2358235.8616651571</v>
      </c>
      <c r="T115" s="69">
        <v>28685604.874323305</v>
      </c>
      <c r="U115" s="69">
        <v>7164461.570305313</v>
      </c>
      <c r="V115" s="69">
        <v>35850066.444628619</v>
      </c>
    </row>
    <row r="116" spans="1:22" x14ac:dyDescent="0.3">
      <c r="A116" t="s">
        <v>608</v>
      </c>
      <c r="B116" s="10" t="s">
        <v>22</v>
      </c>
      <c r="C116" s="20" t="s">
        <v>115</v>
      </c>
      <c r="D116" s="20">
        <v>2014</v>
      </c>
      <c r="E116" s="20" t="str">
        <f t="shared" si="3"/>
        <v>Coop Aliança2014</v>
      </c>
      <c r="F116" s="20" t="str">
        <f t="shared" si="4"/>
        <v>COOPERALIANÇA2014</v>
      </c>
      <c r="G116" s="69">
        <v>10031279.981260445</v>
      </c>
      <c r="H116" s="69">
        <v>64970.803553718564</v>
      </c>
      <c r="I116" s="69">
        <v>1164465.5473509068</v>
      </c>
      <c r="J116" s="69">
        <v>851453.30479171453</v>
      </c>
      <c r="K116" s="69">
        <v>313012.24255919224</v>
      </c>
      <c r="L116" s="69">
        <v>1947304.6196803297</v>
      </c>
      <c r="M116" s="69">
        <v>3202450.2295936774</v>
      </c>
      <c r="N116" s="69">
        <v>16410470.166666666</v>
      </c>
      <c r="O116" s="63">
        <v>3</v>
      </c>
      <c r="P116" s="63">
        <v>7.5000000000000011E-2</v>
      </c>
      <c r="Q116" s="63">
        <v>9.4117037734179246E-2</v>
      </c>
      <c r="R116" s="69">
        <v>2798757.9244720442</v>
      </c>
      <c r="S116" s="69">
        <v>3515462.4721528697</v>
      </c>
      <c r="T116" s="69">
        <v>34026253.977930777</v>
      </c>
      <c r="U116" s="69">
        <v>6651553.2170328582</v>
      </c>
      <c r="V116" s="69">
        <v>40677807.194963634</v>
      </c>
    </row>
    <row r="117" spans="1:22" x14ac:dyDescent="0.3">
      <c r="A117" t="s">
        <v>608</v>
      </c>
      <c r="B117" s="10" t="s">
        <v>22</v>
      </c>
      <c r="C117" s="20" t="s">
        <v>115</v>
      </c>
      <c r="D117" s="20">
        <v>2015</v>
      </c>
      <c r="E117" s="20" t="str">
        <f t="shared" si="3"/>
        <v>Coop Aliança2015</v>
      </c>
      <c r="F117" s="20" t="str">
        <f t="shared" si="4"/>
        <v>COOPERALIANÇA2015</v>
      </c>
      <c r="G117" s="69">
        <v>10569004.498766489</v>
      </c>
      <c r="H117" s="69">
        <v>68453.548931992176</v>
      </c>
      <c r="I117" s="69">
        <v>1226886.462306069</v>
      </c>
      <c r="J117" s="69">
        <v>897095.26856437</v>
      </c>
      <c r="K117" s="69">
        <v>329791.19374169898</v>
      </c>
      <c r="L117" s="69">
        <v>2051689.4478389518</v>
      </c>
      <c r="M117" s="69">
        <v>3374116.8571588872</v>
      </c>
      <c r="N117" s="69">
        <v>17290149.745833334</v>
      </c>
      <c r="O117" s="63">
        <v>3</v>
      </c>
      <c r="P117" s="63">
        <v>7.5000000000000011E-2</v>
      </c>
      <c r="Q117" s="63">
        <v>9.4117037734179246E-2</v>
      </c>
      <c r="R117" s="69">
        <v>2948784.7164033218</v>
      </c>
      <c r="S117" s="69">
        <v>3703908.0509005859</v>
      </c>
      <c r="T117" s="69">
        <v>35850223.704326741</v>
      </c>
      <c r="U117" s="69">
        <v>7008108.2380248411</v>
      </c>
      <c r="V117" s="69">
        <v>42858331.94235158</v>
      </c>
    </row>
    <row r="118" spans="1:22" x14ac:dyDescent="0.3">
      <c r="A118" t="s">
        <v>609</v>
      </c>
      <c r="B118" s="10" t="s">
        <v>116</v>
      </c>
      <c r="C118" s="20" t="s">
        <v>116</v>
      </c>
      <c r="D118" s="20">
        <v>2008</v>
      </c>
      <c r="E118" s="20" t="str">
        <f t="shared" si="3"/>
        <v>IGUAÇU2008</v>
      </c>
      <c r="F118" s="20" t="str">
        <f t="shared" si="4"/>
        <v>IGUAÇU2008</v>
      </c>
      <c r="G118" s="69">
        <v>11685221.67006427</v>
      </c>
      <c r="H118" s="69">
        <v>134359.71</v>
      </c>
      <c r="I118" s="69">
        <v>1010466.90993573</v>
      </c>
      <c r="J118" s="69">
        <v>635970.12203113327</v>
      </c>
      <c r="K118" s="69">
        <v>374496.78790459677</v>
      </c>
      <c r="L118" s="69">
        <v>1096878.8692441874</v>
      </c>
      <c r="M118" s="69">
        <v>1677785.4444577456</v>
      </c>
      <c r="N118" s="69">
        <v>15604712.603701934</v>
      </c>
      <c r="O118" s="63">
        <v>2</v>
      </c>
      <c r="P118" s="63">
        <v>9.9500000000000005E-2</v>
      </c>
      <c r="Q118" s="63">
        <v>0.15075757575757581</v>
      </c>
      <c r="R118" s="69">
        <v>1732848.9912753208</v>
      </c>
      <c r="S118" s="69">
        <v>2052282.2323623425</v>
      </c>
      <c r="T118" s="69">
        <v>11129029.078815194</v>
      </c>
      <c r="U118" s="69">
        <v>4968198.5933072018</v>
      </c>
      <c r="V118" s="69">
        <v>16097227.672122397</v>
      </c>
    </row>
    <row r="119" spans="1:22" x14ac:dyDescent="0.3">
      <c r="A119" t="s">
        <v>609</v>
      </c>
      <c r="B119" s="10" t="s">
        <v>116</v>
      </c>
      <c r="C119" s="20" t="s">
        <v>116</v>
      </c>
      <c r="D119" s="20">
        <v>2009</v>
      </c>
      <c r="E119" s="20" t="str">
        <f t="shared" si="3"/>
        <v>IGUAÇU2009</v>
      </c>
      <c r="F119" s="20" t="str">
        <f t="shared" si="4"/>
        <v>IGUAÇU2009</v>
      </c>
      <c r="G119" s="69">
        <v>10499820.166814689</v>
      </c>
      <c r="H119" s="69">
        <v>129106.55892308502</v>
      </c>
      <c r="I119" s="69">
        <v>992763.88609074196</v>
      </c>
      <c r="J119" s="69">
        <v>627272.30472083343</v>
      </c>
      <c r="K119" s="69">
        <v>365491.58136990853</v>
      </c>
      <c r="L119" s="69">
        <v>1077661.9383517858</v>
      </c>
      <c r="M119" s="69">
        <v>1631493.5519791599</v>
      </c>
      <c r="N119" s="69">
        <v>14330846.102159463</v>
      </c>
      <c r="O119" s="63">
        <v>2</v>
      </c>
      <c r="P119" s="63">
        <v>9.9500000000000005E-2</v>
      </c>
      <c r="Q119" s="63">
        <v>0.14917258856132659</v>
      </c>
      <c r="R119" s="69">
        <v>1704934.2430726192</v>
      </c>
      <c r="S119" s="69">
        <v>1996985.1333490685</v>
      </c>
      <c r="T119" s="69">
        <v>10936952.745231969</v>
      </c>
      <c r="U119" s="69">
        <v>4900251.2444791403</v>
      </c>
      <c r="V119" s="69">
        <v>15837203.98971111</v>
      </c>
    </row>
    <row r="120" spans="1:22" x14ac:dyDescent="0.3">
      <c r="A120" t="s">
        <v>609</v>
      </c>
      <c r="B120" s="10" t="s">
        <v>116</v>
      </c>
      <c r="C120" s="20" t="s">
        <v>116</v>
      </c>
      <c r="D120" s="20">
        <v>2010</v>
      </c>
      <c r="E120" s="20" t="str">
        <f t="shared" si="3"/>
        <v>IGUAÇU2010</v>
      </c>
      <c r="F120" s="20" t="str">
        <f t="shared" si="4"/>
        <v>IGUAÇU2010</v>
      </c>
      <c r="G120" s="69">
        <v>9102514.287063187</v>
      </c>
      <c r="H120" s="69">
        <v>125364.0621714333</v>
      </c>
      <c r="I120" s="69">
        <v>996695.86072027474</v>
      </c>
      <c r="J120" s="69">
        <v>633224.49962691066</v>
      </c>
      <c r="K120" s="69">
        <v>363471.36109336407</v>
      </c>
      <c r="L120" s="69">
        <v>1081930.1631131615</v>
      </c>
      <c r="M120" s="69">
        <v>1613162.3769319444</v>
      </c>
      <c r="N120" s="69">
        <v>12919666.75</v>
      </c>
      <c r="O120" s="63">
        <v>2</v>
      </c>
      <c r="P120" s="63">
        <v>9.9500000000000005E-2</v>
      </c>
      <c r="Q120" s="63">
        <v>0.14695360648657771</v>
      </c>
      <c r="R120" s="69">
        <v>1715154.6627400722</v>
      </c>
      <c r="S120" s="69">
        <v>1976633.7380253086</v>
      </c>
      <c r="T120" s="69">
        <v>10977358.198277943</v>
      </c>
      <c r="U120" s="69">
        <v>4946749.7910854146</v>
      </c>
      <c r="V120" s="69">
        <v>15924107.989363357</v>
      </c>
    </row>
    <row r="121" spans="1:22" x14ac:dyDescent="0.3">
      <c r="A121" t="s">
        <v>609</v>
      </c>
      <c r="B121" s="10" t="s">
        <v>116</v>
      </c>
      <c r="C121" s="20" t="s">
        <v>116</v>
      </c>
      <c r="D121" s="20">
        <v>2011</v>
      </c>
      <c r="E121" s="20" t="str">
        <f t="shared" si="3"/>
        <v>IGUAÇU2011</v>
      </c>
      <c r="F121" s="20" t="str">
        <f t="shared" si="4"/>
        <v>IGUAÇU2011</v>
      </c>
      <c r="G121" s="69">
        <v>10029066.699703149</v>
      </c>
      <c r="H121" s="69">
        <v>138124.97312417667</v>
      </c>
      <c r="I121" s="69">
        <v>1098150.3517866749</v>
      </c>
      <c r="J121" s="69">
        <v>697680.94203051191</v>
      </c>
      <c r="K121" s="69">
        <v>400469.40975616302</v>
      </c>
      <c r="L121" s="69">
        <v>1192060.7238929658</v>
      </c>
      <c r="M121" s="69">
        <v>1777367.5014930342</v>
      </c>
      <c r="N121" s="69">
        <v>14234770.25</v>
      </c>
      <c r="O121" s="63">
        <v>2</v>
      </c>
      <c r="P121" s="63">
        <v>9.9500000000000005E-2</v>
      </c>
      <c r="Q121" s="63">
        <v>0.14695360648657771</v>
      </c>
      <c r="R121" s="69">
        <v>1889741.6659234776</v>
      </c>
      <c r="S121" s="69">
        <v>2177836.9112491971</v>
      </c>
      <c r="T121" s="69">
        <v>12094752.513987286</v>
      </c>
      <c r="U121" s="69">
        <v>5450283.5191423465</v>
      </c>
      <c r="V121" s="69">
        <v>17545036.033129632</v>
      </c>
    </row>
    <row r="122" spans="1:22" x14ac:dyDescent="0.3">
      <c r="A122" t="s">
        <v>609</v>
      </c>
      <c r="B122" s="10" t="s">
        <v>116</v>
      </c>
      <c r="C122" s="20" t="s">
        <v>116</v>
      </c>
      <c r="D122" s="20">
        <v>2012</v>
      </c>
      <c r="E122" s="20" t="str">
        <f t="shared" si="3"/>
        <v>IGUAÇU2012</v>
      </c>
      <c r="F122" s="20" t="str">
        <f t="shared" si="4"/>
        <v>IGUAÇU2012</v>
      </c>
      <c r="G122" s="69">
        <v>11455332.321836583</v>
      </c>
      <c r="H122" s="69">
        <v>156551.21895007527</v>
      </c>
      <c r="I122" s="69">
        <v>1168255.8437954793</v>
      </c>
      <c r="J122" s="69">
        <v>771671.4445960864</v>
      </c>
      <c r="K122" s="69">
        <v>396584.39919939288</v>
      </c>
      <c r="L122" s="69">
        <v>1276006.592154142</v>
      </c>
      <c r="M122" s="69">
        <v>1718741.4461136851</v>
      </c>
      <c r="N122" s="69">
        <v>15774887.833333332</v>
      </c>
      <c r="O122" s="63">
        <v>2.416666666666667</v>
      </c>
      <c r="P122" s="63">
        <v>8.9291666666666658E-2</v>
      </c>
      <c r="Q122" s="63">
        <v>0.13157426643260228</v>
      </c>
      <c r="R122" s="69">
        <v>2047678.0367502284</v>
      </c>
      <c r="S122" s="69">
        <v>2115325.8453130778</v>
      </c>
      <c r="T122" s="69">
        <v>13062899.704586951</v>
      </c>
      <c r="U122" s="69">
        <v>6028297.3251846135</v>
      </c>
      <c r="V122" s="69">
        <v>19091197.029771566</v>
      </c>
    </row>
    <row r="123" spans="1:22" x14ac:dyDescent="0.3">
      <c r="A123" t="s">
        <v>609</v>
      </c>
      <c r="B123" s="10" t="s">
        <v>116</v>
      </c>
      <c r="C123" s="20" t="s">
        <v>116</v>
      </c>
      <c r="D123" s="20">
        <v>2013</v>
      </c>
      <c r="E123" s="20" t="str">
        <f t="shared" si="3"/>
        <v>IGUAÇU2013</v>
      </c>
      <c r="F123" s="20" t="str">
        <f t="shared" si="4"/>
        <v>IGUAÇU2013</v>
      </c>
      <c r="G123" s="69">
        <v>12265429.818096552</v>
      </c>
      <c r="H123" s="69">
        <v>166025.8680267889</v>
      </c>
      <c r="I123" s="69">
        <v>1137975.5105621</v>
      </c>
      <c r="J123" s="69">
        <v>795882.40838972561</v>
      </c>
      <c r="K123" s="69">
        <v>342093.10217237438</v>
      </c>
      <c r="L123" s="69">
        <v>1253982.4759393861</v>
      </c>
      <c r="M123" s="69">
        <v>1431820.1827453698</v>
      </c>
      <c r="N123" s="69">
        <v>16255234.833333334</v>
      </c>
      <c r="O123" s="63">
        <v>3</v>
      </c>
      <c r="P123" s="63">
        <v>7.5000000000000011E-2</v>
      </c>
      <c r="Q123" s="63">
        <v>0.11004319035703669</v>
      </c>
      <c r="R123" s="69">
        <v>2049864.8843291118</v>
      </c>
      <c r="S123" s="69">
        <v>1773913.2849177443</v>
      </c>
      <c r="T123" s="69">
        <v>13011438.309810985</v>
      </c>
      <c r="U123" s="69">
        <v>6217433.3743405221</v>
      </c>
      <c r="V123" s="69">
        <v>19228871.684151508</v>
      </c>
    </row>
    <row r="124" spans="1:22" x14ac:dyDescent="0.3">
      <c r="A124" t="s">
        <v>609</v>
      </c>
      <c r="B124" s="10" t="s">
        <v>116</v>
      </c>
      <c r="C124" s="20" t="s">
        <v>116</v>
      </c>
      <c r="D124" s="20">
        <v>2014</v>
      </c>
      <c r="E124" s="20" t="str">
        <f t="shared" si="3"/>
        <v>IGUAÇU2014</v>
      </c>
      <c r="F124" s="20" t="str">
        <f t="shared" si="4"/>
        <v>IGUAÇU2014</v>
      </c>
      <c r="G124" s="69">
        <v>12949172.94464219</v>
      </c>
      <c r="H124" s="69">
        <v>175281.07129121938</v>
      </c>
      <c r="I124" s="69">
        <v>1201412.5808534408</v>
      </c>
      <c r="J124" s="69">
        <v>840249.31067896902</v>
      </c>
      <c r="K124" s="69">
        <v>361163.27017447178</v>
      </c>
      <c r="L124" s="69">
        <v>1323886.4182755295</v>
      </c>
      <c r="M124" s="69">
        <v>1511637.7857907228</v>
      </c>
      <c r="N124" s="69">
        <v>17161391.833333332</v>
      </c>
      <c r="O124" s="63">
        <v>3</v>
      </c>
      <c r="P124" s="63">
        <v>7.5000000000000011E-2</v>
      </c>
      <c r="Q124" s="63">
        <v>0.11004319035703669</v>
      </c>
      <c r="R124" s="69">
        <v>2164135.7289544987</v>
      </c>
      <c r="S124" s="69">
        <v>1872801.0559651945</v>
      </c>
      <c r="T124" s="69">
        <v>13736768.089749057</v>
      </c>
      <c r="U124" s="69">
        <v>6564027.6150240907</v>
      </c>
      <c r="V124" s="69">
        <v>20300795.704773147</v>
      </c>
    </row>
    <row r="125" spans="1:22" x14ac:dyDescent="0.3">
      <c r="A125" t="s">
        <v>609</v>
      </c>
      <c r="B125" s="10" t="s">
        <v>116</v>
      </c>
      <c r="C125" s="20" t="s">
        <v>116</v>
      </c>
      <c r="D125" s="20">
        <v>2015</v>
      </c>
      <c r="E125" s="20" t="str">
        <f t="shared" si="3"/>
        <v>IGUAÇU2015</v>
      </c>
      <c r="F125" s="20" t="str">
        <f t="shared" si="4"/>
        <v>IGUAÇU2015</v>
      </c>
      <c r="G125" s="69">
        <v>14556789.396388989</v>
      </c>
      <c r="H125" s="69">
        <v>197041.89996284188</v>
      </c>
      <c r="I125" s="69">
        <v>1350565.7845809967</v>
      </c>
      <c r="J125" s="69">
        <v>944564.7462045498</v>
      </c>
      <c r="K125" s="69">
        <v>406001.03837644693</v>
      </c>
      <c r="L125" s="69">
        <v>1488244.5278908997</v>
      </c>
      <c r="M125" s="69">
        <v>1699304.8888488184</v>
      </c>
      <c r="N125" s="69">
        <v>19291947.658333331</v>
      </c>
      <c r="O125" s="63">
        <v>3</v>
      </c>
      <c r="P125" s="63">
        <v>7.5000000000000011E-2</v>
      </c>
      <c r="Q125" s="63">
        <v>0.11004319035703669</v>
      </c>
      <c r="R125" s="69">
        <v>2432809.2740954496</v>
      </c>
      <c r="S125" s="69">
        <v>2105305.9272252652</v>
      </c>
      <c r="T125" s="69">
        <v>15442163.057390463</v>
      </c>
      <c r="U125" s="69">
        <v>7378939.7973499261</v>
      </c>
      <c r="V125" s="69">
        <v>22821102.854740389</v>
      </c>
    </row>
    <row r="126" spans="1:22" x14ac:dyDescent="0.3">
      <c r="A126" t="s">
        <v>610</v>
      </c>
      <c r="B126" s="10" t="s">
        <v>19</v>
      </c>
      <c r="C126" s="20" t="s">
        <v>117</v>
      </c>
      <c r="D126" s="20">
        <v>2008</v>
      </c>
      <c r="E126" s="20" t="str">
        <f t="shared" si="3"/>
        <v>CHSP2008</v>
      </c>
      <c r="F126" s="20" t="str">
        <f t="shared" si="4"/>
        <v>CHESP2008</v>
      </c>
      <c r="G126" s="69">
        <v>7562617.2383963326</v>
      </c>
      <c r="H126" s="69">
        <v>66732.990000000005</v>
      </c>
      <c r="I126" s="69">
        <v>970486.901603668</v>
      </c>
      <c r="J126" s="69">
        <v>610807.40712405683</v>
      </c>
      <c r="K126" s="69">
        <v>359679.49447961117</v>
      </c>
      <c r="L126" s="69">
        <v>1395894.53</v>
      </c>
      <c r="M126" s="69">
        <v>3301935.9734798898</v>
      </c>
      <c r="N126" s="69">
        <v>13297667.633479891</v>
      </c>
      <c r="O126" s="63">
        <v>2</v>
      </c>
      <c r="P126" s="63">
        <v>9.9500000000000005E-2</v>
      </c>
      <c r="Q126" s="63">
        <v>0.15075757575757578</v>
      </c>
      <c r="R126" s="69">
        <v>2006701.9371240567</v>
      </c>
      <c r="S126" s="69">
        <v>3661615.4679595008</v>
      </c>
      <c r="T126" s="69">
        <v>21902288.869313836</v>
      </c>
      <c r="U126" s="69">
        <v>4771627.4644531216</v>
      </c>
      <c r="V126" s="69">
        <v>26673916.33376696</v>
      </c>
    </row>
    <row r="127" spans="1:22" x14ac:dyDescent="0.3">
      <c r="A127" t="s">
        <v>610</v>
      </c>
      <c r="B127" s="10" t="s">
        <v>19</v>
      </c>
      <c r="C127" s="20" t="s">
        <v>117</v>
      </c>
      <c r="D127" s="20">
        <v>2009</v>
      </c>
      <c r="E127" s="20" t="str">
        <f t="shared" si="3"/>
        <v>CHSP2009</v>
      </c>
      <c r="F127" s="20" t="str">
        <f t="shared" si="4"/>
        <v>CHESP2009</v>
      </c>
      <c r="G127" s="69">
        <v>7667963.729593873</v>
      </c>
      <c r="H127" s="69">
        <v>66165.768995800652</v>
      </c>
      <c r="I127" s="69">
        <v>956418.85381218942</v>
      </c>
      <c r="J127" s="69">
        <v>604044.00300199271</v>
      </c>
      <c r="K127" s="69">
        <v>352374.85081019672</v>
      </c>
      <c r="L127" s="69">
        <v>1375659.8303585583</v>
      </c>
      <c r="M127" s="69">
        <v>3224574.9094145475</v>
      </c>
      <c r="N127" s="69">
        <v>13290783.088986594</v>
      </c>
      <c r="O127" s="63">
        <v>2</v>
      </c>
      <c r="P127" s="63">
        <v>9.9500000000000005E-2</v>
      </c>
      <c r="Q127" s="63">
        <v>0.14934960870091424</v>
      </c>
      <c r="R127" s="69">
        <v>1979703.8333605509</v>
      </c>
      <c r="S127" s="69">
        <v>3576949.7602247442</v>
      </c>
      <c r="T127" s="69">
        <v>21590782.443039693</v>
      </c>
      <c r="U127" s="69">
        <v>4718791.7514515575</v>
      </c>
      <c r="V127" s="69">
        <v>26309574.194491252</v>
      </c>
    </row>
    <row r="128" spans="1:22" x14ac:dyDescent="0.3">
      <c r="A128" t="s">
        <v>610</v>
      </c>
      <c r="B128" s="10" t="s">
        <v>19</v>
      </c>
      <c r="C128" s="20" t="s">
        <v>117</v>
      </c>
      <c r="D128" s="20">
        <v>2010</v>
      </c>
      <c r="E128" s="20" t="str">
        <f t="shared" si="3"/>
        <v>CHSP2010</v>
      </c>
      <c r="F128" s="20" t="str">
        <f t="shared" si="4"/>
        <v>CHESP2010</v>
      </c>
      <c r="G128" s="69">
        <v>8132708.7549437284</v>
      </c>
      <c r="H128" s="69">
        <v>67128.301393212663</v>
      </c>
      <c r="I128" s="69">
        <v>958215.79628240247</v>
      </c>
      <c r="J128" s="69">
        <v>609412.26659464673</v>
      </c>
      <c r="K128" s="69">
        <v>348803.52968775574</v>
      </c>
      <c r="L128" s="69">
        <v>1378244.4527380574</v>
      </c>
      <c r="M128" s="69">
        <v>3168842.0378494896</v>
      </c>
      <c r="N128" s="69">
        <v>13705139.333333332</v>
      </c>
      <c r="O128" s="63">
        <v>2</v>
      </c>
      <c r="P128" s="63">
        <v>9.9500000000000005E-2</v>
      </c>
      <c r="Q128" s="63">
        <v>0.14653367458759117</v>
      </c>
      <c r="R128" s="69">
        <v>1987656.7193327041</v>
      </c>
      <c r="S128" s="69">
        <v>3517645.5675372453</v>
      </c>
      <c r="T128" s="69">
        <v>21625350.260054387</v>
      </c>
      <c r="U128" s="69">
        <v>4760728.6266373694</v>
      </c>
      <c r="V128" s="69">
        <v>26386078.886691757</v>
      </c>
    </row>
    <row r="129" spans="1:22" x14ac:dyDescent="0.3">
      <c r="A129" t="s">
        <v>610</v>
      </c>
      <c r="B129" s="10" t="s">
        <v>19</v>
      </c>
      <c r="C129" s="20" t="s">
        <v>117</v>
      </c>
      <c r="D129" s="20">
        <v>2011</v>
      </c>
      <c r="E129" s="20" t="str">
        <f t="shared" si="3"/>
        <v>CHSP2011</v>
      </c>
      <c r="F129" s="20" t="str">
        <f t="shared" si="4"/>
        <v>CHESP2011</v>
      </c>
      <c r="G129" s="69">
        <v>8947659.4256887957</v>
      </c>
      <c r="H129" s="69">
        <v>73854.99675324517</v>
      </c>
      <c r="I129" s="69">
        <v>1054235.2935285282</v>
      </c>
      <c r="J129" s="69">
        <v>670479.36617812549</v>
      </c>
      <c r="K129" s="69">
        <v>383755.92735040269</v>
      </c>
      <c r="L129" s="69">
        <v>1516353.5717356822</v>
      </c>
      <c r="M129" s="69">
        <v>3486380.7598233684</v>
      </c>
      <c r="N129" s="69">
        <v>15078484.036666667</v>
      </c>
      <c r="O129" s="63">
        <v>2</v>
      </c>
      <c r="P129" s="63">
        <v>9.9500000000000005E-2</v>
      </c>
      <c r="Q129" s="63">
        <v>0.14653367458759117</v>
      </c>
      <c r="R129" s="69">
        <v>2186832.9379138076</v>
      </c>
      <c r="S129" s="69">
        <v>3870136.6871737712</v>
      </c>
      <c r="T129" s="69">
        <v>23792351.960295435</v>
      </c>
      <c r="U129" s="69">
        <v>5237784.8085835055</v>
      </c>
      <c r="V129" s="69">
        <v>29030136.76887894</v>
      </c>
    </row>
    <row r="130" spans="1:22" x14ac:dyDescent="0.3">
      <c r="A130" t="s">
        <v>610</v>
      </c>
      <c r="B130" s="10" t="s">
        <v>19</v>
      </c>
      <c r="C130" s="20" t="s">
        <v>117</v>
      </c>
      <c r="D130" s="20">
        <v>2012</v>
      </c>
      <c r="E130" s="20" t="str">
        <f t="shared" si="3"/>
        <v>CHSP2012</v>
      </c>
      <c r="F130" s="20" t="str">
        <f t="shared" si="4"/>
        <v>CHESP2012</v>
      </c>
      <c r="G130" s="69">
        <v>9739809.8678062931</v>
      </c>
      <c r="H130" s="69">
        <v>75837.575416745269</v>
      </c>
      <c r="I130" s="69">
        <v>1187089.9185930472</v>
      </c>
      <c r="J130" s="69">
        <v>781182.87636447791</v>
      </c>
      <c r="K130" s="69">
        <v>405907.04222856928</v>
      </c>
      <c r="L130" s="69">
        <v>1589653.9831415105</v>
      </c>
      <c r="M130" s="69">
        <v>3371292.7361144121</v>
      </c>
      <c r="N130" s="69">
        <v>15963684.073333334</v>
      </c>
      <c r="O130" s="63">
        <v>2.333333333333333</v>
      </c>
      <c r="P130" s="63">
        <v>9.1333333333333336E-2</v>
      </c>
      <c r="Q130" s="63">
        <v>0.13302756212574685</v>
      </c>
      <c r="R130" s="69">
        <v>2370836.8595059887</v>
      </c>
      <c r="S130" s="69">
        <v>3777199.7783429814</v>
      </c>
      <c r="T130" s="69">
        <v>25342813.79168351</v>
      </c>
      <c r="U130" s="69">
        <v>6102600.6301592886</v>
      </c>
      <c r="V130" s="69">
        <v>31445414.421842799</v>
      </c>
    </row>
    <row r="131" spans="1:22" x14ac:dyDescent="0.3">
      <c r="A131" t="s">
        <v>610</v>
      </c>
      <c r="B131" s="10" t="s">
        <v>19</v>
      </c>
      <c r="C131" s="20" t="s">
        <v>117</v>
      </c>
      <c r="D131" s="20">
        <v>2013</v>
      </c>
      <c r="E131" s="20" t="str">
        <f t="shared" si="3"/>
        <v>CHSP2013</v>
      </c>
      <c r="F131" s="20" t="str">
        <f t="shared" si="4"/>
        <v>CHESP2013</v>
      </c>
      <c r="G131" s="69">
        <v>10323584.409515359</v>
      </c>
      <c r="H131" s="69">
        <v>71237.178224224132</v>
      </c>
      <c r="I131" s="69">
        <v>1337578.675721074</v>
      </c>
      <c r="J131" s="69">
        <v>945889.64510442782</v>
      </c>
      <c r="K131" s="69">
        <v>391689.03061664617</v>
      </c>
      <c r="L131" s="69">
        <v>1562588.2637207645</v>
      </c>
      <c r="M131" s="69">
        <v>2722707.1394852446</v>
      </c>
      <c r="N131" s="69">
        <v>16017695.666666668</v>
      </c>
      <c r="O131" s="63">
        <v>3</v>
      </c>
      <c r="P131" s="63">
        <v>7.4999999999999997E-2</v>
      </c>
      <c r="Q131" s="63">
        <v>0.10601533720205819</v>
      </c>
      <c r="R131" s="69">
        <v>2508477.9088251926</v>
      </c>
      <c r="S131" s="69">
        <v>3114396.1701018908</v>
      </c>
      <c r="T131" s="69">
        <v>25682200.437621076</v>
      </c>
      <c r="U131" s="69">
        <v>7389289.907555772</v>
      </c>
      <c r="V131" s="69">
        <v>33071490.345176846</v>
      </c>
    </row>
    <row r="132" spans="1:22" x14ac:dyDescent="0.3">
      <c r="A132" t="s">
        <v>610</v>
      </c>
      <c r="B132" s="10" t="s">
        <v>19</v>
      </c>
      <c r="C132" s="20" t="s">
        <v>117</v>
      </c>
      <c r="D132" s="20">
        <v>2014</v>
      </c>
      <c r="E132" s="20" t="str">
        <f t="shared" si="3"/>
        <v>CHSP2014</v>
      </c>
      <c r="F132" s="20" t="str">
        <f t="shared" si="4"/>
        <v>CHESP2014</v>
      </c>
      <c r="G132" s="69">
        <v>11135241.437546916</v>
      </c>
      <c r="H132" s="69">
        <v>76837.961253569505</v>
      </c>
      <c r="I132" s="69">
        <v>1442741.2907226519</v>
      </c>
      <c r="J132" s="69">
        <v>1020257.0302815813</v>
      </c>
      <c r="K132" s="69">
        <v>422484.26044107054</v>
      </c>
      <c r="L132" s="69">
        <v>1685441.4991725518</v>
      </c>
      <c r="M132" s="69">
        <v>2936770.8113043089</v>
      </c>
      <c r="N132" s="69">
        <v>17277033</v>
      </c>
      <c r="O132" s="63">
        <v>3</v>
      </c>
      <c r="P132" s="63">
        <v>7.4999999999999997E-2</v>
      </c>
      <c r="Q132" s="63">
        <v>0.10601533720205819</v>
      </c>
      <c r="R132" s="69">
        <v>2705698.529454133</v>
      </c>
      <c r="S132" s="69">
        <v>3359255.0717453794</v>
      </c>
      <c r="T132" s="69">
        <v>27701376.883865576</v>
      </c>
      <c r="U132" s="69">
        <v>7970247.9205596941</v>
      </c>
      <c r="V132" s="69">
        <v>35671624.804425269</v>
      </c>
    </row>
    <row r="133" spans="1:22" x14ac:dyDescent="0.3">
      <c r="A133" t="s">
        <v>610</v>
      </c>
      <c r="B133" s="10" t="s">
        <v>19</v>
      </c>
      <c r="C133" s="20" t="s">
        <v>117</v>
      </c>
      <c r="D133" s="20">
        <v>2015</v>
      </c>
      <c r="E133" s="20" t="str">
        <f t="shared" ref="E133:E196" si="5">B133&amp;D133</f>
        <v>CHSP2015</v>
      </c>
      <c r="F133" s="20" t="str">
        <f t="shared" ref="F133:F196" si="6">C133&amp;D133</f>
        <v>CHESP2015</v>
      </c>
      <c r="G133" s="69">
        <v>12214945.605357952</v>
      </c>
      <c r="H133" s="69">
        <v>84288.384980516421</v>
      </c>
      <c r="I133" s="69">
        <v>1582633.5232712699</v>
      </c>
      <c r="J133" s="69">
        <v>1119184.0067653719</v>
      </c>
      <c r="K133" s="69">
        <v>463449.51650589798</v>
      </c>
      <c r="L133" s="69">
        <v>1848866.6230429853</v>
      </c>
      <c r="M133" s="69">
        <v>3221528.3266806072</v>
      </c>
      <c r="N133" s="69">
        <v>18952262.463333331</v>
      </c>
      <c r="O133" s="63">
        <v>3</v>
      </c>
      <c r="P133" s="63">
        <v>7.4999999999999997E-2</v>
      </c>
      <c r="Q133" s="63">
        <v>0.10601533720205819</v>
      </c>
      <c r="R133" s="69">
        <v>2968050.629808357</v>
      </c>
      <c r="S133" s="69">
        <v>3684977.8431865051</v>
      </c>
      <c r="T133" s="69">
        <v>30387379.899010159</v>
      </c>
      <c r="U133" s="69">
        <v>8743065.460851064</v>
      </c>
      <c r="V133" s="69">
        <v>39130445.359861225</v>
      </c>
    </row>
    <row r="134" spans="1:22" x14ac:dyDescent="0.3">
      <c r="A134" t="s">
        <v>611</v>
      </c>
      <c r="B134" s="10" t="s">
        <v>18</v>
      </c>
      <c r="C134" s="20" t="s">
        <v>18</v>
      </c>
      <c r="D134" s="20">
        <v>2008</v>
      </c>
      <c r="E134" s="20" t="str">
        <f t="shared" si="5"/>
        <v>CFLO2008</v>
      </c>
      <c r="F134" s="20" t="str">
        <f t="shared" si="6"/>
        <v>CFLO2008</v>
      </c>
      <c r="G134" s="69">
        <v>10997490.53446109</v>
      </c>
      <c r="H134" s="69">
        <v>150717.1</v>
      </c>
      <c r="I134" s="69">
        <v>1018841.46553891</v>
      </c>
      <c r="J134" s="69">
        <v>628259.72621625545</v>
      </c>
      <c r="K134" s="69">
        <v>390581.73932265455</v>
      </c>
      <c r="L134" s="69">
        <v>1576741.6786719998</v>
      </c>
      <c r="M134" s="69">
        <v>2266788</v>
      </c>
      <c r="N134" s="69">
        <v>16010578.778672</v>
      </c>
      <c r="O134" s="63">
        <v>2</v>
      </c>
      <c r="P134" s="63">
        <v>9.9500000000000005E-2</v>
      </c>
      <c r="Q134" s="63">
        <v>0.15916239859847031</v>
      </c>
      <c r="R134" s="69">
        <v>2205001.4048882555</v>
      </c>
      <c r="S134" s="69">
        <v>2657369.7393226544</v>
      </c>
      <c r="T134" s="69">
        <v>14241981.900000002</v>
      </c>
      <c r="U134" s="69">
        <v>4907964.9812013777</v>
      </c>
      <c r="V134" s="69">
        <v>19149946.881201379</v>
      </c>
    </row>
    <row r="135" spans="1:22" x14ac:dyDescent="0.3">
      <c r="A135" t="s">
        <v>611</v>
      </c>
      <c r="B135" s="10" t="s">
        <v>18</v>
      </c>
      <c r="C135" s="20" t="s">
        <v>18</v>
      </c>
      <c r="D135" s="20">
        <v>2009</v>
      </c>
      <c r="E135" s="20" t="str">
        <f t="shared" si="5"/>
        <v>CFLO2009</v>
      </c>
      <c r="F135" s="20" t="str">
        <f t="shared" si="6"/>
        <v>CFLO2009</v>
      </c>
      <c r="G135" s="69">
        <v>10543662.467828838</v>
      </c>
      <c r="H135" s="69">
        <v>146236.18136399574</v>
      </c>
      <c r="I135" s="69">
        <v>996188.35835510644</v>
      </c>
      <c r="J135" s="69">
        <v>632779.43167382409</v>
      </c>
      <c r="K135" s="69">
        <v>363408.92668128235</v>
      </c>
      <c r="L135" s="69">
        <v>1541684.4036838061</v>
      </c>
      <c r="M135" s="69">
        <v>2047813.23699092</v>
      </c>
      <c r="N135" s="69">
        <v>15275584.648222666</v>
      </c>
      <c r="O135" s="63">
        <v>2</v>
      </c>
      <c r="P135" s="63">
        <v>9.9500000000000005E-2</v>
      </c>
      <c r="Q135" s="63">
        <v>0.14703170654147857</v>
      </c>
      <c r="R135" s="69">
        <v>2174463.8353576302</v>
      </c>
      <c r="S135" s="69">
        <v>2411222.1636722023</v>
      </c>
      <c r="T135" s="69">
        <v>13927698.216664709</v>
      </c>
      <c r="U135" s="69">
        <v>4943272.920235903</v>
      </c>
      <c r="V135" s="69">
        <v>18870971.136900611</v>
      </c>
    </row>
    <row r="136" spans="1:22" x14ac:dyDescent="0.3">
      <c r="A136" t="s">
        <v>611</v>
      </c>
      <c r="B136" s="10" t="s">
        <v>18</v>
      </c>
      <c r="C136" s="20" t="s">
        <v>18</v>
      </c>
      <c r="D136" s="20">
        <v>2010</v>
      </c>
      <c r="E136" s="20" t="str">
        <f t="shared" si="5"/>
        <v>CFLO2010</v>
      </c>
      <c r="F136" s="20" t="str">
        <f t="shared" si="6"/>
        <v>CFLO2010</v>
      </c>
      <c r="G136" s="69">
        <v>10815014.87677449</v>
      </c>
      <c r="H136" s="69">
        <v>150169.49522421655</v>
      </c>
      <c r="I136" s="69">
        <v>1023719.7463129379</v>
      </c>
      <c r="J136" s="69">
        <v>652051.48023635126</v>
      </c>
      <c r="K136" s="69">
        <v>371668.26607658667</v>
      </c>
      <c r="L136" s="69">
        <v>1584291.5456794482</v>
      </c>
      <c r="M136" s="69">
        <v>2088268.1201755735</v>
      </c>
      <c r="N136" s="69">
        <v>15661463.784166668</v>
      </c>
      <c r="O136" s="63">
        <v>2</v>
      </c>
      <c r="P136" s="63">
        <v>9.9500000000000005E-2</v>
      </c>
      <c r="Q136" s="63">
        <v>0.14592891635447935</v>
      </c>
      <c r="R136" s="69">
        <v>2236343.0259157997</v>
      </c>
      <c r="S136" s="69">
        <v>2459936.3862521602</v>
      </c>
      <c r="T136" s="69">
        <v>14310173.558082981</v>
      </c>
      <c r="U136" s="69">
        <v>5093826.1636063652</v>
      </c>
      <c r="V136" s="69">
        <v>19403999.721689347</v>
      </c>
    </row>
    <row r="137" spans="1:22" x14ac:dyDescent="0.3">
      <c r="A137" t="s">
        <v>611</v>
      </c>
      <c r="B137" s="10" t="s">
        <v>18</v>
      </c>
      <c r="C137" s="20" t="s">
        <v>18</v>
      </c>
      <c r="D137" s="20">
        <v>2011</v>
      </c>
      <c r="E137" s="20" t="str">
        <f t="shared" si="5"/>
        <v>CFLO2011</v>
      </c>
      <c r="F137" s="20" t="str">
        <f t="shared" si="6"/>
        <v>CFLO2011</v>
      </c>
      <c r="G137" s="69">
        <v>11943767.047959998</v>
      </c>
      <c r="H137" s="69">
        <v>165842.53365379656</v>
      </c>
      <c r="I137" s="69">
        <v>1130564.3414893833</v>
      </c>
      <c r="J137" s="69">
        <v>720105.43415388977</v>
      </c>
      <c r="K137" s="69">
        <v>410458.90733549348</v>
      </c>
      <c r="L137" s="69">
        <v>1749642.4529460557</v>
      </c>
      <c r="M137" s="69">
        <v>2306218.5531174336</v>
      </c>
      <c r="N137" s="69">
        <v>17296034.929166667</v>
      </c>
      <c r="O137" s="63">
        <v>2</v>
      </c>
      <c r="P137" s="63">
        <v>9.9500000000000005E-2</v>
      </c>
      <c r="Q137" s="63">
        <v>0.14592891635447935</v>
      </c>
      <c r="R137" s="69">
        <v>2469747.8870999455</v>
      </c>
      <c r="S137" s="69">
        <v>2716677.4604529273</v>
      </c>
      <c r="T137" s="69">
        <v>15803711.908031605</v>
      </c>
      <c r="U137" s="69">
        <v>5625463.6516101742</v>
      </c>
      <c r="V137" s="69">
        <v>21429175.559641778</v>
      </c>
    </row>
    <row r="138" spans="1:22" x14ac:dyDescent="0.3">
      <c r="A138" t="s">
        <v>611</v>
      </c>
      <c r="B138" s="10" t="s">
        <v>18</v>
      </c>
      <c r="C138" s="20" t="s">
        <v>18</v>
      </c>
      <c r="D138" s="20">
        <v>2012</v>
      </c>
      <c r="E138" s="20" t="str">
        <f t="shared" si="5"/>
        <v>CFLO2012</v>
      </c>
      <c r="F138" s="20" t="str">
        <f t="shared" si="6"/>
        <v>CFLO2012</v>
      </c>
      <c r="G138" s="69">
        <v>14183191.256293444</v>
      </c>
      <c r="H138" s="69">
        <v>131474.4911579123</v>
      </c>
      <c r="I138" s="69">
        <v>1254370.280551827</v>
      </c>
      <c r="J138" s="69">
        <v>844398.62017892709</v>
      </c>
      <c r="K138" s="69">
        <v>409971.66037289996</v>
      </c>
      <c r="L138" s="69">
        <v>1636511.3311660364</v>
      </c>
      <c r="M138" s="69">
        <v>1956488.0574974476</v>
      </c>
      <c r="N138" s="69">
        <v>19162035.416666668</v>
      </c>
      <c r="O138" s="63">
        <v>2.5833333333333335</v>
      </c>
      <c r="P138" s="63">
        <v>8.5208333333333344E-2</v>
      </c>
      <c r="Q138" s="63">
        <v>0.12430084554001178</v>
      </c>
      <c r="R138" s="69">
        <v>2480909.9513449636</v>
      </c>
      <c r="S138" s="69">
        <v>2366459.7178703477</v>
      </c>
      <c r="T138" s="69">
        <v>15739941.663290331</v>
      </c>
      <c r="U138" s="69">
        <v>6596442.0208377643</v>
      </c>
      <c r="V138" s="69">
        <v>22336383.684128094</v>
      </c>
    </row>
    <row r="139" spans="1:22" x14ac:dyDescent="0.3">
      <c r="A139" t="s">
        <v>611</v>
      </c>
      <c r="B139" s="10" t="s">
        <v>18</v>
      </c>
      <c r="C139" s="20" t="s">
        <v>18</v>
      </c>
      <c r="D139" s="20">
        <v>2013</v>
      </c>
      <c r="E139" s="20" t="str">
        <f t="shared" si="5"/>
        <v>CFLO2013</v>
      </c>
      <c r="F139" s="20" t="str">
        <f t="shared" si="6"/>
        <v>CFLO2013</v>
      </c>
      <c r="G139" s="69">
        <v>15658777.069619499</v>
      </c>
      <c r="H139" s="69">
        <v>102728.5270467127</v>
      </c>
      <c r="I139" s="69">
        <v>1327731.0173602907</v>
      </c>
      <c r="J139" s="69">
        <v>931625.48761322966</v>
      </c>
      <c r="K139" s="69">
        <v>396105.52974706108</v>
      </c>
      <c r="L139" s="69">
        <v>1520854.4002694688</v>
      </c>
      <c r="M139" s="69">
        <v>1653159.5073706936</v>
      </c>
      <c r="N139" s="69">
        <v>20263250.521666668</v>
      </c>
      <c r="O139" s="63">
        <v>3</v>
      </c>
      <c r="P139" s="63">
        <v>7.5000000000000011E-2</v>
      </c>
      <c r="Q139" s="63">
        <v>0.1088522235296778</v>
      </c>
      <c r="R139" s="69">
        <v>2452479.8878826983</v>
      </c>
      <c r="S139" s="69">
        <v>2049265.0371177546</v>
      </c>
      <c r="T139" s="69">
        <v>15187190.980255641</v>
      </c>
      <c r="U139" s="69">
        <v>7277858.3092345316</v>
      </c>
      <c r="V139" s="69">
        <v>22465049.289490171</v>
      </c>
    </row>
    <row r="140" spans="1:22" x14ac:dyDescent="0.3">
      <c r="A140" t="s">
        <v>611</v>
      </c>
      <c r="B140" s="10" t="s">
        <v>18</v>
      </c>
      <c r="C140" s="20" t="s">
        <v>18</v>
      </c>
      <c r="D140" s="20">
        <v>2014</v>
      </c>
      <c r="E140" s="20" t="str">
        <f t="shared" si="5"/>
        <v>CFLO2014</v>
      </c>
      <c r="F140" s="20" t="str">
        <f t="shared" si="6"/>
        <v>CFLO2014</v>
      </c>
      <c r="G140" s="69">
        <v>17179637.47694562</v>
      </c>
      <c r="H140" s="69">
        <v>112706.04628679423</v>
      </c>
      <c r="I140" s="69">
        <v>1456687.0352475268</v>
      </c>
      <c r="J140" s="69">
        <v>1022109.7133140863</v>
      </c>
      <c r="K140" s="69">
        <v>434577.32193344051</v>
      </c>
      <c r="L140" s="69">
        <v>1668567.5474963458</v>
      </c>
      <c r="M140" s="69">
        <v>1813722.8023570457</v>
      </c>
      <c r="N140" s="69">
        <v>22231320.908333331</v>
      </c>
      <c r="O140" s="63">
        <v>3</v>
      </c>
      <c r="P140" s="63">
        <v>7.5000000000000011E-2</v>
      </c>
      <c r="Q140" s="63">
        <v>0.1088522235296778</v>
      </c>
      <c r="R140" s="69">
        <v>2690677.260810432</v>
      </c>
      <c r="S140" s="69">
        <v>2248300.1242904863</v>
      </c>
      <c r="T140" s="69">
        <v>16662248.537923038</v>
      </c>
      <c r="U140" s="69">
        <v>7984721.0804096228</v>
      </c>
      <c r="V140" s="69">
        <v>24646969.618332662</v>
      </c>
    </row>
    <row r="141" spans="1:22" x14ac:dyDescent="0.3">
      <c r="A141" t="s">
        <v>611</v>
      </c>
      <c r="B141" s="10" t="s">
        <v>18</v>
      </c>
      <c r="C141" s="20" t="s">
        <v>18</v>
      </c>
      <c r="D141" s="20">
        <v>2015</v>
      </c>
      <c r="E141" s="20" t="str">
        <f t="shared" si="5"/>
        <v>CFLO2015</v>
      </c>
      <c r="F141" s="20" t="str">
        <f t="shared" si="6"/>
        <v>CFLO2015</v>
      </c>
      <c r="G141" s="69">
        <v>18476767.872804061</v>
      </c>
      <c r="H141" s="69">
        <v>121215.79735877211</v>
      </c>
      <c r="I141" s="69">
        <v>1566672.652418328</v>
      </c>
      <c r="J141" s="69">
        <v>1099283.028456565</v>
      </c>
      <c r="K141" s="69">
        <v>467389.62396176299</v>
      </c>
      <c r="L141" s="69">
        <v>1794550.9791202641</v>
      </c>
      <c r="M141" s="69">
        <v>1950666.0282985722</v>
      </c>
      <c r="N141" s="69">
        <v>23909873.329999998</v>
      </c>
      <c r="O141" s="63">
        <v>3</v>
      </c>
      <c r="P141" s="63">
        <v>7.5000000000000011E-2</v>
      </c>
      <c r="Q141" s="63">
        <v>0.1088522235296778</v>
      </c>
      <c r="R141" s="69">
        <v>2893834.0075768288</v>
      </c>
      <c r="S141" s="69">
        <v>2418055.6522603352</v>
      </c>
      <c r="T141" s="69">
        <v>17920314.02800639</v>
      </c>
      <c r="U141" s="69">
        <v>8587599.018302666</v>
      </c>
      <c r="V141" s="69">
        <v>26507913.046309054</v>
      </c>
    </row>
    <row r="142" spans="1:22" x14ac:dyDescent="0.3">
      <c r="A142" t="s">
        <v>612</v>
      </c>
      <c r="B142" s="10" t="s">
        <v>118</v>
      </c>
      <c r="C142" s="20" t="s">
        <v>118</v>
      </c>
      <c r="D142" s="20">
        <v>2008</v>
      </c>
      <c r="E142" s="20" t="str">
        <f t="shared" si="5"/>
        <v>MOCOCA2008</v>
      </c>
      <c r="F142" s="20" t="str">
        <f t="shared" si="6"/>
        <v>MOCOCA2008</v>
      </c>
      <c r="G142" s="69">
        <v>12110160.92868227</v>
      </c>
      <c r="H142" s="69">
        <v>126916.71</v>
      </c>
      <c r="I142" s="69">
        <v>1309189.6413177301</v>
      </c>
      <c r="J142" s="69">
        <v>813063.5044856841</v>
      </c>
      <c r="K142" s="69">
        <v>496126.13683204597</v>
      </c>
      <c r="L142" s="69">
        <v>1816326.05</v>
      </c>
      <c r="M142" s="69">
        <v>3658379.37</v>
      </c>
      <c r="N142" s="69">
        <v>19020972.700000003</v>
      </c>
      <c r="O142" s="63">
        <v>2</v>
      </c>
      <c r="P142" s="63">
        <v>9.9500000000000005E-2</v>
      </c>
      <c r="Q142" s="63">
        <v>0.15621955650344324</v>
      </c>
      <c r="R142" s="69">
        <v>2629389.5544856843</v>
      </c>
      <c r="S142" s="69">
        <v>4154505.506832046</v>
      </c>
      <c r="T142" s="69">
        <v>23418190.730296727</v>
      </c>
      <c r="U142" s="69">
        <v>6351652.0970421508</v>
      </c>
      <c r="V142" s="69">
        <v>29769842.827338878</v>
      </c>
    </row>
    <row r="143" spans="1:22" x14ac:dyDescent="0.3">
      <c r="A143" t="s">
        <v>612</v>
      </c>
      <c r="B143" s="10" t="s">
        <v>118</v>
      </c>
      <c r="C143" s="20" t="s">
        <v>118</v>
      </c>
      <c r="D143" s="20">
        <v>2009</v>
      </c>
      <c r="E143" s="20" t="str">
        <f t="shared" si="5"/>
        <v>MOCOCA2009</v>
      </c>
      <c r="F143" s="20" t="str">
        <f t="shared" si="6"/>
        <v>MOCOCA2009</v>
      </c>
      <c r="G143" s="69">
        <v>11591020.109006479</v>
      </c>
      <c r="H143" s="69">
        <v>121476.01889374864</v>
      </c>
      <c r="I143" s="69">
        <v>1253067.035886863</v>
      </c>
      <c r="J143" s="69">
        <v>778208.93429021642</v>
      </c>
      <c r="K143" s="69">
        <v>474858.10159664659</v>
      </c>
      <c r="L143" s="69">
        <v>1738463.4187807722</v>
      </c>
      <c r="M143" s="69">
        <v>3501551.2257654667</v>
      </c>
      <c r="N143" s="69">
        <v>18205577.808333334</v>
      </c>
      <c r="O143" s="63">
        <v>2</v>
      </c>
      <c r="P143" s="63">
        <v>9.9500000000000005E-2</v>
      </c>
      <c r="Q143" s="63">
        <v>0.15621955650344321</v>
      </c>
      <c r="R143" s="69">
        <v>2516672.3530709888</v>
      </c>
      <c r="S143" s="69">
        <v>3976409.3273621132</v>
      </c>
      <c r="T143" s="69">
        <v>22414295.009781886</v>
      </c>
      <c r="U143" s="69">
        <v>6079368.1946751568</v>
      </c>
      <c r="V143" s="69">
        <v>28493663.204457045</v>
      </c>
    </row>
    <row r="144" spans="1:22" x14ac:dyDescent="0.3">
      <c r="A144" t="s">
        <v>612</v>
      </c>
      <c r="B144" s="10" t="s">
        <v>118</v>
      </c>
      <c r="C144" s="20" t="s">
        <v>118</v>
      </c>
      <c r="D144" s="20">
        <v>2010</v>
      </c>
      <c r="E144" s="20" t="str">
        <f t="shared" si="5"/>
        <v>MOCOCA2010</v>
      </c>
      <c r="F144" s="20" t="str">
        <f t="shared" si="6"/>
        <v>MOCOCA2010</v>
      </c>
      <c r="G144" s="69">
        <v>12996298.210521109</v>
      </c>
      <c r="H144" s="69">
        <v>136203.59141153924</v>
      </c>
      <c r="I144" s="69">
        <v>1404987.0264227595</v>
      </c>
      <c r="J144" s="69">
        <v>872557.83227127709</v>
      </c>
      <c r="K144" s="69">
        <v>532429.19415148243</v>
      </c>
      <c r="L144" s="69">
        <v>1949232.1474795162</v>
      </c>
      <c r="M144" s="69">
        <v>3926074.1074984083</v>
      </c>
      <c r="N144" s="69">
        <v>20412795.083333332</v>
      </c>
      <c r="O144" s="63">
        <v>2</v>
      </c>
      <c r="P144" s="63">
        <v>9.9500000000000005E-2</v>
      </c>
      <c r="Q144" s="63">
        <v>0.15621955650344321</v>
      </c>
      <c r="R144" s="69">
        <v>2821789.9797507934</v>
      </c>
      <c r="S144" s="69">
        <v>4458503.3016498908</v>
      </c>
      <c r="T144" s="69">
        <v>25131770.921471503</v>
      </c>
      <c r="U144" s="69">
        <v>6816421.7857032018</v>
      </c>
      <c r="V144" s="69">
        <v>31948192.707174703</v>
      </c>
    </row>
    <row r="145" spans="1:22" x14ac:dyDescent="0.3">
      <c r="A145" t="s">
        <v>612</v>
      </c>
      <c r="B145" s="10" t="s">
        <v>118</v>
      </c>
      <c r="C145" s="20" t="s">
        <v>118</v>
      </c>
      <c r="D145" s="20">
        <v>2011</v>
      </c>
      <c r="E145" s="20" t="str">
        <f t="shared" si="5"/>
        <v>MOCOCA2011</v>
      </c>
      <c r="F145" s="20" t="str">
        <f t="shared" si="6"/>
        <v>MOCOCA2011</v>
      </c>
      <c r="G145" s="69">
        <v>14276603.056905322</v>
      </c>
      <c r="H145" s="69">
        <v>149621.42127004144</v>
      </c>
      <c r="I145" s="69">
        <v>1543396.5696555995</v>
      </c>
      <c r="J145" s="69">
        <v>958516.15696584608</v>
      </c>
      <c r="K145" s="69">
        <v>584880.41268975346</v>
      </c>
      <c r="L145" s="69">
        <v>2141256.9321313193</v>
      </c>
      <c r="M145" s="69">
        <v>4312843.6033710511</v>
      </c>
      <c r="N145" s="69">
        <v>22423721.583333336</v>
      </c>
      <c r="O145" s="63">
        <v>2</v>
      </c>
      <c r="P145" s="63">
        <v>9.9500000000000005E-2</v>
      </c>
      <c r="Q145" s="63">
        <v>0.15621955650344321</v>
      </c>
      <c r="R145" s="69">
        <v>3099773.0890971655</v>
      </c>
      <c r="S145" s="69">
        <v>4897724.0160608049</v>
      </c>
      <c r="T145" s="69">
        <v>27607578.077306807</v>
      </c>
      <c r="U145" s="69">
        <v>7487928.2182171736</v>
      </c>
      <c r="V145" s="69">
        <v>35095506.295523979</v>
      </c>
    </row>
    <row r="146" spans="1:22" x14ac:dyDescent="0.3">
      <c r="A146" t="s">
        <v>612</v>
      </c>
      <c r="B146" s="10" t="s">
        <v>118</v>
      </c>
      <c r="C146" s="20" t="s">
        <v>118</v>
      </c>
      <c r="D146" s="20">
        <v>2012</v>
      </c>
      <c r="E146" s="20" t="str">
        <f t="shared" si="5"/>
        <v>MOCOCA2012</v>
      </c>
      <c r="F146" s="20" t="str">
        <f t="shared" si="6"/>
        <v>MOCOCA2012</v>
      </c>
      <c r="G146" s="69">
        <v>14380990.49978748</v>
      </c>
      <c r="H146" s="69">
        <v>150715.42083734184</v>
      </c>
      <c r="I146" s="69">
        <v>1554681.5525480472</v>
      </c>
      <c r="J146" s="69">
        <v>965524.62040690961</v>
      </c>
      <c r="K146" s="69">
        <v>589156.93214113754</v>
      </c>
      <c r="L146" s="69">
        <v>2156913.3410689323</v>
      </c>
      <c r="M146" s="69">
        <v>4344378.1857581986</v>
      </c>
      <c r="N146" s="69">
        <v>22587679</v>
      </c>
      <c r="O146" s="63">
        <v>2.9166666666666665</v>
      </c>
      <c r="P146" s="63">
        <v>7.7041666666666661E-2</v>
      </c>
      <c r="Q146" s="63">
        <v>0.15621955650344321</v>
      </c>
      <c r="R146" s="69">
        <v>3122437.9614758417</v>
      </c>
      <c r="S146" s="69">
        <v>4933535.1178993359</v>
      </c>
      <c r="T146" s="69">
        <v>27809438.734787632</v>
      </c>
      <c r="U146" s="69">
        <v>7542678.3346187621</v>
      </c>
      <c r="V146" s="69">
        <v>35352117.06940639</v>
      </c>
    </row>
    <row r="147" spans="1:22" x14ac:dyDescent="0.3">
      <c r="A147" t="s">
        <v>612</v>
      </c>
      <c r="B147" s="10" t="s">
        <v>118</v>
      </c>
      <c r="C147" s="20" t="s">
        <v>118</v>
      </c>
      <c r="D147" s="20">
        <v>2013</v>
      </c>
      <c r="E147" s="20" t="str">
        <f t="shared" si="5"/>
        <v>MOCOCA2013</v>
      </c>
      <c r="F147" s="20" t="str">
        <f t="shared" si="6"/>
        <v>MOCOCA2013</v>
      </c>
      <c r="G147" s="69">
        <v>16620585.843358865</v>
      </c>
      <c r="H147" s="69">
        <v>109893.28201204231</v>
      </c>
      <c r="I147" s="69">
        <v>1949147.5934643627</v>
      </c>
      <c r="J147" s="69">
        <v>1344177.7712517334</v>
      </c>
      <c r="K147" s="69">
        <v>604969.82221262925</v>
      </c>
      <c r="L147" s="69">
        <v>3239033.9834024431</v>
      </c>
      <c r="M147" s="69">
        <v>4399940.5477622878</v>
      </c>
      <c r="N147" s="69">
        <v>26318601.25</v>
      </c>
      <c r="O147" s="63">
        <v>3</v>
      </c>
      <c r="P147" s="63">
        <v>7.4999999999999997E-2</v>
      </c>
      <c r="Q147" s="63">
        <v>0.11522448165629706</v>
      </c>
      <c r="R147" s="69">
        <v>4583211.7546541765</v>
      </c>
      <c r="S147" s="69">
        <v>5004910.3699749168</v>
      </c>
      <c r="T147" s="69">
        <v>38185813.331639573</v>
      </c>
      <c r="U147" s="69">
        <v>10500716.749018516</v>
      </c>
      <c r="V147" s="69">
        <v>48686530.080658093</v>
      </c>
    </row>
    <row r="148" spans="1:22" x14ac:dyDescent="0.3">
      <c r="A148" t="s">
        <v>612</v>
      </c>
      <c r="B148" s="10" t="s">
        <v>118</v>
      </c>
      <c r="C148" s="20" t="s">
        <v>118</v>
      </c>
      <c r="D148" s="20">
        <v>2014</v>
      </c>
      <c r="E148" s="20" t="str">
        <f t="shared" si="5"/>
        <v>MOCOCA2014</v>
      </c>
      <c r="F148" s="20" t="str">
        <f t="shared" si="6"/>
        <v>MOCOCA2014</v>
      </c>
      <c r="G148" s="69">
        <v>17985473.931903947</v>
      </c>
      <c r="H148" s="69">
        <v>113511.39775561722</v>
      </c>
      <c r="I148" s="69">
        <v>2122023.2250592401</v>
      </c>
      <c r="J148" s="69">
        <v>1478236.6206419859</v>
      </c>
      <c r="K148" s="69">
        <v>643786.60441725422</v>
      </c>
      <c r="L148" s="69">
        <v>3567773.0390792349</v>
      </c>
      <c r="M148" s="69">
        <v>4709045.9895352898</v>
      </c>
      <c r="N148" s="69">
        <v>28497827.583333332</v>
      </c>
      <c r="O148" s="63">
        <v>3</v>
      </c>
      <c r="P148" s="63">
        <v>7.4999999999999997E-2</v>
      </c>
      <c r="Q148" s="63">
        <v>0.11149765667019286</v>
      </c>
      <c r="R148" s="69">
        <v>5046009.6597212208</v>
      </c>
      <c r="S148" s="69">
        <v>5352832.593952544</v>
      </c>
      <c r="T148" s="69">
        <v>42234483.935967587</v>
      </c>
      <c r="U148" s="69">
        <v>11547984.480455166</v>
      </c>
      <c r="V148" s="69">
        <v>53782468.416422755</v>
      </c>
    </row>
    <row r="149" spans="1:22" x14ac:dyDescent="0.3">
      <c r="A149" t="s">
        <v>612</v>
      </c>
      <c r="B149" s="10" t="s">
        <v>118</v>
      </c>
      <c r="C149" s="20" t="s">
        <v>118</v>
      </c>
      <c r="D149" s="20">
        <v>2015</v>
      </c>
      <c r="E149" s="20" t="str">
        <f t="shared" si="5"/>
        <v>MOCOCA2015</v>
      </c>
      <c r="F149" s="20" t="str">
        <f t="shared" si="6"/>
        <v>MOCOCA2015</v>
      </c>
      <c r="G149" s="69">
        <v>19378325.017159343</v>
      </c>
      <c r="H149" s="69">
        <v>122302.07372842607</v>
      </c>
      <c r="I149" s="69">
        <v>2286359.3088984294</v>
      </c>
      <c r="J149" s="69">
        <v>1592715.8658996334</v>
      </c>
      <c r="K149" s="69">
        <v>693643.442998796</v>
      </c>
      <c r="L149" s="69">
        <v>3844072.4887485267</v>
      </c>
      <c r="M149" s="69">
        <v>5073729.1689652707</v>
      </c>
      <c r="N149" s="69">
        <v>30704788.057500001</v>
      </c>
      <c r="O149" s="63">
        <v>3</v>
      </c>
      <c r="P149" s="63">
        <v>7.4999999999999997E-2</v>
      </c>
      <c r="Q149" s="63">
        <v>0.11149765667019286</v>
      </c>
      <c r="R149" s="69">
        <v>5436788.3546481598</v>
      </c>
      <c r="S149" s="69">
        <v>5767372.6119640665</v>
      </c>
      <c r="T149" s="69">
        <v>45505253.836618543</v>
      </c>
      <c r="U149" s="69">
        <v>12442296.344407907</v>
      </c>
      <c r="V149" s="69">
        <v>57947550.181026451</v>
      </c>
    </row>
    <row r="150" spans="1:22" ht="15" x14ac:dyDescent="0.25">
      <c r="A150" t="s">
        <v>613</v>
      </c>
      <c r="B150" s="10" t="s">
        <v>119</v>
      </c>
      <c r="C150" s="20" t="s">
        <v>119</v>
      </c>
      <c r="D150" s="20">
        <v>2008</v>
      </c>
      <c r="E150" s="20" t="str">
        <f t="shared" si="5"/>
        <v>JAGUARI2008</v>
      </c>
      <c r="F150" s="20" t="str">
        <f t="shared" si="6"/>
        <v>JAGUARI2008</v>
      </c>
      <c r="G150" s="69">
        <v>10526911.56789908</v>
      </c>
      <c r="H150" s="69">
        <v>220284.51</v>
      </c>
      <c r="I150" s="69">
        <v>1267310.16210092</v>
      </c>
      <c r="J150" s="69">
        <v>797622.75292506162</v>
      </c>
      <c r="K150" s="69">
        <v>469687.40917585837</v>
      </c>
      <c r="L150" s="69">
        <v>2491701.7599999998</v>
      </c>
      <c r="M150" s="69">
        <v>4880197.666363637</v>
      </c>
      <c r="N150" s="69">
        <v>19386405.666363638</v>
      </c>
      <c r="O150" s="63">
        <v>2</v>
      </c>
      <c r="P150" s="63">
        <v>9.9500000000000005E-2</v>
      </c>
      <c r="Q150" s="63">
        <v>0.15075757575757576</v>
      </c>
      <c r="R150" s="69">
        <v>3289324.5129250614</v>
      </c>
      <c r="S150" s="69">
        <v>5349885.0755394958</v>
      </c>
      <c r="T150" s="69">
        <v>32371160.400000006</v>
      </c>
      <c r="U150" s="69">
        <v>6231028.9458505688</v>
      </c>
      <c r="V150" s="69">
        <v>38602189.345850572</v>
      </c>
    </row>
    <row r="151" spans="1:22" ht="15" x14ac:dyDescent="0.25">
      <c r="A151" t="s">
        <v>613</v>
      </c>
      <c r="B151" s="10" t="s">
        <v>119</v>
      </c>
      <c r="C151" s="20" t="s">
        <v>119</v>
      </c>
      <c r="D151" s="20">
        <v>2009</v>
      </c>
      <c r="E151" s="20" t="str">
        <f t="shared" si="5"/>
        <v>JAGUARI2009</v>
      </c>
      <c r="F151" s="20" t="str">
        <f t="shared" si="6"/>
        <v>JAGUARI2009</v>
      </c>
      <c r="G151" s="69">
        <v>10939837.487546438</v>
      </c>
      <c r="H151" s="69">
        <v>217375.83174451525</v>
      </c>
      <c r="I151" s="69">
        <v>1383616.274359586</v>
      </c>
      <c r="J151" s="69">
        <v>871490.50259447773</v>
      </c>
      <c r="K151" s="69">
        <v>512125.77176510822</v>
      </c>
      <c r="L151" s="69">
        <v>2720375.1765638273</v>
      </c>
      <c r="M151" s="69">
        <v>5316990.4599568425</v>
      </c>
      <c r="N151" s="69">
        <v>20578195.47219697</v>
      </c>
      <c r="O151" s="63">
        <v>2</v>
      </c>
      <c r="P151" s="63">
        <v>9.9500000000000005E-2</v>
      </c>
      <c r="Q151" s="63">
        <v>0.15044637708296271</v>
      </c>
      <c r="R151" s="69">
        <v>3591865.6791583048</v>
      </c>
      <c r="S151" s="69">
        <v>5829116.2317219507</v>
      </c>
      <c r="T151" s="69">
        <v>35341432.363139071</v>
      </c>
      <c r="U151" s="69">
        <v>6808083.8062680447</v>
      </c>
      <c r="V151" s="69">
        <v>42149516.169407114</v>
      </c>
    </row>
    <row r="152" spans="1:22" ht="15" x14ac:dyDescent="0.25">
      <c r="A152" t="s">
        <v>613</v>
      </c>
      <c r="B152" s="10" t="s">
        <v>119</v>
      </c>
      <c r="C152" s="20" t="s">
        <v>119</v>
      </c>
      <c r="D152" s="20">
        <v>2010</v>
      </c>
      <c r="E152" s="20" t="str">
        <f t="shared" si="5"/>
        <v>JAGUARI2010</v>
      </c>
      <c r="F152" s="20" t="str">
        <f t="shared" si="6"/>
        <v>JAGUARI2010</v>
      </c>
      <c r="G152" s="69">
        <v>11180603.762780042</v>
      </c>
      <c r="H152" s="69">
        <v>221130.8569546518</v>
      </c>
      <c r="I152" s="69">
        <v>1420000.619056792</v>
      </c>
      <c r="J152" s="69">
        <v>894469.95983504527</v>
      </c>
      <c r="K152" s="69">
        <v>525530.65922174673</v>
      </c>
      <c r="L152" s="69">
        <v>2791911.6783844884</v>
      </c>
      <c r="M152" s="69">
        <v>5455869.116407888</v>
      </c>
      <c r="N152" s="69">
        <v>21069516.302499998</v>
      </c>
      <c r="O152" s="63">
        <v>2</v>
      </c>
      <c r="P152" s="63">
        <v>9.9500000000000005E-2</v>
      </c>
      <c r="Q152" s="63">
        <v>0.15041808629436154</v>
      </c>
      <c r="R152" s="69">
        <v>3686381.6382195335</v>
      </c>
      <c r="S152" s="69">
        <v>5981399.775629635</v>
      </c>
      <c r="T152" s="69">
        <v>36271363.709088773</v>
      </c>
      <c r="U152" s="69">
        <v>6987599.3262313586</v>
      </c>
      <c r="V152" s="69">
        <v>43258963.035320133</v>
      </c>
    </row>
    <row r="153" spans="1:22" ht="15" x14ac:dyDescent="0.25">
      <c r="A153" t="s">
        <v>613</v>
      </c>
      <c r="B153" s="10" t="s">
        <v>119</v>
      </c>
      <c r="C153" s="20" t="s">
        <v>119</v>
      </c>
      <c r="D153" s="20">
        <v>2011</v>
      </c>
      <c r="E153" s="20" t="str">
        <f t="shared" si="5"/>
        <v>JAGUARI2011</v>
      </c>
      <c r="F153" s="20" t="str">
        <f t="shared" si="6"/>
        <v>JAGUARI2011</v>
      </c>
      <c r="G153" s="69">
        <v>14560458.639967581</v>
      </c>
      <c r="H153" s="69">
        <v>287977.89144691091</v>
      </c>
      <c r="I153" s="69">
        <v>1849261.5176413115</v>
      </c>
      <c r="J153" s="69">
        <v>1164864.8973884452</v>
      </c>
      <c r="K153" s="69">
        <v>684396.6202528663</v>
      </c>
      <c r="L153" s="69">
        <v>3635896.1807489963</v>
      </c>
      <c r="M153" s="69">
        <v>7105158.0308200531</v>
      </c>
      <c r="N153" s="69">
        <v>27438752.610833332</v>
      </c>
      <c r="O153" s="63">
        <v>2</v>
      </c>
      <c r="P153" s="63">
        <v>9.9500000000000005E-2</v>
      </c>
      <c r="Q153" s="63">
        <v>0.15041808629436154</v>
      </c>
      <c r="R153" s="69">
        <v>4800761.0781374415</v>
      </c>
      <c r="S153" s="69">
        <v>7789554.6510729194</v>
      </c>
      <c r="T153" s="69">
        <v>47236061.871679269</v>
      </c>
      <c r="U153" s="69">
        <v>9099924.5783985145</v>
      </c>
      <c r="V153" s="69">
        <v>56335986.450077787</v>
      </c>
    </row>
    <row r="154" spans="1:22" ht="15" x14ac:dyDescent="0.25">
      <c r="A154" t="s">
        <v>613</v>
      </c>
      <c r="B154" s="10" t="s">
        <v>119</v>
      </c>
      <c r="C154" s="20" t="s">
        <v>119</v>
      </c>
      <c r="D154" s="20">
        <v>2012</v>
      </c>
      <c r="E154" s="20" t="str">
        <f t="shared" si="5"/>
        <v>JAGUARI2012</v>
      </c>
      <c r="F154" s="20" t="str">
        <f t="shared" si="6"/>
        <v>JAGUARI2012</v>
      </c>
      <c r="G154" s="69">
        <v>14866038.607684914</v>
      </c>
      <c r="H154" s="69">
        <v>294021.67598334694</v>
      </c>
      <c r="I154" s="69">
        <v>1888071.9211344116</v>
      </c>
      <c r="J154" s="69">
        <v>1189311.8867684314</v>
      </c>
      <c r="K154" s="69">
        <v>698760.03436598019</v>
      </c>
      <c r="L154" s="69">
        <v>3712202.6395639037</v>
      </c>
      <c r="M154" s="69">
        <v>7254273.7980751274</v>
      </c>
      <c r="N154" s="69">
        <v>28014609</v>
      </c>
      <c r="O154" s="63">
        <v>2.9166666666666665</v>
      </c>
      <c r="P154" s="63">
        <v>7.7041666666666661E-2</v>
      </c>
      <c r="Q154" s="63">
        <v>0.15041808629436154</v>
      </c>
      <c r="R154" s="69">
        <v>4901514.5263323355</v>
      </c>
      <c r="S154" s="69">
        <v>7953033.8324411074</v>
      </c>
      <c r="T154" s="69">
        <v>48227403.876677662</v>
      </c>
      <c r="U154" s="69">
        <v>9290904.4594349656</v>
      </c>
      <c r="V154" s="69">
        <v>57518308.336112626</v>
      </c>
    </row>
    <row r="155" spans="1:22" ht="15" x14ac:dyDescent="0.25">
      <c r="A155" t="s">
        <v>613</v>
      </c>
      <c r="B155" s="10" t="s">
        <v>119</v>
      </c>
      <c r="C155" s="20" t="s">
        <v>119</v>
      </c>
      <c r="D155" s="20">
        <v>2013</v>
      </c>
      <c r="E155" s="20" t="str">
        <f t="shared" si="5"/>
        <v>JAGUARI2013</v>
      </c>
      <c r="F155" s="20" t="str">
        <f t="shared" si="6"/>
        <v>JAGUARI2013</v>
      </c>
      <c r="G155" s="69">
        <v>13932662.43959374</v>
      </c>
      <c r="H155" s="69">
        <v>149381.90118233318</v>
      </c>
      <c r="I155" s="69">
        <v>1537888.5269705141</v>
      </c>
      <c r="J155" s="69">
        <v>1059673.6698639023</v>
      </c>
      <c r="K155" s="69">
        <v>478214.85710661183</v>
      </c>
      <c r="L155" s="69">
        <v>2311068.3263246831</v>
      </c>
      <c r="M155" s="69">
        <v>3691183.3147029318</v>
      </c>
      <c r="N155" s="69">
        <v>21622183.583333332</v>
      </c>
      <c r="O155" s="63">
        <v>3</v>
      </c>
      <c r="P155" s="63">
        <v>7.4999999999999997E-2</v>
      </c>
      <c r="Q155" s="63">
        <v>0.11553636036716129</v>
      </c>
      <c r="R155" s="69">
        <v>3370741.9961885856</v>
      </c>
      <c r="S155" s="69">
        <v>4169398.1718095439</v>
      </c>
      <c r="T155" s="69">
        <v>31948239.523668349</v>
      </c>
      <c r="U155" s="69">
        <v>8278170.7089767857</v>
      </c>
      <c r="V155" s="69">
        <v>40226410.232645132</v>
      </c>
    </row>
    <row r="156" spans="1:22" ht="15" x14ac:dyDescent="0.25">
      <c r="A156" t="s">
        <v>613</v>
      </c>
      <c r="B156" s="10" t="s">
        <v>119</v>
      </c>
      <c r="C156" s="20" t="s">
        <v>119</v>
      </c>
      <c r="D156" s="20">
        <v>2014</v>
      </c>
      <c r="E156" s="20" t="str">
        <f t="shared" si="5"/>
        <v>JAGUARI2014</v>
      </c>
      <c r="F156" s="20" t="str">
        <f t="shared" si="6"/>
        <v>JAGUARI2014</v>
      </c>
      <c r="G156" s="69">
        <v>16134693.36138705</v>
      </c>
      <c r="H156" s="69">
        <v>158730.87081692065</v>
      </c>
      <c r="I156" s="69">
        <v>1754769.4611968612</v>
      </c>
      <c r="J156" s="69">
        <v>1219522.4658124808</v>
      </c>
      <c r="K156" s="69">
        <v>535246.99538438045</v>
      </c>
      <c r="L156" s="69">
        <v>2544316.2782134656</v>
      </c>
      <c r="M156" s="69">
        <v>3923349.9092223584</v>
      </c>
      <c r="N156" s="69">
        <v>24515858.666666668</v>
      </c>
      <c r="O156" s="63">
        <v>3</v>
      </c>
      <c r="P156" s="63">
        <v>7.4999999999999997E-2</v>
      </c>
      <c r="Q156" s="63">
        <v>0.11236529437377944</v>
      </c>
      <c r="R156" s="69">
        <v>3763838.7440259466</v>
      </c>
      <c r="S156" s="69">
        <v>4458596.9046067391</v>
      </c>
      <c r="T156" s="69">
        <v>34916029.287223369</v>
      </c>
      <c r="U156" s="69">
        <v>9526909.5029270779</v>
      </c>
      <c r="V156" s="69">
        <v>44442938.790150449</v>
      </c>
    </row>
    <row r="157" spans="1:22" ht="15" x14ac:dyDescent="0.25">
      <c r="A157" t="s">
        <v>613</v>
      </c>
      <c r="B157" s="10" t="s">
        <v>119</v>
      </c>
      <c r="C157" s="20" t="s">
        <v>119</v>
      </c>
      <c r="D157" s="20">
        <v>2015</v>
      </c>
      <c r="E157" s="20" t="str">
        <f t="shared" si="5"/>
        <v>JAGUARI2015</v>
      </c>
      <c r="F157" s="20" t="str">
        <f t="shared" si="6"/>
        <v>JAGUARI2015</v>
      </c>
      <c r="G157" s="69">
        <v>17940743.232496276</v>
      </c>
      <c r="H157" s="69">
        <v>176498.538435942</v>
      </c>
      <c r="I157" s="69">
        <v>1951190.991388778</v>
      </c>
      <c r="J157" s="69">
        <v>1356030.6933234187</v>
      </c>
      <c r="K157" s="69">
        <v>595160.29806535924</v>
      </c>
      <c r="L157" s="69">
        <v>2829116.3660369818</v>
      </c>
      <c r="M157" s="69">
        <v>4362513.2350544333</v>
      </c>
      <c r="N157" s="69">
        <v>27260061.013333332</v>
      </c>
      <c r="O157" s="63">
        <v>3</v>
      </c>
      <c r="P157" s="63">
        <v>7.4999999999999997E-2</v>
      </c>
      <c r="Q157" s="63">
        <v>0.11236529437377944</v>
      </c>
      <c r="R157" s="69">
        <v>4185147.0593604008</v>
      </c>
      <c r="S157" s="69">
        <v>4957673.5331197921</v>
      </c>
      <c r="T157" s="69">
        <v>38824383.09236905</v>
      </c>
      <c r="U157" s="69">
        <v>10593311.776242523</v>
      </c>
      <c r="V157" s="69">
        <v>49417694.868611574</v>
      </c>
    </row>
    <row r="158" spans="1:22" ht="15" x14ac:dyDescent="0.25">
      <c r="A158" t="s">
        <v>614</v>
      </c>
      <c r="B158" s="10" t="s">
        <v>11</v>
      </c>
      <c r="C158" s="20" t="s">
        <v>120</v>
      </c>
      <c r="D158" s="20">
        <v>2008</v>
      </c>
      <c r="E158" s="20" t="str">
        <f t="shared" si="5"/>
        <v>Campolarguense2008</v>
      </c>
      <c r="F158" s="20" t="str">
        <f t="shared" si="6"/>
        <v>COCEL2008</v>
      </c>
      <c r="G158" s="69">
        <v>9406697.7845830452</v>
      </c>
      <c r="H158" s="69">
        <v>132085.85999999999</v>
      </c>
      <c r="I158" s="69">
        <v>952998.21541695495</v>
      </c>
      <c r="J158" s="69">
        <v>599800.33526552806</v>
      </c>
      <c r="K158" s="69">
        <v>353197.88015142689</v>
      </c>
      <c r="L158" s="69">
        <v>2163856.64</v>
      </c>
      <c r="M158" s="69">
        <v>2583684.8891711361</v>
      </c>
      <c r="N158" s="69">
        <v>15239323.385304524</v>
      </c>
      <c r="O158" s="63">
        <v>2</v>
      </c>
      <c r="P158" s="63">
        <v>9.9500000000000005E-2</v>
      </c>
      <c r="Q158" s="63">
        <v>0.15075757575757578</v>
      </c>
      <c r="R158" s="69">
        <v>2763656.9752655281</v>
      </c>
      <c r="S158" s="69">
        <v>2936882.769322563</v>
      </c>
      <c r="T158" s="69">
        <v>17138010.320130147</v>
      </c>
      <c r="U158" s="69">
        <v>4685640.219094296</v>
      </c>
      <c r="V158" s="69">
        <v>21823650.539224442</v>
      </c>
    </row>
    <row r="159" spans="1:22" ht="15" x14ac:dyDescent="0.25">
      <c r="A159" t="s">
        <v>614</v>
      </c>
      <c r="B159" s="10" t="s">
        <v>11</v>
      </c>
      <c r="C159" s="20" t="s">
        <v>120</v>
      </c>
      <c r="D159" s="20">
        <v>2009</v>
      </c>
      <c r="E159" s="20" t="str">
        <f t="shared" si="5"/>
        <v>Campolarguense2009</v>
      </c>
      <c r="F159" s="20" t="str">
        <f t="shared" si="6"/>
        <v>COCEL2009</v>
      </c>
      <c r="G159" s="69">
        <v>9568890.2763756011</v>
      </c>
      <c r="H159" s="69">
        <v>134621.33930790806</v>
      </c>
      <c r="I159" s="69">
        <v>971913.43721919728</v>
      </c>
      <c r="J159" s="69">
        <v>612137.34743391175</v>
      </c>
      <c r="K159" s="69">
        <v>359776.08978528553</v>
      </c>
      <c r="L159" s="69">
        <v>2206805.1236715536</v>
      </c>
      <c r="M159" s="69">
        <v>2629877.741612195</v>
      </c>
      <c r="N159" s="69">
        <v>15512107.910543552</v>
      </c>
      <c r="O159" s="63">
        <v>2</v>
      </c>
      <c r="P159" s="63">
        <v>9.9500000000000005E-2</v>
      </c>
      <c r="Q159" s="63">
        <v>0.15047043661015824</v>
      </c>
      <c r="R159" s="69">
        <v>2818942.4711054652</v>
      </c>
      <c r="S159" s="69">
        <v>2989653.8313974803</v>
      </c>
      <c r="T159" s="69">
        <v>17477703.932140063</v>
      </c>
      <c r="U159" s="69">
        <v>4782016.9581537088</v>
      </c>
      <c r="V159" s="69">
        <v>22259720.890293773</v>
      </c>
    </row>
    <row r="160" spans="1:22" ht="15" x14ac:dyDescent="0.25">
      <c r="A160" t="s">
        <v>614</v>
      </c>
      <c r="B160" s="10" t="s">
        <v>11</v>
      </c>
      <c r="C160" s="20" t="s">
        <v>120</v>
      </c>
      <c r="D160" s="20">
        <v>2010</v>
      </c>
      <c r="E160" s="20" t="str">
        <f t="shared" si="5"/>
        <v>Campolarguense2010</v>
      </c>
      <c r="F160" s="20" t="str">
        <f t="shared" si="6"/>
        <v>COCEL2010</v>
      </c>
      <c r="G160" s="69">
        <v>10126168.459788017</v>
      </c>
      <c r="H160" s="69">
        <v>142650.9262514431</v>
      </c>
      <c r="I160" s="69">
        <v>1030339.5288010446</v>
      </c>
      <c r="J160" s="69">
        <v>649263.27491173777</v>
      </c>
      <c r="K160" s="69">
        <v>381076.2538893068</v>
      </c>
      <c r="L160" s="69">
        <v>2339466.1131397388</v>
      </c>
      <c r="M160" s="69">
        <v>2784245.2328313151</v>
      </c>
      <c r="N160" s="69">
        <v>16422870.25</v>
      </c>
      <c r="O160" s="63">
        <v>2</v>
      </c>
      <c r="P160" s="63">
        <v>9.9500000000000005E-2</v>
      </c>
      <c r="Q160" s="63">
        <v>0.15026533721914576</v>
      </c>
      <c r="R160" s="69">
        <v>2988729.3880514763</v>
      </c>
      <c r="S160" s="69">
        <v>3165321.4867206221</v>
      </c>
      <c r="T160" s="69">
        <v>18528858.912889499</v>
      </c>
      <c r="U160" s="69">
        <v>5072044.7036104854</v>
      </c>
      <c r="V160" s="69">
        <v>23600903.616499983</v>
      </c>
    </row>
    <row r="161" spans="1:22" ht="15" x14ac:dyDescent="0.25">
      <c r="A161" t="s">
        <v>614</v>
      </c>
      <c r="B161" s="10" t="s">
        <v>11</v>
      </c>
      <c r="C161" s="20" t="s">
        <v>120</v>
      </c>
      <c r="D161" s="20">
        <v>2011</v>
      </c>
      <c r="E161" s="20" t="str">
        <f t="shared" si="5"/>
        <v>Campolarguense2011</v>
      </c>
      <c r="F161" s="20" t="str">
        <f t="shared" si="6"/>
        <v>COCEL2011</v>
      </c>
      <c r="G161" s="69">
        <v>10885211.442210998</v>
      </c>
      <c r="H161" s="69">
        <v>153343.83393289032</v>
      </c>
      <c r="I161" s="69">
        <v>1107572.2937856603</v>
      </c>
      <c r="J161" s="69">
        <v>697931.1135442619</v>
      </c>
      <c r="K161" s="69">
        <v>409641.1802413984</v>
      </c>
      <c r="L161" s="69">
        <v>2514829.1186878672</v>
      </c>
      <c r="M161" s="69">
        <v>2992948.2396712285</v>
      </c>
      <c r="N161" s="69">
        <v>17653904.916666668</v>
      </c>
      <c r="O161" s="63">
        <v>2</v>
      </c>
      <c r="P161" s="63">
        <v>9.9500000000000005E-2</v>
      </c>
      <c r="Q161" s="63">
        <v>0.15026533721914576</v>
      </c>
      <c r="R161" s="69">
        <v>3212760.2322321292</v>
      </c>
      <c r="S161" s="69">
        <v>3402589.419912627</v>
      </c>
      <c r="T161" s="69">
        <v>19917755.452186134</v>
      </c>
      <c r="U161" s="69">
        <v>5452237.8590077627</v>
      </c>
      <c r="V161" s="69">
        <v>25369993.311193898</v>
      </c>
    </row>
    <row r="162" spans="1:22" ht="15" x14ac:dyDescent="0.25">
      <c r="A162" t="s">
        <v>614</v>
      </c>
      <c r="B162" s="10" t="s">
        <v>11</v>
      </c>
      <c r="C162" s="20" t="s">
        <v>120</v>
      </c>
      <c r="D162" s="20">
        <v>2012</v>
      </c>
      <c r="E162" s="20" t="str">
        <f t="shared" si="5"/>
        <v>Campolarguense2012</v>
      </c>
      <c r="F162" s="20" t="str">
        <f t="shared" si="6"/>
        <v>COCEL2012</v>
      </c>
      <c r="G162" s="69">
        <v>12939577.440986164</v>
      </c>
      <c r="H162" s="69">
        <v>112714.96433733501</v>
      </c>
      <c r="I162" s="69">
        <v>1417785.8598452285</v>
      </c>
      <c r="J162" s="69">
        <v>959601.887018585</v>
      </c>
      <c r="K162" s="69">
        <v>458183.9728266435</v>
      </c>
      <c r="L162" s="69">
        <v>2194626.5311785173</v>
      </c>
      <c r="M162" s="69">
        <v>2481505.3753029178</v>
      </c>
      <c r="N162" s="69">
        <v>19146210.166666664</v>
      </c>
      <c r="O162" s="63">
        <v>2.5833333333333335</v>
      </c>
      <c r="P162" s="63">
        <v>8.5208333333333344E-2</v>
      </c>
      <c r="Q162" s="63">
        <v>0.12224090635623264</v>
      </c>
      <c r="R162" s="69">
        <v>3154228.4181971024</v>
      </c>
      <c r="S162" s="69">
        <v>2939689.3481295612</v>
      </c>
      <c r="T162" s="69">
        <v>20300122.514400799</v>
      </c>
      <c r="U162" s="69">
        <v>7496409.9413891686</v>
      </c>
      <c r="V162" s="69">
        <v>27796532.455789968</v>
      </c>
    </row>
    <row r="163" spans="1:22" ht="15" x14ac:dyDescent="0.25">
      <c r="A163" t="s">
        <v>614</v>
      </c>
      <c r="B163" s="10" t="s">
        <v>11</v>
      </c>
      <c r="C163" s="20" t="s">
        <v>120</v>
      </c>
      <c r="D163" s="20">
        <v>2013</v>
      </c>
      <c r="E163" s="20" t="str">
        <f t="shared" si="5"/>
        <v>Campolarguense2013</v>
      </c>
      <c r="F163" s="20" t="str">
        <f t="shared" si="6"/>
        <v>COCEL2013</v>
      </c>
      <c r="G163" s="69">
        <v>15164936.420572953</v>
      </c>
      <c r="H163" s="69">
        <v>86093.298568905462</v>
      </c>
      <c r="I163" s="69">
        <v>1728529.3928372911</v>
      </c>
      <c r="J163" s="69">
        <v>1235294.8952592425</v>
      </c>
      <c r="K163" s="69">
        <v>493234.49757804861</v>
      </c>
      <c r="L163" s="69">
        <v>2046439.2847464492</v>
      </c>
      <c r="M163" s="69">
        <v>2196515.1032744008</v>
      </c>
      <c r="N163" s="69">
        <v>21222513.5</v>
      </c>
      <c r="O163" s="63">
        <v>3</v>
      </c>
      <c r="P163" s="63">
        <v>7.5000000000000011E-2</v>
      </c>
      <c r="Q163" s="63">
        <v>0.10222345573986612</v>
      </c>
      <c r="R163" s="69">
        <v>3281734.1800056919</v>
      </c>
      <c r="S163" s="69">
        <v>2689749.6008524494</v>
      </c>
      <c r="T163" s="69">
        <v>21487388.460667957</v>
      </c>
      <c r="U163" s="69">
        <v>9650123.7217651792</v>
      </c>
      <c r="V163" s="69">
        <v>31137512.182433136</v>
      </c>
    </row>
    <row r="164" spans="1:22" ht="15" x14ac:dyDescent="0.25">
      <c r="A164" t="s">
        <v>614</v>
      </c>
      <c r="B164" s="10" t="s">
        <v>11</v>
      </c>
      <c r="C164" s="20" t="s">
        <v>120</v>
      </c>
      <c r="D164" s="20">
        <v>2014</v>
      </c>
      <c r="E164" s="20" t="str">
        <f t="shared" si="5"/>
        <v>Campolarguense2014</v>
      </c>
      <c r="F164" s="20" t="str">
        <f t="shared" si="6"/>
        <v>COCEL2014</v>
      </c>
      <c r="G164" s="69">
        <v>16957657.104772318</v>
      </c>
      <c r="H164" s="69">
        <v>96270.804945130483</v>
      </c>
      <c r="I164" s="69">
        <v>1932867.2357300678</v>
      </c>
      <c r="J164" s="69">
        <v>1381325.0960065967</v>
      </c>
      <c r="K164" s="69">
        <v>551542.13972347113</v>
      </c>
      <c r="L164" s="69">
        <v>2288358.7978244014</v>
      </c>
      <c r="M164" s="69">
        <v>2456175.8067280818</v>
      </c>
      <c r="N164" s="69">
        <v>23731329.75</v>
      </c>
      <c r="O164" s="63">
        <v>3</v>
      </c>
      <c r="P164" s="63">
        <v>7.5000000000000011E-2</v>
      </c>
      <c r="Q164" s="63">
        <v>0.10222345573986612</v>
      </c>
      <c r="R164" s="69">
        <v>3669683.8938309979</v>
      </c>
      <c r="S164" s="69">
        <v>3007717.9464515531</v>
      </c>
      <c r="T164" s="69">
        <v>24027516.864411756</v>
      </c>
      <c r="U164" s="69">
        <v>10790911.650003508</v>
      </c>
      <c r="V164" s="69">
        <v>34818428.514415264</v>
      </c>
    </row>
    <row r="165" spans="1:22" ht="15" x14ac:dyDescent="0.25">
      <c r="A165" s="60" t="s">
        <v>614</v>
      </c>
      <c r="B165" s="10" t="s">
        <v>11</v>
      </c>
      <c r="C165" s="20" t="s">
        <v>120</v>
      </c>
      <c r="D165" s="20">
        <v>2015</v>
      </c>
      <c r="E165" s="20" t="str">
        <f t="shared" si="5"/>
        <v>Campolarguense2015</v>
      </c>
      <c r="F165" s="20" t="str">
        <f t="shared" si="6"/>
        <v>COCEL2015</v>
      </c>
      <c r="G165" s="69">
        <v>18176485.85927828</v>
      </c>
      <c r="H165" s="69">
        <v>103190.2528713147</v>
      </c>
      <c r="I165" s="69">
        <v>2071791.7434609896</v>
      </c>
      <c r="J165" s="69">
        <v>1480607.6051369261</v>
      </c>
      <c r="K165" s="69">
        <v>591184.1383240635</v>
      </c>
      <c r="L165" s="69">
        <v>2452834.2018370312</v>
      </c>
      <c r="M165" s="69">
        <v>2632713.0300523806</v>
      </c>
      <c r="N165" s="69">
        <v>25437015.087499999</v>
      </c>
      <c r="O165" s="63">
        <v>3</v>
      </c>
      <c r="P165" s="63">
        <v>7.5000000000000011E-2</v>
      </c>
      <c r="Q165" s="63">
        <v>0.10222345573986612</v>
      </c>
      <c r="R165" s="69">
        <v>3933441.8069739575</v>
      </c>
      <c r="S165" s="69">
        <v>3223897.1683764439</v>
      </c>
      <c r="T165" s="69">
        <v>25754490.600982971</v>
      </c>
      <c r="U165" s="69">
        <v>11566506.611329637</v>
      </c>
      <c r="V165" s="69">
        <v>37320997.212312609</v>
      </c>
    </row>
    <row r="166" spans="1:22" ht="15" x14ac:dyDescent="0.25">
      <c r="A166" s="60" t="s">
        <v>615</v>
      </c>
      <c r="B166" s="10" t="s">
        <v>20</v>
      </c>
      <c r="C166" s="20" t="s">
        <v>121</v>
      </c>
      <c r="D166" s="20">
        <v>2008</v>
      </c>
      <c r="E166" s="20" t="str">
        <f t="shared" si="5"/>
        <v>CLPE2008</v>
      </c>
      <c r="F166" s="20" t="str">
        <f t="shared" si="6"/>
        <v>CPEE2008</v>
      </c>
      <c r="G166" s="69">
        <v>15064547.22752489</v>
      </c>
      <c r="H166" s="69">
        <v>186820.58</v>
      </c>
      <c r="I166" s="69">
        <v>1516858.5624751099</v>
      </c>
      <c r="J166" s="69">
        <v>954684.13225191366</v>
      </c>
      <c r="K166" s="69">
        <v>562174.43022319628</v>
      </c>
      <c r="L166" s="69">
        <v>4321689.93</v>
      </c>
      <c r="M166" s="69">
        <v>11695963.521537881</v>
      </c>
      <c r="N166" s="69">
        <v>32785879.821537878</v>
      </c>
      <c r="O166" s="63">
        <v>2</v>
      </c>
      <c r="P166" s="63">
        <v>9.9500000000000005E-2</v>
      </c>
      <c r="Q166" s="63">
        <v>0.15075757575757578</v>
      </c>
      <c r="R166" s="69">
        <v>5276374.0622519134</v>
      </c>
      <c r="S166" s="69">
        <v>12258137.951761078</v>
      </c>
      <c r="T166" s="69">
        <v>77581265.570000008</v>
      </c>
      <c r="U166" s="69">
        <v>7457992.4411519337</v>
      </c>
      <c r="V166" s="69">
        <v>85039258.01115194</v>
      </c>
    </row>
    <row r="167" spans="1:22" ht="15" x14ac:dyDescent="0.25">
      <c r="A167" s="60" t="s">
        <v>615</v>
      </c>
      <c r="B167" s="10" t="s">
        <v>20</v>
      </c>
      <c r="C167" s="20" t="s">
        <v>121</v>
      </c>
      <c r="D167" s="20">
        <v>2009</v>
      </c>
      <c r="E167" s="20" t="str">
        <f t="shared" si="5"/>
        <v>CLPE2009</v>
      </c>
      <c r="F167" s="20" t="str">
        <f t="shared" si="6"/>
        <v>CPEE2009</v>
      </c>
      <c r="G167" s="69">
        <v>15412884.827566938</v>
      </c>
      <c r="H167" s="69">
        <v>193972.75523286438</v>
      </c>
      <c r="I167" s="69">
        <v>1582948.6091936245</v>
      </c>
      <c r="J167" s="69">
        <v>1005700.7122878185</v>
      </c>
      <c r="K167" s="69">
        <v>577247.89690580592</v>
      </c>
      <c r="L167" s="69">
        <v>4509987.4393673707</v>
      </c>
      <c r="M167" s="69">
        <v>12123798.853767358</v>
      </c>
      <c r="N167" s="69">
        <v>33823592.485128157</v>
      </c>
      <c r="O167" s="63">
        <v>2</v>
      </c>
      <c r="P167" s="63">
        <v>9.9500000000000005E-2</v>
      </c>
      <c r="Q167" s="63">
        <v>0.14694721604260147</v>
      </c>
      <c r="R167" s="69">
        <v>5515688.1516551897</v>
      </c>
      <c r="S167" s="69">
        <v>12701046.750673164</v>
      </c>
      <c r="T167" s="69">
        <v>82504447.380973503</v>
      </c>
      <c r="U167" s="69">
        <v>7856533.9643924218</v>
      </c>
      <c r="V167" s="69">
        <v>90360981.345365927</v>
      </c>
    </row>
    <row r="168" spans="1:22" ht="15" x14ac:dyDescent="0.25">
      <c r="A168" s="60" t="s">
        <v>615</v>
      </c>
      <c r="B168" s="10" t="s">
        <v>20</v>
      </c>
      <c r="C168" s="20" t="s">
        <v>121</v>
      </c>
      <c r="D168" s="20">
        <v>2010</v>
      </c>
      <c r="E168" s="20" t="str">
        <f t="shared" si="5"/>
        <v>CLPE2010</v>
      </c>
      <c r="F168" s="20" t="str">
        <f t="shared" si="6"/>
        <v>CPEE2010</v>
      </c>
      <c r="G168" s="69">
        <v>15606016.057272155</v>
      </c>
      <c r="H168" s="69">
        <v>196657.62739655643</v>
      </c>
      <c r="I168" s="69">
        <v>1605568.4522537962</v>
      </c>
      <c r="J168" s="69">
        <v>1020949.4930694923</v>
      </c>
      <c r="K168" s="69">
        <v>584618.95918430388</v>
      </c>
      <c r="L168" s="69">
        <v>4574433.7565057408</v>
      </c>
      <c r="M168" s="69">
        <v>12289847.145738421</v>
      </c>
      <c r="N168" s="69">
        <v>34272523.039166667</v>
      </c>
      <c r="O168" s="63">
        <v>2</v>
      </c>
      <c r="P168" s="63">
        <v>9.9500000000000005E-2</v>
      </c>
      <c r="Q168" s="63">
        <v>0.14660081970487654</v>
      </c>
      <c r="R168" s="69">
        <v>5595383.2495752331</v>
      </c>
      <c r="S168" s="69">
        <v>12874466.104922725</v>
      </c>
      <c r="T168" s="69">
        <v>83832049.305585235</v>
      </c>
      <c r="U168" s="69">
        <v>7975657.4398588557</v>
      </c>
      <c r="V168" s="69">
        <v>91807706.745444089</v>
      </c>
    </row>
    <row r="169" spans="1:22" ht="15" x14ac:dyDescent="0.25">
      <c r="A169" s="60" t="s">
        <v>615</v>
      </c>
      <c r="B169" s="10" t="s">
        <v>20</v>
      </c>
      <c r="C169" s="20" t="s">
        <v>121</v>
      </c>
      <c r="D169" s="20">
        <v>2011</v>
      </c>
      <c r="E169" s="20" t="str">
        <f t="shared" si="5"/>
        <v>CLPE2011</v>
      </c>
      <c r="F169" s="20" t="str">
        <f t="shared" si="6"/>
        <v>CPEE2011</v>
      </c>
      <c r="G169" s="69">
        <v>19674329.938771926</v>
      </c>
      <c r="H169" s="69">
        <v>247924.07185644162</v>
      </c>
      <c r="I169" s="69">
        <v>2024122.1944792774</v>
      </c>
      <c r="J169" s="69">
        <v>1287099.6097758811</v>
      </c>
      <c r="K169" s="69">
        <v>737022.58470339631</v>
      </c>
      <c r="L169" s="69">
        <v>5766937.4860479999</v>
      </c>
      <c r="M169" s="69">
        <v>15493672.873011027</v>
      </c>
      <c r="N169" s="69">
        <v>43206986.564166665</v>
      </c>
      <c r="O169" s="63">
        <v>2</v>
      </c>
      <c r="P169" s="63">
        <v>9.9500000000000005E-2</v>
      </c>
      <c r="Q169" s="63">
        <v>0.14660081970487654</v>
      </c>
      <c r="R169" s="69">
        <v>7054037.0958238812</v>
      </c>
      <c r="S169" s="69">
        <v>16230695.457714424</v>
      </c>
      <c r="T169" s="69">
        <v>105686127.15946256</v>
      </c>
      <c r="U169" s="69">
        <v>10054822.151569162</v>
      </c>
      <c r="V169" s="69">
        <v>115740949.31103171</v>
      </c>
    </row>
    <row r="170" spans="1:22" ht="15" x14ac:dyDescent="0.25">
      <c r="A170" s="60" t="s">
        <v>615</v>
      </c>
      <c r="B170" s="10" t="s">
        <v>20</v>
      </c>
      <c r="C170" s="20" t="s">
        <v>121</v>
      </c>
      <c r="D170" s="20">
        <v>2012</v>
      </c>
      <c r="E170" s="20" t="str">
        <f t="shared" si="5"/>
        <v>CLPE2012</v>
      </c>
      <c r="F170" s="20" t="str">
        <f t="shared" si="6"/>
        <v>CPEE2012</v>
      </c>
      <c r="G170" s="69">
        <v>20042842.240601193</v>
      </c>
      <c r="H170" s="69">
        <v>252567.84222539605</v>
      </c>
      <c r="I170" s="69">
        <v>2062035.2482601488</v>
      </c>
      <c r="J170" s="69">
        <v>1311207.7771878417</v>
      </c>
      <c r="K170" s="69">
        <v>750827.47107230709</v>
      </c>
      <c r="L170" s="69">
        <v>5874955.7725209212</v>
      </c>
      <c r="M170" s="69">
        <v>15783878.89639234</v>
      </c>
      <c r="N170" s="69">
        <v>44016280</v>
      </c>
      <c r="O170" s="63">
        <v>2.9166666666666665</v>
      </c>
      <c r="P170" s="63">
        <v>7.7041666666666661E-2</v>
      </c>
      <c r="Q170" s="63">
        <v>0.14660081970487654</v>
      </c>
      <c r="R170" s="69">
        <v>7186163.5497087631</v>
      </c>
      <c r="S170" s="69">
        <v>16534706.367464647</v>
      </c>
      <c r="T170" s="69">
        <v>107665693.33082183</v>
      </c>
      <c r="U170" s="69">
        <v>10243155.155391397</v>
      </c>
      <c r="V170" s="69">
        <v>117908848.48621322</v>
      </c>
    </row>
    <row r="171" spans="1:22" ht="15" x14ac:dyDescent="0.25">
      <c r="A171" s="60" t="s">
        <v>615</v>
      </c>
      <c r="B171" s="10" t="s">
        <v>20</v>
      </c>
      <c r="C171" s="20" t="s">
        <v>121</v>
      </c>
      <c r="D171" s="20">
        <v>2013</v>
      </c>
      <c r="E171" s="20" t="str">
        <f t="shared" si="5"/>
        <v>CLPE2013</v>
      </c>
      <c r="F171" s="20" t="str">
        <f t="shared" si="6"/>
        <v>CPEE2013</v>
      </c>
      <c r="G171" s="69">
        <v>21496072.169396069</v>
      </c>
      <c r="H171" s="69">
        <v>174242.16497311619</v>
      </c>
      <c r="I171" s="69">
        <v>2187268.4955874775</v>
      </c>
      <c r="J171" s="69">
        <v>1515537.5564250641</v>
      </c>
      <c r="K171" s="69">
        <v>671730.93916241336</v>
      </c>
      <c r="L171" s="69">
        <v>3398332.1673167795</v>
      </c>
      <c r="M171" s="69">
        <v>6293334.2113925572</v>
      </c>
      <c r="N171" s="69">
        <v>33549250.166666664</v>
      </c>
      <c r="O171" s="63">
        <v>3</v>
      </c>
      <c r="P171" s="63">
        <v>7.4999999999999997E-2</v>
      </c>
      <c r="Q171" s="63">
        <v>0.11347401193762123</v>
      </c>
      <c r="R171" s="69">
        <v>4913869.7237418434</v>
      </c>
      <c r="S171" s="69">
        <v>6965065.1505549708</v>
      </c>
      <c r="T171" s="69">
        <v>55460577.306917816</v>
      </c>
      <c r="U171" s="69">
        <v>11839379.390792573</v>
      </c>
      <c r="V171" s="69">
        <v>67299956.697710395</v>
      </c>
    </row>
    <row r="172" spans="1:22" ht="15" x14ac:dyDescent="0.25">
      <c r="A172" s="60" t="s">
        <v>615</v>
      </c>
      <c r="B172" s="10" t="s">
        <v>20</v>
      </c>
      <c r="C172" s="20" t="s">
        <v>121</v>
      </c>
      <c r="D172" s="20">
        <v>2014</v>
      </c>
      <c r="E172" s="20" t="str">
        <f t="shared" si="5"/>
        <v>CLPE2014</v>
      </c>
      <c r="F172" s="20" t="str">
        <f t="shared" si="6"/>
        <v>CPEE2014</v>
      </c>
      <c r="G172" s="69">
        <v>23572172.404908158</v>
      </c>
      <c r="H172" s="69">
        <v>182142.90774227472</v>
      </c>
      <c r="I172" s="69">
        <v>2396273.1011570194</v>
      </c>
      <c r="J172" s="69">
        <v>1673998.7727234978</v>
      </c>
      <c r="K172" s="69">
        <v>722274.32843352156</v>
      </c>
      <c r="L172" s="69">
        <v>3458397.3276526779</v>
      </c>
      <c r="M172" s="69">
        <v>5918667.786179781</v>
      </c>
      <c r="N172" s="69">
        <v>35527654.666666664</v>
      </c>
      <c r="O172" s="63">
        <v>3</v>
      </c>
      <c r="P172" s="63">
        <v>7.4999999999999997E-2</v>
      </c>
      <c r="Q172" s="63">
        <v>0.11046248395877985</v>
      </c>
      <c r="R172" s="69">
        <v>5132396.1003761757</v>
      </c>
      <c r="S172" s="69">
        <v>6640942.1146133021</v>
      </c>
      <c r="T172" s="69">
        <v>53580795.706064239</v>
      </c>
      <c r="U172" s="69">
        <v>13077278.412515935</v>
      </c>
      <c r="V172" s="69">
        <v>66658074.118580177</v>
      </c>
    </row>
    <row r="173" spans="1:22" ht="15" x14ac:dyDescent="0.25">
      <c r="A173" s="60" t="s">
        <v>615</v>
      </c>
      <c r="B173" s="10" t="s">
        <v>20</v>
      </c>
      <c r="C173" s="20" t="s">
        <v>121</v>
      </c>
      <c r="D173" s="20">
        <v>2015</v>
      </c>
      <c r="E173" s="20" t="str">
        <f t="shared" si="5"/>
        <v>CLPE2015</v>
      </c>
      <c r="F173" s="20" t="str">
        <f t="shared" si="6"/>
        <v>CPEE2015</v>
      </c>
      <c r="G173" s="69">
        <v>25756653.552844457</v>
      </c>
      <c r="H173" s="69">
        <v>199022.46136841617</v>
      </c>
      <c r="I173" s="69">
        <v>2618340.6019739741</v>
      </c>
      <c r="J173" s="69">
        <v>1829131.6428666653</v>
      </c>
      <c r="K173" s="69">
        <v>789208.95910730888</v>
      </c>
      <c r="L173" s="69">
        <v>3778894.0402406733</v>
      </c>
      <c r="M173" s="69">
        <v>6467162.7648231369</v>
      </c>
      <c r="N173" s="69">
        <v>38820074.665833332</v>
      </c>
      <c r="O173" s="63">
        <v>3</v>
      </c>
      <c r="P173" s="63">
        <v>7.4999999999999997E-2</v>
      </c>
      <c r="Q173" s="63">
        <v>0.11046248395877985</v>
      </c>
      <c r="R173" s="69">
        <v>5608025.6831073388</v>
      </c>
      <c r="S173" s="69">
        <v>7256371.7239304455</v>
      </c>
      <c r="T173" s="69">
        <v>58546236.9942398</v>
      </c>
      <c r="U173" s="69">
        <v>14289176.394074354</v>
      </c>
      <c r="V173" s="69">
        <v>72835413.388314158</v>
      </c>
    </row>
    <row r="174" spans="1:22" x14ac:dyDescent="0.3">
      <c r="A174" t="s">
        <v>616</v>
      </c>
      <c r="B174" s="10" t="s">
        <v>25</v>
      </c>
      <c r="C174" s="20" t="s">
        <v>122</v>
      </c>
      <c r="D174" s="20">
        <v>2008</v>
      </c>
      <c r="E174" s="20" t="str">
        <f t="shared" si="5"/>
        <v>DME2008</v>
      </c>
      <c r="F174" s="20" t="str">
        <f t="shared" si="6"/>
        <v>DME-PC2008</v>
      </c>
      <c r="G174" s="69">
        <v>17470363.053716339</v>
      </c>
      <c r="H174" s="69">
        <v>218920.95999999999</v>
      </c>
      <c r="I174" s="69">
        <v>1371322.3762836601</v>
      </c>
      <c r="J174" s="69">
        <v>987524.09808593185</v>
      </c>
      <c r="K174" s="69">
        <v>383798.27819772821</v>
      </c>
      <c r="L174" s="69">
        <v>5862500.3099999996</v>
      </c>
      <c r="M174" s="69">
        <v>13571156.779999999</v>
      </c>
      <c r="N174" s="69">
        <v>38494263.479999997</v>
      </c>
      <c r="O174" s="63">
        <v>2</v>
      </c>
      <c r="P174" s="63">
        <v>9.9500000000000005E-2</v>
      </c>
      <c r="Q174" s="63">
        <v>9.9500000012683873E-2</v>
      </c>
      <c r="R174" s="69">
        <v>6850024.4080859311</v>
      </c>
      <c r="S174" s="69">
        <v>13954955.058197727</v>
      </c>
      <c r="T174" s="69">
        <v>136393535.46000001</v>
      </c>
      <c r="U174" s="69">
        <v>7714538.2542472798</v>
      </c>
      <c r="V174" s="69">
        <v>144108073.71424729</v>
      </c>
    </row>
    <row r="175" spans="1:22" x14ac:dyDescent="0.3">
      <c r="A175" t="s">
        <v>616</v>
      </c>
      <c r="B175" s="10" t="s">
        <v>25</v>
      </c>
      <c r="C175" s="20" t="s">
        <v>122</v>
      </c>
      <c r="D175" s="20">
        <v>2009</v>
      </c>
      <c r="E175" s="20" t="str">
        <f t="shared" si="5"/>
        <v>DME2009</v>
      </c>
      <c r="F175" s="20" t="str">
        <f t="shared" si="6"/>
        <v>DME-PC2009</v>
      </c>
      <c r="G175" s="69">
        <v>17893077.782775346</v>
      </c>
      <c r="H175" s="69">
        <v>225778.91580838116</v>
      </c>
      <c r="I175" s="69">
        <v>1428035.2608475289</v>
      </c>
      <c r="J175" s="69">
        <v>1028364.4877327215</v>
      </c>
      <c r="K175" s="69">
        <v>399670.77311480744</v>
      </c>
      <c r="L175" s="69">
        <v>6104951.9093370633</v>
      </c>
      <c r="M175" s="69">
        <v>14132410.254145239</v>
      </c>
      <c r="N175" s="69">
        <v>39784254.116666667</v>
      </c>
      <c r="O175" s="63">
        <v>2</v>
      </c>
      <c r="P175" s="63">
        <v>9.9500000000000005E-2</v>
      </c>
      <c r="Q175" s="63">
        <v>9.9500000012683873E-2</v>
      </c>
      <c r="R175" s="69">
        <v>7133316.3970697848</v>
      </c>
      <c r="S175" s="69">
        <v>14532081.027260046</v>
      </c>
      <c r="T175" s="69">
        <v>142034273.89290145</v>
      </c>
      <c r="U175" s="69">
        <v>8033583.3781679999</v>
      </c>
      <c r="V175" s="69">
        <v>150067857.27106944</v>
      </c>
    </row>
    <row r="176" spans="1:22" x14ac:dyDescent="0.3">
      <c r="A176" t="s">
        <v>616</v>
      </c>
      <c r="B176" s="10" t="s">
        <v>25</v>
      </c>
      <c r="C176" s="20" t="s">
        <v>122</v>
      </c>
      <c r="D176" s="20">
        <v>2010</v>
      </c>
      <c r="E176" s="20" t="str">
        <f t="shared" si="5"/>
        <v>DME2010</v>
      </c>
      <c r="F176" s="20" t="str">
        <f t="shared" si="6"/>
        <v>DME-PC2010</v>
      </c>
      <c r="G176" s="69">
        <v>18759826.658348046</v>
      </c>
      <c r="H176" s="69">
        <v>237838.14613228996</v>
      </c>
      <c r="I176" s="69">
        <v>1514131.0269761505</v>
      </c>
      <c r="J176" s="69">
        <v>1090364.237219488</v>
      </c>
      <c r="K176" s="69">
        <v>423766.78975666245</v>
      </c>
      <c r="L176" s="69">
        <v>6473017.4089948358</v>
      </c>
      <c r="M176" s="69">
        <v>14984448.520590067</v>
      </c>
      <c r="N176" s="69">
        <v>41969261.75</v>
      </c>
      <c r="O176" s="63">
        <v>2</v>
      </c>
      <c r="P176" s="63">
        <v>9.9500000000000005E-2</v>
      </c>
      <c r="Q176" s="63">
        <v>9.9500000012683873E-2</v>
      </c>
      <c r="R176" s="69">
        <v>7563381.646214324</v>
      </c>
      <c r="S176" s="69">
        <v>15408215.31034673</v>
      </c>
      <c r="T176" s="69">
        <v>150597472.54954681</v>
      </c>
      <c r="U176" s="69">
        <v>8517925.4211586192</v>
      </c>
      <c r="V176" s="69">
        <v>159115397.97070542</v>
      </c>
    </row>
    <row r="177" spans="1:22" x14ac:dyDescent="0.3">
      <c r="A177" t="s">
        <v>616</v>
      </c>
      <c r="B177" s="10" t="s">
        <v>25</v>
      </c>
      <c r="C177" s="20" t="s">
        <v>122</v>
      </c>
      <c r="D177" s="20">
        <v>2011</v>
      </c>
      <c r="E177" s="20" t="str">
        <f t="shared" si="5"/>
        <v>DME2011</v>
      </c>
      <c r="F177" s="20" t="str">
        <f t="shared" si="6"/>
        <v>DME-PC2011</v>
      </c>
      <c r="G177" s="69">
        <v>19163262.217910681</v>
      </c>
      <c r="H177" s="69">
        <v>242952.92503284669</v>
      </c>
      <c r="I177" s="69">
        <v>1546692.8575966612</v>
      </c>
      <c r="J177" s="69">
        <v>1113812.8390739183</v>
      </c>
      <c r="K177" s="69">
        <v>432880.0185227429</v>
      </c>
      <c r="L177" s="69">
        <v>6612221.5417416822</v>
      </c>
      <c r="M177" s="69">
        <v>15306693.468996968</v>
      </c>
      <c r="N177" s="69">
        <v>42871823</v>
      </c>
      <c r="O177" s="63">
        <v>2.5833333333333335</v>
      </c>
      <c r="P177" s="63">
        <v>8.5208333333333344E-2</v>
      </c>
      <c r="Q177" s="63">
        <v>9.9500000012683873E-2</v>
      </c>
      <c r="R177" s="69">
        <v>7726034.380815601</v>
      </c>
      <c r="S177" s="69">
        <v>15739573.487519711</v>
      </c>
      <c r="T177" s="69">
        <v>153836115.24669075</v>
      </c>
      <c r="U177" s="69">
        <v>8701105.8988454267</v>
      </c>
      <c r="V177" s="69">
        <v>162537221.14553618</v>
      </c>
    </row>
    <row r="178" spans="1:22" x14ac:dyDescent="0.3">
      <c r="A178" t="s">
        <v>616</v>
      </c>
      <c r="B178" s="10" t="s">
        <v>25</v>
      </c>
      <c r="C178" s="20" t="s">
        <v>122</v>
      </c>
      <c r="D178" s="20">
        <v>2012</v>
      </c>
      <c r="E178" s="20" t="str">
        <f t="shared" si="5"/>
        <v>DME2012</v>
      </c>
      <c r="F178" s="20" t="str">
        <f t="shared" si="6"/>
        <v>DME-PC2012</v>
      </c>
      <c r="G178" s="69">
        <v>18948269.087077096</v>
      </c>
      <c r="H178" s="69">
        <v>244015.93073609972</v>
      </c>
      <c r="I178" s="69">
        <v>1794776.0685498707</v>
      </c>
      <c r="J178" s="69">
        <v>1282442.2492325488</v>
      </c>
      <c r="K178" s="69">
        <v>512333.81931732199</v>
      </c>
      <c r="L178" s="69">
        <v>6045481.6356824925</v>
      </c>
      <c r="M178" s="69">
        <v>13675168.033594789</v>
      </c>
      <c r="N178" s="69">
        <v>40707710.5</v>
      </c>
      <c r="O178" s="63">
        <v>3</v>
      </c>
      <c r="P178" s="63">
        <v>7.4999999999999997E-2</v>
      </c>
      <c r="Q178" s="63">
        <v>0.10227817466110378</v>
      </c>
      <c r="R178" s="69">
        <v>7327923.8849150408</v>
      </c>
      <c r="S178" s="69">
        <v>14187501.852912111</v>
      </c>
      <c r="T178" s="69">
        <v>133705632.49595647</v>
      </c>
      <c r="U178" s="69">
        <v>10018438.851004647</v>
      </c>
      <c r="V178" s="69">
        <v>143724071.34696111</v>
      </c>
    </row>
    <row r="179" spans="1:22" x14ac:dyDescent="0.3">
      <c r="A179" t="s">
        <v>616</v>
      </c>
      <c r="B179" s="10" t="s">
        <v>25</v>
      </c>
      <c r="C179" s="20" t="s">
        <v>122</v>
      </c>
      <c r="D179" s="20">
        <v>2013</v>
      </c>
      <c r="E179" s="20" t="str">
        <f t="shared" si="5"/>
        <v>DME2013</v>
      </c>
      <c r="F179" s="20" t="str">
        <f t="shared" si="6"/>
        <v>DME-PC2013</v>
      </c>
      <c r="G179" s="69">
        <v>18624411.299716372</v>
      </c>
      <c r="H179" s="69">
        <v>251542.02882831963</v>
      </c>
      <c r="I179" s="69">
        <v>2583571.5738910995</v>
      </c>
      <c r="J179" s="69">
        <v>1804103.0686055343</v>
      </c>
      <c r="K179" s="69">
        <v>779468.50528556528</v>
      </c>
      <c r="L179" s="69">
        <v>4421497.2557958551</v>
      </c>
      <c r="M179" s="69">
        <v>8934642.5978398919</v>
      </c>
      <c r="N179" s="69">
        <v>34815663.75</v>
      </c>
      <c r="O179" s="63">
        <v>3</v>
      </c>
      <c r="P179" s="63">
        <v>7.4999999999999997E-2</v>
      </c>
      <c r="Q179" s="63">
        <v>0.11061269860636354</v>
      </c>
      <c r="R179" s="69">
        <v>6225600.3244013898</v>
      </c>
      <c r="S179" s="69">
        <v>9714111.1031254567</v>
      </c>
      <c r="T179" s="69">
        <v>80774112.831615537</v>
      </c>
      <c r="U179" s="69">
        <v>14093653.171946401</v>
      </c>
      <c r="V179" s="69">
        <v>94867766.003561944</v>
      </c>
    </row>
    <row r="180" spans="1:22" x14ac:dyDescent="0.3">
      <c r="A180" t="s">
        <v>616</v>
      </c>
      <c r="B180" s="10" t="s">
        <v>25</v>
      </c>
      <c r="C180" s="20" t="s">
        <v>122</v>
      </c>
      <c r="D180" s="20">
        <v>2014</v>
      </c>
      <c r="E180" s="20" t="str">
        <f t="shared" si="5"/>
        <v>DME2014</v>
      </c>
      <c r="F180" s="20" t="str">
        <f t="shared" si="6"/>
        <v>DME-PC2014</v>
      </c>
      <c r="G180" s="69">
        <v>19902597.597644188</v>
      </c>
      <c r="H180" s="69">
        <v>268805.2630550153</v>
      </c>
      <c r="I180" s="69">
        <v>2760881.113093216</v>
      </c>
      <c r="J180" s="69">
        <v>1927917.9793284431</v>
      </c>
      <c r="K180" s="69">
        <v>832963.13376477291</v>
      </c>
      <c r="L180" s="69">
        <v>4724942.9388693264</v>
      </c>
      <c r="M180" s="69">
        <v>9547823.7374561019</v>
      </c>
      <c r="N180" s="69">
        <v>37205049.575000003</v>
      </c>
      <c r="O180" s="63">
        <v>3</v>
      </c>
      <c r="P180" s="63">
        <v>7.4999999999999997E-2</v>
      </c>
      <c r="Q180" s="63">
        <v>0.11061269860636354</v>
      </c>
      <c r="R180" s="69">
        <v>6652860.9181977697</v>
      </c>
      <c r="S180" s="69">
        <v>10380786.871220876</v>
      </c>
      <c r="T180" s="69">
        <v>86317609.621241227</v>
      </c>
      <c r="U180" s="69">
        <v>15060895.254513763</v>
      </c>
      <c r="V180" s="69">
        <v>101378504.87575498</v>
      </c>
    </row>
    <row r="181" spans="1:22" x14ac:dyDescent="0.3">
      <c r="A181" t="s">
        <v>616</v>
      </c>
      <c r="B181" s="10" t="s">
        <v>25</v>
      </c>
      <c r="C181" s="20" t="s">
        <v>122</v>
      </c>
      <c r="D181" s="20">
        <v>2015</v>
      </c>
      <c r="E181" s="20" t="str">
        <f t="shared" si="5"/>
        <v>DME2015</v>
      </c>
      <c r="F181" s="20" t="str">
        <f t="shared" si="6"/>
        <v>DME-PC2015</v>
      </c>
      <c r="G181" s="69">
        <v>20922194.00331299</v>
      </c>
      <c r="H181" s="69">
        <v>269135.03932490019</v>
      </c>
      <c r="I181" s="69">
        <v>3124835.3638089653</v>
      </c>
      <c r="J181" s="69">
        <v>2163300.1835341873</v>
      </c>
      <c r="K181" s="69">
        <v>961535.18027477805</v>
      </c>
      <c r="L181" s="69">
        <v>5562106.3047535401</v>
      </c>
      <c r="M181" s="69">
        <v>11081470.643214412</v>
      </c>
      <c r="N181" s="69">
        <v>40959740.474999994</v>
      </c>
      <c r="O181" s="63">
        <v>3.25</v>
      </c>
      <c r="P181" s="63">
        <v>7.6474999999999987E-2</v>
      </c>
      <c r="Q181" s="63">
        <v>0.11379315863084603</v>
      </c>
      <c r="R181" s="69">
        <v>7725406.4882877273</v>
      </c>
      <c r="S181" s="69">
        <v>12043005.823489189</v>
      </c>
      <c r="T181" s="69">
        <v>97382573.579520494</v>
      </c>
      <c r="U181" s="69">
        <v>16899701.03376903</v>
      </c>
      <c r="V181" s="69">
        <v>114282274.61328952</v>
      </c>
    </row>
    <row r="182" spans="1:22" ht="15" x14ac:dyDescent="0.25">
      <c r="A182" t="s">
        <v>617</v>
      </c>
      <c r="B182" s="10" t="s">
        <v>29</v>
      </c>
      <c r="C182" s="20" t="s">
        <v>123</v>
      </c>
      <c r="D182" s="20">
        <v>2008</v>
      </c>
      <c r="E182" s="20" t="str">
        <f t="shared" si="5"/>
        <v>Energisa Nova Friburgo2008</v>
      </c>
      <c r="F182" s="20" t="str">
        <f t="shared" si="6"/>
        <v>ENF2008</v>
      </c>
      <c r="G182" s="69">
        <v>20087799.286056451</v>
      </c>
      <c r="H182" s="69">
        <v>236956.24</v>
      </c>
      <c r="I182" s="69">
        <v>2377793.6739435499</v>
      </c>
      <c r="J182" s="69">
        <v>1323395.8798020456</v>
      </c>
      <c r="K182" s="69">
        <v>1054397.7941415042</v>
      </c>
      <c r="L182" s="69">
        <v>5343919.13</v>
      </c>
      <c r="M182" s="69">
        <v>11206197.18</v>
      </c>
      <c r="N182" s="69">
        <v>39252665.509999998</v>
      </c>
      <c r="O182" s="63">
        <v>2</v>
      </c>
      <c r="P182" s="63">
        <v>9.9500000000000005E-2</v>
      </c>
      <c r="Q182" s="63">
        <v>0.20397759716446262</v>
      </c>
      <c r="R182" s="69">
        <v>6667315.0098020453</v>
      </c>
      <c r="S182" s="69">
        <v>12260594.974141505</v>
      </c>
      <c r="T182" s="69">
        <v>54938372.329999998</v>
      </c>
      <c r="U182" s="69">
        <v>10338368.613013562</v>
      </c>
      <c r="V182" s="69">
        <v>65276740.943013564</v>
      </c>
    </row>
    <row r="183" spans="1:22" ht="15" x14ac:dyDescent="0.25">
      <c r="A183" t="s">
        <v>617</v>
      </c>
      <c r="B183" s="10" t="s">
        <v>29</v>
      </c>
      <c r="C183" s="20" t="s">
        <v>123</v>
      </c>
      <c r="D183" s="20">
        <v>2009</v>
      </c>
      <c r="E183" s="20" t="str">
        <f t="shared" si="5"/>
        <v>Energisa Nova Friburgo2009</v>
      </c>
      <c r="F183" s="20" t="str">
        <f t="shared" si="6"/>
        <v>ENF2009</v>
      </c>
      <c r="G183" s="69">
        <v>19489684.944338709</v>
      </c>
      <c r="H183" s="69">
        <v>242013.3617531161</v>
      </c>
      <c r="I183" s="69">
        <v>2469728.944051588</v>
      </c>
      <c r="J183" s="69">
        <v>1476107.2831536382</v>
      </c>
      <c r="K183" s="69">
        <v>993621.66089794971</v>
      </c>
      <c r="L183" s="69">
        <v>5550536.9934571143</v>
      </c>
      <c r="M183" s="69">
        <v>11592028.802232809</v>
      </c>
      <c r="N183" s="69">
        <v>39343993.045833334</v>
      </c>
      <c r="O183" s="63">
        <v>2</v>
      </c>
      <c r="P183" s="63">
        <v>9.9500000000000005E-2</v>
      </c>
      <c r="Q183" s="63">
        <v>0.17233396829100572</v>
      </c>
      <c r="R183" s="69">
        <v>7026644.2766107526</v>
      </c>
      <c r="S183" s="69">
        <v>12585650.463130759</v>
      </c>
      <c r="T183" s="69">
        <v>67264909.623959541</v>
      </c>
      <c r="U183" s="69">
        <v>11531350.095996199</v>
      </c>
      <c r="V183" s="69">
        <v>78796259.719955742</v>
      </c>
    </row>
    <row r="184" spans="1:22" ht="15" x14ac:dyDescent="0.25">
      <c r="A184" t="s">
        <v>617</v>
      </c>
      <c r="B184" s="10" t="s">
        <v>29</v>
      </c>
      <c r="C184" s="20" t="s">
        <v>123</v>
      </c>
      <c r="D184" s="20">
        <v>2010</v>
      </c>
      <c r="E184" s="20" t="str">
        <f t="shared" si="5"/>
        <v>Energisa Nova Friburgo2010</v>
      </c>
      <c r="F184" s="20" t="str">
        <f t="shared" si="6"/>
        <v>ENF2010</v>
      </c>
      <c r="G184" s="69">
        <v>19937402.749868561</v>
      </c>
      <c r="H184" s="69">
        <v>256899.48928132036</v>
      </c>
      <c r="I184" s="69">
        <v>2651768.4445494567</v>
      </c>
      <c r="J184" s="69">
        <v>1673197.577248262</v>
      </c>
      <c r="K184" s="69">
        <v>978570.8673011947</v>
      </c>
      <c r="L184" s="69">
        <v>5959657.5911718942</v>
      </c>
      <c r="M184" s="69">
        <v>12412331.391795442</v>
      </c>
      <c r="N184" s="69">
        <v>41218059.666666672</v>
      </c>
      <c r="O184" s="63">
        <v>2</v>
      </c>
      <c r="P184" s="63">
        <v>9.9500000000000005E-2</v>
      </c>
      <c r="Q184" s="63">
        <v>0.14973137623853655</v>
      </c>
      <c r="R184" s="69">
        <v>7632855.1684201565</v>
      </c>
      <c r="S184" s="69">
        <v>13390902.259096636</v>
      </c>
      <c r="T184" s="69">
        <v>82897330.563644841</v>
      </c>
      <c r="U184" s="69">
        <v>13071019.473463394</v>
      </c>
      <c r="V184" s="69">
        <v>95968350.037108243</v>
      </c>
    </row>
    <row r="185" spans="1:22" ht="15" x14ac:dyDescent="0.25">
      <c r="A185" t="s">
        <v>617</v>
      </c>
      <c r="B185" s="10" t="s">
        <v>29</v>
      </c>
      <c r="C185" s="20" t="s">
        <v>123</v>
      </c>
      <c r="D185" s="20">
        <v>2011</v>
      </c>
      <c r="E185" s="20" t="str">
        <f t="shared" si="5"/>
        <v>Energisa Nova Friburgo2011</v>
      </c>
      <c r="F185" s="20" t="str">
        <f t="shared" si="6"/>
        <v>ENF2011</v>
      </c>
      <c r="G185" s="69">
        <v>21717116.451255046</v>
      </c>
      <c r="H185" s="69">
        <v>279831.64081024367</v>
      </c>
      <c r="I185" s="69">
        <v>2888478.7469332572</v>
      </c>
      <c r="J185" s="69">
        <v>1822555.6802426472</v>
      </c>
      <c r="K185" s="69">
        <v>1065923.06669061</v>
      </c>
      <c r="L185" s="69">
        <v>6491646.8579609459</v>
      </c>
      <c r="M185" s="69">
        <v>13520319.053040514</v>
      </c>
      <c r="N185" s="69">
        <v>44897392.75</v>
      </c>
      <c r="O185" s="63">
        <v>2</v>
      </c>
      <c r="P185" s="63">
        <v>9.9500000000000005E-2</v>
      </c>
      <c r="Q185" s="63">
        <v>0.14973137623853655</v>
      </c>
      <c r="R185" s="69">
        <v>8314202.5382035933</v>
      </c>
      <c r="S185" s="69">
        <v>14586242.119731124</v>
      </c>
      <c r="T185" s="69">
        <v>90297166.784210533</v>
      </c>
      <c r="U185" s="69">
        <v>14237804.974055529</v>
      </c>
      <c r="V185" s="69">
        <v>104534971.75826606</v>
      </c>
    </row>
    <row r="186" spans="1:22" ht="15" x14ac:dyDescent="0.25">
      <c r="A186" t="s">
        <v>617</v>
      </c>
      <c r="B186" s="10" t="s">
        <v>29</v>
      </c>
      <c r="C186" s="20" t="s">
        <v>123</v>
      </c>
      <c r="D186" s="20">
        <v>2012</v>
      </c>
      <c r="E186" s="20" t="str">
        <f t="shared" si="5"/>
        <v>Energisa Nova Friburgo2012</v>
      </c>
      <c r="F186" s="20" t="str">
        <f t="shared" si="6"/>
        <v>ENF2012</v>
      </c>
      <c r="G186" s="69">
        <v>22294361.10593741</v>
      </c>
      <c r="H186" s="69">
        <v>236418.71507260227</v>
      </c>
      <c r="I186" s="69">
        <v>2669380.3076410564</v>
      </c>
      <c r="J186" s="69">
        <v>1779573.0905601962</v>
      </c>
      <c r="K186" s="69">
        <v>889807.21708086017</v>
      </c>
      <c r="L186" s="69">
        <v>5438738.6295752665</v>
      </c>
      <c r="M186" s="69">
        <v>10389804.236108389</v>
      </c>
      <c r="N186" s="69">
        <v>41028702.416666664</v>
      </c>
      <c r="O186" s="63">
        <v>2.5833333333333335</v>
      </c>
      <c r="P186" s="63">
        <v>8.5208333333333344E-2</v>
      </c>
      <c r="Q186" s="63">
        <v>0.12801116645089505</v>
      </c>
      <c r="R186" s="69">
        <v>7218311.7201354625</v>
      </c>
      <c r="S186" s="69">
        <v>11279611.453189248</v>
      </c>
      <c r="T186" s="69">
        <v>81163265.081987262</v>
      </c>
      <c r="U186" s="69">
        <v>13902024.983456222</v>
      </c>
      <c r="V186" s="69">
        <v>95065290.065443486</v>
      </c>
    </row>
    <row r="187" spans="1:22" ht="15" x14ac:dyDescent="0.25">
      <c r="A187" t="s">
        <v>617</v>
      </c>
      <c r="B187" s="10" t="s">
        <v>29</v>
      </c>
      <c r="C187" s="20" t="s">
        <v>123</v>
      </c>
      <c r="D187" s="20">
        <v>2013</v>
      </c>
      <c r="E187" s="20" t="str">
        <f t="shared" si="5"/>
        <v>Energisa Nova Friburgo2013</v>
      </c>
      <c r="F187" s="20" t="str">
        <f t="shared" si="6"/>
        <v>ENF2013</v>
      </c>
      <c r="G187" s="69">
        <v>22405351.431899164</v>
      </c>
      <c r="H187" s="69">
        <v>200392.33560551959</v>
      </c>
      <c r="I187" s="69">
        <v>2466202.6866672016</v>
      </c>
      <c r="J187" s="69">
        <v>1713340.0938322006</v>
      </c>
      <c r="K187" s="69">
        <v>752862.59283500095</v>
      </c>
      <c r="L187" s="69">
        <v>4569249.8158938419</v>
      </c>
      <c r="M187" s="69">
        <v>7888269.0664431285</v>
      </c>
      <c r="N187" s="69">
        <v>37529464.333333336</v>
      </c>
      <c r="O187" s="63">
        <v>3</v>
      </c>
      <c r="P187" s="63">
        <v>7.5000000000000011E-2</v>
      </c>
      <c r="Q187" s="63">
        <v>0.11249673088829398</v>
      </c>
      <c r="R187" s="69">
        <v>6282589.9097260423</v>
      </c>
      <c r="S187" s="69">
        <v>8641131.6592781302</v>
      </c>
      <c r="T187" s="69">
        <v>70119984.857835144</v>
      </c>
      <c r="U187" s="69">
        <v>13384612.813017119</v>
      </c>
      <c r="V187" s="69">
        <v>83504597.670852259</v>
      </c>
    </row>
    <row r="188" spans="1:22" ht="15" x14ac:dyDescent="0.25">
      <c r="A188" t="s">
        <v>617</v>
      </c>
      <c r="B188" s="10" t="s">
        <v>29</v>
      </c>
      <c r="C188" s="20" t="s">
        <v>123</v>
      </c>
      <c r="D188" s="20">
        <v>2014</v>
      </c>
      <c r="E188" s="20" t="str">
        <f t="shared" si="5"/>
        <v>Energisa Nova Friburgo2014</v>
      </c>
      <c r="F188" s="20" t="str">
        <f t="shared" si="6"/>
        <v>ENF2014</v>
      </c>
      <c r="G188" s="69">
        <v>24435879.814661756</v>
      </c>
      <c r="H188" s="69">
        <v>218553.27926988789</v>
      </c>
      <c r="I188" s="69">
        <v>2689707.0832906584</v>
      </c>
      <c r="J188" s="69">
        <v>1868614.8593464019</v>
      </c>
      <c r="K188" s="69">
        <v>821092.22394425655</v>
      </c>
      <c r="L188" s="69">
        <v>4983346.933151993</v>
      </c>
      <c r="M188" s="69">
        <v>8603158.7337159496</v>
      </c>
      <c r="N188" s="69">
        <v>40930644.75</v>
      </c>
      <c r="O188" s="63">
        <v>3</v>
      </c>
      <c r="P188" s="63">
        <v>7.5000000000000011E-2</v>
      </c>
      <c r="Q188" s="63">
        <v>0.11249673088829398</v>
      </c>
      <c r="R188" s="69">
        <v>6851961.7924983948</v>
      </c>
      <c r="S188" s="69">
        <v>9424250.9576602057</v>
      </c>
      <c r="T188" s="69">
        <v>76474744.339536756</v>
      </c>
      <c r="U188" s="69">
        <v>14597619.281214057</v>
      </c>
      <c r="V188" s="69">
        <v>91072363.620750815</v>
      </c>
    </row>
    <row r="189" spans="1:22" ht="15" x14ac:dyDescent="0.25">
      <c r="A189" s="60" t="s">
        <v>617</v>
      </c>
      <c r="B189" s="10" t="s">
        <v>29</v>
      </c>
      <c r="C189" s="20" t="s">
        <v>123</v>
      </c>
      <c r="D189" s="20">
        <v>2015</v>
      </c>
      <c r="E189" s="20" t="str">
        <f t="shared" si="5"/>
        <v>Energisa Nova Friburgo2015</v>
      </c>
      <c r="F189" s="20" t="str">
        <f t="shared" si="6"/>
        <v>ENF2015</v>
      </c>
      <c r="G189" s="69">
        <v>26086685.67037905</v>
      </c>
      <c r="H189" s="69">
        <v>233318.00376278174</v>
      </c>
      <c r="I189" s="69">
        <v>2871414.6476156525</v>
      </c>
      <c r="J189" s="69">
        <v>1994852.1945799182</v>
      </c>
      <c r="K189" s="69">
        <v>876562.45303573436</v>
      </c>
      <c r="L189" s="69">
        <v>5320005.0915941577</v>
      </c>
      <c r="M189" s="69">
        <v>9184359.2029850036</v>
      </c>
      <c r="N189" s="69">
        <v>43695781.44833333</v>
      </c>
      <c r="O189" s="63">
        <v>3</v>
      </c>
      <c r="P189" s="63">
        <v>7.5000000000000011E-2</v>
      </c>
      <c r="Q189" s="63">
        <v>0.11249673088829398</v>
      </c>
      <c r="R189" s="69">
        <v>7314857.2861740757</v>
      </c>
      <c r="S189" s="69">
        <v>10060921.656020738</v>
      </c>
      <c r="T189" s="69">
        <v>81641120.861590266</v>
      </c>
      <c r="U189" s="69">
        <v>15583785.344058283</v>
      </c>
      <c r="V189" s="69">
        <v>97224906.205648541</v>
      </c>
    </row>
    <row r="190" spans="1:22" ht="15" x14ac:dyDescent="0.25">
      <c r="A190" s="60" t="s">
        <v>618</v>
      </c>
      <c r="B190" s="10" t="s">
        <v>24</v>
      </c>
      <c r="C190" s="20" t="s">
        <v>24</v>
      </c>
      <c r="D190" s="20">
        <v>2008</v>
      </c>
      <c r="E190" s="20" t="str">
        <f t="shared" si="5"/>
        <v>CSPE2008</v>
      </c>
      <c r="F190" s="20" t="str">
        <f t="shared" si="6"/>
        <v>CSPE2008</v>
      </c>
      <c r="G190" s="69">
        <v>17918433.637346253</v>
      </c>
      <c r="H190" s="69">
        <v>225821.05</v>
      </c>
      <c r="I190" s="69">
        <v>1683187.87265375</v>
      </c>
      <c r="J190" s="69">
        <v>1059368.8781367561</v>
      </c>
      <c r="K190" s="69">
        <v>623818.99451699387</v>
      </c>
      <c r="L190" s="69">
        <v>4229767.3595397426</v>
      </c>
      <c r="M190" s="69">
        <v>7744791.9022727273</v>
      </c>
      <c r="N190" s="69">
        <v>31802001.821812473</v>
      </c>
      <c r="O190" s="63">
        <v>2</v>
      </c>
      <c r="P190" s="63">
        <v>9.9500000000000005E-2</v>
      </c>
      <c r="Q190" s="63">
        <v>0.15075757575757578</v>
      </c>
      <c r="R190" s="69">
        <v>5289136.2376764985</v>
      </c>
      <c r="S190" s="69">
        <v>8368610.8967897212</v>
      </c>
      <c r="T190" s="69">
        <v>51372488.999999993</v>
      </c>
      <c r="U190" s="69">
        <v>8275789.6760043213</v>
      </c>
      <c r="V190" s="69">
        <v>59648278.676004313</v>
      </c>
    </row>
    <row r="191" spans="1:22" ht="15" x14ac:dyDescent="0.25">
      <c r="A191" s="60" t="s">
        <v>618</v>
      </c>
      <c r="B191" s="10" t="s">
        <v>24</v>
      </c>
      <c r="C191" s="20" t="s">
        <v>24</v>
      </c>
      <c r="D191" s="20">
        <v>2009</v>
      </c>
      <c r="E191" s="20" t="str">
        <f t="shared" si="5"/>
        <v>CSPE2009</v>
      </c>
      <c r="F191" s="20" t="str">
        <f t="shared" si="6"/>
        <v>CSPE2009</v>
      </c>
      <c r="G191" s="69">
        <v>16974319.673740141</v>
      </c>
      <c r="H191" s="69">
        <v>226097.41490582153</v>
      </c>
      <c r="I191" s="69">
        <v>1713235.9068539978</v>
      </c>
      <c r="J191" s="69">
        <v>1088984.0422667698</v>
      </c>
      <c r="K191" s="69">
        <v>624251.86458722805</v>
      </c>
      <c r="L191" s="69">
        <v>4305276.5745640472</v>
      </c>
      <c r="M191" s="69">
        <v>7673657.4984203633</v>
      </c>
      <c r="N191" s="69">
        <v>30892587.068484373</v>
      </c>
      <c r="O191" s="63">
        <v>2</v>
      </c>
      <c r="P191" s="63">
        <v>9.9500000000000005E-2</v>
      </c>
      <c r="Q191" s="63">
        <v>0.14675945608792143</v>
      </c>
      <c r="R191" s="69">
        <v>5394260.6168308165</v>
      </c>
      <c r="S191" s="69">
        <v>8297909.3630075911</v>
      </c>
      <c r="T191" s="69">
        <v>52287312.197608501</v>
      </c>
      <c r="U191" s="69">
        <v>8507143.3381879888</v>
      </c>
      <c r="V191" s="69">
        <v>60794455.535796493</v>
      </c>
    </row>
    <row r="192" spans="1:22" ht="15" x14ac:dyDescent="0.25">
      <c r="A192" s="60" t="s">
        <v>618</v>
      </c>
      <c r="B192" s="10" t="s">
        <v>24</v>
      </c>
      <c r="C192" s="20" t="s">
        <v>24</v>
      </c>
      <c r="D192" s="20">
        <v>2010</v>
      </c>
      <c r="E192" s="20" t="str">
        <f t="shared" si="5"/>
        <v>CSPE2010</v>
      </c>
      <c r="F192" s="20" t="str">
        <f t="shared" si="6"/>
        <v>CSPE2010</v>
      </c>
      <c r="G192" s="69">
        <v>18006920.819859449</v>
      </c>
      <c r="H192" s="69">
        <v>241097.36171328402</v>
      </c>
      <c r="I192" s="69">
        <v>1829606.4163097092</v>
      </c>
      <c r="J192" s="69">
        <v>1164003.0203757663</v>
      </c>
      <c r="K192" s="69">
        <v>665603.39593394287</v>
      </c>
      <c r="L192" s="69">
        <v>4597709.873676911</v>
      </c>
      <c r="M192" s="69">
        <v>8174945.611773978</v>
      </c>
      <c r="N192" s="69">
        <v>32850280.083333332</v>
      </c>
      <c r="O192" s="63">
        <v>2</v>
      </c>
      <c r="P192" s="63">
        <v>9.9500000000000005E-2</v>
      </c>
      <c r="Q192" s="63">
        <v>0.14639599066340742</v>
      </c>
      <c r="R192" s="69">
        <v>5761712.8940526769</v>
      </c>
      <c r="S192" s="69">
        <v>8840549.0077079199</v>
      </c>
      <c r="T192" s="69">
        <v>55841321.710577123</v>
      </c>
      <c r="U192" s="69">
        <v>9093191.5951754674</v>
      </c>
      <c r="V192" s="69">
        <v>64934513.30575259</v>
      </c>
    </row>
    <row r="193" spans="1:22" ht="15" x14ac:dyDescent="0.25">
      <c r="A193" s="60" t="s">
        <v>618</v>
      </c>
      <c r="B193" s="10" t="s">
        <v>24</v>
      </c>
      <c r="C193" s="20" t="s">
        <v>24</v>
      </c>
      <c r="D193" s="20">
        <v>2011</v>
      </c>
      <c r="E193" s="20" t="str">
        <f t="shared" si="5"/>
        <v>CSPE2011</v>
      </c>
      <c r="F193" s="20" t="str">
        <f t="shared" si="6"/>
        <v>CSPE2011</v>
      </c>
      <c r="G193" s="69">
        <v>21286301.174043614</v>
      </c>
      <c r="H193" s="69">
        <v>285005.47678513947</v>
      </c>
      <c r="I193" s="69">
        <v>2162810.2659605676</v>
      </c>
      <c r="J193" s="69">
        <v>1375988.6605314894</v>
      </c>
      <c r="K193" s="69">
        <v>786821.60542907822</v>
      </c>
      <c r="L193" s="69">
        <v>5435034.5659333365</v>
      </c>
      <c r="M193" s="69">
        <v>9663748.5172773357</v>
      </c>
      <c r="N193" s="69">
        <v>38832900</v>
      </c>
      <c r="O193" s="63">
        <v>2</v>
      </c>
      <c r="P193" s="63">
        <v>9.9500000000000005E-2</v>
      </c>
      <c r="Q193" s="63">
        <v>0.14639599066340742</v>
      </c>
      <c r="R193" s="69">
        <v>6811023.2264648257</v>
      </c>
      <c r="S193" s="69">
        <v>10450570.122706413</v>
      </c>
      <c r="T193" s="69">
        <v>66011018.973164059</v>
      </c>
      <c r="U193" s="69">
        <v>10749223.416071972</v>
      </c>
      <c r="V193" s="69">
        <v>76760242.389236033</v>
      </c>
    </row>
    <row r="194" spans="1:22" ht="15" x14ac:dyDescent="0.25">
      <c r="A194" s="60" t="s">
        <v>618</v>
      </c>
      <c r="B194" s="10" t="s">
        <v>24</v>
      </c>
      <c r="C194" s="20" t="s">
        <v>24</v>
      </c>
      <c r="D194" s="20">
        <v>2012</v>
      </c>
      <c r="E194" s="20" t="str">
        <f t="shared" si="5"/>
        <v>CSPE2012</v>
      </c>
      <c r="F194" s="20" t="str">
        <f t="shared" si="6"/>
        <v>CSPE2012</v>
      </c>
      <c r="G194" s="69">
        <v>21575183.440223455</v>
      </c>
      <c r="H194" s="69">
        <v>288873.36474435678</v>
      </c>
      <c r="I194" s="69">
        <v>2192162.3608050016</v>
      </c>
      <c r="J194" s="69">
        <v>1394662.5822824796</v>
      </c>
      <c r="K194" s="69">
        <v>797499.77852252196</v>
      </c>
      <c r="L194" s="69">
        <v>5508794.9195680544</v>
      </c>
      <c r="M194" s="69">
        <v>9794897.9146591276</v>
      </c>
      <c r="N194" s="69">
        <v>39359912</v>
      </c>
      <c r="O194" s="63">
        <v>2.9166666666666665</v>
      </c>
      <c r="P194" s="63">
        <v>7.7041666666666661E-2</v>
      </c>
      <c r="Q194" s="63">
        <v>0.14639599066340742</v>
      </c>
      <c r="R194" s="69">
        <v>6903457.5018505342</v>
      </c>
      <c r="S194" s="69">
        <v>10592397.693181649</v>
      </c>
      <c r="T194" s="69">
        <v>66906872.724263906</v>
      </c>
      <c r="U194" s="69">
        <v>10895104.092790708</v>
      </c>
      <c r="V194" s="69">
        <v>77801976.817054614</v>
      </c>
    </row>
    <row r="195" spans="1:22" ht="15" x14ac:dyDescent="0.25">
      <c r="A195" s="60" t="s">
        <v>618</v>
      </c>
      <c r="B195" s="10" t="s">
        <v>24</v>
      </c>
      <c r="C195" s="20" t="s">
        <v>24</v>
      </c>
      <c r="D195" s="20">
        <v>2013</v>
      </c>
      <c r="E195" s="20" t="str">
        <f t="shared" si="5"/>
        <v>CSPE2013</v>
      </c>
      <c r="F195" s="20" t="str">
        <f t="shared" si="6"/>
        <v>CSPE2013</v>
      </c>
      <c r="G195" s="69">
        <v>24042325.55795256</v>
      </c>
      <c r="H195" s="69">
        <v>213276.49859212193</v>
      </c>
      <c r="I195" s="69">
        <v>2755572.8877960611</v>
      </c>
      <c r="J195" s="69">
        <v>1911247.7279062981</v>
      </c>
      <c r="K195" s="69">
        <v>844325.15988976299</v>
      </c>
      <c r="L195" s="69">
        <v>4873495.4787391666</v>
      </c>
      <c r="M195" s="69">
        <v>7787247.410253427</v>
      </c>
      <c r="N195" s="69">
        <v>39671917.833333328</v>
      </c>
      <c r="O195" s="63">
        <v>3</v>
      </c>
      <c r="P195" s="63">
        <v>7.4999999999999997E-2</v>
      </c>
      <c r="Q195" s="63">
        <v>0.11309945439537092</v>
      </c>
      <c r="R195" s="69">
        <v>6784743.2066454645</v>
      </c>
      <c r="S195" s="69">
        <v>8631572.5701431893</v>
      </c>
      <c r="T195" s="69">
        <v>68853094.401595578</v>
      </c>
      <c r="U195" s="69">
        <v>14930667.250403967</v>
      </c>
      <c r="V195" s="69">
        <v>83783761.651999548</v>
      </c>
    </row>
    <row r="196" spans="1:22" ht="15" x14ac:dyDescent="0.25">
      <c r="A196" s="60" t="s">
        <v>618</v>
      </c>
      <c r="B196" s="10" t="s">
        <v>24</v>
      </c>
      <c r="C196" s="20" t="s">
        <v>24</v>
      </c>
      <c r="D196" s="20">
        <v>2014</v>
      </c>
      <c r="E196" s="20" t="str">
        <f t="shared" si="5"/>
        <v>CSPE2014</v>
      </c>
      <c r="F196" s="20" t="str">
        <f t="shared" si="6"/>
        <v>CSPE2014</v>
      </c>
      <c r="G196" s="69">
        <v>25676724.847910803</v>
      </c>
      <c r="H196" s="69">
        <v>218398.03317160637</v>
      </c>
      <c r="I196" s="69">
        <v>2969892.498123412</v>
      </c>
      <c r="J196" s="69">
        <v>2076930.4383856405</v>
      </c>
      <c r="K196" s="69">
        <v>892962.05973777152</v>
      </c>
      <c r="L196" s="69">
        <v>5095579.8954919754</v>
      </c>
      <c r="M196" s="69">
        <v>8046638.8086355384</v>
      </c>
      <c r="N196" s="69">
        <v>42007234.083333336</v>
      </c>
      <c r="O196" s="63">
        <v>3</v>
      </c>
      <c r="P196" s="63">
        <v>7.4999999999999997E-2</v>
      </c>
      <c r="Q196" s="63">
        <v>0.11007249655282214</v>
      </c>
      <c r="R196" s="69">
        <v>7172510.3338776156</v>
      </c>
      <c r="S196" s="69">
        <v>8939600.8683733102</v>
      </c>
      <c r="T196" s="69">
        <v>73103082.610414654</v>
      </c>
      <c r="U196" s="69">
        <v>16224980.584668584</v>
      </c>
      <c r="V196" s="69">
        <v>89328063.195083231</v>
      </c>
    </row>
    <row r="197" spans="1:22" ht="15" x14ac:dyDescent="0.25">
      <c r="A197" s="60" t="s">
        <v>618</v>
      </c>
      <c r="B197" s="10" t="s">
        <v>24</v>
      </c>
      <c r="C197" s="20" t="s">
        <v>24</v>
      </c>
      <c r="D197" s="20">
        <v>2015</v>
      </c>
      <c r="E197" s="20" t="str">
        <f t="shared" ref="E197:E260" si="7">B197&amp;D197</f>
        <v>CSPE2015</v>
      </c>
      <c r="F197" s="20" t="str">
        <f t="shared" ref="F197:F260" si="8">C197&amp;D197</f>
        <v>CSPE2015</v>
      </c>
      <c r="G197" s="69">
        <v>27785376.180318184</v>
      </c>
      <c r="H197" s="69">
        <v>236333.54894981621</v>
      </c>
      <c r="I197" s="69">
        <v>3213789.171486882</v>
      </c>
      <c r="J197" s="69">
        <v>2247494.3308664858</v>
      </c>
      <c r="K197" s="69">
        <v>966294.84062039619</v>
      </c>
      <c r="L197" s="69">
        <v>5514044.5322266575</v>
      </c>
      <c r="M197" s="69">
        <v>8707453.4470184706</v>
      </c>
      <c r="N197" s="69">
        <v>45456996.880000003</v>
      </c>
      <c r="O197" s="63">
        <v>3</v>
      </c>
      <c r="P197" s="63">
        <v>7.4999999999999997E-2</v>
      </c>
      <c r="Q197" s="63">
        <v>0.11007249655282214</v>
      </c>
      <c r="R197" s="69">
        <v>7761538.8630931433</v>
      </c>
      <c r="S197" s="69">
        <v>9673748.2876388673</v>
      </c>
      <c r="T197" s="69">
        <v>79106531.783258811</v>
      </c>
      <c r="U197" s="69">
        <v>17557425.712728944</v>
      </c>
      <c r="V197" s="69">
        <v>96663957.495987758</v>
      </c>
    </row>
    <row r="198" spans="1:22" x14ac:dyDescent="0.3">
      <c r="A198" s="60" t="s">
        <v>619</v>
      </c>
      <c r="B198" s="10" t="s">
        <v>21</v>
      </c>
      <c r="C198" s="20" t="s">
        <v>124</v>
      </c>
      <c r="D198" s="20">
        <v>2008</v>
      </c>
      <c r="E198" s="20" t="str">
        <f t="shared" si="7"/>
        <v>CNEE2008</v>
      </c>
      <c r="F198" s="20" t="str">
        <f t="shared" si="8"/>
        <v>Nacional2008</v>
      </c>
      <c r="G198" s="69">
        <v>26164252.541337512</v>
      </c>
      <c r="H198" s="69">
        <v>264487.87</v>
      </c>
      <c r="I198" s="69">
        <v>2506262.1886624899</v>
      </c>
      <c r="J198" s="69">
        <v>1577397.3935149228</v>
      </c>
      <c r="K198" s="69">
        <v>928864.79514756706</v>
      </c>
      <c r="L198" s="69">
        <v>3449518.27</v>
      </c>
      <c r="M198" s="69">
        <v>5713195.8190495111</v>
      </c>
      <c r="N198" s="69">
        <v>38097716.689049505</v>
      </c>
      <c r="O198" s="63">
        <v>2</v>
      </c>
      <c r="P198" s="63">
        <v>9.9500000000000005E-2</v>
      </c>
      <c r="Q198" s="63">
        <v>0.15075757575757578</v>
      </c>
      <c r="R198" s="69">
        <v>5026915.6635149233</v>
      </c>
      <c r="S198" s="69">
        <v>6642060.6141970782</v>
      </c>
      <c r="T198" s="69">
        <v>37896575.282137454</v>
      </c>
      <c r="U198" s="69">
        <v>12322628.43813855</v>
      </c>
      <c r="V198" s="69">
        <v>50219203.720276006</v>
      </c>
    </row>
    <row r="199" spans="1:22" x14ac:dyDescent="0.3">
      <c r="A199" s="60" t="s">
        <v>619</v>
      </c>
      <c r="B199" s="10" t="s">
        <v>21</v>
      </c>
      <c r="C199" s="20" t="s">
        <v>124</v>
      </c>
      <c r="D199" s="20">
        <v>2009</v>
      </c>
      <c r="E199" s="20" t="str">
        <f t="shared" si="7"/>
        <v>CNEE2009</v>
      </c>
      <c r="F199" s="20" t="str">
        <f t="shared" si="8"/>
        <v>Nacional2009</v>
      </c>
      <c r="G199" s="69">
        <v>23951443.481721602</v>
      </c>
      <c r="H199" s="69">
        <v>266291.9097938292</v>
      </c>
      <c r="I199" s="69">
        <v>2600883.3541628961</v>
      </c>
      <c r="J199" s="69">
        <v>1640173.1206400669</v>
      </c>
      <c r="K199" s="69">
        <v>960710.23352282913</v>
      </c>
      <c r="L199" s="69">
        <v>3579751.0288066636</v>
      </c>
      <c r="M199" s="69">
        <v>5896885.7885315195</v>
      </c>
      <c r="N199" s="69">
        <v>36295255.563016504</v>
      </c>
      <c r="O199" s="63">
        <v>2</v>
      </c>
      <c r="P199" s="63">
        <v>9.9500000000000005E-2</v>
      </c>
      <c r="Q199" s="63">
        <v>0.1499582927988535</v>
      </c>
      <c r="R199" s="69">
        <v>5219924.1494467305</v>
      </c>
      <c r="S199" s="69">
        <v>6857596.0220543481</v>
      </c>
      <c r="T199" s="69">
        <v>39323505.745969683</v>
      </c>
      <c r="U199" s="69">
        <v>12813032.418440174</v>
      </c>
      <c r="V199" s="69">
        <v>52136538.164409861</v>
      </c>
    </row>
    <row r="200" spans="1:22" x14ac:dyDescent="0.3">
      <c r="A200" t="s">
        <v>619</v>
      </c>
      <c r="B200" s="10" t="s">
        <v>21</v>
      </c>
      <c r="C200" s="20" t="s">
        <v>124</v>
      </c>
      <c r="D200" s="20">
        <v>2010</v>
      </c>
      <c r="E200" s="20" t="str">
        <f t="shared" si="7"/>
        <v>CNEE2010</v>
      </c>
      <c r="F200" s="20" t="str">
        <f t="shared" si="8"/>
        <v>Nacional2010</v>
      </c>
      <c r="G200" s="69">
        <v>24941370.036624808</v>
      </c>
      <c r="H200" s="69">
        <v>291712.46702551661</v>
      </c>
      <c r="I200" s="69">
        <v>2891200.3629463334</v>
      </c>
      <c r="J200" s="69">
        <v>1825049.8650044615</v>
      </c>
      <c r="K200" s="69">
        <v>1066150.4979418719</v>
      </c>
      <c r="L200" s="69">
        <v>3979331.6594447768</v>
      </c>
      <c r="M200" s="69">
        <v>6538275.1406252375</v>
      </c>
      <c r="N200" s="69">
        <v>38641889.666666664</v>
      </c>
      <c r="O200" s="63">
        <v>2</v>
      </c>
      <c r="P200" s="63">
        <v>9.9500000000000005E-2</v>
      </c>
      <c r="Q200" s="63">
        <v>0.14955865131949236</v>
      </c>
      <c r="R200" s="69">
        <v>5804381.5244492386</v>
      </c>
      <c r="S200" s="69">
        <v>7604425.6385671096</v>
      </c>
      <c r="T200" s="69">
        <v>43717130.924495623</v>
      </c>
      <c r="U200" s="69">
        <v>14257289.545414822</v>
      </c>
      <c r="V200" s="69">
        <v>57974420.469910443</v>
      </c>
    </row>
    <row r="201" spans="1:22" x14ac:dyDescent="0.3">
      <c r="A201" t="s">
        <v>619</v>
      </c>
      <c r="B201" s="10" t="s">
        <v>21</v>
      </c>
      <c r="C201" s="20" t="s">
        <v>124</v>
      </c>
      <c r="D201" s="20">
        <v>2011</v>
      </c>
      <c r="E201" s="20" t="str">
        <f t="shared" si="7"/>
        <v>CNEE2011</v>
      </c>
      <c r="F201" s="20" t="str">
        <f t="shared" si="8"/>
        <v>Nacional2011</v>
      </c>
      <c r="G201" s="69">
        <v>27486365.86323145</v>
      </c>
      <c r="H201" s="69">
        <v>321478.55485705478</v>
      </c>
      <c r="I201" s="69">
        <v>3186215.9473659997</v>
      </c>
      <c r="J201" s="69">
        <v>2011276.3747336727</v>
      </c>
      <c r="K201" s="69">
        <v>1174939.572632327</v>
      </c>
      <c r="L201" s="69">
        <v>4385379.2202282958</v>
      </c>
      <c r="M201" s="69">
        <v>7205435.0809838697</v>
      </c>
      <c r="N201" s="69">
        <v>42584874.666666664</v>
      </c>
      <c r="O201" s="63">
        <v>2</v>
      </c>
      <c r="P201" s="63">
        <v>9.9500000000000005E-2</v>
      </c>
      <c r="Q201" s="63">
        <v>0.14955865131949236</v>
      </c>
      <c r="R201" s="69">
        <v>6396655.5949619683</v>
      </c>
      <c r="S201" s="69">
        <v>8380374.6536161965</v>
      </c>
      <c r="T201" s="69">
        <v>48177989.152839914</v>
      </c>
      <c r="U201" s="69">
        <v>15712091.039419416</v>
      </c>
      <c r="V201" s="69">
        <v>63890080.192259327</v>
      </c>
    </row>
    <row r="202" spans="1:22" x14ac:dyDescent="0.3">
      <c r="A202" t="s">
        <v>619</v>
      </c>
      <c r="B202" s="10" t="s">
        <v>21</v>
      </c>
      <c r="C202" s="20" t="s">
        <v>124</v>
      </c>
      <c r="D202" s="20">
        <v>2012</v>
      </c>
      <c r="E202" s="20" t="str">
        <f t="shared" si="7"/>
        <v>CNEE2012</v>
      </c>
      <c r="F202" s="20" t="str">
        <f t="shared" si="8"/>
        <v>Nacional2012</v>
      </c>
      <c r="G202" s="69">
        <v>30223855.978458643</v>
      </c>
      <c r="H202" s="69">
        <v>264761.47295354464</v>
      </c>
      <c r="I202" s="69">
        <v>2813965.4781029611</v>
      </c>
      <c r="J202" s="69">
        <v>1895078.2603577713</v>
      </c>
      <c r="K202" s="69">
        <v>918887.21774518979</v>
      </c>
      <c r="L202" s="69">
        <v>4268634.8521616161</v>
      </c>
      <c r="M202" s="69">
        <v>5984265.8757870961</v>
      </c>
      <c r="N202" s="69">
        <v>43555483</v>
      </c>
      <c r="O202" s="63">
        <v>2.6666666666666665</v>
      </c>
      <c r="P202" s="63">
        <v>8.3166666666666667E-2</v>
      </c>
      <c r="Q202" s="63">
        <v>0.12413745050830569</v>
      </c>
      <c r="R202" s="69">
        <v>6163713.1125193872</v>
      </c>
      <c r="S202" s="69">
        <v>6903153.0935322857</v>
      </c>
      <c r="T202" s="69">
        <v>48206772.825471438</v>
      </c>
      <c r="U202" s="69">
        <v>14804351.369914874</v>
      </c>
      <c r="V202" s="69">
        <v>63011124.195386313</v>
      </c>
    </row>
    <row r="203" spans="1:22" x14ac:dyDescent="0.3">
      <c r="A203" t="s">
        <v>619</v>
      </c>
      <c r="B203" s="10" t="s">
        <v>21</v>
      </c>
      <c r="C203" s="20" t="s">
        <v>124</v>
      </c>
      <c r="D203" s="20">
        <v>2013</v>
      </c>
      <c r="E203" s="20" t="str">
        <f t="shared" si="7"/>
        <v>CNEE2013</v>
      </c>
      <c r="F203" s="20" t="str">
        <f t="shared" si="8"/>
        <v>Nacional2013</v>
      </c>
      <c r="G203" s="69">
        <v>33793103.203093752</v>
      </c>
      <c r="H203" s="69">
        <v>251162.38767205345</v>
      </c>
      <c r="I203" s="69">
        <v>2797613.4094889993</v>
      </c>
      <c r="J203" s="69">
        <v>1949239.5106034675</v>
      </c>
      <c r="K203" s="69">
        <v>848373.89888553182</v>
      </c>
      <c r="L203" s="69">
        <v>4492872.5224645054</v>
      </c>
      <c r="M203" s="69">
        <v>5710683.544812114</v>
      </c>
      <c r="N203" s="69">
        <v>47045434</v>
      </c>
      <c r="O203" s="63">
        <v>3</v>
      </c>
      <c r="P203" s="63">
        <v>7.4999999999999997E-2</v>
      </c>
      <c r="Q203" s="63">
        <v>0.11142685010271236</v>
      </c>
      <c r="R203" s="69">
        <v>6442112.0330679733</v>
      </c>
      <c r="S203" s="69">
        <v>6559057.4436976463</v>
      </c>
      <c r="T203" s="69">
        <v>51250515.827630885</v>
      </c>
      <c r="U203" s="69">
        <v>15227459.056834251</v>
      </c>
      <c r="V203" s="69">
        <v>66477974.884465136</v>
      </c>
    </row>
    <row r="204" spans="1:22" x14ac:dyDescent="0.3">
      <c r="A204" t="s">
        <v>619</v>
      </c>
      <c r="B204" s="10" t="s">
        <v>21</v>
      </c>
      <c r="C204" s="20" t="s">
        <v>124</v>
      </c>
      <c r="D204" s="20">
        <v>2014</v>
      </c>
      <c r="E204" s="20" t="str">
        <f t="shared" si="7"/>
        <v>CNEE2014</v>
      </c>
      <c r="F204" s="20" t="str">
        <f t="shared" si="8"/>
        <v>Nacional2014</v>
      </c>
      <c r="G204" s="69">
        <v>36914706.417870209</v>
      </c>
      <c r="H204" s="69">
        <v>274363.25537798926</v>
      </c>
      <c r="I204" s="69">
        <v>3056040.0760273677</v>
      </c>
      <c r="J204" s="69">
        <v>2129298.5092133377</v>
      </c>
      <c r="K204" s="69">
        <v>926741.56681403005</v>
      </c>
      <c r="L204" s="69">
        <v>4907897.0091302348</v>
      </c>
      <c r="M204" s="69">
        <v>6238202.0744044045</v>
      </c>
      <c r="N204" s="69">
        <v>51391207.666666664</v>
      </c>
      <c r="O204" s="63">
        <v>3</v>
      </c>
      <c r="P204" s="63">
        <v>7.4999999999999997E-2</v>
      </c>
      <c r="Q204" s="63">
        <v>0.11142685010271236</v>
      </c>
      <c r="R204" s="69">
        <v>7037195.5183435725</v>
      </c>
      <c r="S204" s="69">
        <v>7164943.641218435</v>
      </c>
      <c r="T204" s="69">
        <v>55984729.610987663</v>
      </c>
      <c r="U204" s="69">
        <v>16634079.953974556</v>
      </c>
      <c r="V204" s="69">
        <v>72618809.564962223</v>
      </c>
    </row>
    <row r="205" spans="1:22" x14ac:dyDescent="0.3">
      <c r="A205" t="s">
        <v>619</v>
      </c>
      <c r="B205" s="10" t="s">
        <v>21</v>
      </c>
      <c r="C205" s="20" t="s">
        <v>124</v>
      </c>
      <c r="D205" s="20">
        <v>2015</v>
      </c>
      <c r="E205" s="20" t="str">
        <f t="shared" si="7"/>
        <v>CNEE2015</v>
      </c>
      <c r="F205" s="20" t="str">
        <f t="shared" si="8"/>
        <v>Nacional2015</v>
      </c>
      <c r="G205" s="69">
        <v>39208046.367409162</v>
      </c>
      <c r="H205" s="69">
        <v>291408.17528392968</v>
      </c>
      <c r="I205" s="69">
        <v>3245897.7093079844</v>
      </c>
      <c r="J205" s="69">
        <v>2261581.9758728142</v>
      </c>
      <c r="K205" s="69">
        <v>984315.73343517026</v>
      </c>
      <c r="L205" s="69">
        <v>5212801.9473369876</v>
      </c>
      <c r="M205" s="69">
        <v>6625752.7125859074</v>
      </c>
      <c r="N205" s="69">
        <v>54583905.673333332</v>
      </c>
      <c r="O205" s="63">
        <v>3</v>
      </c>
      <c r="P205" s="63">
        <v>7.4999999999999997E-2</v>
      </c>
      <c r="Q205" s="63">
        <v>0.11142685010271236</v>
      </c>
      <c r="R205" s="69">
        <v>7474383.9232098013</v>
      </c>
      <c r="S205" s="69">
        <v>7610068.4460210782</v>
      </c>
      <c r="T205" s="69">
        <v>59462801.887321979</v>
      </c>
      <c r="U205" s="69">
        <v>17667478.395518381</v>
      </c>
      <c r="V205" s="69">
        <v>77130280.282840356</v>
      </c>
    </row>
    <row r="206" spans="1:22" x14ac:dyDescent="0.3">
      <c r="A206" t="s">
        <v>620</v>
      </c>
      <c r="B206" s="10" t="s">
        <v>8</v>
      </c>
      <c r="C206" s="20" t="s">
        <v>125</v>
      </c>
      <c r="D206" s="20">
        <v>2009</v>
      </c>
      <c r="E206" s="20" t="str">
        <f t="shared" si="7"/>
        <v>Borborema2009</v>
      </c>
      <c r="F206" s="20" t="str">
        <f t="shared" si="8"/>
        <v>EBO2009</v>
      </c>
      <c r="G206" s="69">
        <v>24200197.33523028</v>
      </c>
      <c r="H206" s="69">
        <v>1388378.5</v>
      </c>
      <c r="I206" s="69">
        <v>2831286.59476972</v>
      </c>
      <c r="J206" s="69">
        <v>1786409.0197551192</v>
      </c>
      <c r="K206" s="69">
        <v>1044877.5750146008</v>
      </c>
      <c r="L206" s="69">
        <v>4077643.3613654138</v>
      </c>
      <c r="M206" s="69">
        <v>6036662.71</v>
      </c>
      <c r="N206" s="69">
        <v>38534168.501365416</v>
      </c>
      <c r="O206" s="63">
        <v>2</v>
      </c>
      <c r="P206" s="63">
        <v>9.9500000000000005E-2</v>
      </c>
      <c r="Q206" s="63">
        <v>0.14974497811833723</v>
      </c>
      <c r="R206" s="69">
        <v>5864052.3811205328</v>
      </c>
      <c r="S206" s="69">
        <v>7081540.2850146005</v>
      </c>
      <c r="T206" s="69">
        <v>40312955.972583443</v>
      </c>
      <c r="U206" s="69">
        <v>13955427.262326961</v>
      </c>
      <c r="V206" s="69">
        <v>54268383.234910406</v>
      </c>
    </row>
    <row r="207" spans="1:22" x14ac:dyDescent="0.3">
      <c r="A207" t="s">
        <v>620</v>
      </c>
      <c r="B207" s="10" t="s">
        <v>8</v>
      </c>
      <c r="C207" s="20" t="s">
        <v>125</v>
      </c>
      <c r="D207" s="20">
        <v>2010</v>
      </c>
      <c r="E207" s="20" t="str">
        <f t="shared" si="7"/>
        <v>Borborema2010</v>
      </c>
      <c r="F207" s="20" t="str">
        <f t="shared" si="8"/>
        <v>EBO2010</v>
      </c>
      <c r="G207" s="69">
        <v>25085789.412113685</v>
      </c>
      <c r="H207" s="69">
        <v>1439185.3997241324</v>
      </c>
      <c r="I207" s="69">
        <v>2934895.8728669723</v>
      </c>
      <c r="J207" s="69">
        <v>1851781.6137076935</v>
      </c>
      <c r="K207" s="69">
        <v>1083114.2591592788</v>
      </c>
      <c r="L207" s="69">
        <v>4226862.3368621292</v>
      </c>
      <c r="M207" s="69">
        <v>6257570.8535468644</v>
      </c>
      <c r="N207" s="69">
        <v>39944303.875113785</v>
      </c>
      <c r="O207" s="63">
        <v>2</v>
      </c>
      <c r="P207" s="63">
        <v>9.9500000000000005E-2</v>
      </c>
      <c r="Q207" s="63">
        <v>0.14974497811833723</v>
      </c>
      <c r="R207" s="69">
        <v>6078643.9505698225</v>
      </c>
      <c r="S207" s="69">
        <v>7340685.1127061434</v>
      </c>
      <c r="T207" s="69">
        <v>41788185.034170337</v>
      </c>
      <c r="U207" s="69">
        <v>14466117.966284471</v>
      </c>
      <c r="V207" s="69">
        <v>56254303.000454806</v>
      </c>
    </row>
    <row r="208" spans="1:22" x14ac:dyDescent="0.3">
      <c r="A208" t="s">
        <v>620</v>
      </c>
      <c r="B208" s="10" t="s">
        <v>8</v>
      </c>
      <c r="C208" s="20" t="s">
        <v>125</v>
      </c>
      <c r="D208" s="20">
        <v>2011</v>
      </c>
      <c r="E208" s="20" t="str">
        <f t="shared" si="7"/>
        <v>Borborema2011</v>
      </c>
      <c r="F208" s="20" t="str">
        <f t="shared" si="8"/>
        <v>EBO2011</v>
      </c>
      <c r="G208" s="69">
        <v>29592529.627288718</v>
      </c>
      <c r="H208" s="69">
        <v>1697739.5401370893</v>
      </c>
      <c r="I208" s="69">
        <v>3462159.0592195499</v>
      </c>
      <c r="J208" s="69">
        <v>2184459.9492831416</v>
      </c>
      <c r="K208" s="69">
        <v>1277699.1099364082</v>
      </c>
      <c r="L208" s="69">
        <v>4986231.3232073039</v>
      </c>
      <c r="M208" s="69">
        <v>7381762.9509806698</v>
      </c>
      <c r="N208" s="69">
        <v>47120422.500833333</v>
      </c>
      <c r="O208" s="63">
        <v>2</v>
      </c>
      <c r="P208" s="63">
        <v>9.9500000000000005E-2</v>
      </c>
      <c r="Q208" s="63">
        <v>0.14974497811833723</v>
      </c>
      <c r="R208" s="69">
        <v>7170691.2724904455</v>
      </c>
      <c r="S208" s="69">
        <v>8659462.0609170776</v>
      </c>
      <c r="T208" s="69">
        <v>49295562.654175751</v>
      </c>
      <c r="U208" s="69">
        <v>17065001.123799868</v>
      </c>
      <c r="V208" s="69">
        <v>66360563.777975619</v>
      </c>
    </row>
    <row r="209" spans="1:22" x14ac:dyDescent="0.3">
      <c r="A209" t="s">
        <v>620</v>
      </c>
      <c r="B209" s="10" t="s">
        <v>8</v>
      </c>
      <c r="C209" s="20" t="s">
        <v>125</v>
      </c>
      <c r="D209" s="20">
        <v>2012</v>
      </c>
      <c r="E209" s="20" t="str">
        <f t="shared" si="7"/>
        <v>Borborema2012</v>
      </c>
      <c r="F209" s="20" t="str">
        <f t="shared" si="8"/>
        <v>EBO2012</v>
      </c>
      <c r="G209" s="69">
        <v>32865280.711028188</v>
      </c>
      <c r="H209" s="69">
        <v>1885499.0520771327</v>
      </c>
      <c r="I209" s="69">
        <v>3845052.4771141303</v>
      </c>
      <c r="J209" s="69">
        <v>2426047.7336477893</v>
      </c>
      <c r="K209" s="69">
        <v>1419004.7434663409</v>
      </c>
      <c r="L209" s="69">
        <v>5537677.7244556146</v>
      </c>
      <c r="M209" s="69">
        <v>8198140.3611582704</v>
      </c>
      <c r="N209" s="69">
        <v>52331650.325833336</v>
      </c>
      <c r="O209" s="63">
        <v>2</v>
      </c>
      <c r="P209" s="63">
        <v>9.9500000000000005E-2</v>
      </c>
      <c r="Q209" s="63">
        <v>0.14974497811833723</v>
      </c>
      <c r="R209" s="69">
        <v>7963725.4581034034</v>
      </c>
      <c r="S209" s="69">
        <v>9617145.1046246104</v>
      </c>
      <c r="T209" s="69">
        <v>54747347.551646248</v>
      </c>
      <c r="U209" s="69">
        <v>18952284.89525649</v>
      </c>
      <c r="V209" s="69">
        <v>73699632.446902737</v>
      </c>
    </row>
    <row r="210" spans="1:22" x14ac:dyDescent="0.3">
      <c r="A210" t="s">
        <v>620</v>
      </c>
      <c r="B210" s="10" t="s">
        <v>8</v>
      </c>
      <c r="C210" s="20" t="s">
        <v>125</v>
      </c>
      <c r="D210" s="20">
        <v>2013</v>
      </c>
      <c r="E210" s="20" t="str">
        <f t="shared" si="7"/>
        <v>Borborema2013</v>
      </c>
      <c r="F210" s="20" t="str">
        <f t="shared" si="8"/>
        <v>EBO2013</v>
      </c>
      <c r="G210" s="69">
        <v>33626472.591669321</v>
      </c>
      <c r="H210" s="69">
        <v>1733874.7022635641</v>
      </c>
      <c r="I210" s="69">
        <v>3168149.3729763785</v>
      </c>
      <c r="J210" s="69">
        <v>2179945.3887571855</v>
      </c>
      <c r="K210" s="69">
        <v>988203.98421919299</v>
      </c>
      <c r="L210" s="69">
        <v>4829168.4107690072</v>
      </c>
      <c r="M210" s="69">
        <v>7630185.3406803682</v>
      </c>
      <c r="N210" s="69">
        <v>50987851.333333328</v>
      </c>
      <c r="O210" s="63">
        <v>2.9166666666666665</v>
      </c>
      <c r="P210" s="63">
        <v>7.7041666666666661E-2</v>
      </c>
      <c r="Q210" s="63">
        <v>0.11605630720625554</v>
      </c>
      <c r="R210" s="69">
        <v>7009113.7995261922</v>
      </c>
      <c r="S210" s="69">
        <v>8618389.3248995617</v>
      </c>
      <c r="T210" s="69">
        <v>65745546.488223039</v>
      </c>
      <c r="U210" s="69">
        <v>17029733.376971096</v>
      </c>
      <c r="V210" s="69">
        <v>82775279.865194142</v>
      </c>
    </row>
    <row r="211" spans="1:22" x14ac:dyDescent="0.3">
      <c r="A211" t="s">
        <v>620</v>
      </c>
      <c r="B211" s="10" t="s">
        <v>8</v>
      </c>
      <c r="C211" s="20" t="s">
        <v>125</v>
      </c>
      <c r="D211" s="20">
        <v>2014</v>
      </c>
      <c r="E211" s="20" t="str">
        <f t="shared" si="7"/>
        <v>Borborema2014</v>
      </c>
      <c r="F211" s="20" t="str">
        <f t="shared" si="8"/>
        <v>EBO2014</v>
      </c>
      <c r="G211" s="69">
        <v>37547142.572926119</v>
      </c>
      <c r="H211" s="69">
        <v>1916532.6140516223</v>
      </c>
      <c r="I211" s="69">
        <v>3461047.7077781167</v>
      </c>
      <c r="J211" s="69">
        <v>2401248.5205796119</v>
      </c>
      <c r="K211" s="69">
        <v>1059799.1871985048</v>
      </c>
      <c r="L211" s="69">
        <v>5308661.5994229224</v>
      </c>
      <c r="M211" s="69">
        <v>8444145.1427927557</v>
      </c>
      <c r="N211" s="69">
        <v>56677530.75</v>
      </c>
      <c r="O211" s="63">
        <v>3</v>
      </c>
      <c r="P211" s="63">
        <v>7.4999999999999997E-2</v>
      </c>
      <c r="Q211" s="63">
        <v>0.11299370075970265</v>
      </c>
      <c r="R211" s="69">
        <v>7709910.1200025342</v>
      </c>
      <c r="S211" s="69">
        <v>9503944.3299912605</v>
      </c>
      <c r="T211" s="69">
        <v>74731114.088832662</v>
      </c>
      <c r="U211" s="69">
        <v>18758553.442767885</v>
      </c>
      <c r="V211" s="69">
        <v>93489667.53160055</v>
      </c>
    </row>
    <row r="212" spans="1:22" x14ac:dyDescent="0.3">
      <c r="A212" t="s">
        <v>620</v>
      </c>
      <c r="B212" s="10" t="s">
        <v>8</v>
      </c>
      <c r="C212" s="20" t="s">
        <v>125</v>
      </c>
      <c r="D212" s="20">
        <v>2015</v>
      </c>
      <c r="E212" s="20" t="str">
        <f t="shared" si="7"/>
        <v>Borborema2015</v>
      </c>
      <c r="F212" s="20" t="str">
        <f t="shared" si="8"/>
        <v>EBO2015</v>
      </c>
      <c r="G212" s="69">
        <v>42783833.167309724</v>
      </c>
      <c r="H212" s="69">
        <v>2183830.938933217</v>
      </c>
      <c r="I212" s="69">
        <v>3943759.1669213078</v>
      </c>
      <c r="J212" s="69">
        <v>2736150.0518499003</v>
      </c>
      <c r="K212" s="69">
        <v>1207609.1150714075</v>
      </c>
      <c r="L212" s="69">
        <v>6049059.3064513374</v>
      </c>
      <c r="M212" s="69">
        <v>9621847.9562888164</v>
      </c>
      <c r="N212" s="69">
        <v>64582331.804166667</v>
      </c>
      <c r="O212" s="63">
        <v>3</v>
      </c>
      <c r="P212" s="63">
        <v>7.4999999999999997E-2</v>
      </c>
      <c r="Q212" s="63">
        <v>0.11299370075970265</v>
      </c>
      <c r="R212" s="69">
        <v>8785209.3583012372</v>
      </c>
      <c r="S212" s="69">
        <v>10829457.071360223</v>
      </c>
      <c r="T212" s="69">
        <v>85153843.901007012</v>
      </c>
      <c r="U212" s="69">
        <v>21374804.20505137</v>
      </c>
      <c r="V212" s="69">
        <v>106528648.10605839</v>
      </c>
    </row>
    <row r="213" spans="1:22" ht="15" x14ac:dyDescent="0.25">
      <c r="A213" t="s">
        <v>621</v>
      </c>
      <c r="B213" s="10" t="s">
        <v>7</v>
      </c>
      <c r="C213" s="20" t="s">
        <v>7</v>
      </c>
      <c r="D213" s="20">
        <v>2009</v>
      </c>
      <c r="E213" s="20" t="str">
        <f t="shared" si="7"/>
        <v>Boa Vista2009</v>
      </c>
      <c r="F213" s="20" t="str">
        <f t="shared" si="8"/>
        <v>Boa Vista2009</v>
      </c>
      <c r="G213" s="69">
        <v>17247566.59790647</v>
      </c>
      <c r="H213" s="69">
        <v>319382.51</v>
      </c>
      <c r="I213" s="69">
        <v>1771256.6420935299</v>
      </c>
      <c r="J213" s="69">
        <v>1114797.8144997598</v>
      </c>
      <c r="K213" s="69">
        <v>656458.82759377011</v>
      </c>
      <c r="L213" s="69">
        <v>5104444.8653621357</v>
      </c>
      <c r="M213" s="69">
        <v>14510637.643383784</v>
      </c>
      <c r="N213" s="69">
        <v>38953288.258745916</v>
      </c>
      <c r="O213" s="63">
        <v>2</v>
      </c>
      <c r="P213" s="63">
        <v>9.9500000000000005E-2</v>
      </c>
      <c r="Q213" s="63">
        <v>0.15075757575757581</v>
      </c>
      <c r="R213" s="69">
        <v>6219242.6798618957</v>
      </c>
      <c r="S213" s="69">
        <v>15167096.470977554</v>
      </c>
      <c r="T213" s="69">
        <v>96251465.77520898</v>
      </c>
      <c r="U213" s="69">
        <v>8708800.526872104</v>
      </c>
      <c r="V213" s="69">
        <v>104960266.30208108</v>
      </c>
    </row>
    <row r="214" spans="1:22" ht="15" x14ac:dyDescent="0.25">
      <c r="A214" t="s">
        <v>621</v>
      </c>
      <c r="B214" s="10" t="s">
        <v>7</v>
      </c>
      <c r="C214" s="20" t="s">
        <v>7</v>
      </c>
      <c r="D214" s="20">
        <v>2010</v>
      </c>
      <c r="E214" s="20" t="str">
        <f t="shared" si="7"/>
        <v>Boa Vista2010</v>
      </c>
      <c r="F214" s="20" t="str">
        <f t="shared" si="8"/>
        <v>Boa Vista2010</v>
      </c>
      <c r="G214" s="69">
        <v>17604666.670986485</v>
      </c>
      <c r="H214" s="69">
        <v>325995.12500363321</v>
      </c>
      <c r="I214" s="69">
        <v>1807929.4024359565</v>
      </c>
      <c r="J214" s="69">
        <v>1137879.0056212731</v>
      </c>
      <c r="K214" s="69">
        <v>670050.39681468345</v>
      </c>
      <c r="L214" s="69">
        <v>5210129.2019963237</v>
      </c>
      <c r="M214" s="69">
        <v>14811071.3151992</v>
      </c>
      <c r="N214" s="69">
        <v>39759791.715621598</v>
      </c>
      <c r="O214" s="63">
        <v>2</v>
      </c>
      <c r="P214" s="63">
        <v>9.9500000000000019E-2</v>
      </c>
      <c r="Q214" s="63">
        <v>0.15075757575757581</v>
      </c>
      <c r="R214" s="69">
        <v>6348008.2076175967</v>
      </c>
      <c r="S214" s="69">
        <v>15481121.712013884</v>
      </c>
      <c r="T214" s="69">
        <v>98244292.141019776</v>
      </c>
      <c r="U214" s="69">
        <v>8889110.7919133659</v>
      </c>
      <c r="V214" s="69">
        <v>107133402.93293314</v>
      </c>
    </row>
    <row r="215" spans="1:22" ht="15" x14ac:dyDescent="0.25">
      <c r="A215" t="s">
        <v>621</v>
      </c>
      <c r="B215" s="10" t="s">
        <v>7</v>
      </c>
      <c r="C215" s="20" t="s">
        <v>7</v>
      </c>
      <c r="D215" s="20">
        <v>2011</v>
      </c>
      <c r="E215" s="20" t="str">
        <f t="shared" si="7"/>
        <v>Boa Vista2011</v>
      </c>
      <c r="F215" s="20" t="str">
        <f t="shared" si="8"/>
        <v>Boa Vista2011</v>
      </c>
      <c r="G215" s="69">
        <v>19910353.154730674</v>
      </c>
      <c r="H215" s="69">
        <v>368690.76744519814</v>
      </c>
      <c r="I215" s="69">
        <v>2044714.2541270284</v>
      </c>
      <c r="J215" s="69">
        <v>1286907.2316268855</v>
      </c>
      <c r="K215" s="69">
        <v>757807.02250014292</v>
      </c>
      <c r="L215" s="69">
        <v>5892500.7972166874</v>
      </c>
      <c r="M215" s="69">
        <v>16750880.093147082</v>
      </c>
      <c r="N215" s="69">
        <v>44967139.06666667</v>
      </c>
      <c r="O215" s="63">
        <v>2</v>
      </c>
      <c r="P215" s="63">
        <v>9.9500000000000019E-2</v>
      </c>
      <c r="Q215" s="63">
        <v>0.15075757575757581</v>
      </c>
      <c r="R215" s="69">
        <v>7179408.0288435724</v>
      </c>
      <c r="S215" s="69">
        <v>17508687.115647227</v>
      </c>
      <c r="T215" s="69">
        <v>111111365.4419806</v>
      </c>
      <c r="U215" s="69">
        <v>10053319.293469207</v>
      </c>
      <c r="V215" s="69">
        <v>121164684.73544981</v>
      </c>
    </row>
    <row r="216" spans="1:22" ht="15" x14ac:dyDescent="0.25">
      <c r="A216" t="s">
        <v>621</v>
      </c>
      <c r="B216" s="10" t="s">
        <v>7</v>
      </c>
      <c r="C216" s="20" t="s">
        <v>7</v>
      </c>
      <c r="D216" s="20">
        <v>2012</v>
      </c>
      <c r="E216" s="20" t="str">
        <f t="shared" si="7"/>
        <v>Boa Vista2012</v>
      </c>
      <c r="F216" s="20" t="str">
        <f t="shared" si="8"/>
        <v>Boa Vista2012</v>
      </c>
      <c r="G216" s="69">
        <v>23112323.955903925</v>
      </c>
      <c r="H216" s="69">
        <v>427983.39087820769</v>
      </c>
      <c r="I216" s="69">
        <v>2373543.9482855108</v>
      </c>
      <c r="J216" s="69">
        <v>1493866.8645105902</v>
      </c>
      <c r="K216" s="69">
        <v>879677.08377492055</v>
      </c>
      <c r="L216" s="69">
        <v>6840129.1668367917</v>
      </c>
      <c r="M216" s="69">
        <v>19444746.371428907</v>
      </c>
      <c r="N216" s="69">
        <v>52198726.833333328</v>
      </c>
      <c r="O216" s="63">
        <v>2</v>
      </c>
      <c r="P216" s="63">
        <v>9.9500000000000019E-2</v>
      </c>
      <c r="Q216" s="63">
        <v>0.15075757575757581</v>
      </c>
      <c r="R216" s="69">
        <v>8333996.0313473819</v>
      </c>
      <c r="S216" s="69">
        <v>20324423.455203827</v>
      </c>
      <c r="T216" s="69">
        <v>128980227.18736757</v>
      </c>
      <c r="U216" s="69">
        <v>11670087.945556706</v>
      </c>
      <c r="V216" s="69">
        <v>140650315.13292429</v>
      </c>
    </row>
    <row r="217" spans="1:22" ht="15" x14ac:dyDescent="0.25">
      <c r="A217" t="s">
        <v>621</v>
      </c>
      <c r="B217" s="10" t="s">
        <v>7</v>
      </c>
      <c r="C217" s="20" t="s">
        <v>7</v>
      </c>
      <c r="D217" s="20">
        <v>2013</v>
      </c>
      <c r="E217" s="20" t="str">
        <f t="shared" si="7"/>
        <v>Boa Vista2013</v>
      </c>
      <c r="F217" s="20" t="str">
        <f t="shared" si="8"/>
        <v>Boa Vista2013</v>
      </c>
      <c r="G217" s="69">
        <v>26482694.919105716</v>
      </c>
      <c r="H217" s="69">
        <v>455713.25699064584</v>
      </c>
      <c r="I217" s="69">
        <v>2818229.2483939645</v>
      </c>
      <c r="J217" s="69">
        <v>1802354.1519745132</v>
      </c>
      <c r="K217" s="69">
        <v>1015875.0964194513</v>
      </c>
      <c r="L217" s="69">
        <v>7673799.1078205118</v>
      </c>
      <c r="M217" s="69">
        <v>20966990.467689171</v>
      </c>
      <c r="N217" s="69">
        <v>58397427</v>
      </c>
      <c r="O217" s="63">
        <v>2.166666666666667</v>
      </c>
      <c r="P217" s="63">
        <v>9.5416666666666677E-2</v>
      </c>
      <c r="Q217" s="63">
        <v>0.1443005358083074</v>
      </c>
      <c r="R217" s="69">
        <v>9476153.259795025</v>
      </c>
      <c r="S217" s="69">
        <v>21982865.564108621</v>
      </c>
      <c r="T217" s="69">
        <v>145300849.71785739</v>
      </c>
      <c r="U217" s="69">
        <v>14079990.635224866</v>
      </c>
      <c r="V217" s="69">
        <v>159380840.35308227</v>
      </c>
    </row>
    <row r="218" spans="1:22" ht="15" x14ac:dyDescent="0.25">
      <c r="A218" t="s">
        <v>621</v>
      </c>
      <c r="B218" s="10" t="s">
        <v>7</v>
      </c>
      <c r="C218" s="20" t="s">
        <v>7</v>
      </c>
      <c r="D218" s="20">
        <v>2014</v>
      </c>
      <c r="E218" s="20" t="str">
        <f t="shared" si="7"/>
        <v>Boa Vista2014</v>
      </c>
      <c r="F218" s="20" t="str">
        <f t="shared" si="8"/>
        <v>Boa Vista2014</v>
      </c>
      <c r="G218" s="69">
        <v>28834691.258068606</v>
      </c>
      <c r="H218" s="69">
        <v>321993.34384910628</v>
      </c>
      <c r="I218" s="69">
        <v>3563569.1060971813</v>
      </c>
      <c r="J218" s="69">
        <v>2478949.5798375276</v>
      </c>
      <c r="K218" s="69">
        <v>1084619.5262596537</v>
      </c>
      <c r="L218" s="69">
        <v>7532626.4519152055</v>
      </c>
      <c r="M218" s="69">
        <v>16232806.453403236</v>
      </c>
      <c r="N218" s="69">
        <v>56485686.613333337</v>
      </c>
      <c r="O218" s="63">
        <v>3</v>
      </c>
      <c r="P218" s="63">
        <v>7.4999999999999997E-2</v>
      </c>
      <c r="Q218" s="63">
        <v>0.11201533606196534</v>
      </c>
      <c r="R218" s="69">
        <v>10011576.031752734</v>
      </c>
      <c r="S218" s="69">
        <v>17317425.979662891</v>
      </c>
      <c r="T218" s="69">
        <v>144915928.69411623</v>
      </c>
      <c r="U218" s="69">
        <v>19365554.11769072</v>
      </c>
      <c r="V218" s="69">
        <v>164281482.81180695</v>
      </c>
    </row>
    <row r="219" spans="1:22" ht="15" x14ac:dyDescent="0.25">
      <c r="A219" t="s">
        <v>621</v>
      </c>
      <c r="B219" s="10" t="s">
        <v>7</v>
      </c>
      <c r="C219" s="20" t="s">
        <v>7</v>
      </c>
      <c r="D219" s="20">
        <v>2015</v>
      </c>
      <c r="E219" s="20" t="str">
        <f t="shared" si="7"/>
        <v>Boa Vista2015</v>
      </c>
      <c r="F219" s="20" t="str">
        <f t="shared" si="8"/>
        <v>Boa Vista2015</v>
      </c>
      <c r="G219" s="69">
        <v>32233861.32292182</v>
      </c>
      <c r="H219" s="69">
        <v>359951.4452797086</v>
      </c>
      <c r="I219" s="69">
        <v>3983659.521530075</v>
      </c>
      <c r="J219" s="69">
        <v>2771179.9050610126</v>
      </c>
      <c r="K219" s="69">
        <v>1212479.6164690624</v>
      </c>
      <c r="L219" s="69">
        <v>8420608.1582532898</v>
      </c>
      <c r="M219" s="69">
        <v>18146406.612015106</v>
      </c>
      <c r="N219" s="69">
        <v>63144487.059999995</v>
      </c>
      <c r="O219" s="63">
        <v>3</v>
      </c>
      <c r="P219" s="63">
        <v>7.4999999999999997E-2</v>
      </c>
      <c r="Q219" s="63">
        <v>0.11201533606196534</v>
      </c>
      <c r="R219" s="69">
        <v>11191788.063314302</v>
      </c>
      <c r="S219" s="69">
        <v>19358886.228484169</v>
      </c>
      <c r="T219" s="69">
        <v>161999305.18421838</v>
      </c>
      <c r="U219" s="69">
        <v>21648457.418336581</v>
      </c>
      <c r="V219" s="69">
        <v>183647762.60255495</v>
      </c>
    </row>
    <row r="220" spans="1:22" ht="15" x14ac:dyDescent="0.25">
      <c r="A220" t="s">
        <v>622</v>
      </c>
      <c r="B220" s="10" t="s">
        <v>42</v>
      </c>
      <c r="C220" s="20" t="s">
        <v>126</v>
      </c>
      <c r="D220" s="20">
        <v>2008</v>
      </c>
      <c r="E220" s="20" t="str">
        <f t="shared" si="7"/>
        <v>Sul Sergipana2008</v>
      </c>
      <c r="F220" s="20" t="str">
        <f t="shared" si="8"/>
        <v>Sulgipe2008</v>
      </c>
      <c r="G220" s="69">
        <v>19553047.538164161</v>
      </c>
      <c r="H220" s="69">
        <v>170886.49</v>
      </c>
      <c r="I220" s="69">
        <v>2782615.901835843</v>
      </c>
      <c r="J220" s="69">
        <v>1783462.6899820124</v>
      </c>
      <c r="K220" s="69">
        <v>999153.21185383061</v>
      </c>
      <c r="L220" s="69">
        <v>3207498.192288999</v>
      </c>
      <c r="M220" s="69">
        <v>4159260.42</v>
      </c>
      <c r="N220" s="69">
        <v>29873308.542289</v>
      </c>
      <c r="O220" s="63">
        <v>2</v>
      </c>
      <c r="P220" s="63">
        <v>9.9500000000000005E-2</v>
      </c>
      <c r="Q220" s="63">
        <v>0.1434286205399333</v>
      </c>
      <c r="R220" s="69">
        <v>4990960.8822710114</v>
      </c>
      <c r="S220" s="69">
        <v>5158413.6318538301</v>
      </c>
      <c r="T220" s="69">
        <v>28998817.699999992</v>
      </c>
      <c r="U220" s="69">
        <v>13932410.534139449</v>
      </c>
      <c r="V220" s="69">
        <v>42931228.234139442</v>
      </c>
    </row>
    <row r="221" spans="1:22" ht="15" x14ac:dyDescent="0.25">
      <c r="A221" t="s">
        <v>622</v>
      </c>
      <c r="B221" s="10" t="s">
        <v>42</v>
      </c>
      <c r="C221" s="20" t="s">
        <v>126</v>
      </c>
      <c r="D221" s="20">
        <v>2009</v>
      </c>
      <c r="E221" s="20" t="str">
        <f t="shared" si="7"/>
        <v>Sul Sergipana2009</v>
      </c>
      <c r="F221" s="20" t="str">
        <f t="shared" si="8"/>
        <v>Sulgipe2009</v>
      </c>
      <c r="G221" s="69">
        <v>19557481.965414383</v>
      </c>
      <c r="H221" s="69">
        <v>170925.24527364576</v>
      </c>
      <c r="I221" s="69">
        <v>2783246.9701006706</v>
      </c>
      <c r="J221" s="69">
        <v>1786485.6911395092</v>
      </c>
      <c r="K221" s="69">
        <v>996761.27896116138</v>
      </c>
      <c r="L221" s="69">
        <v>3208225.6194259278</v>
      </c>
      <c r="M221" s="69">
        <v>4160203.6968836267</v>
      </c>
      <c r="N221" s="69">
        <v>29880083.497098252</v>
      </c>
      <c r="O221" s="63">
        <v>2</v>
      </c>
      <c r="P221" s="63">
        <v>9.9500000000000005E-2</v>
      </c>
      <c r="Q221" s="63">
        <v>0.14284313647837141</v>
      </c>
      <c r="R221" s="69">
        <v>4994711.3105654372</v>
      </c>
      <c r="S221" s="69">
        <v>5156964.9758447884</v>
      </c>
      <c r="T221" s="69">
        <v>29124281.35819843</v>
      </c>
      <c r="U221" s="69">
        <v>13956026.219181815</v>
      </c>
      <c r="V221" s="69">
        <v>43080307.577380247</v>
      </c>
    </row>
    <row r="222" spans="1:22" ht="15" x14ac:dyDescent="0.25">
      <c r="A222" t="s">
        <v>622</v>
      </c>
      <c r="B222" s="10" t="s">
        <v>42</v>
      </c>
      <c r="C222" s="20" t="s">
        <v>126</v>
      </c>
      <c r="D222" s="20">
        <v>2010</v>
      </c>
      <c r="E222" s="20" t="str">
        <f t="shared" si="7"/>
        <v>Sul Sergipana2010</v>
      </c>
      <c r="F222" s="20" t="str">
        <f t="shared" si="8"/>
        <v>Sulgipe2010</v>
      </c>
      <c r="G222" s="69">
        <v>19891874.047905918</v>
      </c>
      <c r="H222" s="69">
        <v>173847.70987407365</v>
      </c>
      <c r="I222" s="69">
        <v>2830834.6785830846</v>
      </c>
      <c r="J222" s="69">
        <v>1846851.7006789397</v>
      </c>
      <c r="K222" s="69">
        <v>983982.97790414491</v>
      </c>
      <c r="L222" s="69">
        <v>3263079.5749545428</v>
      </c>
      <c r="M222" s="69">
        <v>4231334.4886823874</v>
      </c>
      <c r="N222" s="69">
        <v>30390970.5</v>
      </c>
      <c r="O222" s="63">
        <v>2</v>
      </c>
      <c r="P222" s="63">
        <v>9.9500000000000005E-2</v>
      </c>
      <c r="Q222" s="63">
        <v>0.13640281180119049</v>
      </c>
      <c r="R222" s="69">
        <v>5109931.2756334823</v>
      </c>
      <c r="S222" s="69">
        <v>5215317.4665865321</v>
      </c>
      <c r="T222" s="69">
        <v>31020874.370607786</v>
      </c>
      <c r="U222" s="69">
        <v>14427605.485703845</v>
      </c>
      <c r="V222" s="69">
        <v>45448479.856311634</v>
      </c>
    </row>
    <row r="223" spans="1:22" ht="15" x14ac:dyDescent="0.25">
      <c r="A223" t="s">
        <v>622</v>
      </c>
      <c r="B223" s="10" t="s">
        <v>42</v>
      </c>
      <c r="C223" s="20" t="s">
        <v>126</v>
      </c>
      <c r="D223" s="20">
        <v>2011</v>
      </c>
      <c r="E223" s="20" t="str">
        <f t="shared" si="7"/>
        <v>Sul Sergipana2011</v>
      </c>
      <c r="F223" s="20" t="str">
        <f t="shared" si="8"/>
        <v>Sulgipe2011</v>
      </c>
      <c r="G223" s="69">
        <v>23221980.184468996</v>
      </c>
      <c r="H223" s="69">
        <v>202951.62055060631</v>
      </c>
      <c r="I223" s="69">
        <v>3304745.7797715385</v>
      </c>
      <c r="J223" s="69">
        <v>2156033.8404281284</v>
      </c>
      <c r="K223" s="69">
        <v>1148711.9393434101</v>
      </c>
      <c r="L223" s="69">
        <v>3809352.9572653323</v>
      </c>
      <c r="M223" s="69">
        <v>4939703.791276861</v>
      </c>
      <c r="N223" s="69">
        <v>35478734.333333336</v>
      </c>
      <c r="O223" s="63">
        <v>2</v>
      </c>
      <c r="P223" s="63">
        <v>9.9500000000000005E-2</v>
      </c>
      <c r="Q223" s="63">
        <v>0.13640281180119049</v>
      </c>
      <c r="R223" s="69">
        <v>5965386.7976934612</v>
      </c>
      <c r="S223" s="69">
        <v>6088415.7306202706</v>
      </c>
      <c r="T223" s="69">
        <v>36214090.64848727</v>
      </c>
      <c r="U223" s="69">
        <v>16842936.361424502</v>
      </c>
      <c r="V223" s="69">
        <v>53057027.009911776</v>
      </c>
    </row>
    <row r="224" spans="1:22" ht="15" x14ac:dyDescent="0.25">
      <c r="A224" t="s">
        <v>622</v>
      </c>
      <c r="B224" s="10" t="s">
        <v>42</v>
      </c>
      <c r="C224" s="20" t="s">
        <v>126</v>
      </c>
      <c r="D224" s="20">
        <v>2012</v>
      </c>
      <c r="E224" s="20" t="str">
        <f t="shared" si="7"/>
        <v>Sul Sergipana2012</v>
      </c>
      <c r="F224" s="20" t="str">
        <f t="shared" si="8"/>
        <v>Sulgipe2012</v>
      </c>
      <c r="G224" s="69">
        <v>25728692.82811429</v>
      </c>
      <c r="H224" s="69">
        <v>222871.59446122378</v>
      </c>
      <c r="I224" s="69">
        <v>3593629.8378161201</v>
      </c>
      <c r="J224" s="69">
        <v>2357905.2937890096</v>
      </c>
      <c r="K224" s="69">
        <v>1235724.5440271106</v>
      </c>
      <c r="L224" s="69">
        <v>4060465.6032920564</v>
      </c>
      <c r="M224" s="69">
        <v>5282242.8863163088</v>
      </c>
      <c r="N224" s="69">
        <v>38887902.75</v>
      </c>
      <c r="O224" s="63">
        <v>2.083333333333333</v>
      </c>
      <c r="P224" s="63">
        <v>9.7458333333333341E-2</v>
      </c>
      <c r="Q224" s="63">
        <v>0.13417236540884267</v>
      </c>
      <c r="R224" s="69">
        <v>6418370.8970810659</v>
      </c>
      <c r="S224" s="69">
        <v>6517967.4303434193</v>
      </c>
      <c r="T224" s="69">
        <v>39369082.22658629</v>
      </c>
      <c r="U224" s="69">
        <v>18419956.155079704</v>
      </c>
      <c r="V224" s="69">
        <v>57789038.38166599</v>
      </c>
    </row>
    <row r="225" spans="1:22" ht="15" x14ac:dyDescent="0.25">
      <c r="A225" t="s">
        <v>622</v>
      </c>
      <c r="B225" s="10" t="s">
        <v>42</v>
      </c>
      <c r="C225" s="20" t="s">
        <v>126</v>
      </c>
      <c r="D225" s="20">
        <v>2013</v>
      </c>
      <c r="E225" s="20" t="str">
        <f t="shared" si="7"/>
        <v>Sul Sergipana2013</v>
      </c>
      <c r="F225" s="20" t="str">
        <f t="shared" si="8"/>
        <v>Sulgipe2013</v>
      </c>
      <c r="G225" s="69">
        <v>30786098.001493152</v>
      </c>
      <c r="H225" s="69">
        <v>244990.91367218841</v>
      </c>
      <c r="I225" s="69">
        <v>3559677.5038631125</v>
      </c>
      <c r="J225" s="69">
        <v>2492345.6735062487</v>
      </c>
      <c r="K225" s="69">
        <v>1067331.8303568638</v>
      </c>
      <c r="L225" s="69">
        <v>3111775.4171547014</v>
      </c>
      <c r="M225" s="69">
        <v>4239927.413816846</v>
      </c>
      <c r="N225" s="69">
        <v>41942469.25</v>
      </c>
      <c r="O225" s="63">
        <v>3</v>
      </c>
      <c r="P225" s="63">
        <v>7.4999999999999997E-2</v>
      </c>
      <c r="Q225" s="63">
        <v>0.10963745509301674</v>
      </c>
      <c r="R225" s="69">
        <v>5604121.0906609502</v>
      </c>
      <c r="S225" s="69">
        <v>5307259.2441737093</v>
      </c>
      <c r="T225" s="69">
        <v>38672253.111125931</v>
      </c>
      <c r="U225" s="69">
        <v>19470204.401430767</v>
      </c>
      <c r="V225" s="69">
        <v>58142457.512556702</v>
      </c>
    </row>
    <row r="226" spans="1:22" ht="15" x14ac:dyDescent="0.25">
      <c r="A226" t="s">
        <v>622</v>
      </c>
      <c r="B226" s="10" t="s">
        <v>42</v>
      </c>
      <c r="C226" s="20" t="s">
        <v>126</v>
      </c>
      <c r="D226" s="20">
        <v>2014</v>
      </c>
      <c r="E226" s="20" t="str">
        <f t="shared" si="7"/>
        <v>Sul Sergipana2014</v>
      </c>
      <c r="F226" s="20" t="str">
        <f t="shared" si="8"/>
        <v>Sulgipe2014</v>
      </c>
      <c r="G226" s="69">
        <v>34022371.353897326</v>
      </c>
      <c r="H226" s="69">
        <v>270744.66672851919</v>
      </c>
      <c r="I226" s="69">
        <v>3933875.2813257212</v>
      </c>
      <c r="J226" s="69">
        <v>2754344.1862036646</v>
      </c>
      <c r="K226" s="69">
        <v>1179531.0951220565</v>
      </c>
      <c r="L226" s="69">
        <v>3438889.1637787689</v>
      </c>
      <c r="M226" s="69">
        <v>4685633.9176029991</v>
      </c>
      <c r="N226" s="69">
        <v>46351514.383333333</v>
      </c>
      <c r="O226" s="63">
        <v>3</v>
      </c>
      <c r="P226" s="63">
        <v>7.4999999999999997E-2</v>
      </c>
      <c r="Q226" s="63">
        <v>0.10963745509301674</v>
      </c>
      <c r="R226" s="69">
        <v>6193233.349982433</v>
      </c>
      <c r="S226" s="69">
        <v>5865165.0127250552</v>
      </c>
      <c r="T226" s="69">
        <v>42737529.009841517</v>
      </c>
      <c r="U226" s="69">
        <v>21516936.782622978</v>
      </c>
      <c r="V226" s="69">
        <v>64254465.792464495</v>
      </c>
    </row>
    <row r="227" spans="1:22" ht="15" x14ac:dyDescent="0.25">
      <c r="A227" t="s">
        <v>622</v>
      </c>
      <c r="B227" s="10" t="s">
        <v>42</v>
      </c>
      <c r="C227" s="20" t="s">
        <v>126</v>
      </c>
      <c r="D227" s="20">
        <v>2015</v>
      </c>
      <c r="E227" s="20" t="str">
        <f t="shared" si="7"/>
        <v>Sul Sergipana2015</v>
      </c>
      <c r="F227" s="20" t="str">
        <f t="shared" si="8"/>
        <v>Sulgipe2015</v>
      </c>
      <c r="G227" s="69">
        <v>36709488.803110495</v>
      </c>
      <c r="H227" s="69">
        <v>292128.3236958714</v>
      </c>
      <c r="I227" s="69">
        <v>4244576.2845427655</v>
      </c>
      <c r="J227" s="69">
        <v>2971884.7640458057</v>
      </c>
      <c r="K227" s="69">
        <v>1272691.5204969598</v>
      </c>
      <c r="L227" s="69">
        <v>3710495.7188239535</v>
      </c>
      <c r="M227" s="69">
        <v>5055709.4931602497</v>
      </c>
      <c r="N227" s="69">
        <v>50012398.623333335</v>
      </c>
      <c r="O227" s="63">
        <v>3</v>
      </c>
      <c r="P227" s="63">
        <v>7.4999999999999997E-2</v>
      </c>
      <c r="Q227" s="63">
        <v>0.10963745509301674</v>
      </c>
      <c r="R227" s="69">
        <v>6682380.4828697592</v>
      </c>
      <c r="S227" s="69">
        <v>6328401.0136572095</v>
      </c>
      <c r="T227" s="69">
        <v>46112977.438877717</v>
      </c>
      <c r="U227" s="69">
        <v>23216363.77672578</v>
      </c>
      <c r="V227" s="69">
        <v>69329341.215603501</v>
      </c>
    </row>
    <row r="228" spans="1:22" x14ac:dyDescent="0.3">
      <c r="A228" t="s">
        <v>623</v>
      </c>
      <c r="B228" s="10" t="s">
        <v>127</v>
      </c>
      <c r="C228" s="20" t="s">
        <v>127</v>
      </c>
      <c r="D228" s="20">
        <v>2008</v>
      </c>
      <c r="E228" s="20" t="str">
        <f t="shared" si="7"/>
        <v>SANTA MARIA2008</v>
      </c>
      <c r="F228" s="20" t="str">
        <f t="shared" si="8"/>
        <v>SANTA MARIA2008</v>
      </c>
      <c r="G228" s="69">
        <v>18035467.130439322</v>
      </c>
      <c r="H228" s="69">
        <v>233436.77</v>
      </c>
      <c r="I228" s="69">
        <v>2066077.3295606801</v>
      </c>
      <c r="J228" s="69">
        <v>1300352.7760152356</v>
      </c>
      <c r="K228" s="69">
        <v>765724.55354544451</v>
      </c>
      <c r="L228" s="69">
        <v>5406351.9900000002</v>
      </c>
      <c r="M228" s="69">
        <v>11151630.950484853</v>
      </c>
      <c r="N228" s="69">
        <v>36892964.170484856</v>
      </c>
      <c r="O228" s="63">
        <v>2</v>
      </c>
      <c r="P228" s="63">
        <v>9.9500000000000005E-2</v>
      </c>
      <c r="Q228" s="63">
        <v>0.15075757575757578</v>
      </c>
      <c r="R228" s="69">
        <v>6706704.7660152353</v>
      </c>
      <c r="S228" s="69">
        <v>11917355.504030298</v>
      </c>
      <c r="T228" s="69">
        <v>73970617.360000014</v>
      </c>
      <c r="U228" s="69">
        <v>10158355.886231</v>
      </c>
      <c r="V228" s="69">
        <v>84128973.246231019</v>
      </c>
    </row>
    <row r="229" spans="1:22" x14ac:dyDescent="0.3">
      <c r="A229" t="s">
        <v>623</v>
      </c>
      <c r="B229" s="10" t="s">
        <v>127</v>
      </c>
      <c r="C229" s="20" t="s">
        <v>127</v>
      </c>
      <c r="D229" s="20">
        <v>2009</v>
      </c>
      <c r="E229" s="20" t="str">
        <f t="shared" si="7"/>
        <v>SANTA MARIA2009</v>
      </c>
      <c r="F229" s="20" t="str">
        <f t="shared" si="8"/>
        <v>SANTA MARIA2009</v>
      </c>
      <c r="G229" s="69">
        <v>19874146.633277852</v>
      </c>
      <c r="H229" s="69">
        <v>250682.18812992395</v>
      </c>
      <c r="I229" s="69">
        <v>2238737.5587221179</v>
      </c>
      <c r="J229" s="69">
        <v>1460171.4261858519</v>
      </c>
      <c r="K229" s="69">
        <v>778566.132536266</v>
      </c>
      <c r="L229" s="69">
        <v>5890848.5724159032</v>
      </c>
      <c r="M229" s="69">
        <v>10933452.488330305</v>
      </c>
      <c r="N229" s="69">
        <v>39187867.430873737</v>
      </c>
      <c r="O229" s="63">
        <v>2</v>
      </c>
      <c r="P229" s="63">
        <v>9.9500000000000005E-2</v>
      </c>
      <c r="Q229" s="63">
        <v>0.13650841483311371</v>
      </c>
      <c r="R229" s="69">
        <v>7351019.9986017551</v>
      </c>
      <c r="S229" s="69">
        <v>11712018.620866571</v>
      </c>
      <c r="T229" s="69">
        <v>80093615.486611798</v>
      </c>
      <c r="U229" s="69">
        <v>11406859.181363851</v>
      </c>
      <c r="V229" s="69">
        <v>91500474.667975649</v>
      </c>
    </row>
    <row r="230" spans="1:22" x14ac:dyDescent="0.3">
      <c r="A230" t="s">
        <v>623</v>
      </c>
      <c r="B230" s="10" t="s">
        <v>127</v>
      </c>
      <c r="C230" s="20" t="s">
        <v>127</v>
      </c>
      <c r="D230" s="20">
        <v>2010</v>
      </c>
      <c r="E230" s="20" t="str">
        <f t="shared" si="7"/>
        <v>SANTA MARIA2010</v>
      </c>
      <c r="F230" s="20" t="str">
        <f t="shared" si="8"/>
        <v>SANTA MARIA2010</v>
      </c>
      <c r="G230" s="69">
        <v>20593488.056573145</v>
      </c>
      <c r="H230" s="69">
        <v>259200.0808516485</v>
      </c>
      <c r="I230" s="69">
        <v>2316549.3291083914</v>
      </c>
      <c r="J230" s="69">
        <v>1515925.317108338</v>
      </c>
      <c r="K230" s="69">
        <v>800624.01200005342</v>
      </c>
      <c r="L230" s="69">
        <v>6098415.1246840935</v>
      </c>
      <c r="M230" s="69">
        <v>11214316.003328366</v>
      </c>
      <c r="N230" s="69">
        <v>40481968.583333336</v>
      </c>
      <c r="O230" s="63">
        <v>2</v>
      </c>
      <c r="P230" s="63">
        <v>9.9500000000000005E-2</v>
      </c>
      <c r="Q230" s="63">
        <v>0.13521303656725353</v>
      </c>
      <c r="R230" s="69">
        <v>7614340.4417924313</v>
      </c>
      <c r="S230" s="69">
        <v>12014940.01532842</v>
      </c>
      <c r="T230" s="69">
        <v>82938127.032969072</v>
      </c>
      <c r="U230" s="69">
        <v>11842408.577250311</v>
      </c>
      <c r="V230" s="69">
        <v>94780535.610219389</v>
      </c>
    </row>
    <row r="231" spans="1:22" x14ac:dyDescent="0.3">
      <c r="A231" t="s">
        <v>623</v>
      </c>
      <c r="B231" s="10" t="s">
        <v>127</v>
      </c>
      <c r="C231" s="20" t="s">
        <v>127</v>
      </c>
      <c r="D231" s="20">
        <v>2011</v>
      </c>
      <c r="E231" s="20" t="str">
        <f t="shared" si="7"/>
        <v>SANTA MARIA2011</v>
      </c>
      <c r="F231" s="20" t="str">
        <f t="shared" si="8"/>
        <v>SANTA MARIA2011</v>
      </c>
      <c r="G231" s="69">
        <v>23424400.645458028</v>
      </c>
      <c r="H231" s="69">
        <v>294831.38186812209</v>
      </c>
      <c r="I231" s="69">
        <v>2634997.0170634468</v>
      </c>
      <c r="J231" s="69">
        <v>1724314.107400788</v>
      </c>
      <c r="K231" s="69">
        <v>910682.90966265881</v>
      </c>
      <c r="L231" s="69">
        <v>6936742.2745718332</v>
      </c>
      <c r="M231" s="69">
        <v>12755907.610458868</v>
      </c>
      <c r="N231" s="69">
        <v>46046878.916666664</v>
      </c>
      <c r="O231" s="63">
        <v>2</v>
      </c>
      <c r="P231" s="63">
        <v>9.9500000000000005E-2</v>
      </c>
      <c r="Q231" s="63">
        <v>0.13521303656725353</v>
      </c>
      <c r="R231" s="69">
        <v>8661056.3819726221</v>
      </c>
      <c r="S231" s="69">
        <v>13666590.520121526</v>
      </c>
      <c r="T231" s="69">
        <v>94339332.466024563</v>
      </c>
      <c r="U231" s="69">
        <v>13470341.807014927</v>
      </c>
      <c r="V231" s="69">
        <v>107809674.27303949</v>
      </c>
    </row>
    <row r="232" spans="1:22" x14ac:dyDescent="0.3">
      <c r="A232" t="s">
        <v>623</v>
      </c>
      <c r="B232" s="10" t="s">
        <v>127</v>
      </c>
      <c r="C232" s="20" t="s">
        <v>127</v>
      </c>
      <c r="D232" s="20">
        <v>2012</v>
      </c>
      <c r="E232" s="20" t="str">
        <f t="shared" si="7"/>
        <v>SANTA MARIA2012</v>
      </c>
      <c r="F232" s="20" t="str">
        <f t="shared" si="8"/>
        <v>SANTA MARIA2012</v>
      </c>
      <c r="G232" s="69">
        <v>26553622.1335034</v>
      </c>
      <c r="H232" s="69">
        <v>167005.46016514243</v>
      </c>
      <c r="I232" s="69">
        <v>3599089.4722150587</v>
      </c>
      <c r="J232" s="69">
        <v>2355205.9871605737</v>
      </c>
      <c r="K232" s="69">
        <v>1243883.485054485</v>
      </c>
      <c r="L232" s="69">
        <v>5508860.6022545081</v>
      </c>
      <c r="M232" s="69">
        <v>9623712.8187694959</v>
      </c>
      <c r="N232" s="69">
        <v>45452290.485833339</v>
      </c>
      <c r="O232" s="63">
        <v>2.9166666666666665</v>
      </c>
      <c r="P232" s="63">
        <v>7.7041666666666661E-2</v>
      </c>
      <c r="Q232" s="63">
        <v>0.13521303656725353</v>
      </c>
      <c r="R232" s="69">
        <v>7864066.5894150818</v>
      </c>
      <c r="S232" s="69">
        <v>10867596.303823981</v>
      </c>
      <c r="T232" s="69">
        <v>71174444.884112656</v>
      </c>
      <c r="U232" s="69">
        <v>18398869.171698362</v>
      </c>
      <c r="V232" s="69">
        <v>89573314.055811018</v>
      </c>
    </row>
    <row r="233" spans="1:22" x14ac:dyDescent="0.3">
      <c r="A233" t="s">
        <v>623</v>
      </c>
      <c r="B233" s="10" t="s">
        <v>127</v>
      </c>
      <c r="C233" s="20" t="s">
        <v>127</v>
      </c>
      <c r="D233" s="20">
        <v>2013</v>
      </c>
      <c r="E233" s="20" t="str">
        <f t="shared" si="7"/>
        <v>SANTA MARIA2013</v>
      </c>
      <c r="F233" s="20" t="str">
        <f t="shared" si="8"/>
        <v>SANTA MARIA2013</v>
      </c>
      <c r="G233" s="69">
        <v>29846042.715184733</v>
      </c>
      <c r="H233" s="69">
        <v>172626.21731048264</v>
      </c>
      <c r="I233" s="69">
        <v>4100570.4728383524</v>
      </c>
      <c r="J233" s="69">
        <v>2709717.5856161397</v>
      </c>
      <c r="K233" s="69">
        <v>1390852.8872222127</v>
      </c>
      <c r="L233" s="69">
        <v>5979475.7689379882</v>
      </c>
      <c r="M233" s="69">
        <v>10380627.384895105</v>
      </c>
      <c r="N233" s="69">
        <v>50479342.55916667</v>
      </c>
      <c r="O233" s="63">
        <v>3</v>
      </c>
      <c r="P233" s="63">
        <v>7.5000000000000011E-2</v>
      </c>
      <c r="Q233" s="63">
        <v>0.13140894468533065</v>
      </c>
      <c r="R233" s="69">
        <v>8689193.3545541279</v>
      </c>
      <c r="S233" s="69">
        <v>11771480.272117317</v>
      </c>
      <c r="T233" s="69">
        <v>78994831.057751492</v>
      </c>
      <c r="U233" s="69">
        <v>21168313.778833237</v>
      </c>
      <c r="V233" s="69">
        <v>100163144.83658473</v>
      </c>
    </row>
    <row r="234" spans="1:22" x14ac:dyDescent="0.3">
      <c r="A234" t="s">
        <v>623</v>
      </c>
      <c r="B234" s="10" t="s">
        <v>127</v>
      </c>
      <c r="C234" s="20" t="s">
        <v>127</v>
      </c>
      <c r="D234" s="20">
        <v>2014</v>
      </c>
      <c r="E234" s="20" t="str">
        <f t="shared" si="7"/>
        <v>SANTA MARIA2014</v>
      </c>
      <c r="F234" s="20" t="str">
        <f t="shared" si="8"/>
        <v>SANTA MARIA2014</v>
      </c>
      <c r="G234" s="69">
        <v>36070103.999424726</v>
      </c>
      <c r="H234" s="69">
        <v>208625.50090261974</v>
      </c>
      <c r="I234" s="69">
        <v>4955698.9790475164</v>
      </c>
      <c r="J234" s="69">
        <v>3320443.5030942028</v>
      </c>
      <c r="K234" s="69">
        <v>1635255.4759533135</v>
      </c>
      <c r="L234" s="69">
        <v>7226429.1419077124</v>
      </c>
      <c r="M234" s="69">
        <v>12545392.128717426</v>
      </c>
      <c r="N234" s="69">
        <v>61006249.75</v>
      </c>
      <c r="O234" s="63">
        <v>3</v>
      </c>
      <c r="P234" s="63">
        <v>7.5000000000000011E-2</v>
      </c>
      <c r="Q234" s="63">
        <v>0.1260832160506386</v>
      </c>
      <c r="R234" s="69">
        <v>10546872.645001914</v>
      </c>
      <c r="S234" s="69">
        <v>14180647.604670741</v>
      </c>
      <c r="T234" s="69">
        <v>99500889.346595034</v>
      </c>
      <c r="U234" s="69">
        <v>25939304.646171853</v>
      </c>
      <c r="V234" s="69">
        <v>125440193.99276689</v>
      </c>
    </row>
    <row r="235" spans="1:22" x14ac:dyDescent="0.3">
      <c r="A235" t="s">
        <v>623</v>
      </c>
      <c r="B235" s="10" t="s">
        <v>127</v>
      </c>
      <c r="C235" s="20" t="s">
        <v>127</v>
      </c>
      <c r="D235" s="20">
        <v>2015</v>
      </c>
      <c r="E235" s="20" t="str">
        <f t="shared" si="7"/>
        <v>SANTA MARIA2015</v>
      </c>
      <c r="F235" s="20" t="str">
        <f t="shared" si="8"/>
        <v>SANTA MARIA2015</v>
      </c>
      <c r="G235" s="69">
        <v>41064584.204727218</v>
      </c>
      <c r="H235" s="69">
        <v>237513.02322847914</v>
      </c>
      <c r="I235" s="69">
        <v>5641894.4071140755</v>
      </c>
      <c r="J235" s="69">
        <v>3780211.7740504979</v>
      </c>
      <c r="K235" s="69">
        <v>1861682.6330635776</v>
      </c>
      <c r="L235" s="69">
        <v>8227043.3154863305</v>
      </c>
      <c r="M235" s="69">
        <v>14282501.416110562</v>
      </c>
      <c r="N235" s="69">
        <v>69453536.366666675</v>
      </c>
      <c r="O235" s="63">
        <v>3</v>
      </c>
      <c r="P235" s="63">
        <v>7.5000000000000011E-2</v>
      </c>
      <c r="Q235" s="63">
        <v>0.1260832160506386</v>
      </c>
      <c r="R235" s="69">
        <v>12007255.089536829</v>
      </c>
      <c r="S235" s="69">
        <v>16144184.049174139</v>
      </c>
      <c r="T235" s="69">
        <v>113278371.72533974</v>
      </c>
      <c r="U235" s="69">
        <v>29531014.378882419</v>
      </c>
      <c r="V235" s="69">
        <v>142809386.10422215</v>
      </c>
    </row>
    <row r="236" spans="1:22" x14ac:dyDescent="0.3">
      <c r="A236" t="s">
        <v>624</v>
      </c>
      <c r="B236" s="10" t="s">
        <v>128</v>
      </c>
      <c r="C236" s="20" t="s">
        <v>128</v>
      </c>
      <c r="D236" s="20">
        <v>2008</v>
      </c>
      <c r="E236" s="20" t="str">
        <f t="shared" si="7"/>
        <v>BRAGANTINA2008</v>
      </c>
      <c r="F236" s="20" t="str">
        <f t="shared" si="8"/>
        <v>BRAGANTINA2008</v>
      </c>
      <c r="G236" s="69">
        <v>29740322.100226928</v>
      </c>
      <c r="H236" s="69">
        <v>1288266.82</v>
      </c>
      <c r="I236" s="69">
        <v>3118112.6397730699</v>
      </c>
      <c r="J236" s="69">
        <v>1962485.3189397634</v>
      </c>
      <c r="K236" s="69">
        <v>1155627.3208333065</v>
      </c>
      <c r="L236" s="69">
        <v>6489959.2409429988</v>
      </c>
      <c r="M236" s="69">
        <v>12789182.630901514</v>
      </c>
      <c r="N236" s="69">
        <v>53425843.43184451</v>
      </c>
      <c r="O236" s="63">
        <v>2</v>
      </c>
      <c r="P236" s="63">
        <v>9.9500000000000005E-2</v>
      </c>
      <c r="Q236" s="63">
        <v>0.15075757575757578</v>
      </c>
      <c r="R236" s="69">
        <v>8452444.5598827619</v>
      </c>
      <c r="S236" s="69">
        <v>13944809.95173482</v>
      </c>
      <c r="T236" s="69">
        <v>84832769.209999979</v>
      </c>
      <c r="U236" s="69">
        <v>15330935.311557399</v>
      </c>
      <c r="V236" s="69">
        <v>100163704.52155738</v>
      </c>
    </row>
    <row r="237" spans="1:22" x14ac:dyDescent="0.3">
      <c r="A237" t="s">
        <v>624</v>
      </c>
      <c r="B237" s="10" t="s">
        <v>128</v>
      </c>
      <c r="C237" s="20" t="s">
        <v>128</v>
      </c>
      <c r="D237" s="20">
        <v>2009</v>
      </c>
      <c r="E237" s="20" t="str">
        <f t="shared" si="7"/>
        <v>BRAGANTINA2009</v>
      </c>
      <c r="F237" s="20" t="str">
        <f t="shared" si="8"/>
        <v>BRAGANTINA2009</v>
      </c>
      <c r="G237" s="69">
        <v>28238141.45124609</v>
      </c>
      <c r="H237" s="69">
        <v>1281421.9059992523</v>
      </c>
      <c r="I237" s="69">
        <v>3136650.7954051099</v>
      </c>
      <c r="J237" s="69">
        <v>1992978.9420405841</v>
      </c>
      <c r="K237" s="69">
        <v>1143671.8533645258</v>
      </c>
      <c r="L237" s="69">
        <v>6528544.079393615</v>
      </c>
      <c r="M237" s="69">
        <v>12536344.911904098</v>
      </c>
      <c r="N237" s="69">
        <v>51721103.143948168</v>
      </c>
      <c r="O237" s="63">
        <v>2</v>
      </c>
      <c r="P237" s="63">
        <v>9.9500000000000005E-2</v>
      </c>
      <c r="Q237" s="63">
        <v>0.14691511656439032</v>
      </c>
      <c r="R237" s="69">
        <v>8521523.0214341991</v>
      </c>
      <c r="S237" s="69">
        <v>13680016.765268624</v>
      </c>
      <c r="T237" s="69">
        <v>85330531.024080411</v>
      </c>
      <c r="U237" s="69">
        <v>15569151.495221009</v>
      </c>
      <c r="V237" s="69">
        <v>100899682.51930141</v>
      </c>
    </row>
    <row r="238" spans="1:22" x14ac:dyDescent="0.3">
      <c r="A238" t="s">
        <v>624</v>
      </c>
      <c r="B238" s="10" t="s">
        <v>128</v>
      </c>
      <c r="C238" s="20" t="s">
        <v>128</v>
      </c>
      <c r="D238" s="20">
        <v>2010</v>
      </c>
      <c r="E238" s="20" t="str">
        <f t="shared" si="7"/>
        <v>BRAGANTINA2010</v>
      </c>
      <c r="F238" s="20" t="str">
        <f t="shared" si="8"/>
        <v>BRAGANTINA2010</v>
      </c>
      <c r="G238" s="69">
        <v>27927219.096450306</v>
      </c>
      <c r="H238" s="69">
        <v>1298464.8827095588</v>
      </c>
      <c r="I238" s="69">
        <v>3196297.5276676579</v>
      </c>
      <c r="J238" s="69">
        <v>2040607.4249884554</v>
      </c>
      <c r="K238" s="69">
        <v>1155690.1026792026</v>
      </c>
      <c r="L238" s="69">
        <v>6652691.2494686441</v>
      </c>
      <c r="M238" s="69">
        <v>12608654.243703827</v>
      </c>
      <c r="N238" s="69">
        <v>51683327</v>
      </c>
      <c r="O238" s="63">
        <v>2</v>
      </c>
      <c r="P238" s="63">
        <v>9.9500000000000005E-2</v>
      </c>
      <c r="Q238" s="63">
        <v>0.14499388696779761</v>
      </c>
      <c r="R238" s="69">
        <v>8693298.6744570993</v>
      </c>
      <c r="S238" s="69">
        <v>13764344.34638303</v>
      </c>
      <c r="T238" s="69">
        <v>86959902.292323157</v>
      </c>
      <c r="U238" s="69">
        <v>15941225.204009779</v>
      </c>
      <c r="V238" s="69">
        <v>102901127.49633294</v>
      </c>
    </row>
    <row r="239" spans="1:22" x14ac:dyDescent="0.3">
      <c r="A239" t="s">
        <v>624</v>
      </c>
      <c r="B239" s="10" t="s">
        <v>128</v>
      </c>
      <c r="C239" s="20" t="s">
        <v>128</v>
      </c>
      <c r="D239" s="20">
        <v>2011</v>
      </c>
      <c r="E239" s="20" t="str">
        <f t="shared" si="7"/>
        <v>BRAGANTINA2011</v>
      </c>
      <c r="F239" s="20" t="str">
        <f t="shared" si="8"/>
        <v>BRAGANTINA2011</v>
      </c>
      <c r="G239" s="69">
        <v>32176604.201142527</v>
      </c>
      <c r="H239" s="69">
        <v>1496038.3436580307</v>
      </c>
      <c r="I239" s="69">
        <v>3682643.8071639193</v>
      </c>
      <c r="J239" s="69">
        <v>2351104.7489906321</v>
      </c>
      <c r="K239" s="69">
        <v>1331539.0581732872</v>
      </c>
      <c r="L239" s="69">
        <v>7664959.8539428227</v>
      </c>
      <c r="M239" s="69">
        <v>14527177.794092689</v>
      </c>
      <c r="N239" s="69">
        <v>59547424</v>
      </c>
      <c r="O239" s="63">
        <v>2</v>
      </c>
      <c r="P239" s="63">
        <v>9.9500000000000005E-2</v>
      </c>
      <c r="Q239" s="63">
        <v>0.14499388696779761</v>
      </c>
      <c r="R239" s="69">
        <v>10016064.602933455</v>
      </c>
      <c r="S239" s="69">
        <v>15858716.852265976</v>
      </c>
      <c r="T239" s="69">
        <v>100191657.02702418</v>
      </c>
      <c r="U239" s="69">
        <v>18366830.299114779</v>
      </c>
      <c r="V239" s="69">
        <v>118558487.32613896</v>
      </c>
    </row>
    <row r="240" spans="1:22" x14ac:dyDescent="0.3">
      <c r="A240" t="s">
        <v>624</v>
      </c>
      <c r="B240" s="10" t="s">
        <v>128</v>
      </c>
      <c r="C240" s="20" t="s">
        <v>128</v>
      </c>
      <c r="D240" s="20">
        <v>2012</v>
      </c>
      <c r="E240" s="20" t="str">
        <f t="shared" si="7"/>
        <v>BRAGANTINA2012</v>
      </c>
      <c r="F240" s="20" t="str">
        <f t="shared" si="8"/>
        <v>BRAGANTINA2012</v>
      </c>
      <c r="G240" s="69">
        <v>36546516.205067605</v>
      </c>
      <c r="H240" s="69">
        <v>1377095.8326961761</v>
      </c>
      <c r="I240" s="69">
        <v>3969856.1216947008</v>
      </c>
      <c r="J240" s="69">
        <v>2693299.912358989</v>
      </c>
      <c r="K240" s="69">
        <v>1276556.2093357118</v>
      </c>
      <c r="L240" s="69">
        <v>6861231.3638941301</v>
      </c>
      <c r="M240" s="69">
        <v>11290500.369876795</v>
      </c>
      <c r="N240" s="69">
        <v>60045199.88666667</v>
      </c>
      <c r="O240" s="63">
        <v>2.6666666666666665</v>
      </c>
      <c r="P240" s="63">
        <v>8.3166666666666667E-2</v>
      </c>
      <c r="Q240" s="63">
        <v>0.12134530748908523</v>
      </c>
      <c r="R240" s="69">
        <v>9554531.2762531191</v>
      </c>
      <c r="S240" s="69">
        <v>12567056.579212505</v>
      </c>
      <c r="T240" s="69">
        <v>93044392.103026748</v>
      </c>
      <c r="U240" s="69">
        <v>21040058.915348373</v>
      </c>
      <c r="V240" s="69">
        <v>114084451.01837513</v>
      </c>
    </row>
    <row r="241" spans="1:22" x14ac:dyDescent="0.3">
      <c r="A241" t="s">
        <v>624</v>
      </c>
      <c r="B241" s="10" t="s">
        <v>128</v>
      </c>
      <c r="C241" s="20" t="s">
        <v>128</v>
      </c>
      <c r="D241" s="20">
        <v>2013</v>
      </c>
      <c r="E241" s="20" t="str">
        <f t="shared" si="7"/>
        <v>BRAGANTINA2013</v>
      </c>
      <c r="F241" s="20" t="str">
        <f t="shared" si="8"/>
        <v>BRAGANTINA2013</v>
      </c>
      <c r="G241" s="69">
        <v>40751728.123081423</v>
      </c>
      <c r="H241" s="69">
        <v>1372777.5971096002</v>
      </c>
      <c r="I241" s="69">
        <v>4319049.4399378998</v>
      </c>
      <c r="J241" s="69">
        <v>3024991.1937717367</v>
      </c>
      <c r="K241" s="69">
        <v>1294058.2461661631</v>
      </c>
      <c r="L241" s="69">
        <v>6718550.2156870198</v>
      </c>
      <c r="M241" s="69">
        <v>9957119.2448182181</v>
      </c>
      <c r="N241" s="69">
        <v>63119224.609999999</v>
      </c>
      <c r="O241" s="63">
        <v>3</v>
      </c>
      <c r="P241" s="63">
        <v>7.4999999999999997E-2</v>
      </c>
      <c r="Q241" s="63">
        <v>0.10952101774972903</v>
      </c>
      <c r="R241" s="69">
        <v>9743541.4094587564</v>
      </c>
      <c r="S241" s="69">
        <v>11251177.49098438</v>
      </c>
      <c r="T241" s="69">
        <v>90915145.324632019</v>
      </c>
      <c r="U241" s="69">
        <v>23631231.205744747</v>
      </c>
      <c r="V241" s="69">
        <v>114546376.53037676</v>
      </c>
    </row>
    <row r="242" spans="1:22" x14ac:dyDescent="0.3">
      <c r="A242" t="s">
        <v>624</v>
      </c>
      <c r="B242" s="10" t="s">
        <v>128</v>
      </c>
      <c r="C242" s="20" t="s">
        <v>128</v>
      </c>
      <c r="D242" s="20">
        <v>2014</v>
      </c>
      <c r="E242" s="20" t="str">
        <f t="shared" si="7"/>
        <v>BRAGANTINA2014</v>
      </c>
      <c r="F242" s="20" t="str">
        <f t="shared" si="8"/>
        <v>BRAGANTINA2014</v>
      </c>
      <c r="G242" s="69">
        <v>46827468.171801053</v>
      </c>
      <c r="H242" s="69">
        <v>1577447.1954037603</v>
      </c>
      <c r="I242" s="69">
        <v>4962983.3996309582</v>
      </c>
      <c r="J242" s="69">
        <v>3475991.9485744121</v>
      </c>
      <c r="K242" s="69">
        <v>1486991.4510565461</v>
      </c>
      <c r="L242" s="69">
        <v>7720229.5675784396</v>
      </c>
      <c r="M242" s="69">
        <v>11441642.011138748</v>
      </c>
      <c r="N242" s="69">
        <v>72529770.333333328</v>
      </c>
      <c r="O242" s="63">
        <v>3</v>
      </c>
      <c r="P242" s="63">
        <v>7.4999999999999997E-2</v>
      </c>
      <c r="Q242" s="63">
        <v>0.10952101774972903</v>
      </c>
      <c r="R242" s="69">
        <v>11196221.516152851</v>
      </c>
      <c r="S242" s="69">
        <v>12928633.462195294</v>
      </c>
      <c r="T242" s="69">
        <v>104469829.1362167</v>
      </c>
      <c r="U242" s="69">
        <v>27154449.102263242</v>
      </c>
      <c r="V242" s="69">
        <v>131624278.23847994</v>
      </c>
    </row>
    <row r="243" spans="1:22" x14ac:dyDescent="0.3">
      <c r="A243" t="s">
        <v>624</v>
      </c>
      <c r="B243" s="10" t="s">
        <v>128</v>
      </c>
      <c r="C243" s="20" t="s">
        <v>128</v>
      </c>
      <c r="D243" s="20">
        <v>2015</v>
      </c>
      <c r="E243" s="20" t="str">
        <f t="shared" si="7"/>
        <v>BRAGANTINA2015</v>
      </c>
      <c r="F243" s="20" t="str">
        <f t="shared" si="8"/>
        <v>BRAGANTINA2015</v>
      </c>
      <c r="G243" s="69">
        <v>51297340.935885683</v>
      </c>
      <c r="H243" s="69">
        <v>1728020.9618446068</v>
      </c>
      <c r="I243" s="69">
        <v>5436720.400427714</v>
      </c>
      <c r="J243" s="69">
        <v>3807789.5525385439</v>
      </c>
      <c r="K243" s="69">
        <v>1628930.8478891701</v>
      </c>
      <c r="L243" s="69">
        <v>8457156.9570754506</v>
      </c>
      <c r="M243" s="69">
        <v>12533793.391485916</v>
      </c>
      <c r="N243" s="69">
        <v>79453032.63333334</v>
      </c>
      <c r="O243" s="63">
        <v>3</v>
      </c>
      <c r="P243" s="63">
        <v>7.4999999999999997E-2</v>
      </c>
      <c r="Q243" s="63">
        <v>0.10952101774972903</v>
      </c>
      <c r="R243" s="69">
        <v>12264946.509613995</v>
      </c>
      <c r="S243" s="69">
        <v>14162724.239375087</v>
      </c>
      <c r="T243" s="69">
        <v>114441900.27641454</v>
      </c>
      <c r="U243" s="69">
        <v>29746451.984431032</v>
      </c>
      <c r="V243" s="69">
        <v>144188352.26084557</v>
      </c>
    </row>
    <row r="244" spans="1:22" x14ac:dyDescent="0.3">
      <c r="A244" t="s">
        <v>625</v>
      </c>
      <c r="B244" s="10" t="s">
        <v>129</v>
      </c>
      <c r="C244" s="20" t="s">
        <v>129</v>
      </c>
      <c r="D244" s="20">
        <v>2008</v>
      </c>
      <c r="E244" s="20" t="str">
        <f t="shared" si="7"/>
        <v>VALE PARANAPANEMA2008</v>
      </c>
      <c r="F244" s="20" t="str">
        <f t="shared" si="8"/>
        <v>VALE PARANAPANEMA2008</v>
      </c>
      <c r="G244" s="69">
        <v>35945927.849733211</v>
      </c>
      <c r="H244" s="69">
        <v>1259488.81</v>
      </c>
      <c r="I244" s="69">
        <v>3707808.54026679</v>
      </c>
      <c r="J244" s="69">
        <v>2333629.5593999517</v>
      </c>
      <c r="K244" s="69">
        <v>1374178.9808668382</v>
      </c>
      <c r="L244" s="69">
        <v>6642319.411733306</v>
      </c>
      <c r="M244" s="69">
        <v>9738500.0434120484</v>
      </c>
      <c r="N244" s="69">
        <v>57294044.655145362</v>
      </c>
      <c r="O244" s="63">
        <v>2</v>
      </c>
      <c r="P244" s="63">
        <v>9.9500000000000005E-2</v>
      </c>
      <c r="Q244" s="63">
        <v>0.15075757575757578</v>
      </c>
      <c r="R244" s="69">
        <v>8975948.9711332582</v>
      </c>
      <c r="S244" s="69">
        <v>11112679.024278887</v>
      </c>
      <c r="T244" s="69">
        <v>64597085.715094984</v>
      </c>
      <c r="U244" s="69">
        <v>18230314.118032385</v>
      </c>
      <c r="V244" s="69">
        <v>82827399.833127365</v>
      </c>
    </row>
    <row r="245" spans="1:22" x14ac:dyDescent="0.3">
      <c r="A245" t="s">
        <v>625</v>
      </c>
      <c r="B245" s="10" t="s">
        <v>129</v>
      </c>
      <c r="C245" s="20" t="s">
        <v>129</v>
      </c>
      <c r="D245" s="20">
        <v>2009</v>
      </c>
      <c r="E245" s="20" t="str">
        <f t="shared" si="7"/>
        <v>VALE PARANAPANEMA2009</v>
      </c>
      <c r="F245" s="20" t="str">
        <f t="shared" si="8"/>
        <v>VALE PARANAPANEMA2009</v>
      </c>
      <c r="G245" s="69">
        <v>36816513.362274379</v>
      </c>
      <c r="H245" s="69">
        <v>1335134.6002327357</v>
      </c>
      <c r="I245" s="69">
        <v>3971634.2277745353</v>
      </c>
      <c r="J245" s="69">
        <v>2512447.4924629112</v>
      </c>
      <c r="K245" s="69">
        <v>1459186.7353116241</v>
      </c>
      <c r="L245" s="69">
        <v>7114947.2025259994</v>
      </c>
      <c r="M245" s="69">
        <v>10283616.754420061</v>
      </c>
      <c r="N245" s="69">
        <v>59521846.885048449</v>
      </c>
      <c r="O245" s="63">
        <v>2</v>
      </c>
      <c r="P245" s="63">
        <v>9.9500000000000005E-2</v>
      </c>
      <c r="Q245" s="63">
        <v>0.1486899583796687</v>
      </c>
      <c r="R245" s="69">
        <v>9627394.6949889101</v>
      </c>
      <c r="S245" s="69">
        <v>11742803.489731684</v>
      </c>
      <c r="T245" s="69">
        <v>69161474.429642484</v>
      </c>
      <c r="U245" s="69">
        <v>19627239.81112022</v>
      </c>
      <c r="V245" s="69">
        <v>88788714.240762711</v>
      </c>
    </row>
    <row r="246" spans="1:22" x14ac:dyDescent="0.3">
      <c r="A246" t="s">
        <v>625</v>
      </c>
      <c r="B246" s="10" t="s">
        <v>129</v>
      </c>
      <c r="C246" s="20" t="s">
        <v>129</v>
      </c>
      <c r="D246" s="20">
        <v>2010</v>
      </c>
      <c r="E246" s="20" t="str">
        <f t="shared" si="7"/>
        <v>VALE PARANAPANEMA2010</v>
      </c>
      <c r="F246" s="20" t="str">
        <f t="shared" si="8"/>
        <v>VALE PARANAPANEMA2010</v>
      </c>
      <c r="G246" s="69">
        <v>39568716.800378747</v>
      </c>
      <c r="H246" s="69">
        <v>1458349.8620052401</v>
      </c>
      <c r="I246" s="69">
        <v>4358770.9931062339</v>
      </c>
      <c r="J246" s="69">
        <v>2764410.9937537936</v>
      </c>
      <c r="K246" s="69">
        <v>1594359.9993524402</v>
      </c>
      <c r="L246" s="69">
        <v>7808479.6099194437</v>
      </c>
      <c r="M246" s="69">
        <v>11212726.225691721</v>
      </c>
      <c r="N246" s="69">
        <v>64407044.666666664</v>
      </c>
      <c r="O246" s="63">
        <v>2</v>
      </c>
      <c r="P246" s="63">
        <v>9.9500000000000005E-2</v>
      </c>
      <c r="Q246" s="63">
        <v>0.14765614969071514</v>
      </c>
      <c r="R246" s="69">
        <v>10572890.603673238</v>
      </c>
      <c r="S246" s="69">
        <v>12807086.225044161</v>
      </c>
      <c r="T246" s="69">
        <v>75938091.635046855</v>
      </c>
      <c r="U246" s="69">
        <v>21595578.683204588</v>
      </c>
      <c r="V246" s="69">
        <v>97533670.318251446</v>
      </c>
    </row>
    <row r="247" spans="1:22" x14ac:dyDescent="0.3">
      <c r="A247" t="s">
        <v>625</v>
      </c>
      <c r="B247" s="10" t="s">
        <v>129</v>
      </c>
      <c r="C247" s="20" t="s">
        <v>129</v>
      </c>
      <c r="D247" s="20">
        <v>2011</v>
      </c>
      <c r="E247" s="20" t="str">
        <f t="shared" si="7"/>
        <v>VALE PARANAPANEMA2011</v>
      </c>
      <c r="F247" s="20" t="str">
        <f t="shared" si="8"/>
        <v>VALE PARANAPANEMA2011</v>
      </c>
      <c r="G247" s="69">
        <v>42326840.659374118</v>
      </c>
      <c r="H247" s="69">
        <v>1560003.6398988091</v>
      </c>
      <c r="I247" s="69">
        <v>4662597.6330408426</v>
      </c>
      <c r="J247" s="69">
        <v>2957103.3157314528</v>
      </c>
      <c r="K247" s="69">
        <v>1705494.3173093898</v>
      </c>
      <c r="L247" s="69">
        <v>8352767.0080488529</v>
      </c>
      <c r="M247" s="69">
        <v>11994305.468796397</v>
      </c>
      <c r="N247" s="69">
        <v>68896515.666666672</v>
      </c>
      <c r="O247" s="63">
        <v>2</v>
      </c>
      <c r="P247" s="63">
        <v>9.9500000000000005E-2</v>
      </c>
      <c r="Q247" s="63">
        <v>0.14765614969071514</v>
      </c>
      <c r="R247" s="69">
        <v>11309870.323780306</v>
      </c>
      <c r="S247" s="69">
        <v>13699799.786105786</v>
      </c>
      <c r="T247" s="69">
        <v>81231330.316549748</v>
      </c>
      <c r="U247" s="69">
        <v>23100891.102494057</v>
      </c>
      <c r="V247" s="69">
        <v>104332221.41904381</v>
      </c>
    </row>
    <row r="248" spans="1:22" x14ac:dyDescent="0.3">
      <c r="A248" t="s">
        <v>625</v>
      </c>
      <c r="B248" s="10" t="s">
        <v>129</v>
      </c>
      <c r="C248" s="20" t="s">
        <v>129</v>
      </c>
      <c r="D248" s="20">
        <v>2012</v>
      </c>
      <c r="E248" s="20" t="str">
        <f t="shared" si="7"/>
        <v>VALE PARANAPANEMA2012</v>
      </c>
      <c r="F248" s="20" t="str">
        <f t="shared" si="8"/>
        <v>VALE PARANAPANEMA2012</v>
      </c>
      <c r="G248" s="69">
        <v>45739003.521910183</v>
      </c>
      <c r="H248" s="69">
        <v>1283990.1668540731</v>
      </c>
      <c r="I248" s="69">
        <v>4353154.478583103</v>
      </c>
      <c r="J248" s="69">
        <v>2943321.2635875521</v>
      </c>
      <c r="K248" s="69">
        <v>1409833.2149955509</v>
      </c>
      <c r="L248" s="69">
        <v>6529315.7744010184</v>
      </c>
      <c r="M248" s="69">
        <v>8628859.29782819</v>
      </c>
      <c r="N248" s="69">
        <v>66534323.666666672</v>
      </c>
      <c r="O248" s="63">
        <v>2.6666666666666665</v>
      </c>
      <c r="P248" s="63">
        <v>8.3166666666666667E-2</v>
      </c>
      <c r="Q248" s="63">
        <v>0.12263031144100278</v>
      </c>
      <c r="R248" s="69">
        <v>9472637.0379885696</v>
      </c>
      <c r="S248" s="69">
        <v>10038692.512823742</v>
      </c>
      <c r="T248" s="69">
        <v>70364815.977651</v>
      </c>
      <c r="U248" s="69">
        <v>22993225.711145904</v>
      </c>
      <c r="V248" s="69">
        <v>93358041.688796908</v>
      </c>
    </row>
    <row r="249" spans="1:22" x14ac:dyDescent="0.3">
      <c r="A249" t="s">
        <v>625</v>
      </c>
      <c r="B249" s="10" t="s">
        <v>129</v>
      </c>
      <c r="C249" s="20" t="s">
        <v>129</v>
      </c>
      <c r="D249" s="20">
        <v>2013</v>
      </c>
      <c r="E249" s="20" t="str">
        <f t="shared" si="7"/>
        <v>VALE PARANAPANEMA2013</v>
      </c>
      <c r="F249" s="20" t="str">
        <f t="shared" si="8"/>
        <v>VALE PARANAPANEMA2013</v>
      </c>
      <c r="G249" s="69">
        <v>50128043.572188511</v>
      </c>
      <c r="H249" s="69">
        <v>1205374.5949830275</v>
      </c>
      <c r="I249" s="69">
        <v>4426616.2237112615</v>
      </c>
      <c r="J249" s="69">
        <v>3095279.2494288418</v>
      </c>
      <c r="K249" s="69">
        <v>1331336.9742824198</v>
      </c>
      <c r="L249" s="69">
        <v>5901620.4026424438</v>
      </c>
      <c r="M249" s="69">
        <v>7280565.2064747624</v>
      </c>
      <c r="N249" s="69">
        <v>68942220</v>
      </c>
      <c r="O249" s="63">
        <v>3</v>
      </c>
      <c r="P249" s="63">
        <v>7.4999999999999997E-2</v>
      </c>
      <c r="Q249" s="63">
        <v>0.1101173923161466</v>
      </c>
      <c r="R249" s="69">
        <v>8996899.652071286</v>
      </c>
      <c r="S249" s="69">
        <v>8611902.1807571817</v>
      </c>
      <c r="T249" s="69">
        <v>66116396.813795663</v>
      </c>
      <c r="U249" s="69">
        <v>24180321.496538054</v>
      </c>
      <c r="V249" s="69">
        <v>90296718.310333714</v>
      </c>
    </row>
    <row r="250" spans="1:22" x14ac:dyDescent="0.3">
      <c r="A250" t="s">
        <v>625</v>
      </c>
      <c r="B250" s="10" t="s">
        <v>129</v>
      </c>
      <c r="C250" s="20" t="s">
        <v>129</v>
      </c>
      <c r="D250" s="20">
        <v>2014</v>
      </c>
      <c r="E250" s="20" t="str">
        <f t="shared" si="7"/>
        <v>VALE PARANAPANEMA2014</v>
      </c>
      <c r="F250" s="20" t="str">
        <f t="shared" si="8"/>
        <v>VALE PARANAPANEMA2014</v>
      </c>
      <c r="G250" s="69">
        <v>55752025.847553834</v>
      </c>
      <c r="H250" s="69">
        <v>1340608.3857771542</v>
      </c>
      <c r="I250" s="69">
        <v>4923248.6355895661</v>
      </c>
      <c r="J250" s="69">
        <v>3442545.857011985</v>
      </c>
      <c r="K250" s="69">
        <v>1480702.778577581</v>
      </c>
      <c r="L250" s="69">
        <v>6563736.9780200208</v>
      </c>
      <c r="M250" s="69">
        <v>8097388.8197260983</v>
      </c>
      <c r="N250" s="69">
        <v>76677008.666666657</v>
      </c>
      <c r="O250" s="63">
        <v>3</v>
      </c>
      <c r="P250" s="63">
        <v>7.4999999999999997E-2</v>
      </c>
      <c r="Q250" s="63">
        <v>0.1101173923161466</v>
      </c>
      <c r="R250" s="69">
        <v>10006282.835032005</v>
      </c>
      <c r="S250" s="69">
        <v>9578091.5983036794</v>
      </c>
      <c r="T250" s="69">
        <v>73534149.777889103</v>
      </c>
      <c r="U250" s="69">
        <v>26893168.234977562</v>
      </c>
      <c r="V250" s="69">
        <v>100427318.01286666</v>
      </c>
    </row>
    <row r="251" spans="1:22" x14ac:dyDescent="0.3">
      <c r="A251" t="s">
        <v>625</v>
      </c>
      <c r="B251" s="10" t="s">
        <v>129</v>
      </c>
      <c r="C251" s="20" t="s">
        <v>129</v>
      </c>
      <c r="D251" s="20">
        <v>2015</v>
      </c>
      <c r="E251" s="20" t="str">
        <f t="shared" si="7"/>
        <v>VALE PARANAPANEMA2015</v>
      </c>
      <c r="F251" s="20" t="str">
        <f t="shared" si="8"/>
        <v>VALE PARANAPANEMA2015</v>
      </c>
      <c r="G251" s="69">
        <v>59649876.838297799</v>
      </c>
      <c r="H251" s="69">
        <v>1434335.7731727178</v>
      </c>
      <c r="I251" s="69">
        <v>5267452.9811748601</v>
      </c>
      <c r="J251" s="69">
        <v>3683228.2461349703</v>
      </c>
      <c r="K251" s="69">
        <v>1584224.7350398898</v>
      </c>
      <c r="L251" s="69">
        <v>7022634.5390291102</v>
      </c>
      <c r="M251" s="69">
        <v>8663510.2216588557</v>
      </c>
      <c r="N251" s="69">
        <v>82037810.353333339</v>
      </c>
      <c r="O251" s="63">
        <v>3</v>
      </c>
      <c r="P251" s="63">
        <v>7.4999999999999997E-2</v>
      </c>
      <c r="Q251" s="63">
        <v>0.1101173923161466</v>
      </c>
      <c r="R251" s="69">
        <v>10705862.785164081</v>
      </c>
      <c r="S251" s="69">
        <v>10247734.956698745</v>
      </c>
      <c r="T251" s="69">
        <v>78675221.410855353</v>
      </c>
      <c r="U251" s="69">
        <v>28773379.058806319</v>
      </c>
      <c r="V251" s="69">
        <v>107448600.46966167</v>
      </c>
    </row>
    <row r="252" spans="1:22" x14ac:dyDescent="0.3">
      <c r="A252" t="s">
        <v>626</v>
      </c>
      <c r="B252" s="10" t="s">
        <v>130</v>
      </c>
      <c r="C252" s="20" t="s">
        <v>130</v>
      </c>
      <c r="D252" s="20">
        <v>2008</v>
      </c>
      <c r="E252" s="20" t="str">
        <f t="shared" si="7"/>
        <v>CAIUÁ2008</v>
      </c>
      <c r="F252" s="20" t="str">
        <f t="shared" si="8"/>
        <v>CAIUÁ2008</v>
      </c>
      <c r="G252" s="69">
        <v>37943060.099465184</v>
      </c>
      <c r="H252" s="69">
        <v>1583815.22</v>
      </c>
      <c r="I252" s="69">
        <v>3863218.10053482</v>
      </c>
      <c r="J252" s="69">
        <v>2431441.6065205745</v>
      </c>
      <c r="K252" s="69">
        <v>1431776.4940142455</v>
      </c>
      <c r="L252" s="69">
        <v>8083159.5382990018</v>
      </c>
      <c r="M252" s="69">
        <v>12820066.190166676</v>
      </c>
      <c r="N252" s="69">
        <v>64293319.148465678</v>
      </c>
      <c r="O252" s="63">
        <v>2</v>
      </c>
      <c r="P252" s="63">
        <v>9.9500000000000005E-2</v>
      </c>
      <c r="Q252" s="63">
        <v>0.15075757575757578</v>
      </c>
      <c r="R252" s="69">
        <v>10514601.144819576</v>
      </c>
      <c r="S252" s="69">
        <v>14251842.684180923</v>
      </c>
      <c r="T252" s="69">
        <v>85037624.980000049</v>
      </c>
      <c r="U252" s="69">
        <v>18994421.830138691</v>
      </c>
      <c r="V252" s="69">
        <v>104032046.81013873</v>
      </c>
    </row>
    <row r="253" spans="1:22" x14ac:dyDescent="0.3">
      <c r="A253" t="s">
        <v>626</v>
      </c>
      <c r="B253" s="10" t="s">
        <v>130</v>
      </c>
      <c r="C253" s="20" t="s">
        <v>130</v>
      </c>
      <c r="D253" s="20">
        <v>2009</v>
      </c>
      <c r="E253" s="20" t="str">
        <f t="shared" si="7"/>
        <v>CAIUÁ2009</v>
      </c>
      <c r="F253" s="20" t="str">
        <f t="shared" si="8"/>
        <v>CAIUÁ2009</v>
      </c>
      <c r="G253" s="69">
        <v>37270285.233828597</v>
      </c>
      <c r="H253" s="69">
        <v>1561168.306907092</v>
      </c>
      <c r="I253" s="69">
        <v>3814303.3117589294</v>
      </c>
      <c r="J253" s="69">
        <v>2409413.4753722097</v>
      </c>
      <c r="K253" s="69">
        <v>1404889.8363867197</v>
      </c>
      <c r="L253" s="69">
        <v>7980813.2490472235</v>
      </c>
      <c r="M253" s="69">
        <v>12534395.614613382</v>
      </c>
      <c r="N253" s="69">
        <v>63160965.716155231</v>
      </c>
      <c r="O253" s="63">
        <v>2</v>
      </c>
      <c r="P253" s="63">
        <v>9.9500000000000005E-2</v>
      </c>
      <c r="Q253" s="63">
        <v>0.14927899299133141</v>
      </c>
      <c r="R253" s="69">
        <v>10390226.724419434</v>
      </c>
      <c r="S253" s="69">
        <v>13939285.451000102</v>
      </c>
      <c r="T253" s="69">
        <v>83966239.076527342</v>
      </c>
      <c r="U253" s="69">
        <v>18822338.069607664</v>
      </c>
      <c r="V253" s="69">
        <v>102788577.146135</v>
      </c>
    </row>
    <row r="254" spans="1:22" x14ac:dyDescent="0.3">
      <c r="A254" t="s">
        <v>626</v>
      </c>
      <c r="B254" s="10" t="s">
        <v>130</v>
      </c>
      <c r="C254" s="20" t="s">
        <v>130</v>
      </c>
      <c r="D254" s="20">
        <v>2010</v>
      </c>
      <c r="E254" s="20" t="str">
        <f t="shared" si="7"/>
        <v>CAIUÁ2010</v>
      </c>
      <c r="F254" s="20" t="str">
        <f t="shared" si="8"/>
        <v>CAIUÁ2010</v>
      </c>
      <c r="G254" s="69">
        <v>38486315.171960607</v>
      </c>
      <c r="H254" s="69">
        <v>1614988.4233715516</v>
      </c>
      <c r="I254" s="69">
        <v>3949141.9295885433</v>
      </c>
      <c r="J254" s="69">
        <v>2499146.7789109261</v>
      </c>
      <c r="K254" s="69">
        <v>1449995.1506776172</v>
      </c>
      <c r="L254" s="69">
        <v>8262941.2661295142</v>
      </c>
      <c r="M254" s="69">
        <v>12912406.342283115</v>
      </c>
      <c r="N254" s="69">
        <v>65225793.13333334</v>
      </c>
      <c r="O254" s="63">
        <v>2</v>
      </c>
      <c r="P254" s="63">
        <v>9.9500000000000005E-2</v>
      </c>
      <c r="Q254" s="63">
        <v>0.14853970160820923</v>
      </c>
      <c r="R254" s="69">
        <v>10762088.04504044</v>
      </c>
      <c r="S254" s="69">
        <v>14362401.492960732</v>
      </c>
      <c r="T254" s="69">
        <v>86928990.717519358</v>
      </c>
      <c r="U254" s="69">
        <v>19523334.636852112</v>
      </c>
      <c r="V254" s="69">
        <v>106452325.35437147</v>
      </c>
    </row>
    <row r="255" spans="1:22" x14ac:dyDescent="0.3">
      <c r="A255" t="s">
        <v>626</v>
      </c>
      <c r="B255" s="10" t="s">
        <v>130</v>
      </c>
      <c r="C255" s="21" t="s">
        <v>130</v>
      </c>
      <c r="D255" s="20">
        <v>2011</v>
      </c>
      <c r="E255" s="20" t="str">
        <f t="shared" si="7"/>
        <v>CAIUÁ2011</v>
      </c>
      <c r="F255" s="20" t="str">
        <f t="shared" si="8"/>
        <v>CAIUÁ2011</v>
      </c>
      <c r="G255" s="69">
        <v>40939066.606828824</v>
      </c>
      <c r="H255" s="69">
        <v>1717912.4147960683</v>
      </c>
      <c r="I255" s="69">
        <v>4200822.650151615</v>
      </c>
      <c r="J255" s="69">
        <v>2658418.60892457</v>
      </c>
      <c r="K255" s="69">
        <v>1542404.041227045</v>
      </c>
      <c r="L255" s="69">
        <v>8789542.4997414183</v>
      </c>
      <c r="M255" s="69">
        <v>13735320.228482081</v>
      </c>
      <c r="N255" s="69">
        <v>69382664.400000006</v>
      </c>
      <c r="O255" s="63">
        <v>2</v>
      </c>
      <c r="P255" s="63">
        <v>9.9500000000000005E-2</v>
      </c>
      <c r="Q255" s="63">
        <v>0.14853970160820923</v>
      </c>
      <c r="R255" s="69">
        <v>11447961.108665988</v>
      </c>
      <c r="S255" s="69">
        <v>15277724.269709125</v>
      </c>
      <c r="T255" s="69">
        <v>92469017.237631112</v>
      </c>
      <c r="U255" s="69">
        <v>20767566.172918696</v>
      </c>
      <c r="V255" s="69">
        <v>113236583.4105498</v>
      </c>
    </row>
    <row r="256" spans="1:22" x14ac:dyDescent="0.3">
      <c r="A256" t="s">
        <v>626</v>
      </c>
      <c r="B256" s="10" t="s">
        <v>130</v>
      </c>
      <c r="C256" s="21" t="s">
        <v>130</v>
      </c>
      <c r="D256" s="20">
        <v>2012</v>
      </c>
      <c r="E256" s="20" t="str">
        <f t="shared" si="7"/>
        <v>CAIUÁ2012</v>
      </c>
      <c r="F256" s="20" t="str">
        <f t="shared" si="8"/>
        <v>CAIUÁ2012</v>
      </c>
      <c r="G256" s="69">
        <v>49134969.601094864</v>
      </c>
      <c r="H256" s="69">
        <v>1608842.263818535</v>
      </c>
      <c r="I256" s="69">
        <v>4845548.5552779706</v>
      </c>
      <c r="J256" s="69">
        <v>3271775.5242300625</v>
      </c>
      <c r="K256" s="69">
        <v>1573773.0310479081</v>
      </c>
      <c r="L256" s="69">
        <v>8742336.0850159284</v>
      </c>
      <c r="M256" s="69">
        <v>11806171.818307899</v>
      </c>
      <c r="N256" s="69">
        <v>76137867.666666672</v>
      </c>
      <c r="O256" s="63">
        <v>2.6666666666666665</v>
      </c>
      <c r="P256" s="63">
        <v>8.3166666666666667E-2</v>
      </c>
      <c r="Q256" s="63">
        <v>0.12314771576229924</v>
      </c>
      <c r="R256" s="69">
        <v>12014111.609245991</v>
      </c>
      <c r="S256" s="69">
        <v>13379944.849355808</v>
      </c>
      <c r="T256" s="69">
        <v>95870002.502492785</v>
      </c>
      <c r="U256" s="69">
        <v>25559110.395285193</v>
      </c>
      <c r="V256" s="69">
        <v>121429112.89777797</v>
      </c>
    </row>
    <row r="257" spans="1:22" x14ac:dyDescent="0.3">
      <c r="A257" t="s">
        <v>626</v>
      </c>
      <c r="B257" s="10" t="s">
        <v>130</v>
      </c>
      <c r="C257" s="21" t="s">
        <v>130</v>
      </c>
      <c r="D257" s="20">
        <v>2013</v>
      </c>
      <c r="E257" s="20" t="str">
        <f t="shared" si="7"/>
        <v>CAIUÁ2013</v>
      </c>
      <c r="F257" s="20" t="str">
        <f t="shared" si="8"/>
        <v>CAIUÁ2013</v>
      </c>
      <c r="G257" s="69">
        <v>56033288.90448422</v>
      </c>
      <c r="H257" s="69">
        <v>1630396.8122011588</v>
      </c>
      <c r="I257" s="69">
        <v>5437315.0233424827</v>
      </c>
      <c r="J257" s="69">
        <v>3798534.4609367889</v>
      </c>
      <c r="K257" s="69">
        <v>1638780.5624056938</v>
      </c>
      <c r="L257" s="69">
        <v>9154749.4602731429</v>
      </c>
      <c r="M257" s="69">
        <v>11353301.285033546</v>
      </c>
      <c r="N257" s="69">
        <v>83609050.439999998</v>
      </c>
      <c r="O257" s="63">
        <v>3</v>
      </c>
      <c r="P257" s="63">
        <v>7.4999999999999997E-2</v>
      </c>
      <c r="Q257" s="63">
        <v>0.11045172283934426</v>
      </c>
      <c r="R257" s="69">
        <v>12953283.921209931</v>
      </c>
      <c r="S257" s="69">
        <v>12992081.847439241</v>
      </c>
      <c r="T257" s="69">
        <v>102789716.56736676</v>
      </c>
      <c r="U257" s="69">
        <v>29674151.208838124</v>
      </c>
      <c r="V257" s="69">
        <v>132463867.77620488</v>
      </c>
    </row>
    <row r="258" spans="1:22" x14ac:dyDescent="0.3">
      <c r="A258" t="s">
        <v>626</v>
      </c>
      <c r="B258" s="10" t="s">
        <v>130</v>
      </c>
      <c r="C258" s="21" t="s">
        <v>130</v>
      </c>
      <c r="D258" s="20">
        <v>2014</v>
      </c>
      <c r="E258" s="20" t="str">
        <f t="shared" si="7"/>
        <v>CAIUÁ2014</v>
      </c>
      <c r="F258" s="20" t="str">
        <f t="shared" si="8"/>
        <v>CAIUÁ2014</v>
      </c>
      <c r="G258" s="69">
        <v>62350108.782902874</v>
      </c>
      <c r="H258" s="69">
        <v>1814196.8923745449</v>
      </c>
      <c r="I258" s="69">
        <v>6050281.7132546566</v>
      </c>
      <c r="J258" s="69">
        <v>4226755.9425029652</v>
      </c>
      <c r="K258" s="69">
        <v>1823525.7707516914</v>
      </c>
      <c r="L258" s="69">
        <v>10186794.955071291</v>
      </c>
      <c r="M258" s="69">
        <v>12633196.872908572</v>
      </c>
      <c r="N258" s="69">
        <v>93034578.053333327</v>
      </c>
      <c r="O258" s="63">
        <v>3</v>
      </c>
      <c r="P258" s="63">
        <v>7.4999999999999997E-2</v>
      </c>
      <c r="Q258" s="63">
        <v>0.11045172283934426</v>
      </c>
      <c r="R258" s="69">
        <v>14413550.897574257</v>
      </c>
      <c r="S258" s="69">
        <v>14456722.643660262</v>
      </c>
      <c r="T258" s="69">
        <v>114377544.76029298</v>
      </c>
      <c r="U258" s="69">
        <v>33019417.422833085</v>
      </c>
      <c r="V258" s="69">
        <v>147396962.18312606</v>
      </c>
    </row>
    <row r="259" spans="1:22" x14ac:dyDescent="0.3">
      <c r="A259" t="s">
        <v>626</v>
      </c>
      <c r="B259" s="10" t="s">
        <v>130</v>
      </c>
      <c r="C259" s="21" t="s">
        <v>130</v>
      </c>
      <c r="D259" s="20">
        <v>2015</v>
      </c>
      <c r="E259" s="20" t="str">
        <f t="shared" si="7"/>
        <v>CAIUÁ2015</v>
      </c>
      <c r="F259" s="20" t="str">
        <f t="shared" si="8"/>
        <v>CAIUÁ2015</v>
      </c>
      <c r="G259" s="69">
        <v>67052985.997782439</v>
      </c>
      <c r="H259" s="69">
        <v>1951036.1921769073</v>
      </c>
      <c r="I259" s="69">
        <v>6506635.8811670337</v>
      </c>
      <c r="J259" s="69">
        <v>4545567.1619679863</v>
      </c>
      <c r="K259" s="69">
        <v>1961068.7191990474</v>
      </c>
      <c r="L259" s="69">
        <v>10955153.612690693</v>
      </c>
      <c r="M259" s="69">
        <v>13586080.113763176</v>
      </c>
      <c r="N259" s="69">
        <v>100051890.54666665</v>
      </c>
      <c r="O259" s="63">
        <v>3</v>
      </c>
      <c r="P259" s="63">
        <v>7.4999999999999997E-2</v>
      </c>
      <c r="Q259" s="63">
        <v>0.11045172283934426</v>
      </c>
      <c r="R259" s="69">
        <v>15500720.77465868</v>
      </c>
      <c r="S259" s="69">
        <v>15547148.832962222</v>
      </c>
      <c r="T259" s="69">
        <v>123004691.68348406</v>
      </c>
      <c r="U259" s="69">
        <v>35509970.669293828</v>
      </c>
      <c r="V259" s="69">
        <v>158514662.3527779</v>
      </c>
    </row>
    <row r="260" spans="1:22" x14ac:dyDescent="0.3">
      <c r="A260" t="s">
        <v>627</v>
      </c>
      <c r="B260" s="10" t="s">
        <v>40</v>
      </c>
      <c r="C260" s="21" t="s">
        <v>131</v>
      </c>
      <c r="D260" s="20">
        <v>2008</v>
      </c>
      <c r="E260" s="20" t="str">
        <f t="shared" si="7"/>
        <v>Santa Cruz2008</v>
      </c>
      <c r="F260" s="20" t="str">
        <f t="shared" si="8"/>
        <v>SANTA CRUZ2008</v>
      </c>
      <c r="G260" s="69">
        <v>38682208.281890437</v>
      </c>
      <c r="H260" s="69">
        <v>1463321.74</v>
      </c>
      <c r="I260" s="69">
        <v>3873087.5881095598</v>
      </c>
      <c r="J260" s="69">
        <v>2437653.2886207746</v>
      </c>
      <c r="K260" s="69">
        <v>1435434.2994887852</v>
      </c>
      <c r="L260" s="69">
        <v>10593860.675580002</v>
      </c>
      <c r="M260" s="69">
        <v>14893603.8514091</v>
      </c>
      <c r="N260" s="69">
        <v>69506082.136989102</v>
      </c>
      <c r="O260" s="63">
        <v>2</v>
      </c>
      <c r="P260" s="63">
        <v>9.9500000000000005E-2</v>
      </c>
      <c r="Q260" s="63">
        <v>0.15075757575757578</v>
      </c>
      <c r="R260" s="69">
        <v>13031513.964200776</v>
      </c>
      <c r="S260" s="69">
        <v>16329038.150897885</v>
      </c>
      <c r="T260" s="69">
        <v>98791744.140000045</v>
      </c>
      <c r="U260" s="69">
        <v>19042947.490705449</v>
      </c>
      <c r="V260" s="69">
        <v>117834691.63070549</v>
      </c>
    </row>
    <row r="261" spans="1:22" x14ac:dyDescent="0.3">
      <c r="A261" t="s">
        <v>627</v>
      </c>
      <c r="B261" s="10" t="s">
        <v>40</v>
      </c>
      <c r="C261" s="21" t="s">
        <v>131</v>
      </c>
      <c r="D261" s="20">
        <v>2009</v>
      </c>
      <c r="E261" s="20" t="str">
        <f t="shared" ref="E261:E324" si="9">B261&amp;D261</f>
        <v>Santa Cruz2009</v>
      </c>
      <c r="F261" s="20" t="str">
        <f t="shared" ref="F261:F324" si="10">C261&amp;D261</f>
        <v>SANTA CRUZ2009</v>
      </c>
      <c r="G261" s="69">
        <v>41434437.523666367</v>
      </c>
      <c r="H261" s="69">
        <v>1573229.3846888887</v>
      </c>
      <c r="I261" s="69">
        <v>4225977.6925034132</v>
      </c>
      <c r="J261" s="69">
        <v>2694081.7370292628</v>
      </c>
      <c r="K261" s="69">
        <v>1531895.9554741504</v>
      </c>
      <c r="L261" s="69">
        <v>11780715.304916073</v>
      </c>
      <c r="M261" s="69">
        <v>13731285.446754398</v>
      </c>
      <c r="N261" s="69">
        <v>72745644.344749093</v>
      </c>
      <c r="O261" s="63">
        <v>2</v>
      </c>
      <c r="P261" s="63">
        <v>9.9500000000000005E-2</v>
      </c>
      <c r="Q261" s="63">
        <v>0.14557482031840419</v>
      </c>
      <c r="R261" s="69">
        <v>14474797.041945335</v>
      </c>
      <c r="S261" s="69">
        <v>15263181.402228549</v>
      </c>
      <c r="T261" s="69">
        <v>94324591.414374083</v>
      </c>
      <c r="U261" s="69">
        <v>21046166.529672556</v>
      </c>
      <c r="V261" s="69">
        <v>115370757.94404665</v>
      </c>
    </row>
    <row r="262" spans="1:22" x14ac:dyDescent="0.3">
      <c r="A262" t="s">
        <v>627</v>
      </c>
      <c r="B262" s="10" t="s">
        <v>40</v>
      </c>
      <c r="C262" s="21" t="s">
        <v>131</v>
      </c>
      <c r="D262" s="20">
        <v>2010</v>
      </c>
      <c r="E262" s="20" t="str">
        <f t="shared" si="9"/>
        <v>Santa Cruz2010</v>
      </c>
      <c r="F262" s="20" t="str">
        <f t="shared" si="10"/>
        <v>SANTA CRUZ2010</v>
      </c>
      <c r="G262" s="69">
        <v>43535580.363890678</v>
      </c>
      <c r="H262" s="69">
        <v>1653521.399936121</v>
      </c>
      <c r="I262" s="69">
        <v>4447130.9347426984</v>
      </c>
      <c r="J262" s="69">
        <v>2838398.124761214</v>
      </c>
      <c r="K262" s="69">
        <v>1608732.8099814844</v>
      </c>
      <c r="L262" s="69">
        <v>12416506.060638232</v>
      </c>
      <c r="M262" s="69">
        <v>14230644.139005627</v>
      </c>
      <c r="N262" s="69">
        <v>76283381.75</v>
      </c>
      <c r="O262" s="63">
        <v>2</v>
      </c>
      <c r="P262" s="63">
        <v>9.9500000000000005E-2</v>
      </c>
      <c r="Q262" s="63">
        <v>0.14510366073302497</v>
      </c>
      <c r="R262" s="69">
        <v>15254904.185399447</v>
      </c>
      <c r="S262" s="69">
        <v>15839376.948987111</v>
      </c>
      <c r="T262" s="69">
        <v>98072261.355200902</v>
      </c>
      <c r="U262" s="69">
        <v>22173566.150634553</v>
      </c>
      <c r="V262" s="69">
        <v>120245827.50583546</v>
      </c>
    </row>
    <row r="263" spans="1:22" x14ac:dyDescent="0.3">
      <c r="A263" t="s">
        <v>627</v>
      </c>
      <c r="B263" s="10" t="s">
        <v>40</v>
      </c>
      <c r="C263" s="21" t="s">
        <v>131</v>
      </c>
      <c r="D263" s="20">
        <v>2011</v>
      </c>
      <c r="E263" s="20" t="str">
        <f t="shared" si="9"/>
        <v>Santa Cruz2011</v>
      </c>
      <c r="F263" s="20" t="str">
        <f t="shared" si="10"/>
        <v>SANTA CRUZ2011</v>
      </c>
      <c r="G263" s="69">
        <v>49183712.381045282</v>
      </c>
      <c r="H263" s="69">
        <v>1868042.650875404</v>
      </c>
      <c r="I263" s="69">
        <v>5024083.9099195786</v>
      </c>
      <c r="J263" s="69">
        <v>3206640.5414671679</v>
      </c>
      <c r="K263" s="69">
        <v>1817443.3684524107</v>
      </c>
      <c r="L263" s="69">
        <v>14027373.880387168</v>
      </c>
      <c r="M263" s="69">
        <v>16076870.974950535</v>
      </c>
      <c r="N263" s="69">
        <v>86180082.5</v>
      </c>
      <c r="O263" s="63">
        <v>2</v>
      </c>
      <c r="P263" s="63">
        <v>9.9500000000000005E-2</v>
      </c>
      <c r="Q263" s="63">
        <v>0.14510366073302497</v>
      </c>
      <c r="R263" s="69">
        <v>17234014.421854336</v>
      </c>
      <c r="S263" s="69">
        <v>17894314.343402945</v>
      </c>
      <c r="T263" s="69">
        <v>110795764.17117579</v>
      </c>
      <c r="U263" s="69">
        <v>25050275.909941461</v>
      </c>
      <c r="V263" s="69">
        <v>135846040.08111724</v>
      </c>
    </row>
    <row r="264" spans="1:22" x14ac:dyDescent="0.3">
      <c r="A264" t="s">
        <v>627</v>
      </c>
      <c r="B264" s="10" t="s">
        <v>40</v>
      </c>
      <c r="C264" s="21" t="s">
        <v>131</v>
      </c>
      <c r="D264" s="20">
        <v>2012</v>
      </c>
      <c r="E264" s="20" t="str">
        <f t="shared" si="9"/>
        <v>Santa Cruz2012</v>
      </c>
      <c r="F264" s="20" t="str">
        <f t="shared" si="10"/>
        <v>SANTA CRUZ2012</v>
      </c>
      <c r="G264" s="69">
        <v>49681881.901762798</v>
      </c>
      <c r="H264" s="69">
        <v>1886963.5876452178</v>
      </c>
      <c r="I264" s="69">
        <v>5074971.5992029477</v>
      </c>
      <c r="J264" s="69">
        <v>3239119.8014563285</v>
      </c>
      <c r="K264" s="69">
        <v>1835851.7977466192</v>
      </c>
      <c r="L264" s="69">
        <v>14169453.641849237</v>
      </c>
      <c r="M264" s="69">
        <v>16239709.579856561</v>
      </c>
      <c r="N264" s="69">
        <v>87052979</v>
      </c>
      <c r="O264" s="63">
        <v>2.9166666666666665</v>
      </c>
      <c r="P264" s="63">
        <v>7.7041666666666661E-2</v>
      </c>
      <c r="Q264" s="63">
        <v>0.14510366073302497</v>
      </c>
      <c r="R264" s="69">
        <v>17408573.443305567</v>
      </c>
      <c r="S264" s="69">
        <v>18075561.377603181</v>
      </c>
      <c r="T264" s="69">
        <v>111917986.7538688</v>
      </c>
      <c r="U264" s="69">
        <v>25304003.888976783</v>
      </c>
      <c r="V264" s="69">
        <v>137221990.64284557</v>
      </c>
    </row>
    <row r="265" spans="1:22" x14ac:dyDescent="0.3">
      <c r="A265" t="s">
        <v>627</v>
      </c>
      <c r="B265" s="10" t="s">
        <v>40</v>
      </c>
      <c r="C265" s="21" t="s">
        <v>131</v>
      </c>
      <c r="D265" s="20">
        <v>2013</v>
      </c>
      <c r="E265" s="20" t="str">
        <f t="shared" si="9"/>
        <v>Santa Cruz2013</v>
      </c>
      <c r="F265" s="20" t="str">
        <f t="shared" si="10"/>
        <v>SANTA CRUZ2013</v>
      </c>
      <c r="G265" s="69">
        <v>61933759.41020681</v>
      </c>
      <c r="H265" s="69">
        <v>1597511.5775980565</v>
      </c>
      <c r="I265" s="69">
        <v>6544867.5356236259</v>
      </c>
      <c r="J265" s="69">
        <v>4563399.3417415526</v>
      </c>
      <c r="K265" s="69">
        <v>1981468.1938820733</v>
      </c>
      <c r="L265" s="69">
        <v>11313167.36697913</v>
      </c>
      <c r="M265" s="69">
        <v>12769921.471760424</v>
      </c>
      <c r="N265" s="69">
        <v>94159228.333333343</v>
      </c>
      <c r="O265" s="63">
        <v>3</v>
      </c>
      <c r="P265" s="63">
        <v>7.4999999999999997E-2</v>
      </c>
      <c r="Q265" s="63">
        <v>0.11116456967646257</v>
      </c>
      <c r="R265" s="69">
        <v>15876566.708720682</v>
      </c>
      <c r="S265" s="69">
        <v>14751389.665642496</v>
      </c>
      <c r="T265" s="69">
        <v>114874024.24105513</v>
      </c>
      <c r="U265" s="69">
        <v>35649275.657684922</v>
      </c>
      <c r="V265" s="69">
        <v>150523299.89874005</v>
      </c>
    </row>
    <row r="266" spans="1:22" x14ac:dyDescent="0.3">
      <c r="A266" t="s">
        <v>627</v>
      </c>
      <c r="B266" s="10" t="s">
        <v>40</v>
      </c>
      <c r="C266" s="21" t="s">
        <v>131</v>
      </c>
      <c r="D266" s="20">
        <v>2014</v>
      </c>
      <c r="E266" s="20" t="str">
        <f t="shared" si="9"/>
        <v>Santa Cruz2014</v>
      </c>
      <c r="F266" s="20" t="str">
        <f t="shared" si="10"/>
        <v>SANTA CRUZ2014</v>
      </c>
      <c r="G266" s="69">
        <v>68217157.449893698</v>
      </c>
      <c r="H266" s="69">
        <v>1700028.2628003035</v>
      </c>
      <c r="I266" s="69">
        <v>7226098.2029161965</v>
      </c>
      <c r="J266" s="69">
        <v>5081082.076400999</v>
      </c>
      <c r="K266" s="69">
        <v>2145016.1265151976</v>
      </c>
      <c r="L266" s="69">
        <v>11959838.132732689</v>
      </c>
      <c r="M266" s="69">
        <v>13475692.92644717</v>
      </c>
      <c r="N266" s="69">
        <v>102578816.25</v>
      </c>
      <c r="O266" s="63">
        <v>3</v>
      </c>
      <c r="P266" s="63">
        <v>7.4999999999999997E-2</v>
      </c>
      <c r="Q266" s="63">
        <v>0.10807919776222963</v>
      </c>
      <c r="R266" s="69">
        <v>17040920.209133688</v>
      </c>
      <c r="S266" s="69">
        <v>15620709.052962366</v>
      </c>
      <c r="T266" s="69">
        <v>124683502.51908061</v>
      </c>
      <c r="U266" s="69">
        <v>39693413.180844508</v>
      </c>
      <c r="V266" s="69">
        <v>164376915.69992512</v>
      </c>
    </row>
    <row r="267" spans="1:22" x14ac:dyDescent="0.3">
      <c r="A267" t="s">
        <v>627</v>
      </c>
      <c r="B267" s="10" t="s">
        <v>40</v>
      </c>
      <c r="C267" s="21" t="s">
        <v>131</v>
      </c>
      <c r="D267" s="20">
        <v>2015</v>
      </c>
      <c r="E267" s="20" t="str">
        <f t="shared" si="9"/>
        <v>Santa Cruz2015</v>
      </c>
      <c r="F267" s="20" t="str">
        <f t="shared" si="10"/>
        <v>SANTA CRUZ2015</v>
      </c>
      <c r="G267" s="69">
        <v>74532823.986224011</v>
      </c>
      <c r="H267" s="69">
        <v>1857419.9221943486</v>
      </c>
      <c r="I267" s="69">
        <v>7895103.3082947927</v>
      </c>
      <c r="J267" s="69">
        <v>5551497.7494938616</v>
      </c>
      <c r="K267" s="69">
        <v>2343605.5588009311</v>
      </c>
      <c r="L267" s="69">
        <v>13067101.35357721</v>
      </c>
      <c r="M267" s="69">
        <v>14723296.697271807</v>
      </c>
      <c r="N267" s="69">
        <v>112075746.66083331</v>
      </c>
      <c r="O267" s="63">
        <v>3</v>
      </c>
      <c r="P267" s="63">
        <v>7.4999999999999997E-2</v>
      </c>
      <c r="Q267" s="63">
        <v>0.10807919776222963</v>
      </c>
      <c r="R267" s="69">
        <v>18618599.103071071</v>
      </c>
      <c r="S267" s="69">
        <v>17066902.256072737</v>
      </c>
      <c r="T267" s="69">
        <v>136226924.3491475</v>
      </c>
      <c r="U267" s="69">
        <v>43368300.41904594</v>
      </c>
      <c r="V267" s="69">
        <v>179595224.76819342</v>
      </c>
    </row>
    <row r="268" spans="1:22" ht="15" x14ac:dyDescent="0.25">
      <c r="A268" t="s">
        <v>628</v>
      </c>
      <c r="B268" s="10" t="s">
        <v>26</v>
      </c>
      <c r="C268" s="21" t="s">
        <v>26</v>
      </c>
      <c r="D268" s="20">
        <v>2009</v>
      </c>
      <c r="E268" s="20" t="str">
        <f t="shared" si="9"/>
        <v>ELETROACRE2009</v>
      </c>
      <c r="F268" s="20" t="str">
        <f t="shared" si="10"/>
        <v>ELETROACRE2009</v>
      </c>
      <c r="G268" s="69">
        <v>43939987.240315579</v>
      </c>
      <c r="H268" s="69">
        <v>2315255.98</v>
      </c>
      <c r="I268" s="69">
        <v>3643649.2496844199</v>
      </c>
      <c r="J268" s="69">
        <v>2293248.8290070128</v>
      </c>
      <c r="K268" s="69">
        <v>1350400.4206774072</v>
      </c>
      <c r="L268" s="69">
        <v>11888481.056421651</v>
      </c>
      <c r="M268" s="69">
        <v>25873471.781462949</v>
      </c>
      <c r="N268" s="69">
        <v>87660845.307884604</v>
      </c>
      <c r="O268" s="63">
        <v>2</v>
      </c>
      <c r="P268" s="63">
        <v>9.9500000000000005E-2</v>
      </c>
      <c r="Q268" s="63">
        <v>0.15075757575757578</v>
      </c>
      <c r="R268" s="69">
        <v>14181729.885428663</v>
      </c>
      <c r="S268" s="69">
        <v>27223872.202140357</v>
      </c>
      <c r="T268" s="69">
        <v>171623028.90216628</v>
      </c>
      <c r="U268" s="69">
        <v>17914859.852202747</v>
      </c>
      <c r="V268" s="69">
        <v>189537888.75436902</v>
      </c>
    </row>
    <row r="269" spans="1:22" ht="15" x14ac:dyDescent="0.25">
      <c r="A269" t="s">
        <v>628</v>
      </c>
      <c r="B269" s="10" t="s">
        <v>26</v>
      </c>
      <c r="C269" s="21" t="s">
        <v>26</v>
      </c>
      <c r="D269" s="20">
        <v>2010</v>
      </c>
      <c r="E269" s="20" t="str">
        <f t="shared" si="9"/>
        <v>ELETROACRE2010</v>
      </c>
      <c r="F269" s="20" t="str">
        <f t="shared" si="10"/>
        <v>ELETROACRE2010</v>
      </c>
      <c r="G269" s="69">
        <v>44777835.89462918</v>
      </c>
      <c r="H269" s="69">
        <v>2359403.3325384799</v>
      </c>
      <c r="I269" s="69">
        <v>3713126.4346444979</v>
      </c>
      <c r="J269" s="69">
        <v>2336976.5487007243</v>
      </c>
      <c r="K269" s="69">
        <v>1376149.8859437737</v>
      </c>
      <c r="L269" s="69">
        <v>12115170.877710823</v>
      </c>
      <c r="M269" s="69">
        <v>26366827.717047513</v>
      </c>
      <c r="N269" s="69">
        <v>89332364.256570488</v>
      </c>
      <c r="O269" s="63">
        <v>2</v>
      </c>
      <c r="P269" s="63">
        <v>9.9500000000000019E-2</v>
      </c>
      <c r="Q269" s="63">
        <v>0.15075757575757578</v>
      </c>
      <c r="R269" s="69">
        <v>14452147.426411547</v>
      </c>
      <c r="S269" s="69">
        <v>27742977.602991287</v>
      </c>
      <c r="T269" s="69">
        <v>174895540.635692</v>
      </c>
      <c r="U269" s="69">
        <v>18256460.798450019</v>
      </c>
      <c r="V269" s="69">
        <v>193152001.43414202</v>
      </c>
    </row>
    <row r="270" spans="1:22" ht="15" x14ac:dyDescent="0.25">
      <c r="A270" t="s">
        <v>628</v>
      </c>
      <c r="B270" s="10" t="s">
        <v>26</v>
      </c>
      <c r="C270" s="21" t="s">
        <v>26</v>
      </c>
      <c r="D270" s="20">
        <v>2011</v>
      </c>
      <c r="E270" s="20" t="str">
        <f t="shared" si="9"/>
        <v>ELETROACRE2011</v>
      </c>
      <c r="F270" s="20" t="str">
        <f t="shared" si="10"/>
        <v>ELETROACRE2011</v>
      </c>
      <c r="G270" s="69">
        <v>49951515.028799653</v>
      </c>
      <c r="H270" s="69">
        <v>2632011.3214411037</v>
      </c>
      <c r="I270" s="69">
        <v>4142145.0411413163</v>
      </c>
      <c r="J270" s="69">
        <v>2606993.3229707126</v>
      </c>
      <c r="K270" s="69">
        <v>1535151.7181706037</v>
      </c>
      <c r="L270" s="69">
        <v>13514970.701097112</v>
      </c>
      <c r="M270" s="69">
        <v>29413279.240854144</v>
      </c>
      <c r="N270" s="69">
        <v>99653921.333333343</v>
      </c>
      <c r="O270" s="63">
        <v>2</v>
      </c>
      <c r="P270" s="63">
        <v>9.9500000000000019E-2</v>
      </c>
      <c r="Q270" s="63">
        <v>0.15075757575757578</v>
      </c>
      <c r="R270" s="69">
        <v>16121964.024067825</v>
      </c>
      <c r="S270" s="69">
        <v>30948430.95902475</v>
      </c>
      <c r="T270" s="69">
        <v>195103158.78355509</v>
      </c>
      <c r="U270" s="69">
        <v>20365831.839047164</v>
      </c>
      <c r="V270" s="69">
        <v>215468990.62260225</v>
      </c>
    </row>
    <row r="271" spans="1:22" ht="15" x14ac:dyDescent="0.25">
      <c r="A271" t="s">
        <v>628</v>
      </c>
      <c r="B271" s="10" t="s">
        <v>26</v>
      </c>
      <c r="C271" s="21" t="s">
        <v>26</v>
      </c>
      <c r="D271" s="20">
        <v>2012</v>
      </c>
      <c r="E271" s="20" t="str">
        <f t="shared" si="9"/>
        <v>ELETROACRE2012</v>
      </c>
      <c r="F271" s="20" t="str">
        <f t="shared" si="10"/>
        <v>ELETROACRE2012</v>
      </c>
      <c r="G271" s="69">
        <v>56017962.584784836</v>
      </c>
      <c r="H271" s="69">
        <v>2951660.4579903334</v>
      </c>
      <c r="I271" s="69">
        <v>4645194.9615867762</v>
      </c>
      <c r="J271" s="69">
        <v>2923604.1057164823</v>
      </c>
      <c r="K271" s="69">
        <v>1721590.8558702939</v>
      </c>
      <c r="L271" s="69">
        <v>15156319.535694255</v>
      </c>
      <c r="M271" s="69">
        <v>32985425.46827713</v>
      </c>
      <c r="N271" s="69">
        <v>111756563.00833333</v>
      </c>
      <c r="O271" s="63">
        <v>2</v>
      </c>
      <c r="P271" s="63">
        <v>9.9500000000000019E-2</v>
      </c>
      <c r="Q271" s="63">
        <v>0.15075757575757578</v>
      </c>
      <c r="R271" s="69">
        <v>18079923.641410738</v>
      </c>
      <c r="S271" s="69">
        <v>34707016.324147426</v>
      </c>
      <c r="T271" s="69">
        <v>218797797.07600906</v>
      </c>
      <c r="U271" s="69">
        <v>22839195.273857113</v>
      </c>
      <c r="V271" s="69">
        <v>241636992.34986618</v>
      </c>
    </row>
    <row r="272" spans="1:22" ht="15" x14ac:dyDescent="0.25">
      <c r="A272" t="s">
        <v>628</v>
      </c>
      <c r="B272" s="10" t="s">
        <v>26</v>
      </c>
      <c r="C272" s="21" t="s">
        <v>26</v>
      </c>
      <c r="D272" s="20">
        <v>2013</v>
      </c>
      <c r="E272" s="20" t="str">
        <f t="shared" si="9"/>
        <v>ELETROACRE2013</v>
      </c>
      <c r="F272" s="20" t="str">
        <f t="shared" si="10"/>
        <v>ELETROACRE2013</v>
      </c>
      <c r="G272" s="69">
        <v>63706919.833041303</v>
      </c>
      <c r="H272" s="69">
        <v>3325937.9045674005</v>
      </c>
      <c r="I272" s="69">
        <v>5648356.2678361228</v>
      </c>
      <c r="J272" s="69">
        <v>3580952.2994855107</v>
      </c>
      <c r="K272" s="69">
        <v>2067403.9683506121</v>
      </c>
      <c r="L272" s="69">
        <v>16246079.820974391</v>
      </c>
      <c r="M272" s="69">
        <v>34101133.715247452</v>
      </c>
      <c r="N272" s="69">
        <v>123028427.54166667</v>
      </c>
      <c r="O272" s="63">
        <v>2.166666666666667</v>
      </c>
      <c r="P272" s="63">
        <v>9.5416666666666677E-2</v>
      </c>
      <c r="Q272" s="63">
        <v>0.14780685307882713</v>
      </c>
      <c r="R272" s="69">
        <v>19827032.120459903</v>
      </c>
      <c r="S272" s="69">
        <v>36168537.683598064</v>
      </c>
      <c r="T272" s="69">
        <v>230714158.4095625</v>
      </c>
      <c r="U272" s="69">
        <v>27974399.363580748</v>
      </c>
      <c r="V272" s="69">
        <v>258688557.77314323</v>
      </c>
    </row>
    <row r="273" spans="1:22" ht="15" x14ac:dyDescent="0.25">
      <c r="A273" t="s">
        <v>628</v>
      </c>
      <c r="B273" s="10" t="s">
        <v>26</v>
      </c>
      <c r="C273" s="21" t="s">
        <v>26</v>
      </c>
      <c r="D273" s="20">
        <v>2014</v>
      </c>
      <c r="E273" s="20" t="str">
        <f t="shared" si="9"/>
        <v>ELETROACRE2014</v>
      </c>
      <c r="F273" s="20" t="str">
        <f t="shared" si="10"/>
        <v>ELETROACRE2014</v>
      </c>
      <c r="G273" s="69">
        <v>73814396.729334846</v>
      </c>
      <c r="H273" s="69">
        <v>3703516.5399584686</v>
      </c>
      <c r="I273" s="69">
        <v>8322373.7532074852</v>
      </c>
      <c r="J273" s="69">
        <v>5476305.2879753355</v>
      </c>
      <c r="K273" s="69">
        <v>2846068.4652321497</v>
      </c>
      <c r="L273" s="69">
        <v>14006117.42957193</v>
      </c>
      <c r="M273" s="69">
        <v>22918645.037927274</v>
      </c>
      <c r="N273" s="69">
        <v>122765049.48999999</v>
      </c>
      <c r="O273" s="63">
        <v>3</v>
      </c>
      <c r="P273" s="63">
        <v>7.4999999999999997E-2</v>
      </c>
      <c r="Q273" s="63">
        <v>0.13305323968508387</v>
      </c>
      <c r="R273" s="69">
        <v>19482422.717547268</v>
      </c>
      <c r="S273" s="69">
        <v>25764713.503159422</v>
      </c>
      <c r="T273" s="69">
        <v>172251687.31082466</v>
      </c>
      <c r="U273" s="69">
        <v>42780896.90966323</v>
      </c>
      <c r="V273" s="69">
        <v>215032584.22048789</v>
      </c>
    </row>
    <row r="274" spans="1:22" ht="15" x14ac:dyDescent="0.25">
      <c r="A274" t="s">
        <v>628</v>
      </c>
      <c r="B274" s="10" t="s">
        <v>26</v>
      </c>
      <c r="C274" s="21" t="s">
        <v>26</v>
      </c>
      <c r="D274" s="20">
        <v>2015</v>
      </c>
      <c r="E274" s="20" t="str">
        <f t="shared" si="9"/>
        <v>ELETROACRE2015</v>
      </c>
      <c r="F274" s="20" t="str">
        <f t="shared" si="10"/>
        <v>ELETROACRE2015</v>
      </c>
      <c r="G274" s="69">
        <v>76991180.926008657</v>
      </c>
      <c r="H274" s="69">
        <v>3862906.487415486</v>
      </c>
      <c r="I274" s="69">
        <v>8680547.5863547996</v>
      </c>
      <c r="J274" s="69">
        <v>5711991.5614646841</v>
      </c>
      <c r="K274" s="69">
        <v>2968556.0248901155</v>
      </c>
      <c r="L274" s="69">
        <v>14608905.1576919</v>
      </c>
      <c r="M274" s="69">
        <v>23905005.322529167</v>
      </c>
      <c r="N274" s="69">
        <v>128048545.48000002</v>
      </c>
      <c r="O274" s="63">
        <v>3</v>
      </c>
      <c r="P274" s="63">
        <v>7.4999999999999997E-2</v>
      </c>
      <c r="Q274" s="63">
        <v>0.13305323968508387</v>
      </c>
      <c r="R274" s="69">
        <v>20320896.719156586</v>
      </c>
      <c r="S274" s="69">
        <v>26873561.347419284</v>
      </c>
      <c r="T274" s="69">
        <v>179664962.53010121</v>
      </c>
      <c r="U274" s="69">
        <v>44622078.078162014</v>
      </c>
      <c r="V274" s="69">
        <v>224287040.60826322</v>
      </c>
    </row>
    <row r="275" spans="1:22" ht="15" x14ac:dyDescent="0.25">
      <c r="A275" t="s">
        <v>629</v>
      </c>
      <c r="B275" s="10" t="s">
        <v>28</v>
      </c>
      <c r="C275" s="21" t="s">
        <v>132</v>
      </c>
      <c r="D275" s="20">
        <v>2008</v>
      </c>
      <c r="E275" s="20" t="str">
        <f t="shared" si="9"/>
        <v>Energisa Minas2008</v>
      </c>
      <c r="F275" s="20" t="str">
        <f t="shared" si="10"/>
        <v>EMG2008</v>
      </c>
      <c r="G275" s="69">
        <v>77515248.065395579</v>
      </c>
      <c r="H275" s="69">
        <v>2801671.96</v>
      </c>
      <c r="I275" s="69">
        <v>8384935.8846044298</v>
      </c>
      <c r="J275" s="69">
        <v>5277331.3458570167</v>
      </c>
      <c r="K275" s="69">
        <v>3107604.5387474131</v>
      </c>
      <c r="L275" s="69">
        <v>19050585.960831136</v>
      </c>
      <c r="M275" s="69">
        <v>25134100.974216826</v>
      </c>
      <c r="N275" s="69">
        <v>132886542.84504797</v>
      </c>
      <c r="O275" s="63">
        <v>2</v>
      </c>
      <c r="P275" s="63">
        <v>9.9500000000000005E-2</v>
      </c>
      <c r="Q275" s="63">
        <v>0.15075757575757578</v>
      </c>
      <c r="R275" s="69">
        <v>24327917.306688152</v>
      </c>
      <c r="S275" s="69">
        <v>28241705.512964241</v>
      </c>
      <c r="T275" s="69">
        <v>166718659.7284734</v>
      </c>
      <c r="U275" s="69">
        <v>41226512.473834932</v>
      </c>
      <c r="V275" s="69">
        <v>207945172.20230833</v>
      </c>
    </row>
    <row r="276" spans="1:22" ht="15" x14ac:dyDescent="0.25">
      <c r="A276" t="s">
        <v>629</v>
      </c>
      <c r="B276" s="10" t="s">
        <v>28</v>
      </c>
      <c r="C276" s="21" t="s">
        <v>132</v>
      </c>
      <c r="D276" s="20">
        <v>2009</v>
      </c>
      <c r="E276" s="20" t="str">
        <f t="shared" si="9"/>
        <v>Energisa Minas2009</v>
      </c>
      <c r="F276" s="20" t="str">
        <f t="shared" si="10"/>
        <v>EMG2009</v>
      </c>
      <c r="G276" s="69">
        <v>78625757.051148579</v>
      </c>
      <c r="H276" s="69">
        <v>2924432.1161732846</v>
      </c>
      <c r="I276" s="69">
        <v>8862908.4147156272</v>
      </c>
      <c r="J276" s="69">
        <v>5630692.7647983972</v>
      </c>
      <c r="K276" s="69">
        <v>3232215.64991723</v>
      </c>
      <c r="L276" s="69">
        <v>20136540.211722393</v>
      </c>
      <c r="M276" s="69">
        <v>25872282.558343455</v>
      </c>
      <c r="N276" s="69">
        <v>136421920.35210332</v>
      </c>
      <c r="O276" s="63">
        <v>2</v>
      </c>
      <c r="P276" s="63">
        <v>9.9500000000000005E-2</v>
      </c>
      <c r="Q276" s="63">
        <v>0.14696240781645414</v>
      </c>
      <c r="R276" s="69">
        <v>25767232.976520792</v>
      </c>
      <c r="S276" s="69">
        <v>29104498.208260685</v>
      </c>
      <c r="T276" s="69">
        <v>176046942.49876568</v>
      </c>
      <c r="U276" s="69">
        <v>43986971.878604986</v>
      </c>
      <c r="V276" s="69">
        <v>220033914.37737066</v>
      </c>
    </row>
    <row r="277" spans="1:22" ht="15" x14ac:dyDescent="0.25">
      <c r="A277" t="s">
        <v>629</v>
      </c>
      <c r="B277" s="10" t="s">
        <v>28</v>
      </c>
      <c r="C277" s="21" t="s">
        <v>132</v>
      </c>
      <c r="D277" s="20">
        <v>2010</v>
      </c>
      <c r="E277" s="20" t="str">
        <f t="shared" si="9"/>
        <v>Energisa Minas2010</v>
      </c>
      <c r="F277" s="20" t="str">
        <f t="shared" si="10"/>
        <v>EMG2010</v>
      </c>
      <c r="G277" s="69">
        <v>82681299.006334439</v>
      </c>
      <c r="H277" s="69">
        <v>3135847.7689458421</v>
      </c>
      <c r="I277" s="69">
        <v>9582406.342889918</v>
      </c>
      <c r="J277" s="69">
        <v>6129026.7660271963</v>
      </c>
      <c r="K277" s="69">
        <v>3453379.5768627217</v>
      </c>
      <c r="L277" s="69">
        <v>21771240.502155095</v>
      </c>
      <c r="M277" s="69">
        <v>27483978.918841388</v>
      </c>
      <c r="N277" s="69">
        <v>144654772.53916669</v>
      </c>
      <c r="O277" s="63">
        <v>2</v>
      </c>
      <c r="P277" s="63">
        <v>9.9500000000000005E-2</v>
      </c>
      <c r="Q277" s="63">
        <v>0.1442515735727958</v>
      </c>
      <c r="R277" s="69">
        <v>27900267.268182293</v>
      </c>
      <c r="S277" s="69">
        <v>30937358.495704111</v>
      </c>
      <c r="T277" s="69">
        <v>190528104.74176034</v>
      </c>
      <c r="U277" s="69">
        <v>47879957.096204348</v>
      </c>
      <c r="V277" s="69">
        <v>238408061.83796468</v>
      </c>
    </row>
    <row r="278" spans="1:22" ht="15" x14ac:dyDescent="0.25">
      <c r="A278" t="s">
        <v>629</v>
      </c>
      <c r="B278" s="10" t="s">
        <v>28</v>
      </c>
      <c r="C278" s="21" t="s">
        <v>132</v>
      </c>
      <c r="D278" s="20">
        <v>2011</v>
      </c>
      <c r="E278" s="20" t="str">
        <f t="shared" si="9"/>
        <v>Energisa Minas2011</v>
      </c>
      <c r="F278" s="20" t="str">
        <f t="shared" si="10"/>
        <v>EMG2011</v>
      </c>
      <c r="G278" s="69">
        <v>91355427.585914075</v>
      </c>
      <c r="H278" s="69">
        <v>3464830.8289693696</v>
      </c>
      <c r="I278" s="69">
        <v>10587700.474923799</v>
      </c>
      <c r="J278" s="69">
        <v>6772025.4474113882</v>
      </c>
      <c r="K278" s="69">
        <v>3815675.0275124107</v>
      </c>
      <c r="L278" s="69">
        <v>24055270.164511725</v>
      </c>
      <c r="M278" s="69">
        <v>30367334.283181056</v>
      </c>
      <c r="N278" s="69">
        <v>159830563.33750001</v>
      </c>
      <c r="O278" s="63">
        <v>2</v>
      </c>
      <c r="P278" s="63">
        <v>9.9500000000000005E-2</v>
      </c>
      <c r="Q278" s="63">
        <v>0.1442515735727958</v>
      </c>
      <c r="R278" s="69">
        <v>30827295.611923113</v>
      </c>
      <c r="S278" s="69">
        <v>34183009.310693465</v>
      </c>
      <c r="T278" s="69">
        <v>210516485.40843362</v>
      </c>
      <c r="U278" s="69">
        <v>52903062.795177646</v>
      </c>
      <c r="V278" s="69">
        <v>263419548.20361125</v>
      </c>
    </row>
    <row r="279" spans="1:22" ht="15" x14ac:dyDescent="0.25">
      <c r="A279" t="s">
        <v>629</v>
      </c>
      <c r="B279" s="10" t="s">
        <v>28</v>
      </c>
      <c r="C279" s="21" t="s">
        <v>132</v>
      </c>
      <c r="D279" s="20">
        <v>2012</v>
      </c>
      <c r="E279" s="20" t="str">
        <f t="shared" si="9"/>
        <v>Energisa Minas2012</v>
      </c>
      <c r="F279" s="20" t="str">
        <f t="shared" si="10"/>
        <v>EMG2012</v>
      </c>
      <c r="G279" s="69">
        <v>98585595.462835774</v>
      </c>
      <c r="H279" s="69">
        <v>2887042.0924972296</v>
      </c>
      <c r="I279" s="69">
        <v>10865887.416284109</v>
      </c>
      <c r="J279" s="69">
        <v>7394787.3665436609</v>
      </c>
      <c r="K279" s="69">
        <v>3471100.0497404477</v>
      </c>
      <c r="L279" s="69">
        <v>22443110.041708544</v>
      </c>
      <c r="M279" s="69">
        <v>26393168.236674346</v>
      </c>
      <c r="N279" s="69">
        <v>161174803.25</v>
      </c>
      <c r="O279" s="63">
        <v>2.5833333333333335</v>
      </c>
      <c r="P279" s="63">
        <v>8.5208333333333344E-2</v>
      </c>
      <c r="Q279" s="63">
        <v>0.12017363621532713</v>
      </c>
      <c r="R279" s="69">
        <v>29837897.408252206</v>
      </c>
      <c r="S279" s="69">
        <v>29864268.286414795</v>
      </c>
      <c r="T279" s="69">
        <v>219625277.78874117</v>
      </c>
      <c r="U279" s="69">
        <v>57768078.907438941</v>
      </c>
      <c r="V279" s="69">
        <v>277393356.69618011</v>
      </c>
    </row>
    <row r="280" spans="1:22" ht="15" x14ac:dyDescent="0.25">
      <c r="A280" t="s">
        <v>629</v>
      </c>
      <c r="B280" s="10" t="s">
        <v>28</v>
      </c>
      <c r="C280" s="21" t="s">
        <v>132</v>
      </c>
      <c r="D280" s="20">
        <v>2013</v>
      </c>
      <c r="E280" s="20" t="str">
        <f t="shared" si="9"/>
        <v>Energisa Minas2013</v>
      </c>
      <c r="F280" s="20" t="str">
        <f t="shared" si="10"/>
        <v>EMG2013</v>
      </c>
      <c r="G280" s="69">
        <v>105855415.96950999</v>
      </c>
      <c r="H280" s="69">
        <v>2476560.4665650772</v>
      </c>
      <c r="I280" s="69">
        <v>11257600.668369301</v>
      </c>
      <c r="J280" s="69">
        <v>8028408.1125891693</v>
      </c>
      <c r="K280" s="69">
        <v>3229192.5557801314</v>
      </c>
      <c r="L280" s="69">
        <v>21525610.486655895</v>
      </c>
      <c r="M280" s="69">
        <v>23673271.742233068</v>
      </c>
      <c r="N280" s="69">
        <v>164788459.33333334</v>
      </c>
      <c r="O280" s="63">
        <v>3</v>
      </c>
      <c r="P280" s="63">
        <v>7.5000000000000011E-2</v>
      </c>
      <c r="Q280" s="63">
        <v>0.10297510953142092</v>
      </c>
      <c r="R280" s="69">
        <v>29554018.599245064</v>
      </c>
      <c r="S280" s="69">
        <v>26902464.298013199</v>
      </c>
      <c r="T280" s="69">
        <v>229893144.5662567</v>
      </c>
      <c r="U280" s="69">
        <v>62717924.175546438</v>
      </c>
      <c r="V280" s="69">
        <v>292611068.74180317</v>
      </c>
    </row>
    <row r="281" spans="1:22" ht="15" x14ac:dyDescent="0.25">
      <c r="A281" t="s">
        <v>629</v>
      </c>
      <c r="B281" s="10" t="s">
        <v>28</v>
      </c>
      <c r="C281" s="21" t="s">
        <v>132</v>
      </c>
      <c r="D281" s="20">
        <v>2014</v>
      </c>
      <c r="E281" s="20" t="str">
        <f t="shared" si="9"/>
        <v>Energisa Minas2014</v>
      </c>
      <c r="F281" s="20" t="str">
        <f t="shared" si="10"/>
        <v>EMG2014</v>
      </c>
      <c r="G281" s="69">
        <v>118671014.85268492</v>
      </c>
      <c r="H281" s="69">
        <v>2776390.2415344408</v>
      </c>
      <c r="I281" s="69">
        <v>12620524.740146019</v>
      </c>
      <c r="J281" s="69">
        <v>9000383.491449384</v>
      </c>
      <c r="K281" s="69">
        <v>3620141.2486966345</v>
      </c>
      <c r="L281" s="69">
        <v>24131651.823188968</v>
      </c>
      <c r="M281" s="69">
        <v>26539324.009112298</v>
      </c>
      <c r="N281" s="69">
        <v>184738905.66666669</v>
      </c>
      <c r="O281" s="63">
        <v>3</v>
      </c>
      <c r="P281" s="63">
        <v>7.5000000000000011E-2</v>
      </c>
      <c r="Q281" s="63">
        <v>0.10297510953142092</v>
      </c>
      <c r="R281" s="69">
        <v>33132035.314638354</v>
      </c>
      <c r="S281" s="69">
        <v>30159465.257808931</v>
      </c>
      <c r="T281" s="69">
        <v>257725620.58809292</v>
      </c>
      <c r="U281" s="69">
        <v>70310995.835202426</v>
      </c>
      <c r="V281" s="69">
        <v>328036616.42329538</v>
      </c>
    </row>
    <row r="282" spans="1:22" ht="15" x14ac:dyDescent="0.25">
      <c r="A282" t="s">
        <v>629</v>
      </c>
      <c r="B282" s="10" t="s">
        <v>28</v>
      </c>
      <c r="C282" s="21" t="s">
        <v>132</v>
      </c>
      <c r="D282" s="20">
        <v>2015</v>
      </c>
      <c r="E282" s="20" t="str">
        <f t="shared" si="9"/>
        <v>Energisa Minas2015</v>
      </c>
      <c r="F282" s="20" t="str">
        <f t="shared" si="10"/>
        <v>EMG2015</v>
      </c>
      <c r="G282" s="69">
        <v>128057174.20727791</v>
      </c>
      <c r="H282" s="69">
        <v>2995985.9134003045</v>
      </c>
      <c r="I282" s="69">
        <v>13618731.897105493</v>
      </c>
      <c r="J282" s="69">
        <v>9712259.3762900271</v>
      </c>
      <c r="K282" s="69">
        <v>3906472.5208154656</v>
      </c>
      <c r="L282" s="69">
        <v>26040319.493918687</v>
      </c>
      <c r="M282" s="69">
        <v>28638423.984130904</v>
      </c>
      <c r="N282" s="69">
        <v>199350635.49583334</v>
      </c>
      <c r="O282" s="63">
        <v>3</v>
      </c>
      <c r="P282" s="63">
        <v>7.5000000000000011E-2</v>
      </c>
      <c r="Q282" s="63">
        <v>0.10297510953142092</v>
      </c>
      <c r="R282" s="69">
        <v>35752578.87020871</v>
      </c>
      <c r="S282" s="69">
        <v>32544896.50494637</v>
      </c>
      <c r="T282" s="69">
        <v>278110158.02214253</v>
      </c>
      <c r="U282" s="69">
        <v>75872170.247577518</v>
      </c>
      <c r="V282" s="69">
        <v>353982328.26972008</v>
      </c>
    </row>
    <row r="283" spans="1:22" x14ac:dyDescent="0.3">
      <c r="A283" t="s">
        <v>630</v>
      </c>
      <c r="B283" s="10" t="s">
        <v>17</v>
      </c>
      <c r="C283" s="21" t="s">
        <v>17</v>
      </c>
      <c r="D283" s="20">
        <v>2009</v>
      </c>
      <c r="E283" s="20" t="str">
        <f t="shared" si="9"/>
        <v>CERON2009</v>
      </c>
      <c r="F283" s="20" t="str">
        <f t="shared" si="10"/>
        <v>CERON2009</v>
      </c>
      <c r="G283" s="69">
        <v>109891861.0383153</v>
      </c>
      <c r="H283" s="69">
        <v>5804381.0199999996</v>
      </c>
      <c r="I283" s="69">
        <v>10640180.431684701</v>
      </c>
      <c r="J283" s="69">
        <v>6725420.6532674031</v>
      </c>
      <c r="K283" s="69">
        <v>3914759.7784172976</v>
      </c>
      <c r="L283" s="69">
        <v>23720346.952312592</v>
      </c>
      <c r="M283" s="69">
        <v>47068857.93</v>
      </c>
      <c r="N283" s="69">
        <v>197125627.37231261</v>
      </c>
      <c r="O283" s="63">
        <v>2</v>
      </c>
      <c r="P283" s="63">
        <v>9.9500000000000005E-2</v>
      </c>
      <c r="Q283" s="63">
        <v>0.14902304234565686</v>
      </c>
      <c r="R283" s="69">
        <v>30445767.605579995</v>
      </c>
      <c r="S283" s="69">
        <v>50983617.708417296</v>
      </c>
      <c r="T283" s="69">
        <v>315849530.30836964</v>
      </c>
      <c r="U283" s="69">
        <v>52538986.143324837</v>
      </c>
      <c r="V283" s="69">
        <v>368388516.45169449</v>
      </c>
    </row>
    <row r="284" spans="1:22" x14ac:dyDescent="0.3">
      <c r="A284" t="s">
        <v>630</v>
      </c>
      <c r="B284" s="10" t="s">
        <v>17</v>
      </c>
      <c r="C284" s="21" t="s">
        <v>17</v>
      </c>
      <c r="D284" s="20">
        <v>2010</v>
      </c>
      <c r="E284" s="20" t="str">
        <f t="shared" si="9"/>
        <v>CERON2010</v>
      </c>
      <c r="F284" s="20" t="str">
        <f t="shared" si="10"/>
        <v>CERON2010</v>
      </c>
      <c r="G284" s="69">
        <v>112029479.78682199</v>
      </c>
      <c r="H284" s="69">
        <v>5917287.9593729014</v>
      </c>
      <c r="I284" s="69">
        <v>10847153.440999132</v>
      </c>
      <c r="J284" s="69">
        <v>6856243.6745920312</v>
      </c>
      <c r="K284" s="69">
        <v>3990909.7664071005</v>
      </c>
      <c r="L284" s="69">
        <v>24181755.630692042</v>
      </c>
      <c r="M284" s="69">
        <v>47984442.325707749</v>
      </c>
      <c r="N284" s="69">
        <v>200960119.14359382</v>
      </c>
      <c r="O284" s="63">
        <v>2</v>
      </c>
      <c r="P284" s="63">
        <v>9.9500000000000019E-2</v>
      </c>
      <c r="Q284" s="63">
        <v>0.14902304234565686</v>
      </c>
      <c r="R284" s="69">
        <v>31037999.305284075</v>
      </c>
      <c r="S284" s="69">
        <v>51975352.092114851</v>
      </c>
      <c r="T284" s="69">
        <v>321993441.88939929</v>
      </c>
      <c r="U284" s="69">
        <v>53560975.585912831</v>
      </c>
      <c r="V284" s="69">
        <v>375554417.47531211</v>
      </c>
    </row>
    <row r="285" spans="1:22" x14ac:dyDescent="0.3">
      <c r="A285" t="s">
        <v>630</v>
      </c>
      <c r="B285" s="10" t="s">
        <v>17</v>
      </c>
      <c r="C285" s="21" t="s">
        <v>17</v>
      </c>
      <c r="D285" s="20">
        <v>2011</v>
      </c>
      <c r="E285" s="20" t="str">
        <f t="shared" si="9"/>
        <v>CERON2011</v>
      </c>
      <c r="F285" s="20" t="str">
        <f t="shared" si="10"/>
        <v>CERON2011</v>
      </c>
      <c r="G285" s="69">
        <v>127068123.50420703</v>
      </c>
      <c r="H285" s="69">
        <v>6711614.4666771777</v>
      </c>
      <c r="I285" s="69">
        <v>12303256.569009742</v>
      </c>
      <c r="J285" s="69">
        <v>7776613.9740700517</v>
      </c>
      <c r="K285" s="69">
        <v>4526642.5949396901</v>
      </c>
      <c r="L285" s="69">
        <v>27427872.707044151</v>
      </c>
      <c r="M285" s="69">
        <v>54425790.919728562</v>
      </c>
      <c r="N285" s="69">
        <v>227936658.16666666</v>
      </c>
      <c r="O285" s="63">
        <v>2</v>
      </c>
      <c r="P285" s="63">
        <v>9.9500000000000019E-2</v>
      </c>
      <c r="Q285" s="63">
        <v>0.14902304234565686</v>
      </c>
      <c r="R285" s="69">
        <v>35204486.681114204</v>
      </c>
      <c r="S285" s="69">
        <v>58952433.514668256</v>
      </c>
      <c r="T285" s="69">
        <v>365217284.94502681</v>
      </c>
      <c r="U285" s="69">
        <v>60750908.365435116</v>
      </c>
      <c r="V285" s="69">
        <v>425968193.31046194</v>
      </c>
    </row>
    <row r="286" spans="1:22" x14ac:dyDescent="0.3">
      <c r="A286" t="s">
        <v>630</v>
      </c>
      <c r="B286" s="10" t="s">
        <v>17</v>
      </c>
      <c r="C286" s="21" t="s">
        <v>17</v>
      </c>
      <c r="D286" s="20">
        <v>2012</v>
      </c>
      <c r="E286" s="20" t="str">
        <f t="shared" si="9"/>
        <v>CERON2012</v>
      </c>
      <c r="F286" s="20" t="str">
        <f t="shared" si="10"/>
        <v>CERON2012</v>
      </c>
      <c r="G286" s="69">
        <v>154349889.7930643</v>
      </c>
      <c r="H286" s="69">
        <v>8152610.7783504026</v>
      </c>
      <c r="I286" s="69">
        <v>14944789.008862438</v>
      </c>
      <c r="J286" s="69">
        <v>9446267.6929448452</v>
      </c>
      <c r="K286" s="69">
        <v>5498521.3159175925</v>
      </c>
      <c r="L286" s="69">
        <v>33316688.818894044</v>
      </c>
      <c r="M286" s="69">
        <v>66111111.100828789</v>
      </c>
      <c r="N286" s="69">
        <v>276875089.5</v>
      </c>
      <c r="O286" s="63">
        <v>2</v>
      </c>
      <c r="P286" s="63">
        <v>9.9500000000000019E-2</v>
      </c>
      <c r="Q286" s="63">
        <v>0.14902304234565686</v>
      </c>
      <c r="R286" s="69">
        <v>42762956.511838891</v>
      </c>
      <c r="S286" s="69">
        <v>71609632.416746378</v>
      </c>
      <c r="T286" s="69">
        <v>443630126.32291448</v>
      </c>
      <c r="U286" s="69">
        <v>73794243.217284963</v>
      </c>
      <c r="V286" s="69">
        <v>517424369.54019946</v>
      </c>
    </row>
    <row r="287" spans="1:22" x14ac:dyDescent="0.3">
      <c r="A287" t="s">
        <v>630</v>
      </c>
      <c r="B287" s="10" t="s">
        <v>17</v>
      </c>
      <c r="C287" s="21" t="s">
        <v>17</v>
      </c>
      <c r="D287" s="20">
        <v>2013</v>
      </c>
      <c r="E287" s="20" t="str">
        <f t="shared" si="9"/>
        <v>CERON2013</v>
      </c>
      <c r="F287" s="20" t="str">
        <f t="shared" si="10"/>
        <v>CERON2013</v>
      </c>
      <c r="G287" s="69">
        <v>182364284.8139348</v>
      </c>
      <c r="H287" s="69">
        <v>9480756.7620032635</v>
      </c>
      <c r="I287" s="69">
        <v>16849084.002208892</v>
      </c>
      <c r="J287" s="69">
        <v>10944029.429671451</v>
      </c>
      <c r="K287" s="69">
        <v>5905054.5725374408</v>
      </c>
      <c r="L287" s="69">
        <v>36930922.823699906</v>
      </c>
      <c r="M287" s="69">
        <v>70150210.425101236</v>
      </c>
      <c r="N287" s="69">
        <v>315775258.66666663</v>
      </c>
      <c r="O287" s="63">
        <v>2.166666666666667</v>
      </c>
      <c r="P287" s="63">
        <v>9.5416666666666677E-2</v>
      </c>
      <c r="Q287" s="63">
        <v>0.13813840093277066</v>
      </c>
      <c r="R287" s="69">
        <v>47874952.253371358</v>
      </c>
      <c r="S287" s="69">
        <v>76055264.997638673</v>
      </c>
      <c r="T287" s="69">
        <v>507825557.20506722</v>
      </c>
      <c r="U287" s="69">
        <v>85494757.904593185</v>
      </c>
      <c r="V287" s="69">
        <v>593320315.10966039</v>
      </c>
    </row>
    <row r="288" spans="1:22" x14ac:dyDescent="0.3">
      <c r="A288" t="s">
        <v>630</v>
      </c>
      <c r="B288" s="10" t="s">
        <v>17</v>
      </c>
      <c r="C288" s="21" t="s">
        <v>17</v>
      </c>
      <c r="D288" s="20">
        <v>2014</v>
      </c>
      <c r="E288" s="20" t="str">
        <f t="shared" si="9"/>
        <v>CERON2014</v>
      </c>
      <c r="F288" s="20" t="str">
        <f t="shared" si="10"/>
        <v>CERON2014</v>
      </c>
      <c r="G288" s="69">
        <v>185887839.88745019</v>
      </c>
      <c r="H288" s="69">
        <v>8900854.4039975498</v>
      </c>
      <c r="I288" s="69">
        <v>13105237.275167361</v>
      </c>
      <c r="J288" s="69">
        <v>9875901.0954732243</v>
      </c>
      <c r="K288" s="69">
        <v>3229336.1796941366</v>
      </c>
      <c r="L288" s="69">
        <v>25395002.054714516</v>
      </c>
      <c r="M288" s="69">
        <v>31424526.357447349</v>
      </c>
      <c r="N288" s="69">
        <v>264713459.00833333</v>
      </c>
      <c r="O288" s="63">
        <v>3</v>
      </c>
      <c r="P288" s="63">
        <v>7.4999999999999997E-2</v>
      </c>
      <c r="Q288" s="63">
        <v>8.3715193868339602E-2</v>
      </c>
      <c r="R288" s="69">
        <v>35270903.150187738</v>
      </c>
      <c r="S288" s="69">
        <v>34653862.537141487</v>
      </c>
      <c r="T288" s="69">
        <v>375374229.04221267</v>
      </c>
      <c r="U288" s="69">
        <v>77150539.357836634</v>
      </c>
      <c r="V288" s="69">
        <v>452524768.40004933</v>
      </c>
    </row>
    <row r="289" spans="1:22" x14ac:dyDescent="0.3">
      <c r="A289" t="s">
        <v>630</v>
      </c>
      <c r="B289" s="10" t="s">
        <v>17</v>
      </c>
      <c r="C289" s="21" t="s">
        <v>17</v>
      </c>
      <c r="D289" s="20">
        <v>2015</v>
      </c>
      <c r="E289" s="20" t="str">
        <f t="shared" si="9"/>
        <v>CERON2015</v>
      </c>
      <c r="F289" s="20" t="str">
        <f t="shared" si="10"/>
        <v>CERON2015</v>
      </c>
      <c r="G289" s="69">
        <v>197856438.39754537</v>
      </c>
      <c r="H289" s="69">
        <v>9473945.9672905598</v>
      </c>
      <c r="I289" s="69">
        <v>13949032.77798767</v>
      </c>
      <c r="J289" s="69">
        <v>10511772.141200021</v>
      </c>
      <c r="K289" s="69">
        <v>3437260.6367876492</v>
      </c>
      <c r="L289" s="69">
        <v>27030087.94274221</v>
      </c>
      <c r="M289" s="69">
        <v>33447829.977360919</v>
      </c>
      <c r="N289" s="69">
        <v>281757334.03000003</v>
      </c>
      <c r="O289" s="63">
        <v>3</v>
      </c>
      <c r="P289" s="63">
        <v>7.4999999999999997E-2</v>
      </c>
      <c r="Q289" s="63">
        <v>8.3715193868339602E-2</v>
      </c>
      <c r="R289" s="69">
        <v>37541860.083942235</v>
      </c>
      <c r="S289" s="69">
        <v>36885090.614148572</v>
      </c>
      <c r="T289" s="69">
        <v>399543122.72112668</v>
      </c>
      <c r="U289" s="69">
        <v>82117963.967054352</v>
      </c>
      <c r="V289" s="69">
        <v>481661086.68818104</v>
      </c>
    </row>
    <row r="290" spans="1:22" ht="15" x14ac:dyDescent="0.25">
      <c r="A290" t="s">
        <v>631</v>
      </c>
      <c r="B290" s="10" t="s">
        <v>30</v>
      </c>
      <c r="C290" s="21" t="s">
        <v>133</v>
      </c>
      <c r="D290" s="20">
        <v>2008</v>
      </c>
      <c r="E290" s="20" t="str">
        <f t="shared" si="9"/>
        <v>Energisa Sergipe2008</v>
      </c>
      <c r="F290" s="20" t="str">
        <f t="shared" si="10"/>
        <v>ESE2008</v>
      </c>
      <c r="G290" s="69">
        <v>97265914.727523163</v>
      </c>
      <c r="H290" s="69">
        <v>5176321.26</v>
      </c>
      <c r="I290" s="69">
        <v>10480867.822476836</v>
      </c>
      <c r="J290" s="69">
        <v>6594475.2278580479</v>
      </c>
      <c r="K290" s="69">
        <v>3886392.594618788</v>
      </c>
      <c r="L290" s="69">
        <v>28796820.087749045</v>
      </c>
      <c r="M290" s="69">
        <v>48968378.689999998</v>
      </c>
      <c r="N290" s="69">
        <v>190688302.58774903</v>
      </c>
      <c r="O290" s="63">
        <v>2</v>
      </c>
      <c r="P290" s="63">
        <v>9.9500000000000005E-2</v>
      </c>
      <c r="Q290" s="63">
        <v>0.15088087354561167</v>
      </c>
      <c r="R290" s="69">
        <v>35391295.315607093</v>
      </c>
      <c r="S290" s="69">
        <v>52854771.284618787</v>
      </c>
      <c r="T290" s="69">
        <v>324549941.5484013</v>
      </c>
      <c r="U290" s="69">
        <v>51516040.48002696</v>
      </c>
      <c r="V290" s="69">
        <v>376065982.02842826</v>
      </c>
    </row>
    <row r="291" spans="1:22" ht="15" x14ac:dyDescent="0.25">
      <c r="A291" t="s">
        <v>631</v>
      </c>
      <c r="B291" s="10" t="s">
        <v>30</v>
      </c>
      <c r="C291" s="21" t="s">
        <v>133</v>
      </c>
      <c r="D291" s="20">
        <v>2009</v>
      </c>
      <c r="E291" s="20" t="str">
        <f t="shared" si="9"/>
        <v>Energisa Sergipe2009</v>
      </c>
      <c r="F291" s="20" t="str">
        <f t="shared" si="10"/>
        <v>ESE2009</v>
      </c>
      <c r="G291" s="69">
        <v>99221673.068118811</v>
      </c>
      <c r="H291" s="69">
        <v>5544308.646412354</v>
      </c>
      <c r="I291" s="69">
        <v>11406882.093648884</v>
      </c>
      <c r="J291" s="69">
        <v>7199130.5108017251</v>
      </c>
      <c r="K291" s="69">
        <v>4207751.5828471594</v>
      </c>
      <c r="L291" s="69">
        <v>31341100.394139387</v>
      </c>
      <c r="M291" s="69">
        <v>52876674.606265001</v>
      </c>
      <c r="N291" s="69">
        <v>200390639.64693725</v>
      </c>
      <c r="O291" s="63">
        <v>2</v>
      </c>
      <c r="P291" s="63">
        <v>9.9500000000000005E-2</v>
      </c>
      <c r="Q291" s="63">
        <v>0.14963659122541295</v>
      </c>
      <c r="R291" s="69">
        <v>38540230.904941112</v>
      </c>
      <c r="S291" s="69">
        <v>57084426.189112157</v>
      </c>
      <c r="T291" s="69">
        <v>353367275.833031</v>
      </c>
      <c r="U291" s="69">
        <v>56239607.550382949</v>
      </c>
      <c r="V291" s="69">
        <v>409606883.38341397</v>
      </c>
    </row>
    <row r="292" spans="1:22" ht="15" x14ac:dyDescent="0.25">
      <c r="A292" t="s">
        <v>631</v>
      </c>
      <c r="B292" s="10" t="s">
        <v>30</v>
      </c>
      <c r="C292" s="21" t="s">
        <v>133</v>
      </c>
      <c r="D292" s="20">
        <v>2010</v>
      </c>
      <c r="E292" s="20" t="str">
        <f t="shared" si="9"/>
        <v>Energisa Sergipe2010</v>
      </c>
      <c r="F292" s="20" t="str">
        <f t="shared" si="10"/>
        <v>ESE2010</v>
      </c>
      <c r="G292" s="69">
        <v>103884093.79111573</v>
      </c>
      <c r="H292" s="69">
        <v>5894532.7120760884</v>
      </c>
      <c r="I292" s="69">
        <v>12186000.621045116</v>
      </c>
      <c r="J292" s="69">
        <v>7698720.6730887312</v>
      </c>
      <c r="K292" s="69">
        <v>4487279.9479563851</v>
      </c>
      <c r="L292" s="69">
        <v>33481775.77924988</v>
      </c>
      <c r="M292" s="69">
        <v>56355057.183823161</v>
      </c>
      <c r="N292" s="69">
        <v>211801461.25</v>
      </c>
      <c r="O292" s="63">
        <v>2</v>
      </c>
      <c r="P292" s="63">
        <v>9.9500000000000005E-2</v>
      </c>
      <c r="Q292" s="63">
        <v>0.14922183045201337</v>
      </c>
      <c r="R292" s="69">
        <v>41180496.452338614</v>
      </c>
      <c r="S292" s="69">
        <v>60842337.131779544</v>
      </c>
      <c r="T292" s="69">
        <v>377659602.57367152</v>
      </c>
      <c r="U292" s="69">
        <v>60142405.898169041</v>
      </c>
      <c r="V292" s="69">
        <v>437802008.47184056</v>
      </c>
    </row>
    <row r="293" spans="1:22" ht="15" x14ac:dyDescent="0.25">
      <c r="A293" t="s">
        <v>631</v>
      </c>
      <c r="B293" s="10" t="s">
        <v>30</v>
      </c>
      <c r="C293" s="21" t="s">
        <v>133</v>
      </c>
      <c r="D293" s="20">
        <v>2011</v>
      </c>
      <c r="E293" s="20" t="str">
        <f t="shared" si="9"/>
        <v>Energisa Sergipe2011</v>
      </c>
      <c r="F293" s="20" t="str">
        <f t="shared" si="10"/>
        <v>ESE2011</v>
      </c>
      <c r="G293" s="69">
        <v>117283757.88143912</v>
      </c>
      <c r="H293" s="69">
        <v>6654848.9012903934</v>
      </c>
      <c r="I293" s="69">
        <v>13757832.351654498</v>
      </c>
      <c r="J293" s="69">
        <v>8691753.0727556739</v>
      </c>
      <c r="K293" s="69">
        <v>5066079.278898824</v>
      </c>
      <c r="L293" s="69">
        <v>37800478.789660536</v>
      </c>
      <c r="M293" s="69">
        <v>63624108.763293907</v>
      </c>
      <c r="N293" s="69">
        <v>239121028</v>
      </c>
      <c r="O293" s="63">
        <v>2</v>
      </c>
      <c r="P293" s="63">
        <v>9.9500000000000005E-2</v>
      </c>
      <c r="Q293" s="63">
        <v>0.14922183045201337</v>
      </c>
      <c r="R293" s="69">
        <v>46492231.862416208</v>
      </c>
      <c r="S293" s="69">
        <v>68690188.042192727</v>
      </c>
      <c r="T293" s="69">
        <v>426372659.88875598</v>
      </c>
      <c r="U293" s="69">
        <v>67899975.004367188</v>
      </c>
      <c r="V293" s="69">
        <v>494272634.89312315</v>
      </c>
    </row>
    <row r="294" spans="1:22" ht="15" x14ac:dyDescent="0.25">
      <c r="A294" t="s">
        <v>631</v>
      </c>
      <c r="B294" s="10" t="s">
        <v>30</v>
      </c>
      <c r="C294" s="21" t="s">
        <v>133</v>
      </c>
      <c r="D294" s="20">
        <v>2012</v>
      </c>
      <c r="E294" s="20" t="str">
        <f t="shared" si="9"/>
        <v>Energisa Sergipe2012</v>
      </c>
      <c r="F294" s="20" t="str">
        <f t="shared" si="10"/>
        <v>ESE2012</v>
      </c>
      <c r="G294" s="69">
        <v>121304701.32531005</v>
      </c>
      <c r="H294" s="69">
        <v>6883003.0084144631</v>
      </c>
      <c r="I294" s="69">
        <v>14229504.361449603</v>
      </c>
      <c r="J294" s="69">
        <v>8989740.1782589927</v>
      </c>
      <c r="K294" s="69">
        <v>5239764.1831906103</v>
      </c>
      <c r="L294" s="69">
        <v>39096426.243169971</v>
      </c>
      <c r="M294" s="69">
        <v>65805390.703991212</v>
      </c>
      <c r="N294" s="69">
        <v>247319027</v>
      </c>
      <c r="O294" s="63">
        <v>2</v>
      </c>
      <c r="P294" s="63">
        <v>9.9500000000000005E-2</v>
      </c>
      <c r="Q294" s="63">
        <v>0.14922183045201337</v>
      </c>
      <c r="R294" s="69">
        <v>48086166.421428964</v>
      </c>
      <c r="S294" s="69">
        <v>71045154.887181818</v>
      </c>
      <c r="T294" s="69">
        <v>440990373.2225886</v>
      </c>
      <c r="U294" s="69">
        <v>70227850.272559106</v>
      </c>
      <c r="V294" s="69">
        <v>511218223.49514771</v>
      </c>
    </row>
    <row r="295" spans="1:22" ht="15" x14ac:dyDescent="0.25">
      <c r="A295" t="s">
        <v>631</v>
      </c>
      <c r="B295" s="10" t="s">
        <v>30</v>
      </c>
      <c r="C295" s="21" t="s">
        <v>133</v>
      </c>
      <c r="D295" s="20">
        <v>2013</v>
      </c>
      <c r="E295" s="20" t="str">
        <f t="shared" si="9"/>
        <v>Energisa Sergipe2013</v>
      </c>
      <c r="F295" s="20" t="str">
        <f t="shared" si="10"/>
        <v>ESE2013</v>
      </c>
      <c r="G295" s="69">
        <v>149882693.5813275</v>
      </c>
      <c r="H295" s="69">
        <v>6863765.5021036156</v>
      </c>
      <c r="I295" s="69">
        <v>13939396.590362402</v>
      </c>
      <c r="J295" s="69">
        <v>8523007.5633053593</v>
      </c>
      <c r="K295" s="69">
        <v>5416389.0270570423</v>
      </c>
      <c r="L295" s="69">
        <v>34535399.310792491</v>
      </c>
      <c r="M295" s="69">
        <v>57147796.675997801</v>
      </c>
      <c r="N295" s="69">
        <v>262369052</v>
      </c>
      <c r="O295" s="63">
        <v>2.75</v>
      </c>
      <c r="P295" s="63">
        <v>8.1124999999999989E-2</v>
      </c>
      <c r="Q295" s="63">
        <v>0.16269894499383775</v>
      </c>
      <c r="R295" s="69">
        <v>43058406.874097854</v>
      </c>
      <c r="S295" s="69">
        <v>62564185.703054845</v>
      </c>
      <c r="T295" s="69">
        <v>351248723.08276051</v>
      </c>
      <c r="U295" s="69">
        <v>66581735.084541321</v>
      </c>
      <c r="V295" s="69">
        <v>417830458.16730183</v>
      </c>
    </row>
    <row r="296" spans="1:22" ht="15" x14ac:dyDescent="0.25">
      <c r="A296" t="s">
        <v>631</v>
      </c>
      <c r="B296" s="10" t="s">
        <v>30</v>
      </c>
      <c r="C296" s="21" t="s">
        <v>133</v>
      </c>
      <c r="D296" s="20">
        <v>2014</v>
      </c>
      <c r="E296" s="20" t="str">
        <f t="shared" si="9"/>
        <v>Energisa Sergipe2014</v>
      </c>
      <c r="F296" s="20" t="str">
        <f t="shared" si="10"/>
        <v>ESE2014</v>
      </c>
      <c r="G296" s="69">
        <v>181397173.98454812</v>
      </c>
      <c r="H296" s="69">
        <v>7803241.1370498175</v>
      </c>
      <c r="I296" s="69">
        <v>15752124.656320402</v>
      </c>
      <c r="J296" s="69">
        <v>9529131.9050088078</v>
      </c>
      <c r="K296" s="69">
        <v>6222992.7513115946</v>
      </c>
      <c r="L296" s="69">
        <v>37569081.090683907</v>
      </c>
      <c r="M296" s="69">
        <v>61746703.131397761</v>
      </c>
      <c r="N296" s="69">
        <v>304268324</v>
      </c>
      <c r="O296" s="63">
        <v>3</v>
      </c>
      <c r="P296" s="63">
        <v>7.4999999999999997E-2</v>
      </c>
      <c r="Q296" s="63">
        <v>0.16719131650777919</v>
      </c>
      <c r="R296" s="69">
        <v>47098212.995692715</v>
      </c>
      <c r="S296" s="69">
        <v>67969695.882709354</v>
      </c>
      <c r="T296" s="69">
        <v>369317644.12851411</v>
      </c>
      <c r="U296" s="69">
        <v>74441578.441928655</v>
      </c>
      <c r="V296" s="69">
        <v>443759222.5704428</v>
      </c>
    </row>
    <row r="297" spans="1:22" ht="15" x14ac:dyDescent="0.25">
      <c r="A297" t="s">
        <v>631</v>
      </c>
      <c r="B297" s="10" t="s">
        <v>30</v>
      </c>
      <c r="C297" s="21" t="s">
        <v>133</v>
      </c>
      <c r="D297" s="20">
        <v>2015</v>
      </c>
      <c r="E297" s="20" t="str">
        <f t="shared" si="9"/>
        <v>Energisa Sergipe2015</v>
      </c>
      <c r="F297" s="20" t="str">
        <f t="shared" si="10"/>
        <v>ESE2015</v>
      </c>
      <c r="G297" s="69">
        <v>191976482.17184523</v>
      </c>
      <c r="H297" s="69">
        <v>8258335.8391077267</v>
      </c>
      <c r="I297" s="69">
        <v>16670808.104818506</v>
      </c>
      <c r="J297" s="69">
        <v>10084882.697405834</v>
      </c>
      <c r="K297" s="69">
        <v>6585925.4074126724</v>
      </c>
      <c r="L297" s="69">
        <v>39760156.499641255</v>
      </c>
      <c r="M297" s="69">
        <v>65347847.447087295</v>
      </c>
      <c r="N297" s="69">
        <v>322013630.0625</v>
      </c>
      <c r="O297" s="63">
        <v>3</v>
      </c>
      <c r="P297" s="63">
        <v>7.4999999999999997E-2</v>
      </c>
      <c r="Q297" s="63">
        <v>0.16719131650777919</v>
      </c>
      <c r="R297" s="69">
        <v>49845039.197047085</v>
      </c>
      <c r="S297" s="69">
        <v>71933772.854499966</v>
      </c>
      <c r="T297" s="69">
        <v>390856707.22645903</v>
      </c>
      <c r="U297" s="69">
        <v>78783103.632134214</v>
      </c>
      <c r="V297" s="69">
        <v>469639810.85859323</v>
      </c>
    </row>
    <row r="298" spans="1:22" x14ac:dyDescent="0.3">
      <c r="A298" s="59" t="s">
        <v>632</v>
      </c>
      <c r="B298" s="10" t="s">
        <v>13</v>
      </c>
      <c r="C298" s="21" t="s">
        <v>13</v>
      </c>
      <c r="D298" s="20">
        <v>2009</v>
      </c>
      <c r="E298" s="20" t="str">
        <f t="shared" si="9"/>
        <v>CEAL2009</v>
      </c>
      <c r="F298" s="20" t="str">
        <f t="shared" si="10"/>
        <v>CEAL2009</v>
      </c>
      <c r="G298" s="69">
        <v>132498563.59870294</v>
      </c>
      <c r="H298" s="69">
        <v>7051949.7599999998</v>
      </c>
      <c r="I298" s="69">
        <v>15316955.261297077</v>
      </c>
      <c r="J298" s="69">
        <v>9762469.281614868</v>
      </c>
      <c r="K298" s="69">
        <v>5554485.979682209</v>
      </c>
      <c r="L298" s="69">
        <v>38635745.58595401</v>
      </c>
      <c r="M298" s="69">
        <v>55475440.530000001</v>
      </c>
      <c r="N298" s="69">
        <v>248978654.73595402</v>
      </c>
      <c r="O298" s="63">
        <v>2</v>
      </c>
      <c r="P298" s="63">
        <v>9.9500000000000005E-2</v>
      </c>
      <c r="Q298" s="63">
        <v>0.14566390738864196</v>
      </c>
      <c r="R298" s="69">
        <v>48398214.86756888</v>
      </c>
      <c r="S298" s="69">
        <v>61029926.509682208</v>
      </c>
      <c r="T298" s="69">
        <v>380845478.64000016</v>
      </c>
      <c r="U298" s="69">
        <v>76264410.027975172</v>
      </c>
      <c r="V298" s="69">
        <v>457109888.66797531</v>
      </c>
    </row>
    <row r="299" spans="1:22" x14ac:dyDescent="0.3">
      <c r="A299" s="59" t="s">
        <v>632</v>
      </c>
      <c r="B299" s="10" t="s">
        <v>13</v>
      </c>
      <c r="C299" s="21" t="s">
        <v>13</v>
      </c>
      <c r="D299" s="20">
        <v>2010</v>
      </c>
      <c r="E299" s="20" t="str">
        <f t="shared" si="9"/>
        <v>CEAL2010</v>
      </c>
      <c r="F299" s="20" t="str">
        <f t="shared" si="10"/>
        <v>CEAL2010</v>
      </c>
      <c r="G299" s="69">
        <v>135978158.84449011</v>
      </c>
      <c r="H299" s="69">
        <v>7237143.6986508649</v>
      </c>
      <c r="I299" s="69">
        <v>15719199.657459466</v>
      </c>
      <c r="J299" s="69">
        <v>10018845.2058274</v>
      </c>
      <c r="K299" s="69">
        <v>5700354.4516320657</v>
      </c>
      <c r="L299" s="69">
        <v>39650373.616681159</v>
      </c>
      <c r="M299" s="69">
        <v>56932302.203691587</v>
      </c>
      <c r="N299" s="69">
        <v>255517178.02097315</v>
      </c>
      <c r="O299" s="63">
        <v>2</v>
      </c>
      <c r="P299" s="63">
        <v>9.9500000000000005E-2</v>
      </c>
      <c r="Q299" s="63">
        <v>0.14566390738864196</v>
      </c>
      <c r="R299" s="69">
        <v>49669218.822508559</v>
      </c>
      <c r="S299" s="69">
        <v>62632656.655323654</v>
      </c>
      <c r="T299" s="69">
        <v>390847006.81406301</v>
      </c>
      <c r="U299" s="69">
        <v>78267218.747923464</v>
      </c>
      <c r="V299" s="69">
        <v>469114225.56198645</v>
      </c>
    </row>
    <row r="300" spans="1:22" x14ac:dyDescent="0.3">
      <c r="A300" s="59" t="s">
        <v>632</v>
      </c>
      <c r="B300" s="10" t="s">
        <v>13</v>
      </c>
      <c r="C300" s="21" t="s">
        <v>13</v>
      </c>
      <c r="D300" s="20">
        <v>2011</v>
      </c>
      <c r="E300" s="20" t="str">
        <f t="shared" si="9"/>
        <v>CEAL2011</v>
      </c>
      <c r="F300" s="20" t="str">
        <f t="shared" si="10"/>
        <v>CEAL2011</v>
      </c>
      <c r="G300" s="69">
        <v>150099713.96665594</v>
      </c>
      <c r="H300" s="69">
        <v>7988732.95780838</v>
      </c>
      <c r="I300" s="69">
        <v>17351664.358595829</v>
      </c>
      <c r="J300" s="69">
        <v>11059318.735082507</v>
      </c>
      <c r="K300" s="69">
        <v>6292345.6235133223</v>
      </c>
      <c r="L300" s="69">
        <v>43768130.037275031</v>
      </c>
      <c r="M300" s="69">
        <v>62844815.291331537</v>
      </c>
      <c r="N300" s="69">
        <v>282053056.61166668</v>
      </c>
      <c r="O300" s="63">
        <v>2</v>
      </c>
      <c r="P300" s="63">
        <v>9.9500000000000005E-2</v>
      </c>
      <c r="Q300" s="63">
        <v>0.14566390738864196</v>
      </c>
      <c r="R300" s="69">
        <v>54827448.772357538</v>
      </c>
      <c r="S300" s="69">
        <v>69137160.914844856</v>
      </c>
      <c r="T300" s="69">
        <v>431437110.38628787</v>
      </c>
      <c r="U300" s="69">
        <v>86395397.958464339</v>
      </c>
      <c r="V300" s="69">
        <v>517832508.34475219</v>
      </c>
    </row>
    <row r="301" spans="1:22" x14ac:dyDescent="0.3">
      <c r="A301" s="59" t="s">
        <v>632</v>
      </c>
      <c r="B301" s="10" t="s">
        <v>13</v>
      </c>
      <c r="C301" s="21" t="s">
        <v>13</v>
      </c>
      <c r="D301" s="20">
        <v>2012</v>
      </c>
      <c r="E301" s="20" t="str">
        <f t="shared" si="9"/>
        <v>CEAL2012</v>
      </c>
      <c r="F301" s="20" t="str">
        <f t="shared" si="10"/>
        <v>CEAL2012</v>
      </c>
      <c r="G301" s="69">
        <v>172602432.10986733</v>
      </c>
      <c r="H301" s="69">
        <v>9186391.5097152852</v>
      </c>
      <c r="I301" s="69">
        <v>19952999.178353239</v>
      </c>
      <c r="J301" s="69">
        <v>12717314.781675797</v>
      </c>
      <c r="K301" s="69">
        <v>7235684.3966774419</v>
      </c>
      <c r="L301" s="69">
        <v>50329780.741706207</v>
      </c>
      <c r="M301" s="69">
        <v>72266413.293691292</v>
      </c>
      <c r="N301" s="69">
        <v>324338016.83333337</v>
      </c>
      <c r="O301" s="63">
        <v>2</v>
      </c>
      <c r="P301" s="63">
        <v>9.9500000000000005E-2</v>
      </c>
      <c r="Q301" s="63">
        <v>0.14566390738864196</v>
      </c>
      <c r="R301" s="69">
        <v>63047095.523382008</v>
      </c>
      <c r="S301" s="69">
        <v>79502097.690368742</v>
      </c>
      <c r="T301" s="69">
        <v>496117498.07643986</v>
      </c>
      <c r="U301" s="69">
        <v>99347663.074451104</v>
      </c>
      <c r="V301" s="69">
        <v>595465161.15089095</v>
      </c>
    </row>
    <row r="302" spans="1:22" x14ac:dyDescent="0.3">
      <c r="A302" s="59" t="s">
        <v>632</v>
      </c>
      <c r="B302" s="10" t="s">
        <v>13</v>
      </c>
      <c r="C302" s="21" t="s">
        <v>13</v>
      </c>
      <c r="D302" s="20">
        <v>2013</v>
      </c>
      <c r="E302" s="20" t="str">
        <f t="shared" si="9"/>
        <v>CEAL2013</v>
      </c>
      <c r="F302" s="20" t="str">
        <f t="shared" si="10"/>
        <v>CEAL2013</v>
      </c>
      <c r="G302" s="69">
        <v>195044051.21492279</v>
      </c>
      <c r="H302" s="69">
        <v>9243588.1233700942</v>
      </c>
      <c r="I302" s="69">
        <v>19743890.640647508</v>
      </c>
      <c r="J302" s="69">
        <v>13621903.681666492</v>
      </c>
      <c r="K302" s="69">
        <v>6121986.9589810167</v>
      </c>
      <c r="L302" s="69">
        <v>49170688.586645469</v>
      </c>
      <c r="M302" s="69">
        <v>58776230.091011956</v>
      </c>
      <c r="N302" s="69">
        <v>331978448.25</v>
      </c>
      <c r="O302" s="63">
        <v>2.416666666666667</v>
      </c>
      <c r="P302" s="63">
        <v>8.9291666666666658E-2</v>
      </c>
      <c r="Q302" s="63">
        <v>0.11505946651661471</v>
      </c>
      <c r="R302" s="69">
        <v>62792592.268311962</v>
      </c>
      <c r="S302" s="69">
        <v>64898217.049992971</v>
      </c>
      <c r="T302" s="69">
        <v>510833500.88820904</v>
      </c>
      <c r="U302" s="69">
        <v>106414311.56117837</v>
      </c>
      <c r="V302" s="69">
        <v>617247812.44938743</v>
      </c>
    </row>
    <row r="303" spans="1:22" x14ac:dyDescent="0.3">
      <c r="A303" s="59" t="s">
        <v>632</v>
      </c>
      <c r="B303" s="10" t="s">
        <v>13</v>
      </c>
      <c r="C303" s="21" t="s">
        <v>13</v>
      </c>
      <c r="D303" s="20">
        <v>2014</v>
      </c>
      <c r="E303" s="20" t="str">
        <f t="shared" si="9"/>
        <v>CEAL2014</v>
      </c>
      <c r="F303" s="20" t="str">
        <f t="shared" si="10"/>
        <v>CEAL2014</v>
      </c>
      <c r="G303" s="69">
        <v>216810840.51235625</v>
      </c>
      <c r="H303" s="69">
        <v>8690801.6837450005</v>
      </c>
      <c r="I303" s="69">
        <v>18041617.290262736</v>
      </c>
      <c r="J303" s="69">
        <v>14072311.442291591</v>
      </c>
      <c r="K303" s="69">
        <v>3969305.8479711451</v>
      </c>
      <c r="L303" s="69">
        <v>43926362.228106782</v>
      </c>
      <c r="M303" s="69">
        <v>33450489.303976513</v>
      </c>
      <c r="N303" s="69">
        <v>320920110</v>
      </c>
      <c r="O303" s="63">
        <v>3</v>
      </c>
      <c r="P303" s="63">
        <v>7.5000000000000011E-2</v>
      </c>
      <c r="Q303" s="63">
        <v>7.2213249295776535E-2</v>
      </c>
      <c r="R303" s="69">
        <v>57998673.670398369</v>
      </c>
      <c r="S303" s="69">
        <v>37419795.151947662</v>
      </c>
      <c r="T303" s="69">
        <v>463218171.59850329</v>
      </c>
      <c r="U303" s="69">
        <v>109932896.98718162</v>
      </c>
      <c r="V303" s="69">
        <v>573151068.5856849</v>
      </c>
    </row>
    <row r="304" spans="1:22" x14ac:dyDescent="0.3">
      <c r="A304" s="59" t="s">
        <v>632</v>
      </c>
      <c r="B304" s="10" t="s">
        <v>13</v>
      </c>
      <c r="C304" s="21" t="s">
        <v>13</v>
      </c>
      <c r="D304" s="20">
        <v>2015</v>
      </c>
      <c r="E304" s="20" t="str">
        <f t="shared" si="9"/>
        <v>CEAL2015</v>
      </c>
      <c r="F304" s="20" t="str">
        <f t="shared" si="10"/>
        <v>CEAL2015</v>
      </c>
      <c r="G304" s="69">
        <v>239184220.78751898</v>
      </c>
      <c r="H304" s="69">
        <v>9587632.3519300185</v>
      </c>
      <c r="I304" s="69">
        <v>19903387.501844913</v>
      </c>
      <c r="J304" s="69">
        <v>15524476.723810205</v>
      </c>
      <c r="K304" s="69">
        <v>4378910.7780347075</v>
      </c>
      <c r="L304" s="69">
        <v>48459259.21753554</v>
      </c>
      <c r="M304" s="69">
        <v>36902348.610547855</v>
      </c>
      <c r="N304" s="69">
        <v>354036847.3458333</v>
      </c>
      <c r="O304" s="63">
        <v>3</v>
      </c>
      <c r="P304" s="63">
        <v>7.5000000000000011E-2</v>
      </c>
      <c r="Q304" s="63">
        <v>7.2213249295776535E-2</v>
      </c>
      <c r="R304" s="69">
        <v>63983735.941345744</v>
      </c>
      <c r="S304" s="69">
        <v>41281259.388582565</v>
      </c>
      <c r="T304" s="69">
        <v>511019085.42295891</v>
      </c>
      <c r="U304" s="69">
        <v>121277212.16640501</v>
      </c>
      <c r="V304" s="69">
        <v>632296297.58936393</v>
      </c>
    </row>
    <row r="305" spans="1:22" x14ac:dyDescent="0.3">
      <c r="A305" t="s">
        <v>633</v>
      </c>
      <c r="B305" s="10" t="s">
        <v>16</v>
      </c>
      <c r="C305" s="21" t="s">
        <v>16</v>
      </c>
      <c r="D305" s="20">
        <v>2009</v>
      </c>
      <c r="E305" s="20" t="str">
        <f t="shared" si="9"/>
        <v>CEPISA2009</v>
      </c>
      <c r="F305" s="20" t="str">
        <f t="shared" si="10"/>
        <v>CEPISA2009</v>
      </c>
      <c r="G305" s="69">
        <v>158074810.47278148</v>
      </c>
      <c r="H305" s="69">
        <v>7351487.0700000003</v>
      </c>
      <c r="I305" s="69">
        <v>18594923.617218539</v>
      </c>
      <c r="J305" s="69">
        <v>11827556.487398528</v>
      </c>
      <c r="K305" s="69">
        <v>6767367.1298200116</v>
      </c>
      <c r="L305" s="69">
        <v>29905788.375306536</v>
      </c>
      <c r="M305" s="69">
        <v>49621203.859999999</v>
      </c>
      <c r="N305" s="69">
        <v>263548213.39530653</v>
      </c>
      <c r="O305" s="63">
        <v>2</v>
      </c>
      <c r="P305" s="63">
        <v>9.9500000000000005E-2</v>
      </c>
      <c r="Q305" s="63">
        <v>0.14648476806848942</v>
      </c>
      <c r="R305" s="69">
        <v>41733344.862705067</v>
      </c>
      <c r="S305" s="69">
        <v>56388570.989820011</v>
      </c>
      <c r="T305" s="69">
        <v>338746509.37631583</v>
      </c>
      <c r="U305" s="69">
        <v>92396871.279557094</v>
      </c>
      <c r="V305" s="69">
        <v>431143380.65587294</v>
      </c>
    </row>
    <row r="306" spans="1:22" x14ac:dyDescent="0.3">
      <c r="A306" t="s">
        <v>633</v>
      </c>
      <c r="B306" s="10" t="s">
        <v>16</v>
      </c>
      <c r="C306" s="21" t="s">
        <v>16</v>
      </c>
      <c r="D306" s="20">
        <v>2010</v>
      </c>
      <c r="E306" s="20" t="str">
        <f t="shared" si="9"/>
        <v>CEPISA2010</v>
      </c>
      <c r="F306" s="20" t="str">
        <f t="shared" si="10"/>
        <v>CEPISA2010</v>
      </c>
      <c r="G306" s="69">
        <v>167739603.09227449</v>
      </c>
      <c r="H306" s="69">
        <v>7800961.5799736697</v>
      </c>
      <c r="I306" s="69">
        <v>19731828.85846616</v>
      </c>
      <c r="J306" s="69">
        <v>12550700.676559068</v>
      </c>
      <c r="K306" s="69">
        <v>7181128.1819070913</v>
      </c>
      <c r="L306" s="69">
        <v>31734246.950745091</v>
      </c>
      <c r="M306" s="69">
        <v>52655075.249136105</v>
      </c>
      <c r="N306" s="69">
        <v>279661715.73059547</v>
      </c>
      <c r="O306" s="63">
        <v>2</v>
      </c>
      <c r="P306" s="63">
        <v>9.9500000000000005E-2</v>
      </c>
      <c r="Q306" s="63">
        <v>0.14648476806848942</v>
      </c>
      <c r="R306" s="69">
        <v>44284947.627304159</v>
      </c>
      <c r="S306" s="69">
        <v>59836203.431043193</v>
      </c>
      <c r="T306" s="69">
        <v>359457682.48420924</v>
      </c>
      <c r="U306" s="69">
        <v>98046073.68527922</v>
      </c>
      <c r="V306" s="69">
        <v>457503756.16948843</v>
      </c>
    </row>
    <row r="307" spans="1:22" x14ac:dyDescent="0.3">
      <c r="A307" t="s">
        <v>633</v>
      </c>
      <c r="B307" s="10" t="s">
        <v>16</v>
      </c>
      <c r="C307" s="21" t="s">
        <v>16</v>
      </c>
      <c r="D307" s="20">
        <v>2011</v>
      </c>
      <c r="E307" s="20" t="str">
        <f t="shared" si="9"/>
        <v>CEPISA2011</v>
      </c>
      <c r="F307" s="20" t="str">
        <f t="shared" si="10"/>
        <v>CEPISA2011</v>
      </c>
      <c r="G307" s="69">
        <v>201815543.01511043</v>
      </c>
      <c r="H307" s="69">
        <v>9385710.1619367637</v>
      </c>
      <c r="I307" s="69">
        <v>23740307.490545038</v>
      </c>
      <c r="J307" s="69">
        <v>15100348.54957005</v>
      </c>
      <c r="K307" s="69">
        <v>8639958.940974988</v>
      </c>
      <c r="L307" s="69">
        <v>38180991.027009301</v>
      </c>
      <c r="M307" s="69">
        <v>63351840.638731852</v>
      </c>
      <c r="N307" s="69">
        <v>336474392.33333337</v>
      </c>
      <c r="O307" s="63">
        <v>2</v>
      </c>
      <c r="P307" s="63">
        <v>9.9500000000000005E-2</v>
      </c>
      <c r="Q307" s="63">
        <v>0.14648476806848942</v>
      </c>
      <c r="R307" s="69">
        <v>53281339.576579347</v>
      </c>
      <c r="S307" s="69">
        <v>71991799.579706848</v>
      </c>
      <c r="T307" s="69">
        <v>432480738.26427805</v>
      </c>
      <c r="U307" s="69">
        <v>117963922.86924097</v>
      </c>
      <c r="V307" s="69">
        <v>550444661.13351905</v>
      </c>
    </row>
    <row r="308" spans="1:22" x14ac:dyDescent="0.3">
      <c r="A308" t="s">
        <v>633</v>
      </c>
      <c r="B308" s="10" t="s">
        <v>16</v>
      </c>
      <c r="C308" s="21" t="s">
        <v>16</v>
      </c>
      <c r="D308" s="20">
        <v>2012</v>
      </c>
      <c r="E308" s="20" t="str">
        <f t="shared" si="9"/>
        <v>CEPISA2012</v>
      </c>
      <c r="F308" s="20" t="str">
        <f t="shared" si="10"/>
        <v>CEPISA2012</v>
      </c>
      <c r="G308" s="69">
        <v>246027660.66398472</v>
      </c>
      <c r="H308" s="69">
        <v>11441855.66836445</v>
      </c>
      <c r="I308" s="69">
        <v>28941142.134454701</v>
      </c>
      <c r="J308" s="69">
        <v>18408410.835746948</v>
      </c>
      <c r="K308" s="69">
        <v>10532731.298707753</v>
      </c>
      <c r="L308" s="69">
        <v>46545373.878880918</v>
      </c>
      <c r="M308" s="69">
        <v>77230449.737648636</v>
      </c>
      <c r="N308" s="69">
        <v>410186482.08333337</v>
      </c>
      <c r="O308" s="63">
        <v>2</v>
      </c>
      <c r="P308" s="63">
        <v>9.9500000000000005E-2</v>
      </c>
      <c r="Q308" s="63">
        <v>0.14648476806848942</v>
      </c>
      <c r="R308" s="69">
        <v>64953784.714627862</v>
      </c>
      <c r="S308" s="69">
        <v>87763181.03635639</v>
      </c>
      <c r="T308" s="69">
        <v>527225122.14743918</v>
      </c>
      <c r="U308" s="69">
        <v>143806505.44885483</v>
      </c>
      <c r="V308" s="69">
        <v>671031627.59629405</v>
      </c>
    </row>
    <row r="309" spans="1:22" x14ac:dyDescent="0.3">
      <c r="A309" t="s">
        <v>633</v>
      </c>
      <c r="B309" s="10" t="s">
        <v>16</v>
      </c>
      <c r="C309" s="21" t="s">
        <v>16</v>
      </c>
      <c r="D309" s="20">
        <v>2013</v>
      </c>
      <c r="E309" s="20" t="str">
        <f t="shared" si="9"/>
        <v>CEPISA2013</v>
      </c>
      <c r="F309" s="20" t="str">
        <f t="shared" si="10"/>
        <v>CEPISA2013</v>
      </c>
      <c r="G309" s="69">
        <v>272059429.95896721</v>
      </c>
      <c r="H309" s="69">
        <v>11428259.060129942</v>
      </c>
      <c r="I309" s="69">
        <v>25895086.394353874</v>
      </c>
      <c r="J309" s="69">
        <v>18650082.340427674</v>
      </c>
      <c r="K309" s="69">
        <v>7245004.0539261997</v>
      </c>
      <c r="L309" s="69">
        <v>39578647.638759978</v>
      </c>
      <c r="M309" s="69">
        <v>53461542.697789066</v>
      </c>
      <c r="N309" s="69">
        <v>402422965.75</v>
      </c>
      <c r="O309" s="63">
        <v>2.416666666666667</v>
      </c>
      <c r="P309" s="63">
        <v>8.9291666666666658E-2</v>
      </c>
      <c r="Q309" s="63">
        <v>9.9454775249341626E-2</v>
      </c>
      <c r="R309" s="69">
        <v>58228729.979187652</v>
      </c>
      <c r="S309" s="69">
        <v>60706546.751715265</v>
      </c>
      <c r="T309" s="69">
        <v>537546262.24589419</v>
      </c>
      <c r="U309" s="69">
        <v>145694443.24342063</v>
      </c>
      <c r="V309" s="69">
        <v>683240705.48931479</v>
      </c>
    </row>
    <row r="310" spans="1:22" x14ac:dyDescent="0.3">
      <c r="A310" t="s">
        <v>633</v>
      </c>
      <c r="B310" s="10" t="s">
        <v>16</v>
      </c>
      <c r="C310" s="21" t="s">
        <v>16</v>
      </c>
      <c r="D310" s="20">
        <v>2014</v>
      </c>
      <c r="E310" s="20" t="str">
        <f t="shared" si="9"/>
        <v>CEPISA2014</v>
      </c>
      <c r="F310" s="20" t="str">
        <f t="shared" si="10"/>
        <v>CEPISA2014</v>
      </c>
      <c r="G310" s="69">
        <v>285924866.81881285</v>
      </c>
      <c r="H310" s="69">
        <v>10277832.553694285</v>
      </c>
      <c r="I310" s="69">
        <v>18568802.180911999</v>
      </c>
      <c r="J310" s="69">
        <v>16413808.054196632</v>
      </c>
      <c r="K310" s="69">
        <v>2154994.1267153677</v>
      </c>
      <c r="L310" s="69">
        <v>24763640.224980958</v>
      </c>
      <c r="M310" s="69">
        <v>10975600.471599966</v>
      </c>
      <c r="N310" s="69">
        <v>350510742.25</v>
      </c>
      <c r="O310" s="63">
        <v>3</v>
      </c>
      <c r="P310" s="63">
        <v>7.5000000000000011E-2</v>
      </c>
      <c r="Q310" s="63">
        <v>3.3612785302534684E-2</v>
      </c>
      <c r="R310" s="69">
        <v>41177448.279177591</v>
      </c>
      <c r="S310" s="69">
        <v>13130594.598315334</v>
      </c>
      <c r="T310" s="69">
        <v>326530526.19154161</v>
      </c>
      <c r="U310" s="69">
        <v>128224668.5193837</v>
      </c>
      <c r="V310" s="69">
        <v>454755194.71092534</v>
      </c>
    </row>
    <row r="311" spans="1:22" x14ac:dyDescent="0.3">
      <c r="A311" t="s">
        <v>633</v>
      </c>
      <c r="B311" s="10" t="s">
        <v>16</v>
      </c>
      <c r="C311" s="21" t="s">
        <v>16</v>
      </c>
      <c r="D311" s="20">
        <v>2015</v>
      </c>
      <c r="E311" s="20" t="str">
        <f t="shared" si="9"/>
        <v>CEPISA2015</v>
      </c>
      <c r="F311" s="20" t="str">
        <f t="shared" si="10"/>
        <v>CEPISA2015</v>
      </c>
      <c r="G311" s="69">
        <v>311019357.2349633</v>
      </c>
      <c r="H311" s="69">
        <v>11179877.113116674</v>
      </c>
      <c r="I311" s="69">
        <v>20198512.228704289</v>
      </c>
      <c r="J311" s="69">
        <v>17854382.822985753</v>
      </c>
      <c r="K311" s="69">
        <v>2344129.4057185352</v>
      </c>
      <c r="L311" s="69">
        <v>26937046.61389982</v>
      </c>
      <c r="M311" s="69">
        <v>11938885.350982623</v>
      </c>
      <c r="N311" s="69">
        <v>381273678.54166663</v>
      </c>
      <c r="O311" s="63">
        <v>3</v>
      </c>
      <c r="P311" s="63">
        <v>7.5000000000000011E-2</v>
      </c>
      <c r="Q311" s="63">
        <v>3.3612785302534684E-2</v>
      </c>
      <c r="R311" s="69">
        <v>44791429.436885573</v>
      </c>
      <c r="S311" s="69">
        <v>14283014.756701158</v>
      </c>
      <c r="T311" s="69">
        <v>355188814.12312865</v>
      </c>
      <c r="U311" s="69">
        <v>139478438.61316428</v>
      </c>
      <c r="V311" s="69">
        <v>494667252.73629296</v>
      </c>
    </row>
    <row r="312" spans="1:22" x14ac:dyDescent="0.3">
      <c r="A312" t="s">
        <v>634</v>
      </c>
      <c r="B312" s="10" t="s">
        <v>59</v>
      </c>
      <c r="C312" s="21" t="s">
        <v>59</v>
      </c>
      <c r="D312" s="20">
        <v>2008</v>
      </c>
      <c r="E312" s="20" t="str">
        <f t="shared" si="9"/>
        <v>COPEL2008</v>
      </c>
      <c r="F312" s="20" t="str">
        <f t="shared" si="10"/>
        <v>COPEL2008</v>
      </c>
      <c r="G312" s="69">
        <v>616254231.6260612</v>
      </c>
      <c r="H312" s="69">
        <v>34551796.359999999</v>
      </c>
      <c r="I312" s="69">
        <v>69771583.193938866</v>
      </c>
      <c r="J312" s="69">
        <v>43913008.770348504</v>
      </c>
      <c r="K312" s="69">
        <v>25858574.423590362</v>
      </c>
      <c r="L312" s="69">
        <v>300853863.87743825</v>
      </c>
      <c r="M312" s="69">
        <v>289564731.48685306</v>
      </c>
      <c r="N312" s="69">
        <v>1310996206.5442913</v>
      </c>
      <c r="O312" s="63">
        <v>2</v>
      </c>
      <c r="P312" s="63">
        <v>9.9500000000000005E-2</v>
      </c>
      <c r="Q312" s="63">
        <v>0.15075757575757578</v>
      </c>
      <c r="R312" s="69">
        <v>344766872.64778674</v>
      </c>
      <c r="S312" s="69">
        <v>315423305.91044343</v>
      </c>
      <c r="T312" s="69">
        <v>1920730882.2243516</v>
      </c>
      <c r="U312" s="69">
        <v>343048424.51396179</v>
      </c>
      <c r="V312" s="69">
        <v>2263779306.7383137</v>
      </c>
    </row>
    <row r="313" spans="1:22" x14ac:dyDescent="0.3">
      <c r="A313" t="s">
        <v>634</v>
      </c>
      <c r="B313" s="10" t="s">
        <v>59</v>
      </c>
      <c r="C313" s="21" t="s">
        <v>59</v>
      </c>
      <c r="D313" s="20">
        <v>2009</v>
      </c>
      <c r="E313" s="20" t="str">
        <f t="shared" si="9"/>
        <v>COPEL2009</v>
      </c>
      <c r="F313" s="20" t="str">
        <f t="shared" si="10"/>
        <v>COPEL2009</v>
      </c>
      <c r="G313" s="69">
        <v>670281962.08676541</v>
      </c>
      <c r="H313" s="69">
        <v>37880585.73100657</v>
      </c>
      <c r="I313" s="69">
        <v>76656827.032228023</v>
      </c>
      <c r="J313" s="69">
        <v>48418154.325603612</v>
      </c>
      <c r="K313" s="69">
        <v>28238672.706624411</v>
      </c>
      <c r="L313" s="69">
        <v>330542916.60725451</v>
      </c>
      <c r="M313" s="69">
        <v>314900493.35261118</v>
      </c>
      <c r="N313" s="69">
        <v>1430262784.8934546</v>
      </c>
      <c r="O313" s="63">
        <v>2</v>
      </c>
      <c r="P313" s="63">
        <v>9.9500000000000005E-2</v>
      </c>
      <c r="Q313" s="63">
        <v>0.14931512788166645</v>
      </c>
      <c r="R313" s="69">
        <v>378961070.93285811</v>
      </c>
      <c r="S313" s="69">
        <v>343139166.05923557</v>
      </c>
      <c r="T313" s="69">
        <v>2108965768.037734</v>
      </c>
      <c r="U313" s="69">
        <v>378242621.5916146</v>
      </c>
      <c r="V313" s="69">
        <v>2487208389.6293488</v>
      </c>
    </row>
    <row r="314" spans="1:22" x14ac:dyDescent="0.3">
      <c r="A314" t="s">
        <v>634</v>
      </c>
      <c r="B314" s="10" t="s">
        <v>59</v>
      </c>
      <c r="C314" s="21" t="s">
        <v>59</v>
      </c>
      <c r="D314" s="20">
        <v>2010</v>
      </c>
      <c r="E314" s="20" t="str">
        <f t="shared" si="9"/>
        <v>COPEL2010</v>
      </c>
      <c r="F314" s="20" t="str">
        <f t="shared" si="10"/>
        <v>COPEL2010</v>
      </c>
      <c r="G314" s="69">
        <v>736041258.39022851</v>
      </c>
      <c r="H314" s="69">
        <v>41801219.590463698</v>
      </c>
      <c r="I314" s="69">
        <v>84701271.747689009</v>
      </c>
      <c r="J314" s="69">
        <v>53635541.463390984</v>
      </c>
      <c r="K314" s="69">
        <v>31065730.284298025</v>
      </c>
      <c r="L314" s="69">
        <v>365230423.53493333</v>
      </c>
      <c r="M314" s="69">
        <v>345759826.50456476</v>
      </c>
      <c r="N314" s="69">
        <v>1573533999.9166665</v>
      </c>
      <c r="O314" s="63">
        <v>2</v>
      </c>
      <c r="P314" s="63">
        <v>9.9500000000000005E-2</v>
      </c>
      <c r="Q314" s="63">
        <v>0.14828480797030263</v>
      </c>
      <c r="R314" s="69">
        <v>418865964.99832433</v>
      </c>
      <c r="S314" s="69">
        <v>376825556.78886276</v>
      </c>
      <c r="T314" s="69">
        <v>2331727917.6286955</v>
      </c>
      <c r="U314" s="69">
        <v>419000849.91200948</v>
      </c>
      <c r="V314" s="69">
        <v>2750728767.5407047</v>
      </c>
    </row>
    <row r="315" spans="1:22" x14ac:dyDescent="0.3">
      <c r="A315" t="s">
        <v>634</v>
      </c>
      <c r="B315" s="10" t="s">
        <v>59</v>
      </c>
      <c r="C315" s="21" t="s">
        <v>59</v>
      </c>
      <c r="D315" s="20">
        <v>2011</v>
      </c>
      <c r="E315" s="20" t="str">
        <f t="shared" si="9"/>
        <v>COPEL2011</v>
      </c>
      <c r="F315" s="20" t="str">
        <f t="shared" si="10"/>
        <v>COPEL2011</v>
      </c>
      <c r="G315" s="69">
        <v>876488872.24317741</v>
      </c>
      <c r="H315" s="69">
        <v>49777513.691780493</v>
      </c>
      <c r="I315" s="69">
        <v>100863533.53895146</v>
      </c>
      <c r="J315" s="69">
        <v>63870000.103276625</v>
      </c>
      <c r="K315" s="69">
        <v>36993533.435674831</v>
      </c>
      <c r="L315" s="69">
        <v>434921817.74314737</v>
      </c>
      <c r="M315" s="69">
        <v>411735941.3557651</v>
      </c>
      <c r="N315" s="69">
        <v>1873787678.75</v>
      </c>
      <c r="O315" s="63">
        <v>2</v>
      </c>
      <c r="P315" s="63">
        <v>9.9500000000000005E-2</v>
      </c>
      <c r="Q315" s="63">
        <v>0.14828480797030263</v>
      </c>
      <c r="R315" s="69">
        <v>498791817.84642398</v>
      </c>
      <c r="S315" s="69">
        <v>448729474.79143995</v>
      </c>
      <c r="T315" s="69">
        <v>2776656267.0278702</v>
      </c>
      <c r="U315" s="69">
        <v>498952440.80679584</v>
      </c>
      <c r="V315" s="69">
        <v>3275608707.8346663</v>
      </c>
    </row>
    <row r="316" spans="1:22" x14ac:dyDescent="0.3">
      <c r="A316" t="s">
        <v>634</v>
      </c>
      <c r="B316" s="10" t="s">
        <v>59</v>
      </c>
      <c r="C316" s="21" t="s">
        <v>59</v>
      </c>
      <c r="D316" s="20">
        <v>2012</v>
      </c>
      <c r="E316" s="20" t="str">
        <f t="shared" si="9"/>
        <v>COPEL2012</v>
      </c>
      <c r="F316" s="20" t="str">
        <f t="shared" si="10"/>
        <v>COPEL2012</v>
      </c>
      <c r="G316" s="69">
        <v>886951195.65438914</v>
      </c>
      <c r="H316" s="69">
        <v>44880351.711880118</v>
      </c>
      <c r="I316" s="69">
        <v>94321427.759469211</v>
      </c>
      <c r="J316" s="69">
        <v>63624979.894044317</v>
      </c>
      <c r="K316" s="69">
        <v>30696447.865424894</v>
      </c>
      <c r="L316" s="69">
        <v>357982261.00307739</v>
      </c>
      <c r="M316" s="69">
        <v>346035056.43831456</v>
      </c>
      <c r="N316" s="69">
        <v>1730170292.0833335</v>
      </c>
      <c r="O316" s="63">
        <v>2.5833333333333335</v>
      </c>
      <c r="P316" s="63">
        <v>8.5208333333333344E-2</v>
      </c>
      <c r="Q316" s="63">
        <v>0.12351742396504628</v>
      </c>
      <c r="R316" s="69">
        <v>421607240.89712173</v>
      </c>
      <c r="S316" s="69">
        <v>376731504.30373943</v>
      </c>
      <c r="T316" s="69">
        <v>2801508040.9727268</v>
      </c>
      <c r="U316" s="69">
        <v>497038342.93227309</v>
      </c>
      <c r="V316" s="69">
        <v>3298546383.9049997</v>
      </c>
    </row>
    <row r="317" spans="1:22" x14ac:dyDescent="0.3">
      <c r="A317" t="s">
        <v>634</v>
      </c>
      <c r="B317" s="10" t="s">
        <v>59</v>
      </c>
      <c r="C317" s="21" t="s">
        <v>59</v>
      </c>
      <c r="D317" s="20">
        <v>2013</v>
      </c>
      <c r="E317" s="20" t="str">
        <f t="shared" si="9"/>
        <v>COPEL2013</v>
      </c>
      <c r="F317" s="20" t="str">
        <f t="shared" si="10"/>
        <v>COPEL2013</v>
      </c>
      <c r="G317" s="69">
        <v>844762050.38611722</v>
      </c>
      <c r="H317" s="69">
        <v>38425237.201868817</v>
      </c>
      <c r="I317" s="69">
        <v>83740657.92451188</v>
      </c>
      <c r="J317" s="69">
        <v>59249429.068254806</v>
      </c>
      <c r="K317" s="69">
        <v>24491228.856257074</v>
      </c>
      <c r="L317" s="69">
        <v>276337632.41112196</v>
      </c>
      <c r="M317" s="69">
        <v>274018490.14218485</v>
      </c>
      <c r="N317" s="69">
        <v>1517284067.0833335</v>
      </c>
      <c r="O317" s="63">
        <v>3</v>
      </c>
      <c r="P317" s="63">
        <v>7.5000000000000011E-2</v>
      </c>
      <c r="Q317" s="63">
        <v>0.10582643538986319</v>
      </c>
      <c r="R317" s="69">
        <v>335587061.47937679</v>
      </c>
      <c r="S317" s="69">
        <v>298509718.99844193</v>
      </c>
      <c r="T317" s="69">
        <v>2589319853.1416497</v>
      </c>
      <c r="U317" s="69">
        <v>462856539.88120544</v>
      </c>
      <c r="V317" s="69">
        <v>3052176393.0228553</v>
      </c>
    </row>
    <row r="318" spans="1:22" x14ac:dyDescent="0.3">
      <c r="A318" t="s">
        <v>634</v>
      </c>
      <c r="B318" s="10" t="s">
        <v>59</v>
      </c>
      <c r="C318" s="21" t="s">
        <v>59</v>
      </c>
      <c r="D318" s="20">
        <v>2014</v>
      </c>
      <c r="E318" s="20" t="str">
        <f t="shared" si="9"/>
        <v>COPEL2014</v>
      </c>
      <c r="F318" s="20" t="str">
        <f t="shared" si="10"/>
        <v>COPEL2014</v>
      </c>
      <c r="G318" s="69">
        <v>925200150.5991528</v>
      </c>
      <c r="H318" s="69">
        <v>42084081.818930916</v>
      </c>
      <c r="I318" s="69">
        <v>91714429.27344808</v>
      </c>
      <c r="J318" s="69">
        <v>64891149.72885865</v>
      </c>
      <c r="K318" s="69">
        <v>26823279.54458943</v>
      </c>
      <c r="L318" s="69">
        <v>302650455.24491167</v>
      </c>
      <c r="M318" s="69">
        <v>300110484.63957876</v>
      </c>
      <c r="N318" s="69">
        <v>1661759600.5</v>
      </c>
      <c r="O318" s="63">
        <v>3</v>
      </c>
      <c r="P318" s="63">
        <v>7.5000000000000011E-2</v>
      </c>
      <c r="Q318" s="63">
        <v>0.10582643538986319</v>
      </c>
      <c r="R318" s="69">
        <v>367541604.97377032</v>
      </c>
      <c r="S318" s="69">
        <v>326933764.18416822</v>
      </c>
      <c r="T318" s="69">
        <v>2835874453.6180935</v>
      </c>
      <c r="U318" s="69">
        <v>506929661.68184257</v>
      </c>
      <c r="V318" s="69">
        <v>3342804115.2999363</v>
      </c>
    </row>
    <row r="319" spans="1:22" x14ac:dyDescent="0.3">
      <c r="A319" t="s">
        <v>634</v>
      </c>
      <c r="B319" s="10" t="s">
        <v>59</v>
      </c>
      <c r="C319" s="21" t="s">
        <v>59</v>
      </c>
      <c r="D319" s="20">
        <v>2015</v>
      </c>
      <c r="E319" s="20" t="str">
        <f t="shared" si="9"/>
        <v>COPEL2015</v>
      </c>
      <c r="F319" s="20" t="str">
        <f t="shared" si="10"/>
        <v>COPEL2015</v>
      </c>
      <c r="G319" s="69">
        <v>1007974039.5104074</v>
      </c>
      <c r="H319" s="69">
        <v>45849173.200678393</v>
      </c>
      <c r="I319" s="69">
        <v>99919745.685603097</v>
      </c>
      <c r="J319" s="69">
        <v>70696696.577831522</v>
      </c>
      <c r="K319" s="69">
        <v>29223049.107771575</v>
      </c>
      <c r="L319" s="69">
        <v>329727358.70754051</v>
      </c>
      <c r="M319" s="69">
        <v>326960147.27806002</v>
      </c>
      <c r="N319" s="69">
        <v>1810430463.21</v>
      </c>
      <c r="O319" s="63">
        <v>3</v>
      </c>
      <c r="P319" s="63">
        <v>7.5000000000000011E-2</v>
      </c>
      <c r="Q319" s="63">
        <v>0.10582643538986319</v>
      </c>
      <c r="R319" s="69">
        <v>400424055.28537202</v>
      </c>
      <c r="S319" s="69">
        <v>356183196.38583159</v>
      </c>
      <c r="T319" s="69">
        <v>3089588589.7842364</v>
      </c>
      <c r="U319" s="69">
        <v>552282593.66601861</v>
      </c>
      <c r="V319" s="69">
        <v>3641871183.4502549</v>
      </c>
    </row>
    <row r="320" spans="1:22" ht="15" x14ac:dyDescent="0.25">
      <c r="A320" t="s">
        <v>635</v>
      </c>
      <c r="B320" s="10" t="s">
        <v>52</v>
      </c>
      <c r="C320" s="21" t="s">
        <v>134</v>
      </c>
      <c r="D320" s="20">
        <v>2008</v>
      </c>
      <c r="E320" s="20" t="str">
        <f t="shared" si="9"/>
        <v>CELBA2008</v>
      </c>
      <c r="F320" s="20" t="str">
        <f t="shared" si="10"/>
        <v>COELBA2008</v>
      </c>
      <c r="G320" s="69">
        <v>577602814.96942496</v>
      </c>
      <c r="H320" s="69">
        <v>37453324.710000001</v>
      </c>
      <c r="I320" s="69">
        <v>61974005.400574997</v>
      </c>
      <c r="J320" s="69">
        <v>39005350.288835928</v>
      </c>
      <c r="K320" s="69">
        <v>22968655.111739069</v>
      </c>
      <c r="L320" s="69">
        <v>236510473.30120802</v>
      </c>
      <c r="M320" s="69">
        <v>418178764.44</v>
      </c>
      <c r="N320" s="69">
        <v>1331719382.821208</v>
      </c>
      <c r="O320" s="63">
        <v>2</v>
      </c>
      <c r="P320" s="63">
        <v>9.9500000000000005E-2</v>
      </c>
      <c r="Q320" s="63">
        <v>0.15075757575799908</v>
      </c>
      <c r="R320" s="69">
        <v>275515823.59004396</v>
      </c>
      <c r="S320" s="69">
        <v>441147419.5517391</v>
      </c>
      <c r="T320" s="69">
        <v>2773849090.75</v>
      </c>
      <c r="U320" s="69">
        <v>304709796.45638561</v>
      </c>
      <c r="V320" s="69">
        <v>3078558887.2063856</v>
      </c>
    </row>
    <row r="321" spans="1:22" ht="15" x14ac:dyDescent="0.25">
      <c r="A321" t="s">
        <v>635</v>
      </c>
      <c r="B321" s="10" t="s">
        <v>52</v>
      </c>
      <c r="C321" s="21" t="s">
        <v>134</v>
      </c>
      <c r="D321" s="20">
        <v>2009</v>
      </c>
      <c r="E321" s="20" t="str">
        <f t="shared" si="9"/>
        <v>CELBA2009</v>
      </c>
      <c r="F321" s="20" t="str">
        <f t="shared" si="10"/>
        <v>COELBA2009</v>
      </c>
      <c r="G321" s="69">
        <v>601424070.55273271</v>
      </c>
      <c r="H321" s="69">
        <v>40412020.793057285</v>
      </c>
      <c r="I321" s="69">
        <v>67356137.027586207</v>
      </c>
      <c r="J321" s="69">
        <v>42498087.934600137</v>
      </c>
      <c r="K321" s="69">
        <v>24858049.09298607</v>
      </c>
      <c r="L321" s="69">
        <v>257576177.17514655</v>
      </c>
      <c r="M321" s="69">
        <v>447909494.49362427</v>
      </c>
      <c r="N321" s="69">
        <v>1414677899.205302</v>
      </c>
      <c r="O321" s="63">
        <v>2</v>
      </c>
      <c r="P321" s="63">
        <v>9.9500000000000005E-2</v>
      </c>
      <c r="Q321" s="63">
        <v>0.1497495105648422</v>
      </c>
      <c r="R321" s="69">
        <v>300074265.10974669</v>
      </c>
      <c r="S321" s="69">
        <v>472767543.58661032</v>
      </c>
      <c r="T321" s="69">
        <v>2991058153.0727439</v>
      </c>
      <c r="U321" s="69">
        <v>331995062.94509554</v>
      </c>
      <c r="V321" s="69">
        <v>3323053216.0178394</v>
      </c>
    </row>
    <row r="322" spans="1:22" ht="15" x14ac:dyDescent="0.25">
      <c r="A322" t="s">
        <v>635</v>
      </c>
      <c r="B322" s="10" t="s">
        <v>52</v>
      </c>
      <c r="C322" s="21" t="s">
        <v>134</v>
      </c>
      <c r="D322" s="20">
        <v>2010</v>
      </c>
      <c r="E322" s="20" t="str">
        <f t="shared" si="9"/>
        <v>CELBA2010</v>
      </c>
      <c r="F322" s="20" t="str">
        <f t="shared" si="10"/>
        <v>COELBA2010</v>
      </c>
      <c r="G322" s="69">
        <v>651688247.94259965</v>
      </c>
      <c r="H322" s="69">
        <v>44273592.130949914</v>
      </c>
      <c r="I322" s="69">
        <v>73953046.239627123</v>
      </c>
      <c r="J322" s="69">
        <v>46699053.970292166</v>
      </c>
      <c r="K322" s="69">
        <v>27253992.269334957</v>
      </c>
      <c r="L322" s="69">
        <v>282975889.23335719</v>
      </c>
      <c r="M322" s="69">
        <v>489617869.39675754</v>
      </c>
      <c r="N322" s="69">
        <v>1542508643.75</v>
      </c>
      <c r="O322" s="63">
        <v>2</v>
      </c>
      <c r="P322" s="63">
        <v>9.9500000000000005E-2</v>
      </c>
      <c r="Q322" s="63">
        <v>0.14941348883378994</v>
      </c>
      <c r="R322" s="69">
        <v>329674943.20364934</v>
      </c>
      <c r="S322" s="69">
        <v>516871861.66609251</v>
      </c>
      <c r="T322" s="69">
        <v>3276932178.0673809</v>
      </c>
      <c r="U322" s="69">
        <v>364813009.61592162</v>
      </c>
      <c r="V322" s="69">
        <v>3641745187.6833024</v>
      </c>
    </row>
    <row r="323" spans="1:22" ht="15" x14ac:dyDescent="0.25">
      <c r="A323" t="s">
        <v>635</v>
      </c>
      <c r="B323" s="10" t="s">
        <v>52</v>
      </c>
      <c r="C323" s="21" t="s">
        <v>134</v>
      </c>
      <c r="D323" s="20">
        <v>2011</v>
      </c>
      <c r="E323" s="20" t="str">
        <f t="shared" si="9"/>
        <v>CELBA2011</v>
      </c>
      <c r="F323" s="20" t="str">
        <f t="shared" si="10"/>
        <v>COELBA2011</v>
      </c>
      <c r="G323" s="69">
        <v>746256138.78464878</v>
      </c>
      <c r="H323" s="69">
        <v>50698228.820414737</v>
      </c>
      <c r="I323" s="69">
        <v>84684532.692398116</v>
      </c>
      <c r="J323" s="69">
        <v>53475654.671980023</v>
      </c>
      <c r="K323" s="69">
        <v>31208878.020418093</v>
      </c>
      <c r="L323" s="69">
        <v>324039132.41510165</v>
      </c>
      <c r="M323" s="69">
        <v>560667377.15388918</v>
      </c>
      <c r="N323" s="69">
        <v>1766345408.5</v>
      </c>
      <c r="O323" s="63">
        <v>2</v>
      </c>
      <c r="P323" s="63">
        <v>9.9500000000000005E-2</v>
      </c>
      <c r="Q323" s="63">
        <v>0.14941348883378994</v>
      </c>
      <c r="R323" s="69">
        <v>377514787.08708167</v>
      </c>
      <c r="S323" s="69">
        <v>591876255.17430723</v>
      </c>
      <c r="T323" s="69">
        <v>3752454892.3262539</v>
      </c>
      <c r="U323" s="69">
        <v>417751814.29750705</v>
      </c>
      <c r="V323" s="69">
        <v>4170206706.6237612</v>
      </c>
    </row>
    <row r="324" spans="1:22" ht="15" x14ac:dyDescent="0.25">
      <c r="A324" t="s">
        <v>635</v>
      </c>
      <c r="B324" s="10" t="s">
        <v>52</v>
      </c>
      <c r="C324" s="21" t="s">
        <v>134</v>
      </c>
      <c r="D324" s="20">
        <v>2012</v>
      </c>
      <c r="E324" s="20" t="str">
        <f t="shared" si="9"/>
        <v>CELBA2012</v>
      </c>
      <c r="F324" s="20" t="str">
        <f t="shared" si="10"/>
        <v>COELBA2012</v>
      </c>
      <c r="G324" s="69">
        <v>805716511.07681942</v>
      </c>
      <c r="H324" s="69">
        <v>54737774.230553657</v>
      </c>
      <c r="I324" s="69">
        <v>91432046.822706103</v>
      </c>
      <c r="J324" s="69">
        <v>57736500.472916305</v>
      </c>
      <c r="K324" s="69">
        <v>33695546.349789798</v>
      </c>
      <c r="L324" s="69">
        <v>349857998.68535161</v>
      </c>
      <c r="M324" s="69">
        <v>605340364.40989828</v>
      </c>
      <c r="N324" s="69">
        <v>1907084693.75</v>
      </c>
      <c r="O324" s="63">
        <v>2</v>
      </c>
      <c r="P324" s="63">
        <v>9.9500000000000005E-2</v>
      </c>
      <c r="Q324" s="63">
        <v>0.14941348883378994</v>
      </c>
      <c r="R324" s="69">
        <v>407594499.15826792</v>
      </c>
      <c r="S324" s="69">
        <v>639035910.75968814</v>
      </c>
      <c r="T324" s="69">
        <v>4051443876.5517955</v>
      </c>
      <c r="U324" s="69">
        <v>451037541.69442117</v>
      </c>
      <c r="V324" s="69">
        <v>4502481418.2462168</v>
      </c>
    </row>
    <row r="325" spans="1:22" ht="15" x14ac:dyDescent="0.25">
      <c r="A325" t="s">
        <v>635</v>
      </c>
      <c r="B325" s="10" t="s">
        <v>52</v>
      </c>
      <c r="C325" s="21" t="s">
        <v>134</v>
      </c>
      <c r="D325" s="20">
        <v>2013</v>
      </c>
      <c r="E325" s="20" t="str">
        <f t="shared" ref="E325:E388" si="11">B325&amp;D325</f>
        <v>CELBA2013</v>
      </c>
      <c r="F325" s="20" t="str">
        <f t="shared" ref="F325:F388" si="12">C325&amp;D325</f>
        <v>COELBA2013</v>
      </c>
      <c r="G325" s="69">
        <v>853049791.39256203</v>
      </c>
      <c r="H325" s="69">
        <v>51869760.041871555</v>
      </c>
      <c r="I325" s="69">
        <v>85701806.188716695</v>
      </c>
      <c r="J325" s="69">
        <v>58908794.114864469</v>
      </c>
      <c r="K325" s="69">
        <v>26793012.073852226</v>
      </c>
      <c r="L325" s="69">
        <v>295174569.95417917</v>
      </c>
      <c r="M325" s="69">
        <v>462674726.54648334</v>
      </c>
      <c r="N325" s="69">
        <v>1748470653.75</v>
      </c>
      <c r="O325" s="63">
        <v>2.75</v>
      </c>
      <c r="P325" s="63">
        <v>8.1124999999999989E-2</v>
      </c>
      <c r="Q325" s="63">
        <v>0.11644186914329402</v>
      </c>
      <c r="R325" s="69">
        <v>354083364.06904364</v>
      </c>
      <c r="S325" s="69">
        <v>489467738.62033558</v>
      </c>
      <c r="T325" s="69">
        <v>3973439536.4017491</v>
      </c>
      <c r="U325" s="69">
        <v>460195499.62532014</v>
      </c>
      <c r="V325" s="69">
        <v>4433635036.0270691</v>
      </c>
    </row>
    <row r="326" spans="1:22" ht="15" x14ac:dyDescent="0.25">
      <c r="A326" t="s">
        <v>635</v>
      </c>
      <c r="B326" s="10" t="s">
        <v>52</v>
      </c>
      <c r="C326" s="21" t="s">
        <v>134</v>
      </c>
      <c r="D326" s="20">
        <v>2014</v>
      </c>
      <c r="E326" s="20" t="str">
        <f t="shared" si="11"/>
        <v>CELBA2014</v>
      </c>
      <c r="F326" s="20" t="str">
        <f t="shared" si="12"/>
        <v>COELBA2014</v>
      </c>
      <c r="G326" s="69">
        <v>951788494.78443408</v>
      </c>
      <c r="H326" s="69">
        <v>55738062.151513726</v>
      </c>
      <c r="I326" s="69">
        <v>91724698.615682989</v>
      </c>
      <c r="J326" s="69">
        <v>64965762.723947473</v>
      </c>
      <c r="K326" s="69">
        <v>26758935.891735516</v>
      </c>
      <c r="L326" s="69">
        <v>302930674.2054379</v>
      </c>
      <c r="M326" s="69">
        <v>453666422.74293131</v>
      </c>
      <c r="N326" s="69">
        <v>1855848352.5</v>
      </c>
      <c r="O326" s="63">
        <v>3</v>
      </c>
      <c r="P326" s="63">
        <v>7.4999999999999997E-2</v>
      </c>
      <c r="Q326" s="63">
        <v>0.10545132924646206</v>
      </c>
      <c r="R326" s="69">
        <v>367896436.92938536</v>
      </c>
      <c r="S326" s="69">
        <v>480425358.6346668</v>
      </c>
      <c r="T326" s="69">
        <v>4302140390.1189041</v>
      </c>
      <c r="U326" s="69">
        <v>507512538.39947641</v>
      </c>
      <c r="V326" s="69">
        <v>4809652928.5183802</v>
      </c>
    </row>
    <row r="327" spans="1:22" ht="15" x14ac:dyDescent="0.25">
      <c r="A327" t="s">
        <v>635</v>
      </c>
      <c r="B327" s="10" t="s">
        <v>52</v>
      </c>
      <c r="C327" s="21" t="s">
        <v>134</v>
      </c>
      <c r="D327" s="20">
        <v>2015</v>
      </c>
      <c r="E327" s="20" t="str">
        <f t="shared" si="11"/>
        <v>CELBA2015</v>
      </c>
      <c r="F327" s="20" t="str">
        <f t="shared" si="12"/>
        <v>COELBA2015</v>
      </c>
      <c r="G327" s="69">
        <v>1021939132.238645</v>
      </c>
      <c r="H327" s="69">
        <v>59846181.352173626</v>
      </c>
      <c r="I327" s="69">
        <v>98485177.559739619</v>
      </c>
      <c r="J327" s="69">
        <v>69754000.544384763</v>
      </c>
      <c r="K327" s="69">
        <v>28731177.015354857</v>
      </c>
      <c r="L327" s="69">
        <v>325257882.42070246</v>
      </c>
      <c r="M327" s="69">
        <v>487103461.45623928</v>
      </c>
      <c r="N327" s="69">
        <v>1992631835.0274999</v>
      </c>
      <c r="O327" s="63">
        <v>3</v>
      </c>
      <c r="P327" s="63">
        <v>7.4999999999999997E-2</v>
      </c>
      <c r="Q327" s="63">
        <v>0.10545132924646206</v>
      </c>
      <c r="R327" s="69">
        <v>395011882.96508723</v>
      </c>
      <c r="S327" s="69">
        <v>515834638.47159415</v>
      </c>
      <c r="T327" s="69">
        <v>4619225427.8537874</v>
      </c>
      <c r="U327" s="69">
        <v>544918252.25273252</v>
      </c>
      <c r="V327" s="69">
        <v>5164143680.1065197</v>
      </c>
    </row>
    <row r="328" spans="1:22" x14ac:dyDescent="0.3">
      <c r="A328" t="s">
        <v>636</v>
      </c>
      <c r="B328" s="10" t="s">
        <v>135</v>
      </c>
      <c r="C328" s="21" t="s">
        <v>135</v>
      </c>
      <c r="D328" s="20">
        <v>2008</v>
      </c>
      <c r="E328" s="20" t="str">
        <f t="shared" si="11"/>
        <v>CPFL PAULISTA2008</v>
      </c>
      <c r="F328" s="20" t="str">
        <f t="shared" si="12"/>
        <v>CPFL PAULISTA2008</v>
      </c>
      <c r="G328" s="69">
        <v>490745498.59249324</v>
      </c>
      <c r="H328" s="69">
        <v>34602559.640000001</v>
      </c>
      <c r="I328" s="69">
        <v>51622709.257506803</v>
      </c>
      <c r="J328" s="69">
        <v>32489179.404492464</v>
      </c>
      <c r="K328" s="69">
        <v>19133529.853014339</v>
      </c>
      <c r="L328" s="69">
        <v>252111385.65794998</v>
      </c>
      <c r="M328" s="69">
        <v>351310316.69999999</v>
      </c>
      <c r="N328" s="69">
        <v>1180392469.8479502</v>
      </c>
      <c r="O328" s="63">
        <v>2</v>
      </c>
      <c r="P328" s="63">
        <v>9.9500000000000005E-2</v>
      </c>
      <c r="Q328" s="63">
        <v>0.15077318774975532</v>
      </c>
      <c r="R328" s="69">
        <v>284600565.06244242</v>
      </c>
      <c r="S328" s="69">
        <v>370443846.55301434</v>
      </c>
      <c r="T328" s="69">
        <v>2330058294.4700003</v>
      </c>
      <c r="U328" s="69">
        <v>253805469.50789458</v>
      </c>
      <c r="V328" s="69">
        <v>2583863763.9778948</v>
      </c>
    </row>
    <row r="329" spans="1:22" x14ac:dyDescent="0.3">
      <c r="A329" t="s">
        <v>636</v>
      </c>
      <c r="B329" s="10" t="s">
        <v>135</v>
      </c>
      <c r="C329" s="21" t="s">
        <v>135</v>
      </c>
      <c r="D329" s="20">
        <v>2009</v>
      </c>
      <c r="E329" s="20" t="str">
        <f t="shared" si="11"/>
        <v>CPFL PAULISTA2009</v>
      </c>
      <c r="F329" s="20" t="str">
        <f t="shared" si="12"/>
        <v>CPFL PAULISTA2009</v>
      </c>
      <c r="G329" s="69">
        <v>547556006.16054678</v>
      </c>
      <c r="H329" s="69">
        <v>38608572.023497805</v>
      </c>
      <c r="I329" s="69">
        <v>57604369.366358109</v>
      </c>
      <c r="J329" s="69">
        <v>36281389.154833004</v>
      </c>
      <c r="K329" s="69">
        <v>21322980.211525105</v>
      </c>
      <c r="L329" s="69">
        <v>281324199.94761699</v>
      </c>
      <c r="M329" s="69">
        <v>391216471.96396792</v>
      </c>
      <c r="N329" s="69">
        <v>1316309619.4619875</v>
      </c>
      <c r="O329" s="63">
        <v>2</v>
      </c>
      <c r="P329" s="63">
        <v>9.9500000000000005E-2</v>
      </c>
      <c r="Q329" s="63">
        <v>0.15046370713430138</v>
      </c>
      <c r="R329" s="69">
        <v>317605589.10245001</v>
      </c>
      <c r="S329" s="69">
        <v>412539452.175493</v>
      </c>
      <c r="T329" s="69">
        <v>2600072000.1852317</v>
      </c>
      <c r="U329" s="69">
        <v>283430212.07755476</v>
      </c>
      <c r="V329" s="69">
        <v>2883502212.2627864</v>
      </c>
    </row>
    <row r="330" spans="1:22" x14ac:dyDescent="0.3">
      <c r="A330" t="s">
        <v>636</v>
      </c>
      <c r="B330" s="10" t="s">
        <v>135</v>
      </c>
      <c r="C330" s="21" t="s">
        <v>135</v>
      </c>
      <c r="D330" s="20">
        <v>2010</v>
      </c>
      <c r="E330" s="20" t="str">
        <f t="shared" si="11"/>
        <v>CPFL PAULISTA2010</v>
      </c>
      <c r="F330" s="20" t="str">
        <f t="shared" si="12"/>
        <v>CPFL PAULISTA2010</v>
      </c>
      <c r="G330" s="69">
        <v>586442170.23074734</v>
      </c>
      <c r="H330" s="69">
        <v>41350554.196414344</v>
      </c>
      <c r="I330" s="69">
        <v>61697038.407117471</v>
      </c>
      <c r="J330" s="69">
        <v>38868969.910085022</v>
      </c>
      <c r="K330" s="69">
        <v>22828068.497032449</v>
      </c>
      <c r="L330" s="69">
        <v>301311691.45630878</v>
      </c>
      <c r="M330" s="69">
        <v>418763845.45941216</v>
      </c>
      <c r="N330" s="69">
        <v>1409565299.75</v>
      </c>
      <c r="O330" s="63">
        <v>2</v>
      </c>
      <c r="P330" s="63">
        <v>9.9500000000000005E-2</v>
      </c>
      <c r="Q330" s="63">
        <v>0.15036054692915007</v>
      </c>
      <c r="R330" s="69">
        <v>340180661.3663938</v>
      </c>
      <c r="S330" s="69">
        <v>441591913.95644462</v>
      </c>
      <c r="T330" s="69">
        <v>2785064659.6592507</v>
      </c>
      <c r="U330" s="69">
        <v>303644392.93758351</v>
      </c>
      <c r="V330" s="69">
        <v>3088709052.5968342</v>
      </c>
    </row>
    <row r="331" spans="1:22" x14ac:dyDescent="0.3">
      <c r="A331" t="s">
        <v>636</v>
      </c>
      <c r="B331" s="10" t="s">
        <v>135</v>
      </c>
      <c r="C331" s="21" t="s">
        <v>135</v>
      </c>
      <c r="D331" s="20">
        <v>2011</v>
      </c>
      <c r="E331" s="20" t="str">
        <f t="shared" si="11"/>
        <v>CPFL PAULISTA2011</v>
      </c>
      <c r="F331" s="20" t="str">
        <f t="shared" si="12"/>
        <v>CPFL PAULISTA2011</v>
      </c>
      <c r="G331" s="69">
        <v>659378936.17151594</v>
      </c>
      <c r="H331" s="69">
        <v>46493389.834851198</v>
      </c>
      <c r="I331" s="69">
        <v>69370399.358919293</v>
      </c>
      <c r="J331" s="69">
        <v>43703166.877153687</v>
      </c>
      <c r="K331" s="69">
        <v>25667232.481765606</v>
      </c>
      <c r="L331" s="69">
        <v>338786316.28814632</v>
      </c>
      <c r="M331" s="69">
        <v>470846185.59656751</v>
      </c>
      <c r="N331" s="69">
        <v>1584875227.25</v>
      </c>
      <c r="O331" s="63">
        <v>2</v>
      </c>
      <c r="P331" s="63">
        <v>9.9500000000000005E-2</v>
      </c>
      <c r="Q331" s="63">
        <v>0.15036054692915007</v>
      </c>
      <c r="R331" s="69">
        <v>382489483.16530001</v>
      </c>
      <c r="S331" s="69">
        <v>496513418.07833314</v>
      </c>
      <c r="T331" s="69">
        <v>3131447678.3489642</v>
      </c>
      <c r="U331" s="69">
        <v>341409139.64432383</v>
      </c>
      <c r="V331" s="69">
        <v>3472856817.993288</v>
      </c>
    </row>
    <row r="332" spans="1:22" x14ac:dyDescent="0.3">
      <c r="A332" t="s">
        <v>636</v>
      </c>
      <c r="B332" s="10" t="s">
        <v>135</v>
      </c>
      <c r="C332" s="21" t="s">
        <v>135</v>
      </c>
      <c r="D332" s="20">
        <v>2012</v>
      </c>
      <c r="E332" s="20" t="str">
        <f t="shared" si="11"/>
        <v>CPFL PAULISTA2012</v>
      </c>
      <c r="F332" s="20" t="str">
        <f t="shared" si="12"/>
        <v>CPFL PAULISTA2012</v>
      </c>
      <c r="G332" s="69">
        <v>725509271.17037511</v>
      </c>
      <c r="H332" s="69">
        <v>51156298.029740043</v>
      </c>
      <c r="I332" s="69">
        <v>76327685.218315765</v>
      </c>
      <c r="J332" s="69">
        <v>48086238.442766227</v>
      </c>
      <c r="K332" s="69">
        <v>28241446.775549538</v>
      </c>
      <c r="L332" s="69">
        <v>372763823.54557681</v>
      </c>
      <c r="M332" s="69">
        <v>518068221.78599256</v>
      </c>
      <c r="N332" s="69">
        <v>1743825299.75</v>
      </c>
      <c r="O332" s="63">
        <v>2</v>
      </c>
      <c r="P332" s="63">
        <v>9.9500000000000005E-2</v>
      </c>
      <c r="Q332" s="63">
        <v>0.15036054692915007</v>
      </c>
      <c r="R332" s="69">
        <v>420850061.98834306</v>
      </c>
      <c r="S332" s="69">
        <v>546309668.56154215</v>
      </c>
      <c r="T332" s="69">
        <v>3445506366.9734216</v>
      </c>
      <c r="U332" s="69">
        <v>375649694.71488893</v>
      </c>
      <c r="V332" s="69">
        <v>3821156061.6883106</v>
      </c>
    </row>
    <row r="333" spans="1:22" x14ac:dyDescent="0.3">
      <c r="A333" t="s">
        <v>636</v>
      </c>
      <c r="B333" s="10" t="s">
        <v>135</v>
      </c>
      <c r="C333" s="21" t="s">
        <v>135</v>
      </c>
      <c r="D333" s="20">
        <v>2013</v>
      </c>
      <c r="E333" s="20" t="str">
        <f t="shared" si="11"/>
        <v>CPFL PAULISTA2013</v>
      </c>
      <c r="F333" s="20" t="str">
        <f t="shared" si="12"/>
        <v>CPFL PAULISTA2013</v>
      </c>
      <c r="G333" s="69">
        <v>769266575.07865191</v>
      </c>
      <c r="H333" s="69">
        <v>38692803.285862908</v>
      </c>
      <c r="I333" s="69">
        <v>81242718.794502169</v>
      </c>
      <c r="J333" s="69">
        <v>55088787.935508795</v>
      </c>
      <c r="K333" s="69">
        <v>26153930.858993374</v>
      </c>
      <c r="L333" s="69">
        <v>301743664.62507421</v>
      </c>
      <c r="M333" s="69">
        <v>410061806.4752931</v>
      </c>
      <c r="N333" s="69">
        <v>1601007569</v>
      </c>
      <c r="O333" s="63">
        <v>2.75</v>
      </c>
      <c r="P333" s="63">
        <v>8.1124999999999989E-2</v>
      </c>
      <c r="Q333" s="63">
        <v>0.12154623625356033</v>
      </c>
      <c r="R333" s="69">
        <v>356832452.560583</v>
      </c>
      <c r="S333" s="69">
        <v>436215737.33428645</v>
      </c>
      <c r="T333" s="69">
        <v>3373710442.3361492</v>
      </c>
      <c r="U333" s="69">
        <v>430353611.35219377</v>
      </c>
      <c r="V333" s="69">
        <v>3804064053.688343</v>
      </c>
    </row>
    <row r="334" spans="1:22" x14ac:dyDescent="0.3">
      <c r="A334" t="s">
        <v>636</v>
      </c>
      <c r="B334" s="10" t="s">
        <v>135</v>
      </c>
      <c r="C334" s="21" t="s">
        <v>135</v>
      </c>
      <c r="D334" s="20">
        <v>2014</v>
      </c>
      <c r="E334" s="20" t="str">
        <f t="shared" si="11"/>
        <v>CPFL PAULISTA2014</v>
      </c>
      <c r="F334" s="20" t="str">
        <f t="shared" si="12"/>
        <v>CPFL PAULISTA2014</v>
      </c>
      <c r="G334" s="69">
        <v>846119313.25864887</v>
      </c>
      <c r="H334" s="69">
        <v>37141365.102007121</v>
      </c>
      <c r="I334" s="69">
        <v>89467712.184886381</v>
      </c>
      <c r="J334" s="69">
        <v>62249521.745775737</v>
      </c>
      <c r="K334" s="69">
        <v>27218190.439110644</v>
      </c>
      <c r="L334" s="69">
        <v>299314107.33456802</v>
      </c>
      <c r="M334" s="69">
        <v>402515033.2972635</v>
      </c>
      <c r="N334" s="69">
        <v>1674557532.25</v>
      </c>
      <c r="O334" s="63">
        <v>3</v>
      </c>
      <c r="P334" s="63">
        <v>7.4999999999999997E-2</v>
      </c>
      <c r="Q334" s="63">
        <v>0.11194146602836375</v>
      </c>
      <c r="R334" s="69">
        <v>361563629.08034378</v>
      </c>
      <c r="S334" s="69">
        <v>429733223.73637414</v>
      </c>
      <c r="T334" s="69">
        <v>3595763460.836525</v>
      </c>
      <c r="U334" s="69">
        <v>486293263.87799895</v>
      </c>
      <c r="V334" s="69">
        <v>4082056724.7145238</v>
      </c>
    </row>
    <row r="335" spans="1:22" x14ac:dyDescent="0.3">
      <c r="A335" t="s">
        <v>636</v>
      </c>
      <c r="B335" s="10" t="s">
        <v>135</v>
      </c>
      <c r="C335" s="21" t="s">
        <v>135</v>
      </c>
      <c r="D335" s="20">
        <v>2015</v>
      </c>
      <c r="E335" s="20" t="str">
        <f t="shared" si="11"/>
        <v>CPFL PAULISTA2015</v>
      </c>
      <c r="F335" s="20" t="str">
        <f t="shared" si="12"/>
        <v>CPFL PAULISTA2015</v>
      </c>
      <c r="G335" s="69">
        <v>887905449.21734869</v>
      </c>
      <c r="H335" s="69">
        <v>38975614.843768708</v>
      </c>
      <c r="I335" s="69">
        <v>93886131.581169143</v>
      </c>
      <c r="J335" s="69">
        <v>65323753.63987489</v>
      </c>
      <c r="K335" s="69">
        <v>28562377.941294253</v>
      </c>
      <c r="L335" s="69">
        <v>314095923.31188023</v>
      </c>
      <c r="M335" s="69">
        <v>422393492.09523493</v>
      </c>
      <c r="N335" s="69">
        <v>1757256612.175</v>
      </c>
      <c r="O335" s="63">
        <v>3</v>
      </c>
      <c r="P335" s="63">
        <v>7.4999999999999997E-2</v>
      </c>
      <c r="Q335" s="63">
        <v>0.11194146602836375</v>
      </c>
      <c r="R335" s="69">
        <v>379419676.95175511</v>
      </c>
      <c r="S335" s="69">
        <v>450955870.03652918</v>
      </c>
      <c r="T335" s="69">
        <v>3773342507.3083177</v>
      </c>
      <c r="U335" s="69">
        <v>510309163.4347015</v>
      </c>
      <c r="V335" s="69">
        <v>4283651670.7430191</v>
      </c>
    </row>
    <row r="336" spans="1:22" x14ac:dyDescent="0.3">
      <c r="A336" t="s">
        <v>637</v>
      </c>
      <c r="B336" s="10" t="s">
        <v>136</v>
      </c>
      <c r="C336" s="21" t="s">
        <v>136</v>
      </c>
      <c r="D336" s="20">
        <v>2007</v>
      </c>
      <c r="E336" s="20" t="str">
        <f t="shared" si="11"/>
        <v>ELEKTRO2007</v>
      </c>
      <c r="F336" s="20" t="str">
        <f t="shared" si="12"/>
        <v>ELEKTRO2007</v>
      </c>
      <c r="G336" s="69">
        <v>425967694.60663897</v>
      </c>
      <c r="H336" s="69">
        <v>15792726.08</v>
      </c>
      <c r="I336" s="69">
        <v>38299462.763361044</v>
      </c>
      <c r="J336" s="69">
        <v>24105009.048629604</v>
      </c>
      <c r="K336" s="69">
        <v>14194453.71473144</v>
      </c>
      <c r="L336" s="69">
        <v>177394961.50520197</v>
      </c>
      <c r="M336" s="69">
        <v>260458648.42828786</v>
      </c>
      <c r="N336" s="69">
        <v>917913493.38348985</v>
      </c>
      <c r="O336" s="63">
        <v>2</v>
      </c>
      <c r="P336" s="63">
        <v>9.9500000000000005E-2</v>
      </c>
      <c r="Q336" s="63">
        <v>0.15075757575757578</v>
      </c>
      <c r="R336" s="69">
        <v>201499970.55383158</v>
      </c>
      <c r="S336" s="69">
        <v>274653102.14301932</v>
      </c>
      <c r="T336" s="69">
        <v>1727665406.6599996</v>
      </c>
      <c r="U336" s="69">
        <v>188308330.68789408</v>
      </c>
      <c r="V336" s="69">
        <v>1915973737.3478937</v>
      </c>
    </row>
    <row r="337" spans="1:22" x14ac:dyDescent="0.3">
      <c r="A337" t="s">
        <v>637</v>
      </c>
      <c r="B337" s="10" t="s">
        <v>136</v>
      </c>
      <c r="C337" s="21" t="s">
        <v>136</v>
      </c>
      <c r="D337" s="20">
        <v>2008</v>
      </c>
      <c r="E337" s="20" t="str">
        <f t="shared" si="11"/>
        <v>ELEKTRO2008</v>
      </c>
      <c r="F337" s="20" t="str">
        <f t="shared" si="12"/>
        <v>ELEKTRO2008</v>
      </c>
      <c r="G337" s="69">
        <v>460985070.12311405</v>
      </c>
      <c r="H337" s="69">
        <v>18588448.135948241</v>
      </c>
      <c r="I337" s="69">
        <v>41447933.144201443</v>
      </c>
      <c r="J337" s="69">
        <v>26086600.996467534</v>
      </c>
      <c r="K337" s="69">
        <v>15361332.147733908</v>
      </c>
      <c r="L337" s="69">
        <v>193613266.94959891</v>
      </c>
      <c r="M337" s="69">
        <v>286468354.86086226</v>
      </c>
      <c r="N337" s="69">
        <v>1001103073.2237024</v>
      </c>
      <c r="O337" s="63">
        <v>2</v>
      </c>
      <c r="P337" s="63">
        <v>9.9500000000000005E-2</v>
      </c>
      <c r="Q337" s="63">
        <v>0.15075757575802573</v>
      </c>
      <c r="R337" s="69">
        <v>219699867.94606644</v>
      </c>
      <c r="S337" s="69">
        <v>301829687.00859618</v>
      </c>
      <c r="T337" s="69">
        <v>1900192102.5889926</v>
      </c>
      <c r="U337" s="69">
        <v>203788526.98440394</v>
      </c>
      <c r="V337" s="69">
        <v>2103980629.5733964</v>
      </c>
    </row>
    <row r="338" spans="1:22" x14ac:dyDescent="0.3">
      <c r="A338" t="s">
        <v>637</v>
      </c>
      <c r="B338" s="10" t="s">
        <v>136</v>
      </c>
      <c r="C338" s="21" t="s">
        <v>136</v>
      </c>
      <c r="D338" s="20">
        <v>2009</v>
      </c>
      <c r="E338" s="20" t="str">
        <f t="shared" si="11"/>
        <v>ELEKTRO2009</v>
      </c>
      <c r="F338" s="20" t="str">
        <f t="shared" si="12"/>
        <v>ELEKTRO2009</v>
      </c>
      <c r="G338" s="69">
        <v>512743943.342022</v>
      </c>
      <c r="H338" s="69">
        <v>23118948.767930984</v>
      </c>
      <c r="I338" s="69">
        <v>47347594.040190354</v>
      </c>
      <c r="J338" s="69">
        <v>29799743.923782427</v>
      </c>
      <c r="K338" s="69">
        <v>17547850.116407927</v>
      </c>
      <c r="L338" s="69">
        <v>223356283.44323069</v>
      </c>
      <c r="M338" s="69">
        <v>332637426.70181823</v>
      </c>
      <c r="N338" s="69">
        <v>1139204196.25</v>
      </c>
      <c r="O338" s="63">
        <v>2</v>
      </c>
      <c r="P338" s="63">
        <v>9.9500000000000005E-2</v>
      </c>
      <c r="Q338" s="63">
        <v>0.1507575757586557</v>
      </c>
      <c r="R338" s="69">
        <v>253156027.36701313</v>
      </c>
      <c r="S338" s="69">
        <v>350185276.81822616</v>
      </c>
      <c r="T338" s="69">
        <v>2206439212.2776618</v>
      </c>
      <c r="U338" s="69">
        <v>232795599.53258783</v>
      </c>
      <c r="V338" s="69">
        <v>2439234811.8102498</v>
      </c>
    </row>
    <row r="339" spans="1:22" x14ac:dyDescent="0.3">
      <c r="A339" t="s">
        <v>637</v>
      </c>
      <c r="B339" s="10" t="s">
        <v>136</v>
      </c>
      <c r="C339" s="21" t="s">
        <v>136</v>
      </c>
      <c r="D339" s="20">
        <v>2010</v>
      </c>
      <c r="E339" s="20" t="str">
        <f t="shared" si="11"/>
        <v>ELEKTRO2010</v>
      </c>
      <c r="F339" s="20" t="str">
        <f t="shared" si="12"/>
        <v>ELEKTRO2010</v>
      </c>
      <c r="G339" s="69">
        <v>536158082.61663449</v>
      </c>
      <c r="H339" s="69">
        <v>24891310.178017177</v>
      </c>
      <c r="I339" s="69">
        <v>51310481.387954414</v>
      </c>
      <c r="J339" s="69">
        <v>32293915.603592064</v>
      </c>
      <c r="K339" s="69">
        <v>19016565.78436235</v>
      </c>
      <c r="L339" s="69">
        <v>242050703.0361132</v>
      </c>
      <c r="M339" s="69">
        <v>359424837.01198316</v>
      </c>
      <c r="N339" s="69">
        <v>1213835414.0833335</v>
      </c>
      <c r="O339" s="63">
        <v>2</v>
      </c>
      <c r="P339" s="63">
        <v>9.9500000000000005E-2</v>
      </c>
      <c r="Q339" s="63">
        <v>0.1507575757586557</v>
      </c>
      <c r="R339" s="69">
        <v>274344618.63970524</v>
      </c>
      <c r="S339" s="69">
        <v>378441402.79634553</v>
      </c>
      <c r="T339" s="69">
        <v>2384124546.9970813</v>
      </c>
      <c r="U339" s="69">
        <v>252280068.69526067</v>
      </c>
      <c r="V339" s="69">
        <v>2636404615.6923418</v>
      </c>
    </row>
    <row r="340" spans="1:22" x14ac:dyDescent="0.3">
      <c r="A340" t="s">
        <v>637</v>
      </c>
      <c r="B340" s="10" t="s">
        <v>136</v>
      </c>
      <c r="C340" s="21" t="s">
        <v>136</v>
      </c>
      <c r="D340" s="20">
        <v>2011</v>
      </c>
      <c r="E340" s="20" t="str">
        <f t="shared" si="11"/>
        <v>ELEKTRO2011</v>
      </c>
      <c r="F340" s="20" t="str">
        <f t="shared" si="12"/>
        <v>ELEKTRO2011</v>
      </c>
      <c r="G340" s="69">
        <v>563578164.50923991</v>
      </c>
      <c r="H340" s="69">
        <v>26164296.234973617</v>
      </c>
      <c r="I340" s="69">
        <v>53934591.043711878</v>
      </c>
      <c r="J340" s="69">
        <v>33945484.122641206</v>
      </c>
      <c r="K340" s="69">
        <v>19989106.921070673</v>
      </c>
      <c r="L340" s="69">
        <v>254429608.27805579</v>
      </c>
      <c r="M340" s="69">
        <v>377806465.08892453</v>
      </c>
      <c r="N340" s="69">
        <v>1275913125</v>
      </c>
      <c r="O340" s="63">
        <v>2</v>
      </c>
      <c r="P340" s="63">
        <v>9.9500000000000005E-2</v>
      </c>
      <c r="Q340" s="63">
        <v>0.1507575757586557</v>
      </c>
      <c r="R340" s="69">
        <v>288375092.40069699</v>
      </c>
      <c r="S340" s="69">
        <v>397795572.00999522</v>
      </c>
      <c r="T340" s="69">
        <v>2506052934.2402411</v>
      </c>
      <c r="U340" s="69">
        <v>265182121.96607256</v>
      </c>
      <c r="V340" s="69">
        <v>2771235056.2063136</v>
      </c>
    </row>
    <row r="341" spans="1:22" x14ac:dyDescent="0.3">
      <c r="A341" t="s">
        <v>637</v>
      </c>
      <c r="B341" s="10" t="s">
        <v>136</v>
      </c>
      <c r="C341" s="21" t="s">
        <v>136</v>
      </c>
      <c r="D341" s="20">
        <v>2012</v>
      </c>
      <c r="E341" s="20" t="str">
        <f t="shared" si="11"/>
        <v>ELEKTRO2012</v>
      </c>
      <c r="F341" s="20" t="str">
        <f t="shared" si="12"/>
        <v>ELEKTRO2012</v>
      </c>
      <c r="G341" s="69">
        <v>563018408.16711009</v>
      </c>
      <c r="H341" s="69">
        <v>24369314.787604786</v>
      </c>
      <c r="I341" s="69">
        <v>51606701.33751262</v>
      </c>
      <c r="J341" s="69">
        <v>33981009.832451843</v>
      </c>
      <c r="K341" s="69">
        <v>17625691.505060777</v>
      </c>
      <c r="L341" s="69">
        <v>227638944.99683326</v>
      </c>
      <c r="M341" s="69">
        <v>313691087.05685055</v>
      </c>
      <c r="N341" s="69">
        <v>1180324456.6666667</v>
      </c>
      <c r="O341" s="63">
        <v>2.416666666666667</v>
      </c>
      <c r="P341" s="63">
        <v>8.9291666666666658E-2</v>
      </c>
      <c r="Q341" s="63">
        <v>0.13279375290368317</v>
      </c>
      <c r="R341" s="69">
        <v>261619954.82928512</v>
      </c>
      <c r="S341" s="69">
        <v>331316778.56191134</v>
      </c>
      <c r="T341" s="69">
        <v>2362242802.8250265</v>
      </c>
      <c r="U341" s="69">
        <v>265459648.81111318</v>
      </c>
      <c r="V341" s="69">
        <v>2627702451.6361399</v>
      </c>
    </row>
    <row r="342" spans="1:22" x14ac:dyDescent="0.3">
      <c r="A342" t="s">
        <v>637</v>
      </c>
      <c r="B342" s="10" t="s">
        <v>136</v>
      </c>
      <c r="C342" s="21" t="s">
        <v>136</v>
      </c>
      <c r="D342" s="20">
        <v>2013</v>
      </c>
      <c r="E342" s="20" t="str">
        <f t="shared" si="11"/>
        <v>ELEKTRO2013</v>
      </c>
      <c r="F342" s="20" t="str">
        <f t="shared" si="12"/>
        <v>ELEKTRO2013</v>
      </c>
      <c r="G342" s="69">
        <v>612107471.71320081</v>
      </c>
      <c r="H342" s="69">
        <v>23795095.37828014</v>
      </c>
      <c r="I342" s="69">
        <v>52636307.80763565</v>
      </c>
      <c r="J342" s="69">
        <v>37055843.708352275</v>
      </c>
      <c r="K342" s="69">
        <v>15580464.099283375</v>
      </c>
      <c r="L342" s="69">
        <v>206997571.74312586</v>
      </c>
      <c r="M342" s="69">
        <v>243793105.36688697</v>
      </c>
      <c r="N342" s="69">
        <v>1139329553.0833335</v>
      </c>
      <c r="O342" s="63">
        <v>3</v>
      </c>
      <c r="P342" s="63">
        <v>7.5000000000000011E-2</v>
      </c>
      <c r="Q342" s="63">
        <v>0.10764440090672164</v>
      </c>
      <c r="R342" s="69">
        <v>244053415.45147812</v>
      </c>
      <c r="S342" s="69">
        <v>259373569.46617034</v>
      </c>
      <c r="T342" s="69">
        <v>2264800614.9260273</v>
      </c>
      <c r="U342" s="69">
        <v>289480251.04964727</v>
      </c>
      <c r="V342" s="69">
        <v>2554280865.9756746</v>
      </c>
    </row>
    <row r="343" spans="1:22" x14ac:dyDescent="0.3">
      <c r="A343" t="s">
        <v>637</v>
      </c>
      <c r="B343" s="10" t="s">
        <v>136</v>
      </c>
      <c r="C343" s="21" t="s">
        <v>136</v>
      </c>
      <c r="D343" s="20">
        <v>2014</v>
      </c>
      <c r="E343" s="20" t="str">
        <f t="shared" si="11"/>
        <v>ELEKTRO2014</v>
      </c>
      <c r="F343" s="20" t="str">
        <f t="shared" si="12"/>
        <v>ELEKTRO2014</v>
      </c>
      <c r="G343" s="69">
        <v>709492141.52500796</v>
      </c>
      <c r="H343" s="69">
        <v>27580831.72955934</v>
      </c>
      <c r="I343" s="69">
        <v>61010604.304315202</v>
      </c>
      <c r="J343" s="69">
        <v>42951329.829499692</v>
      </c>
      <c r="K343" s="69">
        <v>18059274.47481551</v>
      </c>
      <c r="L343" s="69">
        <v>239930334.54641223</v>
      </c>
      <c r="M343" s="69">
        <v>282579939.64959842</v>
      </c>
      <c r="N343" s="69">
        <v>1320593853</v>
      </c>
      <c r="O343" s="63">
        <v>3</v>
      </c>
      <c r="P343" s="63">
        <v>7.5000000000000011E-2</v>
      </c>
      <c r="Q343" s="63">
        <v>0.10764440090672164</v>
      </c>
      <c r="R343" s="69">
        <v>282881664.37591195</v>
      </c>
      <c r="S343" s="69">
        <v>300639214.12441391</v>
      </c>
      <c r="T343" s="69">
        <v>2625124365.6831322</v>
      </c>
      <c r="U343" s="69">
        <v>335535788.6280508</v>
      </c>
      <c r="V343" s="69">
        <v>2960660154.311183</v>
      </c>
    </row>
    <row r="344" spans="1:22" x14ac:dyDescent="0.3">
      <c r="A344" t="s">
        <v>637</v>
      </c>
      <c r="B344" s="10" t="s">
        <v>136</v>
      </c>
      <c r="C344" s="21" t="s">
        <v>136</v>
      </c>
      <c r="D344" s="20">
        <v>2015</v>
      </c>
      <c r="E344" s="20" t="str">
        <f t="shared" si="11"/>
        <v>ELEKTRO2015</v>
      </c>
      <c r="F344" s="20" t="str">
        <f t="shared" si="12"/>
        <v>ELEKTRO2015</v>
      </c>
      <c r="G344" s="69">
        <v>725014453.50732529</v>
      </c>
      <c r="H344" s="69">
        <v>29665439.198125254</v>
      </c>
      <c r="I344" s="69">
        <v>63414944.246237651</v>
      </c>
      <c r="J344" s="69">
        <v>43841579.232316412</v>
      </c>
      <c r="K344" s="69">
        <v>19573365.013921238</v>
      </c>
      <c r="L344" s="69">
        <v>234602202.59235537</v>
      </c>
      <c r="M344" s="69">
        <v>319327209.29511017</v>
      </c>
      <c r="N344" s="69">
        <v>1372024249.6666665</v>
      </c>
      <c r="O344" s="63">
        <v>3.416666666666667</v>
      </c>
      <c r="P344" s="63">
        <v>7.7458333333333337E-2</v>
      </c>
      <c r="Q344" s="63">
        <v>0.11430022006159685</v>
      </c>
      <c r="R344" s="69">
        <v>278443781.8246718</v>
      </c>
      <c r="S344" s="69">
        <v>338900574.30903143</v>
      </c>
      <c r="T344" s="69">
        <v>2793758482.0311236</v>
      </c>
      <c r="U344" s="69">
        <v>342490416.96285498</v>
      </c>
      <c r="V344" s="69">
        <v>3136248898.9939785</v>
      </c>
    </row>
    <row r="345" spans="1:22" x14ac:dyDescent="0.3">
      <c r="A345" t="s">
        <v>638</v>
      </c>
      <c r="B345" s="10" t="s">
        <v>53</v>
      </c>
      <c r="C345" s="22" t="s">
        <v>53</v>
      </c>
      <c r="D345" s="20">
        <v>2009</v>
      </c>
      <c r="E345" s="20" t="str">
        <f t="shared" si="11"/>
        <v>CELG2009</v>
      </c>
      <c r="F345" s="20" t="str">
        <f t="shared" si="12"/>
        <v>CELG2009</v>
      </c>
      <c r="G345" s="69">
        <v>430829004.24865937</v>
      </c>
      <c r="H345" s="69">
        <v>18594809.920000002</v>
      </c>
      <c r="I345" s="69">
        <v>45418198.401340604</v>
      </c>
      <c r="J345" s="69">
        <v>28799045.096686032</v>
      </c>
      <c r="K345" s="69">
        <v>16619153.304654572</v>
      </c>
      <c r="L345" s="69">
        <v>99962868.83449237</v>
      </c>
      <c r="M345" s="69">
        <v>157382867.37</v>
      </c>
      <c r="N345" s="69">
        <v>752187748.77449238</v>
      </c>
      <c r="O345" s="63">
        <v>2</v>
      </c>
      <c r="P345" s="63">
        <v>9.9500000000000005E-2</v>
      </c>
      <c r="Q345" s="63">
        <v>0.14774016073597107</v>
      </c>
      <c r="R345" s="69">
        <v>128761913.93117841</v>
      </c>
      <c r="S345" s="69">
        <v>174002020.67465457</v>
      </c>
      <c r="T345" s="69">
        <v>1065268012.3399999</v>
      </c>
      <c r="U345" s="69">
        <v>224978140.2953108</v>
      </c>
      <c r="V345" s="69">
        <v>1290246152.6353106</v>
      </c>
    </row>
    <row r="346" spans="1:22" x14ac:dyDescent="0.3">
      <c r="A346" t="s">
        <v>638</v>
      </c>
      <c r="B346" s="10" t="s">
        <v>53</v>
      </c>
      <c r="C346" s="22" t="s">
        <v>53</v>
      </c>
      <c r="D346" s="20">
        <v>2010</v>
      </c>
      <c r="E346" s="20" t="str">
        <f t="shared" si="11"/>
        <v>CELG2010</v>
      </c>
      <c r="F346" s="20" t="str">
        <f t="shared" si="12"/>
        <v>CELG2010</v>
      </c>
      <c r="G346" s="69">
        <v>444010404.49044108</v>
      </c>
      <c r="H346" s="69">
        <v>19163726.194341425</v>
      </c>
      <c r="I346" s="69">
        <v>46807787.879961655</v>
      </c>
      <c r="J346" s="69">
        <v>29680164.371983107</v>
      </c>
      <c r="K346" s="69">
        <v>17127623.507978547</v>
      </c>
      <c r="L346" s="69">
        <v>103021276.16183114</v>
      </c>
      <c r="M346" s="69">
        <v>162198064.45641962</v>
      </c>
      <c r="N346" s="69">
        <v>775201259.18299484</v>
      </c>
      <c r="O346" s="63">
        <v>2</v>
      </c>
      <c r="P346" s="63">
        <v>9.9500000000000005E-2</v>
      </c>
      <c r="Q346" s="63">
        <v>0.14774016073597107</v>
      </c>
      <c r="R346" s="69">
        <v>132701440.53381425</v>
      </c>
      <c r="S346" s="69">
        <v>179325687.96439818</v>
      </c>
      <c r="T346" s="69">
        <v>1097860349.1997447</v>
      </c>
      <c r="U346" s="69">
        <v>231861444.07393155</v>
      </c>
      <c r="V346" s="69">
        <v>1329721793.2736762</v>
      </c>
    </row>
    <row r="347" spans="1:22" x14ac:dyDescent="0.3">
      <c r="A347" t="s">
        <v>638</v>
      </c>
      <c r="B347" s="10" t="s">
        <v>53</v>
      </c>
      <c r="C347" s="22" t="s">
        <v>53</v>
      </c>
      <c r="D347" s="20">
        <v>2011</v>
      </c>
      <c r="E347" s="20" t="str">
        <f t="shared" si="11"/>
        <v>CELG2011</v>
      </c>
      <c r="F347" s="20" t="str">
        <f t="shared" si="12"/>
        <v>CELG2011</v>
      </c>
      <c r="G347" s="69">
        <v>491570385.71914208</v>
      </c>
      <c r="H347" s="69">
        <v>21216440.38494879</v>
      </c>
      <c r="I347" s="69">
        <v>51821583.706396893</v>
      </c>
      <c r="J347" s="69">
        <v>32859342.260880228</v>
      </c>
      <c r="K347" s="69">
        <v>18962241.445516665</v>
      </c>
      <c r="L347" s="69">
        <v>114056355.31957415</v>
      </c>
      <c r="M347" s="69">
        <v>179571839.53660479</v>
      </c>
      <c r="N347" s="69">
        <v>858236604.66666675</v>
      </c>
      <c r="O347" s="63">
        <v>2</v>
      </c>
      <c r="P347" s="63">
        <v>9.9500000000000005E-2</v>
      </c>
      <c r="Q347" s="63">
        <v>0.14774016073597107</v>
      </c>
      <c r="R347" s="69">
        <v>146915697.58045438</v>
      </c>
      <c r="S347" s="69">
        <v>198534080.98212147</v>
      </c>
      <c r="T347" s="69">
        <v>1215457182.6784503</v>
      </c>
      <c r="U347" s="69">
        <v>256697181.74199581</v>
      </c>
      <c r="V347" s="69">
        <v>1472154364.4204462</v>
      </c>
    </row>
    <row r="348" spans="1:22" x14ac:dyDescent="0.3">
      <c r="A348" t="s">
        <v>638</v>
      </c>
      <c r="B348" s="10" t="s">
        <v>53</v>
      </c>
      <c r="C348" s="22" t="s">
        <v>53</v>
      </c>
      <c r="D348" s="20">
        <v>2012</v>
      </c>
      <c r="E348" s="20" t="str">
        <f t="shared" si="11"/>
        <v>CELG2012</v>
      </c>
      <c r="F348" s="20" t="str">
        <f t="shared" si="12"/>
        <v>CELG2012</v>
      </c>
      <c r="G348" s="69">
        <v>560680373.78452158</v>
      </c>
      <c r="H348" s="69">
        <v>24199264.380028501</v>
      </c>
      <c r="I348" s="69">
        <v>59107191.496294089</v>
      </c>
      <c r="J348" s="69">
        <v>37479044.377726488</v>
      </c>
      <c r="K348" s="69">
        <v>21628147.118567601</v>
      </c>
      <c r="L348" s="69">
        <v>130091563.26519696</v>
      </c>
      <c r="M348" s="69">
        <v>204817883.74062556</v>
      </c>
      <c r="N348" s="69">
        <v>978896276.66666675</v>
      </c>
      <c r="O348" s="63">
        <v>2</v>
      </c>
      <c r="P348" s="63">
        <v>9.9500000000000005E-2</v>
      </c>
      <c r="Q348" s="63">
        <v>0.14774016073597107</v>
      </c>
      <c r="R348" s="69">
        <v>167570607.64292344</v>
      </c>
      <c r="S348" s="69">
        <v>226446030.85919315</v>
      </c>
      <c r="T348" s="69">
        <v>1386338573.8875637</v>
      </c>
      <c r="U348" s="69">
        <v>292786294.67879868</v>
      </c>
      <c r="V348" s="69">
        <v>1679124868.5663624</v>
      </c>
    </row>
    <row r="349" spans="1:22" x14ac:dyDescent="0.3">
      <c r="A349" t="s">
        <v>638</v>
      </c>
      <c r="B349" s="10" t="s">
        <v>53</v>
      </c>
      <c r="C349" s="22" t="s">
        <v>53</v>
      </c>
      <c r="D349" s="20">
        <v>2013</v>
      </c>
      <c r="E349" s="20" t="str">
        <f t="shared" si="11"/>
        <v>CELG2013</v>
      </c>
      <c r="F349" s="20" t="str">
        <f t="shared" si="12"/>
        <v>CELG2013</v>
      </c>
      <c r="G349" s="69">
        <v>620764544.27834976</v>
      </c>
      <c r="H349" s="69">
        <v>24214348.733071774</v>
      </c>
      <c r="I349" s="69">
        <v>58036367.988176748</v>
      </c>
      <c r="J349" s="69">
        <v>38017830.687779099</v>
      </c>
      <c r="K349" s="69">
        <v>20018537.300397649</v>
      </c>
      <c r="L349" s="69">
        <v>136532150.34422356</v>
      </c>
      <c r="M349" s="69">
        <v>205145607.65617812</v>
      </c>
      <c r="N349" s="69">
        <v>1044693019</v>
      </c>
      <c r="O349" s="63">
        <v>2.333333333333333</v>
      </c>
      <c r="P349" s="63">
        <v>9.1333333333333336E-2</v>
      </c>
      <c r="Q349" s="63">
        <v>0.13480710132302973</v>
      </c>
      <c r="R349" s="69">
        <v>174549981.03200266</v>
      </c>
      <c r="S349" s="69">
        <v>225164144.95657575</v>
      </c>
      <c r="T349" s="69">
        <v>1521771521.2539189</v>
      </c>
      <c r="U349" s="69">
        <v>296995293.33292967</v>
      </c>
      <c r="V349" s="69">
        <v>1818766814.5868485</v>
      </c>
    </row>
    <row r="350" spans="1:22" x14ac:dyDescent="0.3">
      <c r="A350" t="s">
        <v>638</v>
      </c>
      <c r="B350" s="10" t="s">
        <v>53</v>
      </c>
      <c r="C350" s="22" t="s">
        <v>53</v>
      </c>
      <c r="D350" s="20">
        <v>2014</v>
      </c>
      <c r="E350" s="20" t="str">
        <f t="shared" si="11"/>
        <v>CELG2014</v>
      </c>
      <c r="F350" s="20" t="str">
        <f t="shared" si="12"/>
        <v>CELG2014</v>
      </c>
      <c r="G350" s="69">
        <v>650513808.40312374</v>
      </c>
      <c r="H350" s="69">
        <v>20141400.91947927</v>
      </c>
      <c r="I350" s="69">
        <v>45786600.244448751</v>
      </c>
      <c r="J350" s="69">
        <v>32119148.483227558</v>
      </c>
      <c r="K350" s="69">
        <v>13667451.761221193</v>
      </c>
      <c r="L350" s="69">
        <v>127850359.29987639</v>
      </c>
      <c r="M350" s="69">
        <v>171088636.46640521</v>
      </c>
      <c r="N350" s="69">
        <v>1015380805.3333333</v>
      </c>
      <c r="O350" s="63">
        <v>3</v>
      </c>
      <c r="P350" s="63">
        <v>7.4999999999999997E-2</v>
      </c>
      <c r="Q350" s="63">
        <v>0.10894098249714701</v>
      </c>
      <c r="R350" s="69">
        <v>159969507.78310394</v>
      </c>
      <c r="S350" s="69">
        <v>184756088.22762641</v>
      </c>
      <c r="T350" s="69">
        <v>1570470841.5943077</v>
      </c>
      <c r="U350" s="69">
        <v>250914787.95097309</v>
      </c>
      <c r="V350" s="69">
        <v>1821385629.5452807</v>
      </c>
    </row>
    <row r="351" spans="1:22" x14ac:dyDescent="0.3">
      <c r="A351" t="s">
        <v>638</v>
      </c>
      <c r="B351" s="10" t="s">
        <v>53</v>
      </c>
      <c r="C351" s="22" t="s">
        <v>53</v>
      </c>
      <c r="D351" s="20">
        <v>2015</v>
      </c>
      <c r="E351" s="20" t="str">
        <f t="shared" si="11"/>
        <v>CELG2015</v>
      </c>
      <c r="F351" s="20" t="str">
        <f t="shared" si="12"/>
        <v>CELG2015</v>
      </c>
      <c r="G351" s="69">
        <v>699783391.6854614</v>
      </c>
      <c r="H351" s="69">
        <v>21666900.328110225</v>
      </c>
      <c r="I351" s="69">
        <v>49254453.939202294</v>
      </c>
      <c r="J351" s="69">
        <v>34551836.368880369</v>
      </c>
      <c r="K351" s="69">
        <v>14702617.570321925</v>
      </c>
      <c r="L351" s="69">
        <v>137533680.15153536</v>
      </c>
      <c r="M351" s="69">
        <v>184046802.32569075</v>
      </c>
      <c r="N351" s="69">
        <v>1092285228.4300001</v>
      </c>
      <c r="O351" s="63">
        <v>3</v>
      </c>
      <c r="P351" s="63">
        <v>7.4999999999999997E-2</v>
      </c>
      <c r="Q351" s="63">
        <v>0.10894098249714701</v>
      </c>
      <c r="R351" s="69">
        <v>172085516.52041572</v>
      </c>
      <c r="S351" s="69">
        <v>198749419.89601266</v>
      </c>
      <c r="T351" s="69">
        <v>1689417500.2553391</v>
      </c>
      <c r="U351" s="69">
        <v>269918945.71369278</v>
      </c>
      <c r="V351" s="69">
        <v>1959336445.9690318</v>
      </c>
    </row>
    <row r="352" spans="1:22" x14ac:dyDescent="0.3">
      <c r="A352" t="s">
        <v>639</v>
      </c>
      <c r="B352" s="10" t="s">
        <v>55</v>
      </c>
      <c r="C352" s="22" t="s">
        <v>55</v>
      </c>
      <c r="D352" s="20">
        <v>2009</v>
      </c>
      <c r="E352" s="20" t="str">
        <f t="shared" si="11"/>
        <v>CELPE2009</v>
      </c>
      <c r="F352" s="20" t="str">
        <f t="shared" si="12"/>
        <v>CELPE2009</v>
      </c>
      <c r="G352" s="69">
        <v>375204010.31140876</v>
      </c>
      <c r="H352" s="69">
        <v>29651976.91</v>
      </c>
      <c r="I352" s="69">
        <v>38157919.688591264</v>
      </c>
      <c r="J352" s="69">
        <v>24263956.248535566</v>
      </c>
      <c r="K352" s="69">
        <v>13893963.440055698</v>
      </c>
      <c r="L352" s="69">
        <v>147943614.69999999</v>
      </c>
      <c r="M352" s="69">
        <v>257400068.13</v>
      </c>
      <c r="N352" s="69">
        <v>848357589.73999989</v>
      </c>
      <c r="O352" s="63">
        <v>2</v>
      </c>
      <c r="P352" s="63">
        <v>9.9500000000000005E-2</v>
      </c>
      <c r="Q352" s="63">
        <v>0.14659943570149464</v>
      </c>
      <c r="R352" s="69">
        <v>172207570.94853556</v>
      </c>
      <c r="S352" s="69">
        <v>271294031.57005572</v>
      </c>
      <c r="T352" s="69">
        <v>1755805313.29</v>
      </c>
      <c r="U352" s="69">
        <v>189550026.21355945</v>
      </c>
      <c r="V352" s="69">
        <v>1945355339.5035594</v>
      </c>
    </row>
    <row r="353" spans="1:22" x14ac:dyDescent="0.3">
      <c r="A353" t="s">
        <v>639</v>
      </c>
      <c r="B353" s="10" t="s">
        <v>55</v>
      </c>
      <c r="C353" s="22" t="s">
        <v>55</v>
      </c>
      <c r="D353" s="20">
        <v>2010</v>
      </c>
      <c r="E353" s="20" t="str">
        <f t="shared" si="11"/>
        <v>CELPE2010</v>
      </c>
      <c r="F353" s="20" t="str">
        <f t="shared" si="12"/>
        <v>CELPE2010</v>
      </c>
      <c r="G353" s="69">
        <v>397872762.17124349</v>
      </c>
      <c r="H353" s="69">
        <v>31443464.442791708</v>
      </c>
      <c r="I353" s="69">
        <v>40463311.926244207</v>
      </c>
      <c r="J353" s="69">
        <v>25729915.002226461</v>
      </c>
      <c r="K353" s="69">
        <v>14733396.924017746</v>
      </c>
      <c r="L353" s="69">
        <v>156881944.24529943</v>
      </c>
      <c r="M353" s="69">
        <v>272951443.14942127</v>
      </c>
      <c r="N353" s="69">
        <v>899612925.93499994</v>
      </c>
      <c r="O353" s="63">
        <v>2</v>
      </c>
      <c r="P353" s="63">
        <v>9.9500000000000005E-2</v>
      </c>
      <c r="Q353" s="63">
        <v>0.14659943570149464</v>
      </c>
      <c r="R353" s="69">
        <v>182611859.2475259</v>
      </c>
      <c r="S353" s="69">
        <v>287684840.073439</v>
      </c>
      <c r="T353" s="69">
        <v>1861886042.3528795</v>
      </c>
      <c r="U353" s="69">
        <v>201002095.99739268</v>
      </c>
      <c r="V353" s="69">
        <v>2062888138.3502722</v>
      </c>
    </row>
    <row r="354" spans="1:22" x14ac:dyDescent="0.3">
      <c r="A354" t="s">
        <v>639</v>
      </c>
      <c r="B354" s="10" t="s">
        <v>55</v>
      </c>
      <c r="C354" s="22" t="s">
        <v>55</v>
      </c>
      <c r="D354" s="20">
        <v>2011</v>
      </c>
      <c r="E354" s="20" t="str">
        <f t="shared" si="11"/>
        <v>CELPE2011</v>
      </c>
      <c r="F354" s="20" t="str">
        <f t="shared" si="12"/>
        <v>CELPE2011</v>
      </c>
      <c r="G354" s="69">
        <v>449595278.97000182</v>
      </c>
      <c r="H354" s="69">
        <v>35531040.352683939</v>
      </c>
      <c r="I354" s="69">
        <v>45723446.647247806</v>
      </c>
      <c r="J354" s="69">
        <v>29074743.016265038</v>
      </c>
      <c r="K354" s="69">
        <v>16648703.630982768</v>
      </c>
      <c r="L354" s="69">
        <v>177276225.45311177</v>
      </c>
      <c r="M354" s="69">
        <v>308434484.32695484</v>
      </c>
      <c r="N354" s="69">
        <v>1016560475.75</v>
      </c>
      <c r="O354" s="63">
        <v>2</v>
      </c>
      <c r="P354" s="63">
        <v>9.9500000000000005E-2</v>
      </c>
      <c r="Q354" s="63">
        <v>0.14659943570149464</v>
      </c>
      <c r="R354" s="69">
        <v>206350968.4693768</v>
      </c>
      <c r="S354" s="69">
        <v>325083187.9579376</v>
      </c>
      <c r="T354" s="69">
        <v>2103926818.3472977</v>
      </c>
      <c r="U354" s="69">
        <v>227131892.44306198</v>
      </c>
      <c r="V354" s="69">
        <v>2331058710.7903595</v>
      </c>
    </row>
    <row r="355" spans="1:22" x14ac:dyDescent="0.3">
      <c r="A355" t="s">
        <v>639</v>
      </c>
      <c r="B355" s="10" t="s">
        <v>55</v>
      </c>
      <c r="C355" s="22" t="s">
        <v>55</v>
      </c>
      <c r="D355" s="20">
        <v>2012</v>
      </c>
      <c r="E355" s="20" t="str">
        <f t="shared" si="11"/>
        <v>CELPE2012</v>
      </c>
      <c r="F355" s="20" t="str">
        <f t="shared" si="12"/>
        <v>CELPE2012</v>
      </c>
      <c r="G355" s="69">
        <v>497235017.22154933</v>
      </c>
      <c r="H355" s="69">
        <v>39295958.583331048</v>
      </c>
      <c r="I355" s="69">
        <v>50568366.360870555</v>
      </c>
      <c r="J355" s="69">
        <v>32155543.04201062</v>
      </c>
      <c r="K355" s="69">
        <v>18412823.318859935</v>
      </c>
      <c r="L355" s="69">
        <v>196060659.75179145</v>
      </c>
      <c r="M355" s="69">
        <v>341116629.33245784</v>
      </c>
      <c r="N355" s="69">
        <v>1124276631.25</v>
      </c>
      <c r="O355" s="63">
        <v>2</v>
      </c>
      <c r="P355" s="63">
        <v>9.9500000000000005E-2</v>
      </c>
      <c r="Q355" s="63">
        <v>0.14659943570149464</v>
      </c>
      <c r="R355" s="69">
        <v>228216202.79380208</v>
      </c>
      <c r="S355" s="69">
        <v>359529452.65131778</v>
      </c>
      <c r="T355" s="69">
        <v>2326861817.0334473</v>
      </c>
      <c r="U355" s="69">
        <v>251199102.24418643</v>
      </c>
      <c r="V355" s="69">
        <v>2578060919.2776337</v>
      </c>
    </row>
    <row r="356" spans="1:22" x14ac:dyDescent="0.3">
      <c r="A356" t="s">
        <v>639</v>
      </c>
      <c r="B356" s="10" t="s">
        <v>55</v>
      </c>
      <c r="C356" s="22" t="s">
        <v>55</v>
      </c>
      <c r="D356" s="20">
        <v>2013</v>
      </c>
      <c r="E356" s="20" t="str">
        <f t="shared" si="11"/>
        <v>CELPE2013</v>
      </c>
      <c r="F356" s="20" t="str">
        <f t="shared" si="12"/>
        <v>CELPE2013</v>
      </c>
      <c r="G356" s="69">
        <v>532520100.69813442</v>
      </c>
      <c r="H356" s="69">
        <v>38850674.94247213</v>
      </c>
      <c r="I356" s="69">
        <v>44339672.076251797</v>
      </c>
      <c r="J356" s="69">
        <v>30127970.639879901</v>
      </c>
      <c r="K356" s="69">
        <v>14211701.436371896</v>
      </c>
      <c r="L356" s="69">
        <v>162114829.49448997</v>
      </c>
      <c r="M356" s="69">
        <v>269252068.04819453</v>
      </c>
      <c r="N356" s="69">
        <v>1047077346</v>
      </c>
      <c r="O356" s="63">
        <v>2.75</v>
      </c>
      <c r="P356" s="63">
        <v>8.1124999999999989E-2</v>
      </c>
      <c r="Q356" s="63">
        <v>0.12076579835464968</v>
      </c>
      <c r="R356" s="69">
        <v>192242800.13436988</v>
      </c>
      <c r="S356" s="69">
        <v>283463769.48456645</v>
      </c>
      <c r="T356" s="69">
        <v>2229539089.0183096</v>
      </c>
      <c r="U356" s="69">
        <v>235359706.63874123</v>
      </c>
      <c r="V356" s="69">
        <v>2464898795.6570506</v>
      </c>
    </row>
    <row r="357" spans="1:22" x14ac:dyDescent="0.3">
      <c r="A357" t="s">
        <v>639</v>
      </c>
      <c r="B357" s="10" t="s">
        <v>55</v>
      </c>
      <c r="C357" s="22" t="s">
        <v>55</v>
      </c>
      <c r="D357" s="20">
        <v>2014</v>
      </c>
      <c r="E357" s="20" t="str">
        <f t="shared" si="11"/>
        <v>CELPE2014</v>
      </c>
      <c r="F357" s="20" t="str">
        <f t="shared" si="12"/>
        <v>CELPE2014</v>
      </c>
      <c r="G357" s="69">
        <v>592377238.91106653</v>
      </c>
      <c r="H357" s="69">
        <v>42090421.58519958</v>
      </c>
      <c r="I357" s="69">
        <v>45901667.621509947</v>
      </c>
      <c r="J357" s="69">
        <v>31918809.301292233</v>
      </c>
      <c r="K357" s="69">
        <v>13982858.320217714</v>
      </c>
      <c r="L357" s="69">
        <v>163655093.28963163</v>
      </c>
      <c r="M357" s="69">
        <v>266029710.26080576</v>
      </c>
      <c r="N357" s="69">
        <v>1110054132.75</v>
      </c>
      <c r="O357" s="63">
        <v>3</v>
      </c>
      <c r="P357" s="63">
        <v>7.4999999999999997E-2</v>
      </c>
      <c r="Q357" s="63">
        <v>0.11215458590570135</v>
      </c>
      <c r="R357" s="69">
        <v>195573902.59092388</v>
      </c>
      <c r="S357" s="69">
        <v>280012568.58102345</v>
      </c>
      <c r="T357" s="69">
        <v>2371991373.4466581</v>
      </c>
      <c r="U357" s="69">
        <v>249349738.26169437</v>
      </c>
      <c r="V357" s="69">
        <v>2621341111.7083526</v>
      </c>
    </row>
    <row r="358" spans="1:22" x14ac:dyDescent="0.3">
      <c r="A358" t="s">
        <v>639</v>
      </c>
      <c r="B358" s="10" t="s">
        <v>55</v>
      </c>
      <c r="C358" s="22" t="s">
        <v>55</v>
      </c>
      <c r="D358" s="20">
        <v>2015</v>
      </c>
      <c r="E358" s="20" t="str">
        <f t="shared" si="11"/>
        <v>CELPE2015</v>
      </c>
      <c r="F358" s="20" t="str">
        <f t="shared" si="12"/>
        <v>CELPE2015</v>
      </c>
      <c r="G358" s="69">
        <v>636439392.53173661</v>
      </c>
      <c r="H358" s="69">
        <v>45221187.759225816</v>
      </c>
      <c r="I358" s="69">
        <v>49315921.575463004</v>
      </c>
      <c r="J358" s="69">
        <v>34292991.471774906</v>
      </c>
      <c r="K358" s="69">
        <v>15022930.103688098</v>
      </c>
      <c r="L358" s="69">
        <v>175828072.57997102</v>
      </c>
      <c r="M358" s="69">
        <v>285817509.64135176</v>
      </c>
      <c r="N358" s="69">
        <v>1192622085.25</v>
      </c>
      <c r="O358" s="63">
        <v>3</v>
      </c>
      <c r="P358" s="63">
        <v>7.4999999999999997E-2</v>
      </c>
      <c r="Q358" s="63">
        <v>0.11215458590570135</v>
      </c>
      <c r="R358" s="69">
        <v>210121064.05174592</v>
      </c>
      <c r="S358" s="69">
        <v>300840439.74503988</v>
      </c>
      <c r="T358" s="69">
        <v>2548424634.9200983</v>
      </c>
      <c r="U358" s="69">
        <v>267896849.37750494</v>
      </c>
      <c r="V358" s="69">
        <v>2816321484.2976031</v>
      </c>
    </row>
    <row r="359" spans="1:22" x14ac:dyDescent="0.3">
      <c r="A359" t="s">
        <v>640</v>
      </c>
      <c r="B359" s="10" t="s">
        <v>56</v>
      </c>
      <c r="C359" s="22" t="s">
        <v>56</v>
      </c>
      <c r="D359" s="20">
        <v>2009</v>
      </c>
      <c r="E359" s="20" t="str">
        <f t="shared" si="11"/>
        <v>CEMAR2009</v>
      </c>
      <c r="F359" s="20" t="str">
        <f t="shared" si="12"/>
        <v>CEMAR2009</v>
      </c>
      <c r="G359" s="69">
        <v>239835557.49998367</v>
      </c>
      <c r="H359" s="69">
        <v>12743950.08</v>
      </c>
      <c r="I359" s="69">
        <v>25793012.230016336</v>
      </c>
      <c r="J359" s="69">
        <v>16419977.301092815</v>
      </c>
      <c r="K359" s="69">
        <v>9373034.9289235212</v>
      </c>
      <c r="L359" s="69">
        <v>101578684.74692501</v>
      </c>
      <c r="M359" s="69">
        <v>163846342.88</v>
      </c>
      <c r="N359" s="69">
        <v>543797547.43692505</v>
      </c>
      <c r="O359" s="63">
        <v>2</v>
      </c>
      <c r="P359" s="63">
        <v>9.9500000000000005E-2</v>
      </c>
      <c r="Q359" s="63">
        <v>0.14614213378224095</v>
      </c>
      <c r="R359" s="69">
        <v>117998662.04801783</v>
      </c>
      <c r="S359" s="69">
        <v>173219377.80892351</v>
      </c>
      <c r="T359" s="69">
        <v>1121143770.3800001</v>
      </c>
      <c r="U359" s="69">
        <v>128272862.67613678</v>
      </c>
      <c r="V359" s="69">
        <v>1249416633.0561368</v>
      </c>
    </row>
    <row r="360" spans="1:22" x14ac:dyDescent="0.3">
      <c r="A360" t="s">
        <v>640</v>
      </c>
      <c r="B360" s="10" t="s">
        <v>56</v>
      </c>
      <c r="C360" s="22" t="s">
        <v>56</v>
      </c>
      <c r="D360" s="20">
        <v>2010</v>
      </c>
      <c r="E360" s="20" t="str">
        <f t="shared" si="11"/>
        <v>CEMAR2010</v>
      </c>
      <c r="F360" s="20" t="str">
        <f t="shared" si="12"/>
        <v>CEMAR2010</v>
      </c>
      <c r="G360" s="69">
        <v>258641781.33435142</v>
      </c>
      <c r="H360" s="69">
        <v>13743241.345385054</v>
      </c>
      <c r="I360" s="69">
        <v>27815519.511324294</v>
      </c>
      <c r="J360" s="69">
        <v>17707516.862359118</v>
      </c>
      <c r="K360" s="69">
        <v>10108002.648965176</v>
      </c>
      <c r="L360" s="69">
        <v>109543773.41878085</v>
      </c>
      <c r="M360" s="69">
        <v>176694024.97836462</v>
      </c>
      <c r="N360" s="69">
        <v>586438340.58820629</v>
      </c>
      <c r="O360" s="63">
        <v>2</v>
      </c>
      <c r="P360" s="63">
        <v>9.9500000000000005E-2</v>
      </c>
      <c r="Q360" s="63">
        <v>0.14614213378224095</v>
      </c>
      <c r="R360" s="69">
        <v>127251290.28113997</v>
      </c>
      <c r="S360" s="69">
        <v>186802027.6273298</v>
      </c>
      <c r="T360" s="69">
        <v>1209056008.732208</v>
      </c>
      <c r="U360" s="69">
        <v>138331121.72874913</v>
      </c>
      <c r="V360" s="69">
        <v>1347387130.4609571</v>
      </c>
    </row>
    <row r="361" spans="1:22" x14ac:dyDescent="0.3">
      <c r="A361" t="s">
        <v>640</v>
      </c>
      <c r="B361" s="10" t="s">
        <v>56</v>
      </c>
      <c r="C361" s="22" t="s">
        <v>56</v>
      </c>
      <c r="D361" s="20">
        <v>2011</v>
      </c>
      <c r="E361" s="20" t="str">
        <f t="shared" si="11"/>
        <v>CEMAR2011</v>
      </c>
      <c r="F361" s="20" t="str">
        <f t="shared" si="12"/>
        <v>CEMAR2011</v>
      </c>
      <c r="G361" s="69">
        <v>301746461.55254751</v>
      </c>
      <c r="H361" s="69">
        <v>16033660.24173695</v>
      </c>
      <c r="I361" s="69">
        <v>32451193.869322494</v>
      </c>
      <c r="J361" s="69">
        <v>20658613.347515177</v>
      </c>
      <c r="K361" s="69">
        <v>11792580.521807317</v>
      </c>
      <c r="L361" s="69">
        <v>127800101.9158656</v>
      </c>
      <c r="M361" s="69">
        <v>206141469.25386071</v>
      </c>
      <c r="N361" s="69">
        <v>684172886.83333337</v>
      </c>
      <c r="O361" s="63">
        <v>2</v>
      </c>
      <c r="P361" s="63">
        <v>9.9500000000000005E-2</v>
      </c>
      <c r="Q361" s="63">
        <v>0.14614213378224095</v>
      </c>
      <c r="R361" s="69">
        <v>148458715.26338077</v>
      </c>
      <c r="S361" s="69">
        <v>217934049.77566803</v>
      </c>
      <c r="T361" s="69">
        <v>1410554669.7506263</v>
      </c>
      <c r="U361" s="69">
        <v>161385087.47078821</v>
      </c>
      <c r="V361" s="69">
        <v>1571939757.2214146</v>
      </c>
    </row>
    <row r="362" spans="1:22" x14ac:dyDescent="0.3">
      <c r="A362" t="s">
        <v>640</v>
      </c>
      <c r="B362" s="10" t="s">
        <v>56</v>
      </c>
      <c r="C362" s="22" t="s">
        <v>56</v>
      </c>
      <c r="D362" s="20">
        <v>2012</v>
      </c>
      <c r="E362" s="20" t="str">
        <f t="shared" si="11"/>
        <v>CEMAR2012</v>
      </c>
      <c r="F362" s="20" t="str">
        <f t="shared" si="12"/>
        <v>CEMAR2012</v>
      </c>
      <c r="G362" s="69">
        <v>342467988.33648896</v>
      </c>
      <c r="H362" s="69">
        <v>18197447.421275448</v>
      </c>
      <c r="I362" s="69">
        <v>36830573.012730837</v>
      </c>
      <c r="J362" s="69">
        <v>23446550.851144962</v>
      </c>
      <c r="K362" s="69">
        <v>13384022.161585875</v>
      </c>
      <c r="L362" s="69">
        <v>145047082.19984511</v>
      </c>
      <c r="M362" s="69">
        <v>233960835.612993</v>
      </c>
      <c r="N362" s="69">
        <v>776503926.58333325</v>
      </c>
      <c r="O362" s="63">
        <v>2</v>
      </c>
      <c r="P362" s="63">
        <v>9.9500000000000005E-2</v>
      </c>
      <c r="Q362" s="63">
        <v>0.14614213378224095</v>
      </c>
      <c r="R362" s="69">
        <v>168493633.05099007</v>
      </c>
      <c r="S362" s="69">
        <v>247344857.77457887</v>
      </c>
      <c r="T362" s="69">
        <v>1600912957.5294576</v>
      </c>
      <c r="U362" s="69">
        <v>183164455.24914405</v>
      </c>
      <c r="V362" s="69">
        <v>1784077412.7786016</v>
      </c>
    </row>
    <row r="363" spans="1:22" x14ac:dyDescent="0.3">
      <c r="A363" t="s">
        <v>640</v>
      </c>
      <c r="B363" s="10" t="s">
        <v>56</v>
      </c>
      <c r="C363" s="22" t="s">
        <v>56</v>
      </c>
      <c r="D363" s="20">
        <v>2013</v>
      </c>
      <c r="E363" s="20" t="str">
        <f t="shared" si="11"/>
        <v>CEMAR2013</v>
      </c>
      <c r="F363" s="20" t="str">
        <f t="shared" si="12"/>
        <v>CEMAR2013</v>
      </c>
      <c r="G363" s="69">
        <v>382139263.22087753</v>
      </c>
      <c r="H363" s="69">
        <v>19004657.829222955</v>
      </c>
      <c r="I363" s="69">
        <v>41307731.988753036</v>
      </c>
      <c r="J363" s="69">
        <v>27529067.556763571</v>
      </c>
      <c r="K363" s="69">
        <v>13778664.431989465</v>
      </c>
      <c r="L363" s="69">
        <v>142027566.07808757</v>
      </c>
      <c r="M363" s="69">
        <v>234827688.46639228</v>
      </c>
      <c r="N363" s="69">
        <v>819306907.58333325</v>
      </c>
      <c r="O363" s="63">
        <v>2.416666666666667</v>
      </c>
      <c r="P363" s="63">
        <v>8.9291666666666658E-2</v>
      </c>
      <c r="Q363" s="63">
        <v>0.12813960557881582</v>
      </c>
      <c r="R363" s="69">
        <v>169556633.63485113</v>
      </c>
      <c r="S363" s="69">
        <v>248606352.89838174</v>
      </c>
      <c r="T363" s="69">
        <v>1832592565.0048532</v>
      </c>
      <c r="U363" s="69">
        <v>215057075.75343651</v>
      </c>
      <c r="V363" s="69">
        <v>2047649640.7582898</v>
      </c>
    </row>
    <row r="364" spans="1:22" x14ac:dyDescent="0.3">
      <c r="A364" t="s">
        <v>640</v>
      </c>
      <c r="B364" s="10" t="s">
        <v>56</v>
      </c>
      <c r="C364" s="22" t="s">
        <v>56</v>
      </c>
      <c r="D364" s="20">
        <v>2014</v>
      </c>
      <c r="E364" s="20" t="str">
        <f t="shared" si="11"/>
        <v>CEMAR2014</v>
      </c>
      <c r="F364" s="20" t="str">
        <f t="shared" si="12"/>
        <v>CEMAR2014</v>
      </c>
      <c r="G364" s="69">
        <v>425640916.02774566</v>
      </c>
      <c r="H364" s="69">
        <v>19327035.171356022</v>
      </c>
      <c r="I364" s="69">
        <v>46308344.488407366</v>
      </c>
      <c r="J364" s="69">
        <v>33028594.499825064</v>
      </c>
      <c r="K364" s="69">
        <v>13279749.988582302</v>
      </c>
      <c r="L364" s="69">
        <v>130140759.90442918</v>
      </c>
      <c r="M364" s="69">
        <v>224427791.40806186</v>
      </c>
      <c r="N364" s="69">
        <v>845844847</v>
      </c>
      <c r="O364" s="63">
        <v>3</v>
      </c>
      <c r="P364" s="63">
        <v>7.5000000000000011E-2</v>
      </c>
      <c r="Q364" s="63">
        <v>0.10293606609402067</v>
      </c>
      <c r="R364" s="69">
        <v>163169354.40425426</v>
      </c>
      <c r="S364" s="69">
        <v>237707541.39664418</v>
      </c>
      <c r="T364" s="69">
        <v>2180263924.2408195</v>
      </c>
      <c r="U364" s="69">
        <v>258019380.23263279</v>
      </c>
      <c r="V364" s="69">
        <v>2438283304.4734521</v>
      </c>
    </row>
    <row r="365" spans="1:22" x14ac:dyDescent="0.3">
      <c r="A365" t="s">
        <v>640</v>
      </c>
      <c r="B365" s="10" t="s">
        <v>56</v>
      </c>
      <c r="C365" s="22" t="s">
        <v>56</v>
      </c>
      <c r="D365" s="20">
        <v>2015</v>
      </c>
      <c r="E365" s="20" t="str">
        <f t="shared" si="11"/>
        <v>CEMAR2015</v>
      </c>
      <c r="F365" s="20" t="str">
        <f t="shared" si="12"/>
        <v>CEMAR2015</v>
      </c>
      <c r="G365" s="69">
        <v>478167528.36738086</v>
      </c>
      <c r="H365" s="69">
        <v>21712105.886818305</v>
      </c>
      <c r="I365" s="69">
        <v>52023068.725290403</v>
      </c>
      <c r="J365" s="69">
        <v>37104518.862562381</v>
      </c>
      <c r="K365" s="69">
        <v>14918549.862728022</v>
      </c>
      <c r="L365" s="69">
        <v>146200901.18238822</v>
      </c>
      <c r="M365" s="69">
        <v>252123511.32978892</v>
      </c>
      <c r="N365" s="69">
        <v>950227115.49166679</v>
      </c>
      <c r="O365" s="63">
        <v>3</v>
      </c>
      <c r="P365" s="63">
        <v>7.5000000000000011E-2</v>
      </c>
      <c r="Q365" s="63">
        <v>0.10293606609402067</v>
      </c>
      <c r="R365" s="69">
        <v>183305420.0449506</v>
      </c>
      <c r="S365" s="69">
        <v>267042061.19251695</v>
      </c>
      <c r="T365" s="69">
        <v>2449321417.6215172</v>
      </c>
      <c r="U365" s="69">
        <v>289860501.35433662</v>
      </c>
      <c r="V365" s="69">
        <v>2739181918.9758539</v>
      </c>
    </row>
    <row r="366" spans="1:22" ht="15" x14ac:dyDescent="0.25">
      <c r="A366" t="s">
        <v>641</v>
      </c>
      <c r="B366" s="10" t="s">
        <v>47</v>
      </c>
      <c r="C366" s="22" t="s">
        <v>137</v>
      </c>
      <c r="D366" s="20">
        <v>2007</v>
      </c>
      <c r="E366" s="20" t="str">
        <f t="shared" si="11"/>
        <v>Bandeirante2007</v>
      </c>
      <c r="F366" s="20" t="str">
        <f t="shared" si="12"/>
        <v>BANDEIRANTE2007</v>
      </c>
      <c r="G366" s="69">
        <v>240389654.25233099</v>
      </c>
      <c r="H366" s="69">
        <v>12667181.43</v>
      </c>
      <c r="I366" s="69">
        <v>22477562.877669018</v>
      </c>
      <c r="J366" s="69">
        <v>14146983.20722471</v>
      </c>
      <c r="K366" s="69">
        <v>8330579.6704443078</v>
      </c>
      <c r="L366" s="69">
        <v>107819795.60670398</v>
      </c>
      <c r="M366" s="69">
        <v>184119094.24964395</v>
      </c>
      <c r="N366" s="69">
        <v>567473288.41634786</v>
      </c>
      <c r="O366" s="63">
        <v>2</v>
      </c>
      <c r="P366" s="63">
        <v>9.9500000000000005E-2</v>
      </c>
      <c r="Q366" s="63">
        <v>0.15075757575634136</v>
      </c>
      <c r="R366" s="69">
        <v>121966778.81392869</v>
      </c>
      <c r="S366" s="69">
        <v>192449673.92008826</v>
      </c>
      <c r="T366" s="69">
        <v>1221292484.48</v>
      </c>
      <c r="U366" s="69">
        <v>110516232.8148392</v>
      </c>
      <c r="V366" s="69">
        <v>1331808717.2948391</v>
      </c>
    </row>
    <row r="367" spans="1:22" ht="15" x14ac:dyDescent="0.25">
      <c r="A367" t="s">
        <v>641</v>
      </c>
      <c r="B367" s="10" t="s">
        <v>47</v>
      </c>
      <c r="C367" s="22" t="s">
        <v>137</v>
      </c>
      <c r="D367" s="20">
        <v>2008</v>
      </c>
      <c r="E367" s="20" t="str">
        <f t="shared" si="11"/>
        <v>Bandeirante2008</v>
      </c>
      <c r="F367" s="20" t="str">
        <f t="shared" si="12"/>
        <v>BANDEIRANTE2008</v>
      </c>
      <c r="G367" s="69">
        <v>249666310.54458091</v>
      </c>
      <c r="H367" s="69">
        <v>13884896.321351875</v>
      </c>
      <c r="I367" s="69">
        <v>23344973.855700113</v>
      </c>
      <c r="J367" s="69">
        <v>14692916.438810037</v>
      </c>
      <c r="K367" s="69">
        <v>8652057.4168900754</v>
      </c>
      <c r="L367" s="69">
        <v>111980570.28086753</v>
      </c>
      <c r="M367" s="69">
        <v>191224265.05870658</v>
      </c>
      <c r="N367" s="69">
        <v>590101016.06226087</v>
      </c>
      <c r="O367" s="63">
        <v>2</v>
      </c>
      <c r="P367" s="63">
        <v>9.9500000000000005E-2</v>
      </c>
      <c r="Q367" s="63">
        <v>0.15075757575634136</v>
      </c>
      <c r="R367" s="69">
        <v>126673486.71967757</v>
      </c>
      <c r="S367" s="69">
        <v>199876322.47559667</v>
      </c>
      <c r="T367" s="69">
        <v>1268422260.701304</v>
      </c>
      <c r="U367" s="69">
        <v>114781063.21998377</v>
      </c>
      <c r="V367" s="69">
        <v>1383203323.9212878</v>
      </c>
    </row>
    <row r="368" spans="1:22" ht="15" x14ac:dyDescent="0.25">
      <c r="A368" t="s">
        <v>641</v>
      </c>
      <c r="B368" s="10" t="s">
        <v>47</v>
      </c>
      <c r="C368" s="22" t="s">
        <v>137</v>
      </c>
      <c r="D368" s="20">
        <v>2009</v>
      </c>
      <c r="E368" s="20" t="str">
        <f t="shared" si="11"/>
        <v>Bandeirante2009</v>
      </c>
      <c r="F368" s="20" t="str">
        <f t="shared" si="12"/>
        <v>BANDEIRANTE2009</v>
      </c>
      <c r="G368" s="69">
        <v>280670420.93014377</v>
      </c>
      <c r="H368" s="69">
        <v>18017301.310575243</v>
      </c>
      <c r="I368" s="69">
        <v>26717700.054075167</v>
      </c>
      <c r="J368" s="69">
        <v>16823689.523690775</v>
      </c>
      <c r="K368" s="69">
        <v>9894010.5303843915</v>
      </c>
      <c r="L368" s="69">
        <v>128158774.38921133</v>
      </c>
      <c r="M368" s="69">
        <v>218544515.81283256</v>
      </c>
      <c r="N368" s="69">
        <v>672108712.5</v>
      </c>
      <c r="O368" s="63">
        <v>2</v>
      </c>
      <c r="P368" s="63">
        <v>9.9500000000000005E-2</v>
      </c>
      <c r="Q368" s="63">
        <v>0.15056321659141775</v>
      </c>
      <c r="R368" s="69">
        <v>144982463.91290212</v>
      </c>
      <c r="S368" s="69">
        <v>228438526.34321696</v>
      </c>
      <c r="T368" s="69">
        <v>1451513329.4866776</v>
      </c>
      <c r="U368" s="69">
        <v>131426662.55907206</v>
      </c>
      <c r="V368" s="69">
        <v>1582939992.0457497</v>
      </c>
    </row>
    <row r="369" spans="1:22" ht="15" x14ac:dyDescent="0.25">
      <c r="A369" t="s">
        <v>641</v>
      </c>
      <c r="B369" s="10" t="s">
        <v>47</v>
      </c>
      <c r="C369" s="22" t="s">
        <v>137</v>
      </c>
      <c r="D369" s="20">
        <v>2010</v>
      </c>
      <c r="E369" s="20" t="str">
        <f t="shared" si="11"/>
        <v>Bandeirante2010</v>
      </c>
      <c r="F369" s="20" t="str">
        <f t="shared" si="12"/>
        <v>BANDEIRANTE2010</v>
      </c>
      <c r="G369" s="69">
        <v>296120573.3914234</v>
      </c>
      <c r="H369" s="69">
        <v>19852488.451198556</v>
      </c>
      <c r="I369" s="69">
        <v>29622154.770314392</v>
      </c>
      <c r="J369" s="69">
        <v>18679364.306413084</v>
      </c>
      <c r="K369" s="69">
        <v>10942790.463901307</v>
      </c>
      <c r="L369" s="69">
        <v>142090781.33206692</v>
      </c>
      <c r="M369" s="69">
        <v>241390882.30499664</v>
      </c>
      <c r="N369" s="69">
        <v>729076880.25</v>
      </c>
      <c r="O369" s="63">
        <v>2</v>
      </c>
      <c r="P369" s="63">
        <v>9.9500000000000005E-2</v>
      </c>
      <c r="Q369" s="63">
        <v>0.14998013909664698</v>
      </c>
      <c r="R369" s="69">
        <v>160770145.63848001</v>
      </c>
      <c r="S369" s="69">
        <v>252333672.76889795</v>
      </c>
      <c r="T369" s="69">
        <v>1609485654.2934976</v>
      </c>
      <c r="U369" s="69">
        <v>145923193.96169871</v>
      </c>
      <c r="V369" s="69">
        <v>1755408848.2551963</v>
      </c>
    </row>
    <row r="370" spans="1:22" ht="15" x14ac:dyDescent="0.25">
      <c r="A370" t="s">
        <v>641</v>
      </c>
      <c r="B370" s="10" t="s">
        <v>47</v>
      </c>
      <c r="C370" s="22" t="s">
        <v>137</v>
      </c>
      <c r="D370" s="20">
        <v>2011</v>
      </c>
      <c r="E370" s="20" t="str">
        <f t="shared" si="11"/>
        <v>Bandeirante2011</v>
      </c>
      <c r="F370" s="20" t="str">
        <f t="shared" si="12"/>
        <v>BANDEIRANTE2011</v>
      </c>
      <c r="G370" s="69">
        <v>313903757.19594413</v>
      </c>
      <c r="H370" s="69">
        <v>21044707.036558803</v>
      </c>
      <c r="I370" s="69">
        <v>31401079.540496256</v>
      </c>
      <c r="J370" s="69">
        <v>19801132.257245261</v>
      </c>
      <c r="K370" s="69">
        <v>11599947.283250995</v>
      </c>
      <c r="L370" s="69">
        <v>150623881.38795549</v>
      </c>
      <c r="M370" s="69">
        <v>255887336.83904526</v>
      </c>
      <c r="N370" s="69">
        <v>772860762</v>
      </c>
      <c r="O370" s="63">
        <v>2</v>
      </c>
      <c r="P370" s="63">
        <v>9.9500000000000005E-2</v>
      </c>
      <c r="Q370" s="63">
        <v>0.14998013909664698</v>
      </c>
      <c r="R370" s="69">
        <v>170425013.64520076</v>
      </c>
      <c r="S370" s="69">
        <v>267487284.12229624</v>
      </c>
      <c r="T370" s="69">
        <v>1706141482.3342166</v>
      </c>
      <c r="U370" s="69">
        <v>154686445.19359967</v>
      </c>
      <c r="V370" s="69">
        <v>1860827927.5278163</v>
      </c>
    </row>
    <row r="371" spans="1:22" ht="15" x14ac:dyDescent="0.25">
      <c r="A371" t="s">
        <v>641</v>
      </c>
      <c r="B371" s="10" t="s">
        <v>47</v>
      </c>
      <c r="C371" s="22" t="s">
        <v>137</v>
      </c>
      <c r="D371" s="20">
        <v>2012</v>
      </c>
      <c r="E371" s="20" t="str">
        <f t="shared" si="11"/>
        <v>Bandeirante2012</v>
      </c>
      <c r="F371" s="20" t="str">
        <f t="shared" si="12"/>
        <v>BANDEIRANTE2012</v>
      </c>
      <c r="G371" s="69">
        <v>318844948.50242174</v>
      </c>
      <c r="H371" s="69">
        <v>21754351.260897662</v>
      </c>
      <c r="I371" s="69">
        <v>32848261.927361067</v>
      </c>
      <c r="J371" s="69">
        <v>21238855.907387625</v>
      </c>
      <c r="K371" s="69">
        <v>11609406.019973442</v>
      </c>
      <c r="L371" s="69">
        <v>144244476.08536273</v>
      </c>
      <c r="M371" s="69">
        <v>238443575.24037486</v>
      </c>
      <c r="N371" s="69">
        <v>756135612.75</v>
      </c>
      <c r="O371" s="63">
        <v>2.25</v>
      </c>
      <c r="P371" s="63">
        <v>9.3375000000000014E-2</v>
      </c>
      <c r="Q371" s="63">
        <v>0.13994153803556436</v>
      </c>
      <c r="R371" s="69">
        <v>165483331.99275035</v>
      </c>
      <c r="S371" s="69">
        <v>250052981.26034832</v>
      </c>
      <c r="T371" s="69">
        <v>1703879910.0505631</v>
      </c>
      <c r="U371" s="69">
        <v>165917942.34851176</v>
      </c>
      <c r="V371" s="69">
        <v>1869797852.3990748</v>
      </c>
    </row>
    <row r="372" spans="1:22" ht="15" x14ac:dyDescent="0.25">
      <c r="A372" t="s">
        <v>641</v>
      </c>
      <c r="B372" s="10" t="s">
        <v>47</v>
      </c>
      <c r="C372" s="22" t="s">
        <v>137</v>
      </c>
      <c r="D372" s="20">
        <v>2013</v>
      </c>
      <c r="E372" s="20" t="str">
        <f t="shared" si="11"/>
        <v>Bandeirante2013</v>
      </c>
      <c r="F372" s="20" t="str">
        <f t="shared" si="12"/>
        <v>BANDEIRANTE2013</v>
      </c>
      <c r="G372" s="69">
        <v>340589766.30313182</v>
      </c>
      <c r="H372" s="69">
        <v>24378691.866291575</v>
      </c>
      <c r="I372" s="69">
        <v>37961232.585526101</v>
      </c>
      <c r="J372" s="69">
        <v>26565277.779300481</v>
      </c>
      <c r="K372" s="69">
        <v>11395954.80622562</v>
      </c>
      <c r="L372" s="69">
        <v>127701323.48016614</v>
      </c>
      <c r="M372" s="69">
        <v>189972794.10266167</v>
      </c>
      <c r="N372" s="69">
        <v>720603807.25</v>
      </c>
      <c r="O372" s="63">
        <v>3</v>
      </c>
      <c r="P372" s="63">
        <v>7.4999999999999997E-2</v>
      </c>
      <c r="Q372" s="63">
        <v>0.1098257348523166</v>
      </c>
      <c r="R372" s="69">
        <v>154266601.25946662</v>
      </c>
      <c r="S372" s="69">
        <v>201368748.9088873</v>
      </c>
      <c r="T372" s="69">
        <v>1729765745.3248034</v>
      </c>
      <c r="U372" s="69">
        <v>207527950.01189488</v>
      </c>
      <c r="V372" s="69">
        <v>1937293695.3366983</v>
      </c>
    </row>
    <row r="373" spans="1:22" ht="15" x14ac:dyDescent="0.25">
      <c r="A373" t="s">
        <v>641</v>
      </c>
      <c r="B373" s="10" t="s">
        <v>47</v>
      </c>
      <c r="C373" s="22" t="s">
        <v>137</v>
      </c>
      <c r="D373" s="20">
        <v>2014</v>
      </c>
      <c r="E373" s="20" t="str">
        <f t="shared" si="11"/>
        <v>Bandeirante2014</v>
      </c>
      <c r="F373" s="20" t="str">
        <f t="shared" si="12"/>
        <v>BANDEIRANTE2014</v>
      </c>
      <c r="G373" s="69">
        <v>368371653.07146168</v>
      </c>
      <c r="H373" s="69">
        <v>26367260.296696261</v>
      </c>
      <c r="I373" s="69">
        <v>41057728.046105139</v>
      </c>
      <c r="J373" s="69">
        <v>28732205.891218241</v>
      </c>
      <c r="K373" s="69">
        <v>12325522.154886898</v>
      </c>
      <c r="L373" s="69">
        <v>138117912.76175436</v>
      </c>
      <c r="M373" s="69">
        <v>205468863.5004898</v>
      </c>
      <c r="N373" s="69">
        <v>779383416.5</v>
      </c>
      <c r="O373" s="63">
        <v>3</v>
      </c>
      <c r="P373" s="63">
        <v>7.4999999999999997E-2</v>
      </c>
      <c r="Q373" s="63">
        <v>0.1098257348523166</v>
      </c>
      <c r="R373" s="69">
        <v>166850118.65297261</v>
      </c>
      <c r="S373" s="69">
        <v>217794385.6553767</v>
      </c>
      <c r="T373" s="69">
        <v>1870862633.2142022</v>
      </c>
      <c r="U373" s="69">
        <v>224455992.42219639</v>
      </c>
      <c r="V373" s="69">
        <v>2095318625.6363986</v>
      </c>
    </row>
    <row r="374" spans="1:22" ht="15" x14ac:dyDescent="0.25">
      <c r="A374" t="s">
        <v>641</v>
      </c>
      <c r="B374" s="10" t="s">
        <v>47</v>
      </c>
      <c r="C374" s="22" t="s">
        <v>137</v>
      </c>
      <c r="D374" s="20">
        <v>2015</v>
      </c>
      <c r="E374" s="20" t="str">
        <f t="shared" si="11"/>
        <v>Bandeirante2015</v>
      </c>
      <c r="F374" s="20" t="str">
        <f t="shared" si="12"/>
        <v>BANDEIRANTE2015</v>
      </c>
      <c r="G374" s="69">
        <v>394042263.93941957</v>
      </c>
      <c r="H374" s="69">
        <v>27698984.500195146</v>
      </c>
      <c r="I374" s="69">
        <v>42746941.685175657</v>
      </c>
      <c r="J374" s="69">
        <v>29544033.670275055</v>
      </c>
      <c r="K374" s="69">
        <v>13202908.014900602</v>
      </c>
      <c r="L374" s="69">
        <v>142816628.14337555</v>
      </c>
      <c r="M374" s="69">
        <v>216337057.91667145</v>
      </c>
      <c r="N374" s="69">
        <v>823641875.5</v>
      </c>
      <c r="O374" s="63">
        <v>3.25</v>
      </c>
      <c r="P374" s="63">
        <v>7.6474999999999987E-2</v>
      </c>
      <c r="Q374" s="63">
        <v>0.1144109440108535</v>
      </c>
      <c r="R374" s="69">
        <v>172360661.81365061</v>
      </c>
      <c r="S374" s="69">
        <v>229539965.93157205</v>
      </c>
      <c r="T374" s="69">
        <v>1890877308.8713334</v>
      </c>
      <c r="U374" s="69">
        <v>230797991.03218815</v>
      </c>
      <c r="V374" s="69">
        <v>2121675299.9035215</v>
      </c>
    </row>
    <row r="375" spans="1:22" x14ac:dyDescent="0.3">
      <c r="A375" t="s">
        <v>642</v>
      </c>
      <c r="B375" s="10" t="s">
        <v>51</v>
      </c>
      <c r="C375" s="22" t="s">
        <v>51</v>
      </c>
      <c r="D375" s="20">
        <v>2008</v>
      </c>
      <c r="E375" s="20" t="str">
        <f t="shared" si="11"/>
        <v>CEEE2008</v>
      </c>
      <c r="F375" s="20" t="str">
        <f t="shared" si="12"/>
        <v>CEEE2008</v>
      </c>
      <c r="G375" s="69">
        <v>222357064.66370478</v>
      </c>
      <c r="H375" s="69">
        <v>14326151.689999999</v>
      </c>
      <c r="I375" s="69">
        <v>24496337.506295197</v>
      </c>
      <c r="J375" s="69">
        <v>15417564.494205227</v>
      </c>
      <c r="K375" s="69">
        <v>9078773.0120899696</v>
      </c>
      <c r="L375" s="69">
        <v>106915452.014259</v>
      </c>
      <c r="M375" s="69">
        <v>185204407.10559088</v>
      </c>
      <c r="N375" s="69">
        <v>553299412.97984993</v>
      </c>
      <c r="O375" s="63">
        <v>2</v>
      </c>
      <c r="P375" s="63">
        <v>9.9500000000000005E-2</v>
      </c>
      <c r="Q375" s="63">
        <v>0.15075757575757576</v>
      </c>
      <c r="R375" s="69">
        <v>122333016.50846422</v>
      </c>
      <c r="S375" s="69">
        <v>194283180.11768085</v>
      </c>
      <c r="T375" s="69">
        <v>1228491544.6199999</v>
      </c>
      <c r="U375" s="69">
        <v>120442013.82873099</v>
      </c>
      <c r="V375" s="69">
        <v>1348933558.4487309</v>
      </c>
    </row>
    <row r="376" spans="1:22" x14ac:dyDescent="0.3">
      <c r="A376" t="s">
        <v>642</v>
      </c>
      <c r="B376" s="10" t="s">
        <v>51</v>
      </c>
      <c r="C376" s="22" t="s">
        <v>51</v>
      </c>
      <c r="D376" s="20">
        <v>2009</v>
      </c>
      <c r="E376" s="20" t="str">
        <f t="shared" si="11"/>
        <v>CEEE2009</v>
      </c>
      <c r="F376" s="20" t="str">
        <f t="shared" si="12"/>
        <v>CEEE2009</v>
      </c>
      <c r="G376" s="69">
        <v>220976414.32844299</v>
      </c>
      <c r="H376" s="69">
        <v>14282645.942134075</v>
      </c>
      <c r="I376" s="69">
        <v>24484707.936217558</v>
      </c>
      <c r="J376" s="69">
        <v>15420740.125106331</v>
      </c>
      <c r="K376" s="69">
        <v>9063967.8111112267</v>
      </c>
      <c r="L376" s="69">
        <v>106864694.19108254</v>
      </c>
      <c r="M376" s="69">
        <v>184777028.33451498</v>
      </c>
      <c r="N376" s="69">
        <v>551385490.73488736</v>
      </c>
      <c r="O376" s="63">
        <v>2</v>
      </c>
      <c r="P376" s="63">
        <v>9.9500000000000005E-2</v>
      </c>
      <c r="Q376" s="63">
        <v>0.15048073272565818</v>
      </c>
      <c r="R376" s="69">
        <v>122285434.31618887</v>
      </c>
      <c r="S376" s="69">
        <v>193840996.14562619</v>
      </c>
      <c r="T376" s="69">
        <v>1227911540.4852691</v>
      </c>
      <c r="U376" s="69">
        <v>120466821.8573304</v>
      </c>
      <c r="V376" s="69">
        <v>1348378362.3425994</v>
      </c>
    </row>
    <row r="377" spans="1:22" x14ac:dyDescent="0.3">
      <c r="A377" t="s">
        <v>642</v>
      </c>
      <c r="B377" s="10" t="s">
        <v>51</v>
      </c>
      <c r="C377" s="22" t="s">
        <v>51</v>
      </c>
      <c r="D377" s="20">
        <v>2010</v>
      </c>
      <c r="E377" s="20" t="str">
        <f t="shared" si="11"/>
        <v>CEEE2010</v>
      </c>
      <c r="F377" s="20" t="str">
        <f t="shared" si="12"/>
        <v>CEEE2010</v>
      </c>
      <c r="G377" s="69">
        <v>224837472.92261279</v>
      </c>
      <c r="H377" s="69">
        <v>14674460.896558033</v>
      </c>
      <c r="I377" s="69">
        <v>25352222.53855934</v>
      </c>
      <c r="J377" s="69">
        <v>15999800.201474948</v>
      </c>
      <c r="K377" s="69">
        <v>9352422.3370843921</v>
      </c>
      <c r="L377" s="69">
        <v>110651003.7050074</v>
      </c>
      <c r="M377" s="69">
        <v>190267391.92691299</v>
      </c>
      <c r="N377" s="69">
        <v>565782552</v>
      </c>
      <c r="O377" s="63">
        <v>2</v>
      </c>
      <c r="P377" s="63">
        <v>9.9500000000000005E-2</v>
      </c>
      <c r="Q377" s="63">
        <v>0.14965020362990542</v>
      </c>
      <c r="R377" s="69">
        <v>126650803.90648235</v>
      </c>
      <c r="S377" s="69">
        <v>199619814.26399738</v>
      </c>
      <c r="T377" s="69">
        <v>1271414186.6285496</v>
      </c>
      <c r="U377" s="69">
        <v>124990439.17392203</v>
      </c>
      <c r="V377" s="69">
        <v>1396404625.8024716</v>
      </c>
    </row>
    <row r="378" spans="1:22" x14ac:dyDescent="0.3">
      <c r="A378" t="s">
        <v>642</v>
      </c>
      <c r="B378" s="10" t="s">
        <v>51</v>
      </c>
      <c r="C378" s="22" t="s">
        <v>51</v>
      </c>
      <c r="D378" s="20">
        <v>2011</v>
      </c>
      <c r="E378" s="20" t="str">
        <f t="shared" si="11"/>
        <v>CEEE2011</v>
      </c>
      <c r="F378" s="20" t="str">
        <f t="shared" si="12"/>
        <v>CEEE2011</v>
      </c>
      <c r="G378" s="69">
        <v>256430885.74950296</v>
      </c>
      <c r="H378" s="69">
        <v>16736467.265383337</v>
      </c>
      <c r="I378" s="69">
        <v>28914632.408801831</v>
      </c>
      <c r="J378" s="69">
        <v>18248038.835107625</v>
      </c>
      <c r="K378" s="69">
        <v>10666593.573694207</v>
      </c>
      <c r="L378" s="69">
        <v>126199314.19934075</v>
      </c>
      <c r="M378" s="69">
        <v>217003132.11516744</v>
      </c>
      <c r="N378" s="69">
        <v>645284431.75</v>
      </c>
      <c r="O378" s="63">
        <v>2</v>
      </c>
      <c r="P378" s="63">
        <v>9.9500000000000005E-2</v>
      </c>
      <c r="Q378" s="63">
        <v>0.14965020362990542</v>
      </c>
      <c r="R378" s="69">
        <v>144447353.03444839</v>
      </c>
      <c r="S378" s="69">
        <v>227669725.68886164</v>
      </c>
      <c r="T378" s="69">
        <v>1450069073.4229145</v>
      </c>
      <c r="U378" s="69">
        <v>142553679.37986046</v>
      </c>
      <c r="V378" s="69">
        <v>1592622752.8027749</v>
      </c>
    </row>
    <row r="379" spans="1:22" x14ac:dyDescent="0.3">
      <c r="A379" t="s">
        <v>642</v>
      </c>
      <c r="B379" s="10" t="s">
        <v>51</v>
      </c>
      <c r="C379" s="22" t="s">
        <v>51</v>
      </c>
      <c r="D379" s="20">
        <v>2012</v>
      </c>
      <c r="E379" s="20" t="str">
        <f t="shared" si="11"/>
        <v>CEEE2012</v>
      </c>
      <c r="F379" s="20" t="str">
        <f t="shared" si="12"/>
        <v>CEEE2012</v>
      </c>
      <c r="G379" s="69">
        <v>279581208.12416768</v>
      </c>
      <c r="H379" s="69">
        <v>17647812.99584695</v>
      </c>
      <c r="I379" s="69">
        <v>30514794.168090083</v>
      </c>
      <c r="J379" s="69">
        <v>19825956.245229706</v>
      </c>
      <c r="K379" s="69">
        <v>10688837.922860377</v>
      </c>
      <c r="L379" s="69">
        <v>125438704.04179324</v>
      </c>
      <c r="M379" s="69">
        <v>209306648.64773604</v>
      </c>
      <c r="N379" s="69">
        <v>662489167.75</v>
      </c>
      <c r="O379" s="63">
        <v>2.25</v>
      </c>
      <c r="P379" s="63">
        <v>9.3375000000000014E-2</v>
      </c>
      <c r="Q379" s="63">
        <v>0.13802701930404943</v>
      </c>
      <c r="R379" s="69">
        <v>145264660.28702295</v>
      </c>
      <c r="S379" s="69">
        <v>219995486.57059643</v>
      </c>
      <c r="T379" s="69">
        <v>1516417942.6831644</v>
      </c>
      <c r="U379" s="69">
        <v>154880370.18773413</v>
      </c>
      <c r="V379" s="69">
        <v>1671298312.8708985</v>
      </c>
    </row>
    <row r="380" spans="1:22" x14ac:dyDescent="0.3">
      <c r="A380" t="s">
        <v>642</v>
      </c>
      <c r="B380" s="10" t="s">
        <v>51</v>
      </c>
      <c r="C380" s="22" t="s">
        <v>51</v>
      </c>
      <c r="D380" s="20">
        <v>2013</v>
      </c>
      <c r="E380" s="20" t="str">
        <f t="shared" si="11"/>
        <v>CEEE2013</v>
      </c>
      <c r="F380" s="20" t="str">
        <f t="shared" si="12"/>
        <v>CEEE2013</v>
      </c>
      <c r="G380" s="69">
        <v>282104597.95028502</v>
      </c>
      <c r="H380" s="69">
        <v>16002312.714231964</v>
      </c>
      <c r="I380" s="69">
        <v>27749491.613870356</v>
      </c>
      <c r="J380" s="69">
        <v>19779626.224796921</v>
      </c>
      <c r="K380" s="69">
        <v>7969865.3890734352</v>
      </c>
      <c r="L380" s="69">
        <v>89988676.355040953</v>
      </c>
      <c r="M380" s="69">
        <v>129062366.3201627</v>
      </c>
      <c r="N380" s="69">
        <v>544907444</v>
      </c>
      <c r="O380" s="63">
        <v>3</v>
      </c>
      <c r="P380" s="63">
        <v>7.4999999999999997E-2</v>
      </c>
      <c r="Q380" s="63">
        <v>0.10315746632648146</v>
      </c>
      <c r="R380" s="69">
        <v>109768302.57983787</v>
      </c>
      <c r="S380" s="69">
        <v>137032231.70923615</v>
      </c>
      <c r="T380" s="69">
        <v>1251119971.4007635</v>
      </c>
      <c r="U380" s="69">
        <v>154518440.06811318</v>
      </c>
      <c r="V380" s="69">
        <v>1405638411.4688766</v>
      </c>
    </row>
    <row r="381" spans="1:22" x14ac:dyDescent="0.3">
      <c r="A381" t="s">
        <v>642</v>
      </c>
      <c r="B381" s="10" t="s">
        <v>51</v>
      </c>
      <c r="C381" s="22" t="s">
        <v>51</v>
      </c>
      <c r="D381" s="20">
        <v>2014</v>
      </c>
      <c r="E381" s="20" t="str">
        <f t="shared" si="11"/>
        <v>CEEE2014</v>
      </c>
      <c r="F381" s="20" t="str">
        <f t="shared" si="12"/>
        <v>CEEE2014</v>
      </c>
      <c r="G381" s="69">
        <v>291110349.43766469</v>
      </c>
      <c r="H381" s="69">
        <v>16513161.71341455</v>
      </c>
      <c r="I381" s="69">
        <v>28635351.068808001</v>
      </c>
      <c r="J381" s="69">
        <v>20411060.095737126</v>
      </c>
      <c r="K381" s="69">
        <v>8224290.9730708748</v>
      </c>
      <c r="L381" s="69">
        <v>92861425.192954451</v>
      </c>
      <c r="M381" s="69">
        <v>133182482.07119125</v>
      </c>
      <c r="N381" s="69">
        <v>562302768.5</v>
      </c>
      <c r="O381" s="63">
        <v>3</v>
      </c>
      <c r="P381" s="63">
        <v>7.4999999999999997E-2</v>
      </c>
      <c r="Q381" s="63">
        <v>0.10315746632648146</v>
      </c>
      <c r="R381" s="69">
        <v>113272485.28869158</v>
      </c>
      <c r="S381" s="69">
        <v>141406773.04426211</v>
      </c>
      <c r="T381" s="69">
        <v>1291060034.8566539</v>
      </c>
      <c r="U381" s="69">
        <v>159451201.46789804</v>
      </c>
      <c r="V381" s="69">
        <v>1450511236.3245521</v>
      </c>
    </row>
    <row r="382" spans="1:22" x14ac:dyDescent="0.3">
      <c r="A382" t="s">
        <v>642</v>
      </c>
      <c r="B382" s="10" t="s">
        <v>51</v>
      </c>
      <c r="C382" s="22" t="s">
        <v>51</v>
      </c>
      <c r="D382" s="20">
        <v>2015</v>
      </c>
      <c r="E382" s="20" t="str">
        <f t="shared" si="11"/>
        <v>CEEE2015</v>
      </c>
      <c r="F382" s="20" t="str">
        <f t="shared" si="12"/>
        <v>CEEE2015</v>
      </c>
      <c r="G382" s="69">
        <v>312224642.90036583</v>
      </c>
      <c r="H382" s="69">
        <v>17710864.725648865</v>
      </c>
      <c r="I382" s="69">
        <v>30712278.965882815</v>
      </c>
      <c r="J382" s="69">
        <v>21891478.478589926</v>
      </c>
      <c r="K382" s="69">
        <v>8820800.4872928895</v>
      </c>
      <c r="L382" s="69">
        <v>99596683.443566903</v>
      </c>
      <c r="M382" s="69">
        <v>142842234.86244062</v>
      </c>
      <c r="N382" s="69">
        <v>603086703.84249997</v>
      </c>
      <c r="O382" s="63">
        <v>3</v>
      </c>
      <c r="P382" s="63">
        <v>7.4999999999999997E-2</v>
      </c>
      <c r="Q382" s="63">
        <v>0.10315746632648146</v>
      </c>
      <c r="R382" s="69">
        <v>121488161.92215683</v>
      </c>
      <c r="S382" s="69">
        <v>151663035.3497335</v>
      </c>
      <c r="T382" s="69">
        <v>1384700884.4746289</v>
      </c>
      <c r="U382" s="69">
        <v>171016229.87474409</v>
      </c>
      <c r="V382" s="69">
        <v>1555717114.3493731</v>
      </c>
    </row>
    <row r="383" spans="1:22" x14ac:dyDescent="0.3">
      <c r="A383" t="s">
        <v>643</v>
      </c>
      <c r="B383" s="10" t="s">
        <v>58</v>
      </c>
      <c r="C383" s="22" t="s">
        <v>58</v>
      </c>
      <c r="D383" s="20">
        <v>2007</v>
      </c>
      <c r="E383" s="20" t="str">
        <f t="shared" si="11"/>
        <v>COELCE2007</v>
      </c>
      <c r="F383" s="20" t="str">
        <f t="shared" si="12"/>
        <v>COELCE2007</v>
      </c>
      <c r="G383" s="69">
        <v>297803749.21931016</v>
      </c>
      <c r="H383" s="69">
        <v>11856252.439999999</v>
      </c>
      <c r="I383" s="69">
        <v>33457532.280689858</v>
      </c>
      <c r="J383" s="69">
        <v>21057583.06212379</v>
      </c>
      <c r="K383" s="69">
        <v>12399949.218566068</v>
      </c>
      <c r="L383" s="69">
        <v>111446209.82747801</v>
      </c>
      <c r="M383" s="69">
        <v>202338953.49000001</v>
      </c>
      <c r="N383" s="69">
        <v>656902697.257478</v>
      </c>
      <c r="O383" s="63">
        <v>2</v>
      </c>
      <c r="P383" s="63">
        <v>9.9500000000000005E-2</v>
      </c>
      <c r="Q383" s="63">
        <v>0.15075757575588805</v>
      </c>
      <c r="R383" s="69">
        <v>132503792.8896018</v>
      </c>
      <c r="S383" s="69">
        <v>214738902.70856607</v>
      </c>
      <c r="T383" s="69">
        <v>1342147832.21</v>
      </c>
      <c r="U383" s="69">
        <v>164501838.88131067</v>
      </c>
      <c r="V383" s="69">
        <v>1506649671.0913107</v>
      </c>
    </row>
    <row r="384" spans="1:22" x14ac:dyDescent="0.3">
      <c r="A384" t="s">
        <v>643</v>
      </c>
      <c r="B384" s="10" t="s">
        <v>58</v>
      </c>
      <c r="C384" s="22" t="s">
        <v>58</v>
      </c>
      <c r="D384" s="20">
        <v>2008</v>
      </c>
      <c r="E384" s="20" t="str">
        <f t="shared" si="11"/>
        <v>COELCE2008</v>
      </c>
      <c r="F384" s="20" t="str">
        <f t="shared" si="12"/>
        <v>COELCE2008</v>
      </c>
      <c r="G384" s="69">
        <v>339559960.80218798</v>
      </c>
      <c r="H384" s="69">
        <v>21517671.045613322</v>
      </c>
      <c r="I384" s="69">
        <v>37828423.045730643</v>
      </c>
      <c r="J384" s="69">
        <v>23808544.925190784</v>
      </c>
      <c r="K384" s="69">
        <v>14019878.120539859</v>
      </c>
      <c r="L384" s="69">
        <v>114154548.19736463</v>
      </c>
      <c r="M384" s="69">
        <v>229848372.47347286</v>
      </c>
      <c r="N384" s="69">
        <v>742908975.56436944</v>
      </c>
      <c r="O384" s="63">
        <v>2</v>
      </c>
      <c r="P384" s="63">
        <v>9.9500000000000005E-2</v>
      </c>
      <c r="Q384" s="63">
        <v>0.15075757575783133</v>
      </c>
      <c r="R384" s="69">
        <v>137963093.1225554</v>
      </c>
      <c r="S384" s="69">
        <v>243868250.59401274</v>
      </c>
      <c r="T384" s="69">
        <v>1524622370.1732154</v>
      </c>
      <c r="U384" s="69">
        <v>185992352.95558998</v>
      </c>
      <c r="V384" s="69">
        <v>1710614723.1288054</v>
      </c>
    </row>
    <row r="385" spans="1:22" x14ac:dyDescent="0.3">
      <c r="A385" t="s">
        <v>643</v>
      </c>
      <c r="B385" s="10" t="s">
        <v>58</v>
      </c>
      <c r="C385" s="22" t="s">
        <v>58</v>
      </c>
      <c r="D385" s="20">
        <v>2009</v>
      </c>
      <c r="E385" s="20" t="str">
        <f t="shared" si="11"/>
        <v>COELCE2009</v>
      </c>
      <c r="F385" s="20" t="str">
        <f t="shared" si="12"/>
        <v>COELCE2009</v>
      </c>
      <c r="G385" s="69">
        <v>394578325.59459126</v>
      </c>
      <c r="H385" s="69">
        <v>27668145.711138822</v>
      </c>
      <c r="I385" s="69">
        <v>44021776.199539632</v>
      </c>
      <c r="J385" s="69">
        <v>27785232.397319954</v>
      </c>
      <c r="K385" s="69">
        <v>16236543.802219678</v>
      </c>
      <c r="L385" s="69">
        <v>128929058.92155871</v>
      </c>
      <c r="M385" s="69">
        <v>265714751.06294951</v>
      </c>
      <c r="N385" s="69">
        <v>860912057.5</v>
      </c>
      <c r="O385" s="63">
        <v>2</v>
      </c>
      <c r="P385" s="63">
        <v>9.9500000000000005E-2</v>
      </c>
      <c r="Q385" s="63">
        <v>0.14960541594495291</v>
      </c>
      <c r="R385" s="69">
        <v>156714291.31887865</v>
      </c>
      <c r="S385" s="69">
        <v>281951294.86516917</v>
      </c>
      <c r="T385" s="69">
        <v>1776103822.07499</v>
      </c>
      <c r="U385" s="69">
        <v>217058235.487863</v>
      </c>
      <c r="V385" s="69">
        <v>1993162057.5628531</v>
      </c>
    </row>
    <row r="386" spans="1:22" x14ac:dyDescent="0.3">
      <c r="A386" t="s">
        <v>643</v>
      </c>
      <c r="B386" s="10" t="s">
        <v>58</v>
      </c>
      <c r="C386" s="22" t="s">
        <v>58</v>
      </c>
      <c r="D386" s="20">
        <v>2010</v>
      </c>
      <c r="E386" s="20" t="str">
        <f t="shared" si="11"/>
        <v>COELCE2010</v>
      </c>
      <c r="F386" s="20" t="str">
        <f t="shared" si="12"/>
        <v>COELCE2010</v>
      </c>
      <c r="G386" s="69">
        <v>437628386.50676697</v>
      </c>
      <c r="H386" s="69">
        <v>30704022.992113054</v>
      </c>
      <c r="I386" s="69">
        <v>48878693.480180435</v>
      </c>
      <c r="J386" s="69">
        <v>30880011.748728134</v>
      </c>
      <c r="K386" s="69">
        <v>17998681.731452301</v>
      </c>
      <c r="L386" s="69">
        <v>143153786.50670832</v>
      </c>
      <c r="M386" s="69">
        <v>294354951.99962199</v>
      </c>
      <c r="N386" s="69">
        <v>954719841.5</v>
      </c>
      <c r="O386" s="63">
        <v>2</v>
      </c>
      <c r="P386" s="63">
        <v>9.9500000000000005E-2</v>
      </c>
      <c r="Q386" s="63">
        <v>0.14922136267377753</v>
      </c>
      <c r="R386" s="69">
        <v>174033798.25543645</v>
      </c>
      <c r="S386" s="69">
        <v>312353633.73107427</v>
      </c>
      <c r="T386" s="69">
        <v>1972605977.6248684</v>
      </c>
      <c r="U386" s="69">
        <v>241234651.78106365</v>
      </c>
      <c r="V386" s="69">
        <v>2213840629.4059319</v>
      </c>
    </row>
    <row r="387" spans="1:22" x14ac:dyDescent="0.3">
      <c r="A387" t="s">
        <v>643</v>
      </c>
      <c r="B387" s="10" t="s">
        <v>58</v>
      </c>
      <c r="C387" s="22" t="s">
        <v>58</v>
      </c>
      <c r="D387" s="20">
        <v>2011</v>
      </c>
      <c r="E387" s="20" t="str">
        <f t="shared" si="11"/>
        <v>COELCE2011</v>
      </c>
      <c r="F387" s="20" t="str">
        <f t="shared" si="12"/>
        <v>COELCE2011</v>
      </c>
      <c r="G387" s="69">
        <v>447411781.52214652</v>
      </c>
      <c r="H387" s="69">
        <v>31390426.330550272</v>
      </c>
      <c r="I387" s="69">
        <v>49971400.39978715</v>
      </c>
      <c r="J387" s="69">
        <v>31570349.401248533</v>
      </c>
      <c r="K387" s="69">
        <v>18401050.998538617</v>
      </c>
      <c r="L387" s="69">
        <v>146354058.89425099</v>
      </c>
      <c r="M387" s="69">
        <v>300935399.83832926</v>
      </c>
      <c r="N387" s="69">
        <v>976063067</v>
      </c>
      <c r="O387" s="63">
        <v>2</v>
      </c>
      <c r="P387" s="63">
        <v>9.9500000000000005E-2</v>
      </c>
      <c r="Q387" s="63">
        <v>0.14922136267377753</v>
      </c>
      <c r="R387" s="69">
        <v>177924408.29549953</v>
      </c>
      <c r="S387" s="69">
        <v>319336450.83686787</v>
      </c>
      <c r="T387" s="69">
        <v>2016704541.8035996</v>
      </c>
      <c r="U387" s="69">
        <v>246627569.522553</v>
      </c>
      <c r="V387" s="69">
        <v>2263332111.3261528</v>
      </c>
    </row>
    <row r="388" spans="1:22" x14ac:dyDescent="0.3">
      <c r="A388" t="s">
        <v>643</v>
      </c>
      <c r="B388" s="10" t="s">
        <v>58</v>
      </c>
      <c r="C388" s="22" t="s">
        <v>58</v>
      </c>
      <c r="D388" s="20">
        <v>2012</v>
      </c>
      <c r="E388" s="20" t="str">
        <f t="shared" si="11"/>
        <v>COELCE2012</v>
      </c>
      <c r="F388" s="20" t="str">
        <f t="shared" si="12"/>
        <v>COELCE2012</v>
      </c>
      <c r="G388" s="69">
        <v>455251538.47613764</v>
      </c>
      <c r="H388" s="69">
        <v>27040719.399286911</v>
      </c>
      <c r="I388" s="69">
        <v>40313264.527296297</v>
      </c>
      <c r="J388" s="69">
        <v>27604700.172425877</v>
      </c>
      <c r="K388" s="69">
        <v>12708564.35487042</v>
      </c>
      <c r="L388" s="69">
        <v>129383190.98421948</v>
      </c>
      <c r="M388" s="69">
        <v>228057808.60932571</v>
      </c>
      <c r="N388" s="69">
        <v>880046522</v>
      </c>
      <c r="O388" s="63">
        <v>2.75</v>
      </c>
      <c r="P388" s="63">
        <v>8.1124999999999989E-2</v>
      </c>
      <c r="Q388" s="63">
        <v>0.11786401174325964</v>
      </c>
      <c r="R388" s="69">
        <v>156987891.15664536</v>
      </c>
      <c r="S388" s="69">
        <v>240766372.96419612</v>
      </c>
      <c r="T388" s="69">
        <v>1934923181.6926322</v>
      </c>
      <c r="U388" s="69">
        <v>215647917.74699044</v>
      </c>
      <c r="V388" s="69">
        <v>2150571099.4396229</v>
      </c>
    </row>
    <row r="389" spans="1:22" x14ac:dyDescent="0.3">
      <c r="A389" t="s">
        <v>643</v>
      </c>
      <c r="B389" s="10" t="s">
        <v>58</v>
      </c>
      <c r="C389" s="22" t="s">
        <v>58</v>
      </c>
      <c r="D389" s="20">
        <v>2013</v>
      </c>
      <c r="E389" s="20" t="str">
        <f>B389&amp;D389</f>
        <v>COELCE2013</v>
      </c>
      <c r="F389" s="20" t="str">
        <f>C389&amp;D389</f>
        <v>COELCE2013</v>
      </c>
      <c r="G389" s="69">
        <v>537126198.56045878</v>
      </c>
      <c r="H389" s="69">
        <v>30020867.682701472</v>
      </c>
      <c r="I389" s="69">
        <v>43515243.638690978</v>
      </c>
      <c r="J389" s="69">
        <v>30654261.673430987</v>
      </c>
      <c r="K389" s="69">
        <v>12860981.965259992</v>
      </c>
      <c r="L389" s="69">
        <v>145144600.78949428</v>
      </c>
      <c r="M389" s="69">
        <v>239039278.57865456</v>
      </c>
      <c r="N389" s="69">
        <v>994846189.25</v>
      </c>
      <c r="O389" s="63">
        <v>3</v>
      </c>
      <c r="P389" s="63">
        <v>7.4999999999999997E-2</v>
      </c>
      <c r="Q389" s="63">
        <v>0.10741156143308701</v>
      </c>
      <c r="R389" s="69">
        <v>175798862.46292526</v>
      </c>
      <c r="S389" s="69">
        <v>251900260.54391456</v>
      </c>
      <c r="T389" s="69">
        <v>2225452040.6312704</v>
      </c>
      <c r="U389" s="69">
        <v>239471092.1928423</v>
      </c>
      <c r="V389" s="69">
        <v>2464923132.8241129</v>
      </c>
    </row>
    <row r="390" spans="1:22" x14ac:dyDescent="0.3">
      <c r="A390" t="s">
        <v>643</v>
      </c>
      <c r="B390" s="10" t="s">
        <v>58</v>
      </c>
      <c r="C390" s="22" t="s">
        <v>58</v>
      </c>
      <c r="D390" s="20">
        <v>2014</v>
      </c>
      <c r="E390" s="20" t="str">
        <f>B390&amp;D390</f>
        <v>COELCE2014</v>
      </c>
      <c r="F390" s="20" t="str">
        <f>C390&amp;D390</f>
        <v>COELCE2014</v>
      </c>
      <c r="G390" s="69">
        <v>613853561.31058753</v>
      </c>
      <c r="H390" s="69">
        <v>34309286.327961393</v>
      </c>
      <c r="I390" s="69">
        <v>49731305.883977756</v>
      </c>
      <c r="J390" s="69">
        <v>35033159.33576493</v>
      </c>
      <c r="K390" s="69">
        <v>14698146.548212826</v>
      </c>
      <c r="L390" s="69">
        <v>165878205.78929701</v>
      </c>
      <c r="M390" s="69">
        <v>273185543.43817639</v>
      </c>
      <c r="N390" s="69">
        <v>1136957902.75</v>
      </c>
      <c r="O390" s="63">
        <v>3</v>
      </c>
      <c r="P390" s="63">
        <v>7.4999999999999997E-2</v>
      </c>
      <c r="Q390" s="63">
        <v>0.10741156143308701</v>
      </c>
      <c r="R390" s="69">
        <v>200911365.12506193</v>
      </c>
      <c r="S390" s="69">
        <v>287883689.98638922</v>
      </c>
      <c r="T390" s="69">
        <v>2543353246.0875707</v>
      </c>
      <c r="U390" s="69">
        <v>273679040.73099494</v>
      </c>
      <c r="V390" s="69">
        <v>2817032286.8185654</v>
      </c>
    </row>
    <row r="391" spans="1:22" x14ac:dyDescent="0.3">
      <c r="A391" t="s">
        <v>643</v>
      </c>
      <c r="B391" s="10" t="s">
        <v>58</v>
      </c>
      <c r="C391" s="22" t="s">
        <v>58</v>
      </c>
      <c r="D391" s="20">
        <v>2015</v>
      </c>
      <c r="E391" s="20" t="str">
        <f>B391&amp;D391</f>
        <v>COELCE2015</v>
      </c>
      <c r="F391" s="20" t="str">
        <f>C391&amp;D391</f>
        <v>COELCE2015</v>
      </c>
      <c r="G391" s="69">
        <v>596100623.70220423</v>
      </c>
      <c r="H391" s="69">
        <v>41139569.091488793</v>
      </c>
      <c r="I391" s="69">
        <v>52714966.85989172</v>
      </c>
      <c r="J391" s="69">
        <v>36205443.677555926</v>
      </c>
      <c r="K391" s="69">
        <v>16509523.182335794</v>
      </c>
      <c r="L391" s="69">
        <v>174757372.00910544</v>
      </c>
      <c r="M391" s="69">
        <v>311640638.8373099</v>
      </c>
      <c r="N391" s="69">
        <v>1162270892.25</v>
      </c>
      <c r="O391" s="63">
        <v>3.75</v>
      </c>
      <c r="P391" s="63">
        <v>7.9424999999999996E-2</v>
      </c>
      <c r="Q391" s="63">
        <v>0.11674234630740221</v>
      </c>
      <c r="R391" s="69">
        <v>210962815.68666136</v>
      </c>
      <c r="S391" s="69">
        <v>328150162.01964569</v>
      </c>
      <c r="T391" s="69">
        <v>2669473834.427721</v>
      </c>
      <c r="U391" s="69">
        <v>282836926.00906622</v>
      </c>
      <c r="V391" s="69">
        <v>2952310760.4367871</v>
      </c>
    </row>
    <row r="392" spans="1:22" x14ac:dyDescent="0.3">
      <c r="A392" t="s">
        <v>644</v>
      </c>
      <c r="B392" s="10" t="s">
        <v>62</v>
      </c>
      <c r="C392" s="22" t="s">
        <v>645</v>
      </c>
      <c r="D392" s="20">
        <v>2007</v>
      </c>
      <c r="E392" s="20" t="str">
        <f t="shared" ref="E392:E455" si="13">B392&amp;D392</f>
        <v>CPFL Piratininga2007</v>
      </c>
      <c r="F392" s="20" t="str">
        <f t="shared" ref="F392:F455" si="14">C392&amp;D392</f>
        <v>PIRATININGA2007</v>
      </c>
      <c r="G392" s="69">
        <v>224759497.22191569</v>
      </c>
      <c r="H392" s="69">
        <v>12618539.43</v>
      </c>
      <c r="I392" s="69">
        <v>19472423.228084303</v>
      </c>
      <c r="J392" s="69">
        <v>12255601.103646547</v>
      </c>
      <c r="K392" s="69">
        <v>7216822.1244377568</v>
      </c>
      <c r="L392" s="69">
        <v>81098051.090000004</v>
      </c>
      <c r="M392" s="69">
        <v>154530404.23414394</v>
      </c>
      <c r="N392" s="69">
        <v>492478915.20363897</v>
      </c>
      <c r="O392" s="63">
        <v>2</v>
      </c>
      <c r="P392" s="63">
        <v>9.9500000000000005E-2</v>
      </c>
      <c r="Q392" s="63">
        <v>0.15075757575757576</v>
      </c>
      <c r="R392" s="69">
        <v>93353652.19364655</v>
      </c>
      <c r="S392" s="69">
        <v>161747226.35858169</v>
      </c>
      <c r="T392" s="69">
        <v>1025025796.9300001</v>
      </c>
      <c r="U392" s="69">
        <v>95740755.821686611</v>
      </c>
      <c r="V392" s="69">
        <v>1120766552.7516866</v>
      </c>
    </row>
    <row r="393" spans="1:22" x14ac:dyDescent="0.3">
      <c r="A393" t="s">
        <v>644</v>
      </c>
      <c r="B393" s="10" t="s">
        <v>62</v>
      </c>
      <c r="C393" s="22" t="s">
        <v>645</v>
      </c>
      <c r="D393" s="20">
        <v>2008</v>
      </c>
      <c r="E393" s="20" t="str">
        <f t="shared" si="13"/>
        <v>CPFL Piratininga2008</v>
      </c>
      <c r="F393" s="20" t="str">
        <f t="shared" si="14"/>
        <v>PIRATININGA2008</v>
      </c>
      <c r="G393" s="69">
        <v>239602137.884817</v>
      </c>
      <c r="H393" s="69">
        <v>14249428.311017856</v>
      </c>
      <c r="I393" s="69">
        <v>20758340.772761062</v>
      </c>
      <c r="J393" s="69">
        <v>13064935.01628508</v>
      </c>
      <c r="K393" s="69">
        <v>7693405.7564759813</v>
      </c>
      <c r="L393" s="69">
        <v>86453594.440419614</v>
      </c>
      <c r="M393" s="69">
        <v>164735264.49540207</v>
      </c>
      <c r="N393" s="69">
        <v>525798765.90272921</v>
      </c>
      <c r="O393" s="63">
        <v>2</v>
      </c>
      <c r="P393" s="63">
        <v>9.9500000000000005E-2</v>
      </c>
      <c r="Q393" s="63">
        <v>0.15075757575757576</v>
      </c>
      <c r="R393" s="69">
        <v>99518529.456704691</v>
      </c>
      <c r="S393" s="69">
        <v>172428670.25187805</v>
      </c>
      <c r="T393" s="69">
        <v>1092716327.3061845</v>
      </c>
      <c r="U393" s="69">
        <v>102063272.34721883</v>
      </c>
      <c r="V393" s="69">
        <v>1194779599.6534033</v>
      </c>
    </row>
    <row r="394" spans="1:22" x14ac:dyDescent="0.3">
      <c r="A394" t="s">
        <v>644</v>
      </c>
      <c r="B394" s="10" t="s">
        <v>62</v>
      </c>
      <c r="C394" s="22" t="s">
        <v>645</v>
      </c>
      <c r="D394" s="20">
        <v>2009</v>
      </c>
      <c r="E394" s="20" t="str">
        <f t="shared" si="13"/>
        <v>CPFL Piratininga2009</v>
      </c>
      <c r="F394" s="20" t="str">
        <f t="shared" si="14"/>
        <v>PIRATININGA2009</v>
      </c>
      <c r="G394" s="69">
        <v>279296388.76842415</v>
      </c>
      <c r="H394" s="69">
        <v>19296973.202069856</v>
      </c>
      <c r="I394" s="69">
        <v>24943161.617101401</v>
      </c>
      <c r="J394" s="69">
        <v>15700640.676732017</v>
      </c>
      <c r="K394" s="69">
        <v>9242520.9403693844</v>
      </c>
      <c r="L394" s="69">
        <v>103882386.46396881</v>
      </c>
      <c r="M394" s="69">
        <v>197879900.70236474</v>
      </c>
      <c r="N394" s="69">
        <v>625298810.75</v>
      </c>
      <c r="O394" s="63">
        <v>2</v>
      </c>
      <c r="P394" s="63">
        <v>9.9500000000000005E-2</v>
      </c>
      <c r="Q394" s="63">
        <v>0.15070956966720872</v>
      </c>
      <c r="R394" s="69">
        <v>119583027.14070083</v>
      </c>
      <c r="S394" s="69">
        <v>207122421.64273414</v>
      </c>
      <c r="T394" s="69">
        <v>1312988293.5723047</v>
      </c>
      <c r="U394" s="69">
        <v>122653404.96663025</v>
      </c>
      <c r="V394" s="69">
        <v>1435641698.5389349</v>
      </c>
    </row>
    <row r="395" spans="1:22" x14ac:dyDescent="0.3">
      <c r="A395" t="s">
        <v>644</v>
      </c>
      <c r="B395" s="10" t="s">
        <v>62</v>
      </c>
      <c r="C395" s="22" t="s">
        <v>645</v>
      </c>
      <c r="D395" s="20">
        <v>2010</v>
      </c>
      <c r="E395" s="20" t="str">
        <f t="shared" si="13"/>
        <v>CPFL Piratininga2010</v>
      </c>
      <c r="F395" s="20" t="str">
        <f t="shared" si="14"/>
        <v>PIRATININGA2010</v>
      </c>
      <c r="G395" s="69">
        <v>274582805.36896896</v>
      </c>
      <c r="H395" s="69">
        <v>20492041.219174039</v>
      </c>
      <c r="I395" s="69">
        <v>26882588.86551822</v>
      </c>
      <c r="J395" s="69">
        <v>16927420.047924601</v>
      </c>
      <c r="K395" s="69">
        <v>9955168.8175936192</v>
      </c>
      <c r="L395" s="69">
        <v>111959643.6309454</v>
      </c>
      <c r="M395" s="69">
        <v>213064700.66539338</v>
      </c>
      <c r="N395" s="69">
        <v>646981779.75</v>
      </c>
      <c r="O395" s="63">
        <v>2</v>
      </c>
      <c r="P395" s="63">
        <v>9.9500000000000005E-2</v>
      </c>
      <c r="Q395" s="63">
        <v>0.15056555139610756</v>
      </c>
      <c r="R395" s="69">
        <v>128887063.67886999</v>
      </c>
      <c r="S395" s="69">
        <v>223019869.48298699</v>
      </c>
      <c r="T395" s="69">
        <v>1415095941.2014718</v>
      </c>
      <c r="U395" s="69">
        <v>132237005.4143867</v>
      </c>
      <c r="V395" s="69">
        <v>1547332946.6158586</v>
      </c>
    </row>
    <row r="396" spans="1:22" x14ac:dyDescent="0.3">
      <c r="A396" t="s">
        <v>644</v>
      </c>
      <c r="B396" s="10" t="s">
        <v>62</v>
      </c>
      <c r="C396" s="22" t="s">
        <v>645</v>
      </c>
      <c r="D396" s="20">
        <v>2011</v>
      </c>
      <c r="E396" s="20" t="str">
        <f t="shared" si="13"/>
        <v>CPFL Piratininga2011</v>
      </c>
      <c r="F396" s="20" t="str">
        <f t="shared" si="14"/>
        <v>PIRATININGA2011</v>
      </c>
      <c r="G396" s="69">
        <v>303945095.11647487</v>
      </c>
      <c r="H396" s="69">
        <v>22683341.038500678</v>
      </c>
      <c r="I396" s="69">
        <v>29757256.717978101</v>
      </c>
      <c r="J396" s="69">
        <v>18737539.991367619</v>
      </c>
      <c r="K396" s="69">
        <v>11019716.726610482</v>
      </c>
      <c r="L396" s="69">
        <v>123931957.38126169</v>
      </c>
      <c r="M396" s="69">
        <v>235848601.74578461</v>
      </c>
      <c r="N396" s="69">
        <v>716166252</v>
      </c>
      <c r="O396" s="63">
        <v>2</v>
      </c>
      <c r="P396" s="63">
        <v>9.9500000000000005E-2</v>
      </c>
      <c r="Q396" s="63">
        <v>0.15056555139610756</v>
      </c>
      <c r="R396" s="69">
        <v>142669497.37262931</v>
      </c>
      <c r="S396" s="69">
        <v>246868318.47239509</v>
      </c>
      <c r="T396" s="69">
        <v>1566418078.7630138</v>
      </c>
      <c r="U396" s="69">
        <v>146377662.41256353</v>
      </c>
      <c r="V396" s="69">
        <v>1712795741.1755774</v>
      </c>
    </row>
    <row r="397" spans="1:22" x14ac:dyDescent="0.3">
      <c r="A397" t="s">
        <v>644</v>
      </c>
      <c r="B397" s="10" t="s">
        <v>62</v>
      </c>
      <c r="C397" s="22" t="s">
        <v>645</v>
      </c>
      <c r="D397" s="20">
        <v>2012</v>
      </c>
      <c r="E397" s="20" t="str">
        <f t="shared" si="13"/>
        <v>CPFL Piratininga2012</v>
      </c>
      <c r="F397" s="20" t="str">
        <f t="shared" si="14"/>
        <v>PIRATININGA2012</v>
      </c>
      <c r="G397" s="69">
        <v>305201978.80516303</v>
      </c>
      <c r="H397" s="69">
        <v>21637121.063857786</v>
      </c>
      <c r="I397" s="69">
        <v>30068605.220876817</v>
      </c>
      <c r="J397" s="69">
        <v>19411113.072738394</v>
      </c>
      <c r="K397" s="69">
        <v>10657492.148138423</v>
      </c>
      <c r="L397" s="69">
        <v>118114826.81566745</v>
      </c>
      <c r="M397" s="69">
        <v>215483195.86159268</v>
      </c>
      <c r="N397" s="69">
        <v>690505727.5</v>
      </c>
      <c r="O397" s="63">
        <v>2.25</v>
      </c>
      <c r="P397" s="63">
        <v>9.3375000000000014E-2</v>
      </c>
      <c r="Q397" s="63">
        <v>0.14056342896084006</v>
      </c>
      <c r="R397" s="69">
        <v>137525939.88840586</v>
      </c>
      <c r="S397" s="69">
        <v>226140688.00973111</v>
      </c>
      <c r="T397" s="69">
        <v>1532996153.0863388</v>
      </c>
      <c r="U397" s="69">
        <v>151639615.32423198</v>
      </c>
      <c r="V397" s="69">
        <v>1684635768.4105706</v>
      </c>
    </row>
    <row r="398" spans="1:22" x14ac:dyDescent="0.3">
      <c r="A398" t="s">
        <v>644</v>
      </c>
      <c r="B398" s="10" t="s">
        <v>62</v>
      </c>
      <c r="C398" s="22" t="s">
        <v>645</v>
      </c>
      <c r="D398" s="20">
        <v>2013</v>
      </c>
      <c r="E398" s="20" t="str">
        <f t="shared" si="13"/>
        <v>CPFL Piratininga2013</v>
      </c>
      <c r="F398" s="20" t="str">
        <f t="shared" si="14"/>
        <v>PIRATININGA2013</v>
      </c>
      <c r="G398" s="69">
        <v>315733315.75259018</v>
      </c>
      <c r="H398" s="69">
        <v>18903229.306959905</v>
      </c>
      <c r="I398" s="69">
        <v>31681025.325923495</v>
      </c>
      <c r="J398" s="69">
        <v>22126156.849363532</v>
      </c>
      <c r="K398" s="69">
        <v>9554868.4765599631</v>
      </c>
      <c r="L398" s="69">
        <v>102866069.91168624</v>
      </c>
      <c r="M398" s="69">
        <v>157765147.54485404</v>
      </c>
      <c r="N398" s="69">
        <v>626948786.75</v>
      </c>
      <c r="O398" s="63">
        <v>3</v>
      </c>
      <c r="P398" s="63">
        <v>7.4999999999999997E-2</v>
      </c>
      <c r="Q398" s="63">
        <v>0.11055706165503765</v>
      </c>
      <c r="R398" s="69">
        <v>124992226.76104978</v>
      </c>
      <c r="S398" s="69">
        <v>167320016.02141401</v>
      </c>
      <c r="T398" s="69">
        <v>1427001995.0160761</v>
      </c>
      <c r="U398" s="69">
        <v>172849537.30722749</v>
      </c>
      <c r="V398" s="69">
        <v>1599851532.3233037</v>
      </c>
    </row>
    <row r="399" spans="1:22" x14ac:dyDescent="0.3">
      <c r="A399" t="s">
        <v>644</v>
      </c>
      <c r="B399" s="10" t="s">
        <v>62</v>
      </c>
      <c r="C399" s="22" t="s">
        <v>645</v>
      </c>
      <c r="D399" s="20">
        <v>2014</v>
      </c>
      <c r="E399" s="20" t="str">
        <f t="shared" si="13"/>
        <v>CPFL Piratininga2014</v>
      </c>
      <c r="F399" s="20" t="str">
        <f t="shared" si="14"/>
        <v>PIRATININGA2014</v>
      </c>
      <c r="G399" s="69">
        <v>347207192.91360593</v>
      </c>
      <c r="H399" s="69">
        <v>20787597.815033291</v>
      </c>
      <c r="I399" s="69">
        <v>34839148.494099058</v>
      </c>
      <c r="J399" s="69">
        <v>24331802.9056319</v>
      </c>
      <c r="K399" s="69">
        <v>10507345.588467158</v>
      </c>
      <c r="L399" s="69">
        <v>113120274.60566874</v>
      </c>
      <c r="M399" s="69">
        <v>173491967.06746417</v>
      </c>
      <c r="N399" s="69">
        <v>689446179.69500005</v>
      </c>
      <c r="O399" s="63">
        <v>3</v>
      </c>
      <c r="P399" s="63">
        <v>7.4999999999999997E-2</v>
      </c>
      <c r="Q399" s="63">
        <v>0.11055706165503765</v>
      </c>
      <c r="R399" s="69">
        <v>137452077.51130062</v>
      </c>
      <c r="S399" s="69">
        <v>183999312.65593132</v>
      </c>
      <c r="T399" s="69">
        <v>1569252696.0312791</v>
      </c>
      <c r="U399" s="69">
        <v>190080044.29879594</v>
      </c>
      <c r="V399" s="69">
        <v>1759332740.330075</v>
      </c>
    </row>
    <row r="400" spans="1:22" x14ac:dyDescent="0.3">
      <c r="A400" t="s">
        <v>644</v>
      </c>
      <c r="B400" s="10" t="s">
        <v>62</v>
      </c>
      <c r="C400" s="22" t="s">
        <v>645</v>
      </c>
      <c r="D400" s="20">
        <v>2015</v>
      </c>
      <c r="E400" s="20" t="str">
        <f t="shared" si="13"/>
        <v>CPFL Piratininga2015</v>
      </c>
      <c r="F400" s="20" t="str">
        <f t="shared" si="14"/>
        <v>PIRATININGA2015</v>
      </c>
      <c r="G400" s="69">
        <v>380544625.68258452</v>
      </c>
      <c r="H400" s="69">
        <v>22961786.98708985</v>
      </c>
      <c r="I400" s="69">
        <v>38121468.881158225</v>
      </c>
      <c r="J400" s="69">
        <v>26338044.908918362</v>
      </c>
      <c r="K400" s="69">
        <v>11783423.972239863</v>
      </c>
      <c r="L400" s="69">
        <v>120266887.33006388</v>
      </c>
      <c r="M400" s="69">
        <v>202962313.46654612</v>
      </c>
      <c r="N400" s="69">
        <v>764857081.33499992</v>
      </c>
      <c r="O400" s="63">
        <v>3.25</v>
      </c>
      <c r="P400" s="63">
        <v>7.6474999999999987E-2</v>
      </c>
      <c r="Q400" s="63">
        <v>0.11453961823289577</v>
      </c>
      <c r="R400" s="69">
        <v>146604932.23898223</v>
      </c>
      <c r="S400" s="69">
        <v>214745737.43878597</v>
      </c>
      <c r="T400" s="69">
        <v>1771983498.7912974</v>
      </c>
      <c r="U400" s="69">
        <v>205752806.82846975</v>
      </c>
      <c r="V400" s="69">
        <v>1977736305.6197672</v>
      </c>
    </row>
    <row r="401" spans="1:22" ht="15" x14ac:dyDescent="0.25">
      <c r="A401" t="s">
        <v>646</v>
      </c>
      <c r="B401" s="10" t="s">
        <v>70</v>
      </c>
      <c r="C401" s="22" t="s">
        <v>70</v>
      </c>
      <c r="D401" s="20">
        <v>2008</v>
      </c>
      <c r="E401" s="20" t="str">
        <f t="shared" si="13"/>
        <v>RGE2008</v>
      </c>
      <c r="F401" s="20" t="str">
        <f t="shared" si="14"/>
        <v>RGE2008</v>
      </c>
      <c r="G401" s="69">
        <v>216326281.71784475</v>
      </c>
      <c r="H401" s="69">
        <v>14547857.619999999</v>
      </c>
      <c r="I401" s="69">
        <v>25335679.272155248</v>
      </c>
      <c r="J401" s="69">
        <v>15945831.456746133</v>
      </c>
      <c r="K401" s="69">
        <v>9389847.8154091146</v>
      </c>
      <c r="L401" s="69">
        <v>97139176.687059</v>
      </c>
      <c r="M401" s="69">
        <v>179712889.13389397</v>
      </c>
      <c r="N401" s="69">
        <v>533061884.43095297</v>
      </c>
      <c r="O401" s="63">
        <v>2</v>
      </c>
      <c r="P401" s="63">
        <v>9.9500000000000005E-2</v>
      </c>
      <c r="Q401" s="63">
        <v>0.15075757575757578</v>
      </c>
      <c r="R401" s="69">
        <v>113085008.14380513</v>
      </c>
      <c r="S401" s="69">
        <v>189102736.94930309</v>
      </c>
      <c r="T401" s="69">
        <v>1192065395.26</v>
      </c>
      <c r="U401" s="69">
        <v>124568835.34010053</v>
      </c>
      <c r="V401" s="69">
        <v>1316634230.6001005</v>
      </c>
    </row>
    <row r="402" spans="1:22" ht="15" x14ac:dyDescent="0.25">
      <c r="A402" t="s">
        <v>646</v>
      </c>
      <c r="B402" s="10" t="s">
        <v>70</v>
      </c>
      <c r="C402" s="22" t="s">
        <v>70</v>
      </c>
      <c r="D402" s="20">
        <v>2009</v>
      </c>
      <c r="E402" s="20" t="str">
        <f t="shared" si="13"/>
        <v>RGE2009</v>
      </c>
      <c r="F402" s="20" t="str">
        <f t="shared" si="14"/>
        <v>RGE2009</v>
      </c>
      <c r="G402" s="69">
        <v>236906498.16881961</v>
      </c>
      <c r="H402" s="69">
        <v>16289260.149499713</v>
      </c>
      <c r="I402" s="69">
        <v>29025390.312186994</v>
      </c>
      <c r="J402" s="69">
        <v>18316545.132128853</v>
      </c>
      <c r="K402" s="69">
        <v>10708845.18005814</v>
      </c>
      <c r="L402" s="69">
        <v>105446853.5397898</v>
      </c>
      <c r="M402" s="69">
        <v>186948160.83307508</v>
      </c>
      <c r="N402" s="69">
        <v>574616162.10773826</v>
      </c>
      <c r="O402" s="63">
        <v>2</v>
      </c>
      <c r="P402" s="63">
        <v>9.9500000000000005E-2</v>
      </c>
      <c r="Q402" s="63">
        <v>0.14968105673132595</v>
      </c>
      <c r="R402" s="69">
        <v>123763398.67191865</v>
      </c>
      <c r="S402" s="69">
        <v>197657006.01313323</v>
      </c>
      <c r="T402" s="69">
        <v>1248976757.0831807</v>
      </c>
      <c r="U402" s="69">
        <v>143088850.57219028</v>
      </c>
      <c r="V402" s="69">
        <v>1392065607.655371</v>
      </c>
    </row>
    <row r="403" spans="1:22" ht="15" x14ac:dyDescent="0.25">
      <c r="A403" t="s">
        <v>646</v>
      </c>
      <c r="B403" s="10" t="s">
        <v>70</v>
      </c>
      <c r="C403" s="22" t="s">
        <v>70</v>
      </c>
      <c r="D403" s="20">
        <v>2010</v>
      </c>
      <c r="E403" s="20" t="str">
        <f t="shared" si="13"/>
        <v>RGE2010</v>
      </c>
      <c r="F403" s="20" t="str">
        <f t="shared" si="14"/>
        <v>RGE2010</v>
      </c>
      <c r="G403" s="69">
        <v>252550934.47256941</v>
      </c>
      <c r="H403" s="69">
        <v>17477644.613387275</v>
      </c>
      <c r="I403" s="69">
        <v>31345572.776726697</v>
      </c>
      <c r="J403" s="69">
        <v>19798213.611805905</v>
      </c>
      <c r="K403" s="69">
        <v>11547359.164920792</v>
      </c>
      <c r="L403" s="69">
        <v>112115750.24569356</v>
      </c>
      <c r="M403" s="69">
        <v>196183685.87883371</v>
      </c>
      <c r="N403" s="69">
        <v>609673586.75</v>
      </c>
      <c r="O403" s="63">
        <v>2</v>
      </c>
      <c r="P403" s="63">
        <v>9.9500000000000005E-2</v>
      </c>
      <c r="Q403" s="63">
        <v>0.14932221705590934</v>
      </c>
      <c r="R403" s="69">
        <v>131913963.85749947</v>
      </c>
      <c r="S403" s="69">
        <v>207731045.04375452</v>
      </c>
      <c r="T403" s="69">
        <v>1313827839.8677838</v>
      </c>
      <c r="U403" s="69">
        <v>154663644.73542738</v>
      </c>
      <c r="V403" s="69">
        <v>1468491484.6032112</v>
      </c>
    </row>
    <row r="404" spans="1:22" ht="15" x14ac:dyDescent="0.25">
      <c r="A404" t="s">
        <v>646</v>
      </c>
      <c r="B404" s="10" t="s">
        <v>70</v>
      </c>
      <c r="C404" s="22" t="s">
        <v>70</v>
      </c>
      <c r="D404" s="20">
        <v>2011</v>
      </c>
      <c r="E404" s="20" t="str">
        <f t="shared" si="13"/>
        <v>RGE2011</v>
      </c>
      <c r="F404" s="20" t="str">
        <f t="shared" si="14"/>
        <v>RGE2011</v>
      </c>
      <c r="G404" s="69">
        <v>275313512.25106668</v>
      </c>
      <c r="H404" s="69">
        <v>19052915.937280841</v>
      </c>
      <c r="I404" s="69">
        <v>34170769.364622466</v>
      </c>
      <c r="J404" s="69">
        <v>21582639.308567621</v>
      </c>
      <c r="K404" s="69">
        <v>12588130.056054845</v>
      </c>
      <c r="L404" s="69">
        <v>122220814.75670756</v>
      </c>
      <c r="M404" s="69">
        <v>213865847.37237698</v>
      </c>
      <c r="N404" s="69">
        <v>664623858.33333325</v>
      </c>
      <c r="O404" s="63">
        <v>2</v>
      </c>
      <c r="P404" s="63">
        <v>9.9500000000000005E-2</v>
      </c>
      <c r="Q404" s="63">
        <v>0.14932221705590931</v>
      </c>
      <c r="R404" s="69">
        <v>143803454.06527519</v>
      </c>
      <c r="S404" s="69">
        <v>226453977.42843181</v>
      </c>
      <c r="T404" s="69">
        <v>1432243986.1196356</v>
      </c>
      <c r="U404" s="69">
        <v>168603578.27852988</v>
      </c>
      <c r="V404" s="69">
        <v>1600847564.3981655</v>
      </c>
    </row>
    <row r="405" spans="1:22" ht="15" x14ac:dyDescent="0.25">
      <c r="A405" t="s">
        <v>646</v>
      </c>
      <c r="B405" s="10" t="s">
        <v>70</v>
      </c>
      <c r="C405" s="22" t="s">
        <v>70</v>
      </c>
      <c r="D405" s="20">
        <v>2012</v>
      </c>
      <c r="E405" s="20" t="str">
        <f t="shared" si="13"/>
        <v>RGE2012</v>
      </c>
      <c r="F405" s="20" t="str">
        <f t="shared" si="14"/>
        <v>RGE2012</v>
      </c>
      <c r="G405" s="69">
        <v>316171569.12275773</v>
      </c>
      <c r="H405" s="69">
        <v>21880474.659596883</v>
      </c>
      <c r="I405" s="69">
        <v>39241901.640818149</v>
      </c>
      <c r="J405" s="69">
        <v>24785623.052810755</v>
      </c>
      <c r="K405" s="69">
        <v>14456278.588007394</v>
      </c>
      <c r="L405" s="69">
        <v>140359063.61853623</v>
      </c>
      <c r="M405" s="69">
        <v>245604728.92383671</v>
      </c>
      <c r="N405" s="69">
        <v>763257736.41666675</v>
      </c>
      <c r="O405" s="63">
        <v>2</v>
      </c>
      <c r="P405" s="63">
        <v>9.9500000000000005E-2</v>
      </c>
      <c r="Q405" s="63">
        <v>0.14932221705590931</v>
      </c>
      <c r="R405" s="69">
        <v>165144686.67134699</v>
      </c>
      <c r="S405" s="69">
        <v>260061007.5118441</v>
      </c>
      <c r="T405" s="69">
        <v>1644796961.6730058</v>
      </c>
      <c r="U405" s="69">
        <v>193625287.28855717</v>
      </c>
      <c r="V405" s="69">
        <v>1838422248.9615631</v>
      </c>
    </row>
    <row r="406" spans="1:22" ht="15" x14ac:dyDescent="0.25">
      <c r="A406" t="s">
        <v>646</v>
      </c>
      <c r="B406" s="10" t="s">
        <v>70</v>
      </c>
      <c r="C406" s="22" t="s">
        <v>70</v>
      </c>
      <c r="D406" s="20">
        <v>2013</v>
      </c>
      <c r="E406" s="20" t="str">
        <f t="shared" si="13"/>
        <v>RGE2013</v>
      </c>
      <c r="F406" s="20" t="str">
        <f t="shared" si="14"/>
        <v>RGE2013</v>
      </c>
      <c r="G406" s="69">
        <v>322743375.21605045</v>
      </c>
      <c r="H406" s="69">
        <v>16163833.155633265</v>
      </c>
      <c r="I406" s="69">
        <v>35790200.099152148</v>
      </c>
      <c r="J406" s="69">
        <v>23909050.603287894</v>
      </c>
      <c r="K406" s="69">
        <v>11881149.495864253</v>
      </c>
      <c r="L406" s="69">
        <v>115519910.83170979</v>
      </c>
      <c r="M406" s="69">
        <v>209393200.79840195</v>
      </c>
      <c r="N406" s="69">
        <v>699610519.41666675</v>
      </c>
      <c r="O406" s="63">
        <v>2.5833333333333335</v>
      </c>
      <c r="P406" s="63">
        <v>8.5208333333333344E-2</v>
      </c>
      <c r="Q406" s="63">
        <v>0.12722248970167727</v>
      </c>
      <c r="R406" s="69">
        <v>139428961.43499768</v>
      </c>
      <c r="S406" s="69">
        <v>221274350.29426619</v>
      </c>
      <c r="T406" s="69">
        <v>1645881960.7241294</v>
      </c>
      <c r="U406" s="69">
        <v>186777503.3128846</v>
      </c>
      <c r="V406" s="69">
        <v>1832659464.037014</v>
      </c>
    </row>
    <row r="407" spans="1:22" ht="15" x14ac:dyDescent="0.25">
      <c r="A407" t="s">
        <v>646</v>
      </c>
      <c r="B407" s="10" t="s">
        <v>70</v>
      </c>
      <c r="C407" s="22" t="s">
        <v>70</v>
      </c>
      <c r="D407" s="20">
        <v>2014</v>
      </c>
      <c r="E407" s="20" t="str">
        <f t="shared" si="13"/>
        <v>RGE2014</v>
      </c>
      <c r="F407" s="20" t="str">
        <f t="shared" si="14"/>
        <v>RGE2014</v>
      </c>
      <c r="G407" s="69">
        <v>330465969.63357186</v>
      </c>
      <c r="H407" s="69">
        <v>11728920.538090106</v>
      </c>
      <c r="I407" s="69">
        <v>33312538.546848722</v>
      </c>
      <c r="J407" s="69">
        <v>23209900.180791553</v>
      </c>
      <c r="K407" s="69">
        <v>10102638.366057169</v>
      </c>
      <c r="L407" s="69">
        <v>96598133.905321792</v>
      </c>
      <c r="M407" s="69">
        <v>182123363.29283422</v>
      </c>
      <c r="N407" s="69">
        <v>654228925.91666663</v>
      </c>
      <c r="O407" s="63">
        <v>3</v>
      </c>
      <c r="P407" s="63">
        <v>7.5000000000000011E-2</v>
      </c>
      <c r="Q407" s="63">
        <v>0.1114369701629401</v>
      </c>
      <c r="R407" s="69">
        <v>119808034.08611335</v>
      </c>
      <c r="S407" s="69">
        <v>192226001.65889138</v>
      </c>
      <c r="T407" s="69">
        <v>1634317255.9926782</v>
      </c>
      <c r="U407" s="69">
        <v>181315740.21234322</v>
      </c>
      <c r="V407" s="69">
        <v>1815632996.2050214</v>
      </c>
    </row>
    <row r="408" spans="1:22" ht="15" x14ac:dyDescent="0.25">
      <c r="A408" t="s">
        <v>646</v>
      </c>
      <c r="B408" s="10" t="s">
        <v>70</v>
      </c>
      <c r="C408" s="22" t="s">
        <v>70</v>
      </c>
      <c r="D408" s="20">
        <v>2015</v>
      </c>
      <c r="E408" s="20" t="str">
        <f t="shared" si="13"/>
        <v>RGE2015</v>
      </c>
      <c r="F408" s="20" t="str">
        <f t="shared" si="14"/>
        <v>RGE2015</v>
      </c>
      <c r="G408" s="69">
        <v>389001258.61482912</v>
      </c>
      <c r="H408" s="69">
        <v>13806458.972369969</v>
      </c>
      <c r="I408" s="69">
        <v>39213173.558378711</v>
      </c>
      <c r="J408" s="69">
        <v>27321059.389757041</v>
      </c>
      <c r="K408" s="69">
        <v>11892114.16862167</v>
      </c>
      <c r="L408" s="69">
        <v>113708518.03796917</v>
      </c>
      <c r="M408" s="69">
        <v>214382792.9472864</v>
      </c>
      <c r="N408" s="69">
        <v>770112202.13083339</v>
      </c>
      <c r="O408" s="63">
        <v>3</v>
      </c>
      <c r="P408" s="63">
        <v>7.5000000000000011E-2</v>
      </c>
      <c r="Q408" s="63">
        <v>0.1114369701629401</v>
      </c>
      <c r="R408" s="69">
        <v>141029577.42772621</v>
      </c>
      <c r="S408" s="69">
        <v>226274907.11590806</v>
      </c>
      <c r="T408" s="69">
        <v>1923803138.5259461</v>
      </c>
      <c r="U408" s="69">
        <v>213432115.9527815</v>
      </c>
      <c r="V408" s="69">
        <v>2137235254.4787276</v>
      </c>
    </row>
    <row r="409" spans="1:22" x14ac:dyDescent="0.3">
      <c r="A409" t="s">
        <v>647</v>
      </c>
      <c r="B409" s="10" t="s">
        <v>68</v>
      </c>
      <c r="C409" s="22" t="s">
        <v>68</v>
      </c>
      <c r="D409" s="20">
        <v>2007</v>
      </c>
      <c r="E409" s="20" t="str">
        <f t="shared" si="13"/>
        <v>ESCELSA2007</v>
      </c>
      <c r="F409" s="20" t="str">
        <f t="shared" si="14"/>
        <v>ESCELSA2007</v>
      </c>
      <c r="G409" s="69">
        <v>200712468.46190739</v>
      </c>
      <c r="H409" s="69">
        <v>8851515.4299999997</v>
      </c>
      <c r="I409" s="69">
        <v>20550185.77809263</v>
      </c>
      <c r="J409" s="69">
        <v>12933925.919342862</v>
      </c>
      <c r="K409" s="69">
        <v>7616259.8587497678</v>
      </c>
      <c r="L409" s="69">
        <v>78497185.564337999</v>
      </c>
      <c r="M409" s="69">
        <v>143590160.03413641</v>
      </c>
      <c r="N409" s="69">
        <v>452201515.2684744</v>
      </c>
      <c r="O409" s="63">
        <v>2</v>
      </c>
      <c r="P409" s="63">
        <v>9.9500000000000005E-2</v>
      </c>
      <c r="Q409" s="63">
        <v>0.15075757575757581</v>
      </c>
      <c r="R409" s="69">
        <v>91431111.483680859</v>
      </c>
      <c r="S409" s="69">
        <v>151206419.89288619</v>
      </c>
      <c r="T409" s="69">
        <v>952457342.93999994</v>
      </c>
      <c r="U409" s="69">
        <v>101039829.28190622</v>
      </c>
      <c r="V409" s="69">
        <v>1053497172.2219062</v>
      </c>
    </row>
    <row r="410" spans="1:22" x14ac:dyDescent="0.3">
      <c r="A410" t="s">
        <v>647</v>
      </c>
      <c r="B410" s="10" t="s">
        <v>68</v>
      </c>
      <c r="C410" s="22" t="s">
        <v>68</v>
      </c>
      <c r="D410" s="20">
        <v>2008</v>
      </c>
      <c r="E410" s="20" t="str">
        <f t="shared" si="13"/>
        <v>ESCELSA2008</v>
      </c>
      <c r="F410" s="20" t="str">
        <f t="shared" si="14"/>
        <v>ESCELSA2008</v>
      </c>
      <c r="G410" s="69">
        <v>206983447.15802407</v>
      </c>
      <c r="H410" s="69">
        <v>12299816.239675555</v>
      </c>
      <c r="I410" s="69">
        <v>21192247.420815721</v>
      </c>
      <c r="J410" s="69">
        <v>13338028.23804233</v>
      </c>
      <c r="K410" s="69">
        <v>7854219.1827733908</v>
      </c>
      <c r="L410" s="69">
        <v>80949719.690151438</v>
      </c>
      <c r="M410" s="69">
        <v>148076432.56840575</v>
      </c>
      <c r="N410" s="69">
        <v>469501663.07327676</v>
      </c>
      <c r="O410" s="63">
        <v>2</v>
      </c>
      <c r="P410" s="63">
        <v>9.9500000000000005E-2</v>
      </c>
      <c r="Q410" s="63">
        <v>0.15075757575757581</v>
      </c>
      <c r="R410" s="69">
        <v>94287747.928193763</v>
      </c>
      <c r="S410" s="69">
        <v>155930651.75117913</v>
      </c>
      <c r="T410" s="69">
        <v>982215532.61455035</v>
      </c>
      <c r="U410" s="69">
        <v>104196676.59558645</v>
      </c>
      <c r="V410" s="69">
        <v>1086412209.2101369</v>
      </c>
    </row>
    <row r="411" spans="1:22" x14ac:dyDescent="0.3">
      <c r="A411" t="s">
        <v>647</v>
      </c>
      <c r="B411" s="10" t="s">
        <v>68</v>
      </c>
      <c r="C411" s="22" t="s">
        <v>68</v>
      </c>
      <c r="D411" s="20">
        <v>2009</v>
      </c>
      <c r="E411" s="20" t="str">
        <f t="shared" si="13"/>
        <v>ESCELSA2009</v>
      </c>
      <c r="F411" s="20" t="str">
        <f t="shared" si="14"/>
        <v>ESCELSA2009</v>
      </c>
      <c r="G411" s="69">
        <v>220041218.22276881</v>
      </c>
      <c r="H411" s="69">
        <v>15212601.734541157</v>
      </c>
      <c r="I411" s="69">
        <v>23111807.490592897</v>
      </c>
      <c r="J411" s="69">
        <v>14591070.291429903</v>
      </c>
      <c r="K411" s="69">
        <v>8520737.1991629936</v>
      </c>
      <c r="L411" s="69">
        <v>88282016.56483306</v>
      </c>
      <c r="M411" s="69">
        <v>160065074.74257815</v>
      </c>
      <c r="N411" s="69">
        <v>506712718.75</v>
      </c>
      <c r="O411" s="63">
        <v>2</v>
      </c>
      <c r="P411" s="63">
        <v>9.9500000000000005E-2</v>
      </c>
      <c r="Q411" s="63">
        <v>0.14950571082921094</v>
      </c>
      <c r="R411" s="69">
        <v>102873086.85626297</v>
      </c>
      <c r="S411" s="69">
        <v>168585811.94174114</v>
      </c>
      <c r="T411" s="69">
        <v>1070628498.7697212</v>
      </c>
      <c r="U411" s="69">
        <v>113985441.11665016</v>
      </c>
      <c r="V411" s="69">
        <v>1184613939.8863714</v>
      </c>
    </row>
    <row r="412" spans="1:22" x14ac:dyDescent="0.3">
      <c r="A412" t="s">
        <v>647</v>
      </c>
      <c r="B412" s="10" t="s">
        <v>68</v>
      </c>
      <c r="C412" s="22" t="s">
        <v>68</v>
      </c>
      <c r="D412" s="20">
        <v>2010</v>
      </c>
      <c r="E412" s="20" t="str">
        <f t="shared" si="13"/>
        <v>ESCELSA2010</v>
      </c>
      <c r="F412" s="20" t="str">
        <f t="shared" si="14"/>
        <v>ESCELSA2010</v>
      </c>
      <c r="G412" s="69">
        <v>232827770.14473656</v>
      </c>
      <c r="H412" s="69">
        <v>13455604.973560199</v>
      </c>
      <c r="I412" s="69">
        <v>25540012.60634391</v>
      </c>
      <c r="J412" s="69">
        <v>16223496.873283686</v>
      </c>
      <c r="K412" s="69">
        <v>9316515.733060224</v>
      </c>
      <c r="L412" s="69">
        <v>97513062.168295905</v>
      </c>
      <c r="M412" s="69">
        <v>176936578.5237301</v>
      </c>
      <c r="N412" s="69">
        <v>546273028.41250002</v>
      </c>
      <c r="O412" s="63">
        <v>2</v>
      </c>
      <c r="P412" s="63">
        <v>9.9500000000000005E-2</v>
      </c>
      <c r="Q412" s="63">
        <v>0.1470201336898411</v>
      </c>
      <c r="R412" s="69">
        <v>113736559.04157959</v>
      </c>
      <c r="S412" s="69">
        <v>186253094.25679031</v>
      </c>
      <c r="T412" s="69">
        <v>1203485360.0187972</v>
      </c>
      <c r="U412" s="69">
        <v>126737957.5740919</v>
      </c>
      <c r="V412" s="69">
        <v>1330223317.5928891</v>
      </c>
    </row>
    <row r="413" spans="1:22" x14ac:dyDescent="0.3">
      <c r="A413" t="s">
        <v>647</v>
      </c>
      <c r="B413" s="10" t="s">
        <v>68</v>
      </c>
      <c r="C413" s="22" t="s">
        <v>68</v>
      </c>
      <c r="D413" s="20">
        <v>2011</v>
      </c>
      <c r="E413" s="20" t="str">
        <f t="shared" si="13"/>
        <v>ESCELSA2011</v>
      </c>
      <c r="F413" s="20" t="str">
        <f t="shared" si="14"/>
        <v>ESCELSA2011</v>
      </c>
      <c r="G413" s="69">
        <v>248942241.57897186</v>
      </c>
      <c r="H413" s="69">
        <v>15150496.949083809</v>
      </c>
      <c r="I413" s="69">
        <v>27672522.808315411</v>
      </c>
      <c r="J413" s="69">
        <v>17622976.554064389</v>
      </c>
      <c r="K413" s="69">
        <v>10049546.254251022</v>
      </c>
      <c r="L413" s="69">
        <v>105594066.80810313</v>
      </c>
      <c r="M413" s="69">
        <v>194525768.84329814</v>
      </c>
      <c r="N413" s="69">
        <v>591885096.97749996</v>
      </c>
      <c r="O413" s="63">
        <v>2</v>
      </c>
      <c r="P413" s="63">
        <v>9.9500000000000005E-2</v>
      </c>
      <c r="Q413" s="63">
        <v>0.14599398095431848</v>
      </c>
      <c r="R413" s="69">
        <v>123217043.36216752</v>
      </c>
      <c r="S413" s="69">
        <v>204575315.09754917</v>
      </c>
      <c r="T413" s="69">
        <v>1332423210.6813037</v>
      </c>
      <c r="U413" s="69">
        <v>137670692.84035072</v>
      </c>
      <c r="V413" s="69">
        <v>1470093903.5216544</v>
      </c>
    </row>
    <row r="414" spans="1:22" x14ac:dyDescent="0.3">
      <c r="A414" t="s">
        <v>647</v>
      </c>
      <c r="B414" s="10" t="s">
        <v>68</v>
      </c>
      <c r="C414" s="22" t="s">
        <v>68</v>
      </c>
      <c r="D414" s="20">
        <v>2012</v>
      </c>
      <c r="E414" s="20" t="str">
        <f t="shared" si="13"/>
        <v>ESCELSA2012</v>
      </c>
      <c r="F414" s="20" t="str">
        <f t="shared" si="14"/>
        <v>ESCELSA2012</v>
      </c>
      <c r="G414" s="69">
        <v>267675403.17540342</v>
      </c>
      <c r="H414" s="69">
        <v>16290587.541235864</v>
      </c>
      <c r="I414" s="69">
        <v>29754908.819870062</v>
      </c>
      <c r="J414" s="69">
        <v>18949123.798113704</v>
      </c>
      <c r="K414" s="69">
        <v>10805785.021756358</v>
      </c>
      <c r="L414" s="69">
        <v>113540129.73657191</v>
      </c>
      <c r="M414" s="69">
        <v>209164034.48796409</v>
      </c>
      <c r="N414" s="69">
        <v>636425063.75</v>
      </c>
      <c r="O414" s="63">
        <v>2</v>
      </c>
      <c r="P414" s="63">
        <v>9.9500000000000005E-2</v>
      </c>
      <c r="Q414" s="63">
        <v>0.14599398095431848</v>
      </c>
      <c r="R414" s="69">
        <v>132489253.53468561</v>
      </c>
      <c r="S414" s="69">
        <v>219969819.50972044</v>
      </c>
      <c r="T414" s="69">
        <v>1432689437.7475159</v>
      </c>
      <c r="U414" s="69">
        <v>148030555.11086395</v>
      </c>
      <c r="V414" s="69">
        <v>1580719992.8583798</v>
      </c>
    </row>
    <row r="415" spans="1:22" x14ac:dyDescent="0.3">
      <c r="A415" t="s">
        <v>647</v>
      </c>
      <c r="B415" s="10" t="s">
        <v>68</v>
      </c>
      <c r="C415" s="22" t="s">
        <v>68</v>
      </c>
      <c r="D415" s="20">
        <v>2013</v>
      </c>
      <c r="E415" s="20" t="str">
        <f t="shared" si="13"/>
        <v>ESCELSA2013</v>
      </c>
      <c r="F415" s="20" t="str">
        <f t="shared" si="14"/>
        <v>ESCELSA2013</v>
      </c>
      <c r="G415" s="69">
        <v>300402134.42452121</v>
      </c>
      <c r="H415" s="69">
        <v>15292114.75245928</v>
      </c>
      <c r="I415" s="69">
        <v>32309065.505145319</v>
      </c>
      <c r="J415" s="69">
        <v>21400353.260306023</v>
      </c>
      <c r="K415" s="69">
        <v>10908712.244839296</v>
      </c>
      <c r="L415" s="69">
        <v>114454271.94911852</v>
      </c>
      <c r="M415" s="69">
        <v>199089778.87551871</v>
      </c>
      <c r="N415" s="69">
        <v>656337467.16666675</v>
      </c>
      <c r="O415" s="63">
        <v>2.416666666666667</v>
      </c>
      <c r="P415" s="63">
        <v>8.9291666666666658E-2</v>
      </c>
      <c r="Q415" s="63">
        <v>0.13050294266122259</v>
      </c>
      <c r="R415" s="69">
        <v>135854625.20942456</v>
      </c>
      <c r="S415" s="69">
        <v>209998491.12035799</v>
      </c>
      <c r="T415" s="69">
        <v>1525557775.2935674</v>
      </c>
      <c r="U415" s="69">
        <v>167179559.66951028</v>
      </c>
      <c r="V415" s="69">
        <v>1692737334.9630778</v>
      </c>
    </row>
    <row r="416" spans="1:22" x14ac:dyDescent="0.3">
      <c r="A416" t="s">
        <v>647</v>
      </c>
      <c r="B416" s="10" t="s">
        <v>68</v>
      </c>
      <c r="C416" s="22" t="s">
        <v>68</v>
      </c>
      <c r="D416" s="20">
        <v>2014</v>
      </c>
      <c r="E416" s="20" t="str">
        <f t="shared" si="13"/>
        <v>ESCELSA2014</v>
      </c>
      <c r="F416" s="20" t="str">
        <f t="shared" si="14"/>
        <v>ESCELSA2014</v>
      </c>
      <c r="G416" s="69">
        <v>340727068.2505011</v>
      </c>
      <c r="H416" s="69">
        <v>13272648.296322083</v>
      </c>
      <c r="I416" s="69">
        <v>35170196.827802949</v>
      </c>
      <c r="J416" s="69">
        <v>24680263.136347849</v>
      </c>
      <c r="K416" s="69">
        <v>10489933.6914551</v>
      </c>
      <c r="L416" s="69">
        <v>112158236.48837021</v>
      </c>
      <c r="M416" s="69">
        <v>177268529.28420642</v>
      </c>
      <c r="N416" s="69">
        <v>665592294.16666675</v>
      </c>
      <c r="O416" s="63">
        <v>3</v>
      </c>
      <c r="P416" s="63">
        <v>7.5000000000000011E-2</v>
      </c>
      <c r="Q416" s="63">
        <v>0.10881548905088834</v>
      </c>
      <c r="R416" s="69">
        <v>136838499.62471807</v>
      </c>
      <c r="S416" s="69">
        <v>187758462.97566152</v>
      </c>
      <c r="T416" s="69">
        <v>1629074416.0631905</v>
      </c>
      <c r="U416" s="69">
        <v>192802215.62114894</v>
      </c>
      <c r="V416" s="69">
        <v>1821876631.6843395</v>
      </c>
    </row>
    <row r="417" spans="1:22" x14ac:dyDescent="0.3">
      <c r="A417" t="s">
        <v>647</v>
      </c>
      <c r="B417" s="10" t="s">
        <v>68</v>
      </c>
      <c r="C417" s="22" t="s">
        <v>68</v>
      </c>
      <c r="D417" s="20">
        <v>2015</v>
      </c>
      <c r="E417" s="20" t="str">
        <f t="shared" si="13"/>
        <v>ESCELSA2015</v>
      </c>
      <c r="F417" s="20" t="str">
        <f t="shared" si="14"/>
        <v>ESCELSA2015</v>
      </c>
      <c r="G417" s="69">
        <v>373363276.38283074</v>
      </c>
      <c r="H417" s="69">
        <v>14543955.898885418</v>
      </c>
      <c r="I417" s="69">
        <v>38538939.644805394</v>
      </c>
      <c r="J417" s="69">
        <v>27044237.940622378</v>
      </c>
      <c r="K417" s="69">
        <v>11494701.704183016</v>
      </c>
      <c r="L417" s="69">
        <v>122901203.19361117</v>
      </c>
      <c r="M417" s="69">
        <v>194248021.54097646</v>
      </c>
      <c r="N417" s="69">
        <v>729345399.41666663</v>
      </c>
      <c r="O417" s="63">
        <v>3</v>
      </c>
      <c r="P417" s="63">
        <v>7.5000000000000011E-2</v>
      </c>
      <c r="Q417" s="63">
        <v>0.10881548905088834</v>
      </c>
      <c r="R417" s="69">
        <v>149945441.13423356</v>
      </c>
      <c r="S417" s="69">
        <v>205742723.24515948</v>
      </c>
      <c r="T417" s="69">
        <v>1785113711.6163213</v>
      </c>
      <c r="U417" s="69">
        <v>211269586.7921415</v>
      </c>
      <c r="V417" s="69">
        <v>1996383298.4084628</v>
      </c>
    </row>
    <row r="418" spans="1:22" ht="15" x14ac:dyDescent="0.25">
      <c r="A418" t="s">
        <v>648</v>
      </c>
      <c r="B418" s="10" t="s">
        <v>65</v>
      </c>
      <c r="C418" s="22" t="s">
        <v>649</v>
      </c>
      <c r="D418" s="20">
        <v>2008</v>
      </c>
      <c r="E418" s="20" t="str">
        <f t="shared" si="13"/>
        <v>Energisa MT2008</v>
      </c>
      <c r="F418" s="20" t="str">
        <f t="shared" si="14"/>
        <v>CEMAT2008</v>
      </c>
      <c r="G418" s="69">
        <v>234336475.6081863</v>
      </c>
      <c r="H418" s="69">
        <v>16214280.529999999</v>
      </c>
      <c r="I418" s="69">
        <v>21567495.811813682</v>
      </c>
      <c r="J418" s="69">
        <v>13574202.983262086</v>
      </c>
      <c r="K418" s="69">
        <v>7993292.828551596</v>
      </c>
      <c r="L418" s="69">
        <v>73910409.705239668</v>
      </c>
      <c r="M418" s="69">
        <v>155699427.41271913</v>
      </c>
      <c r="N418" s="69">
        <v>501728089.06795871</v>
      </c>
      <c r="O418" s="63">
        <v>2</v>
      </c>
      <c r="P418" s="63">
        <v>9.9500000000000005E-2</v>
      </c>
      <c r="Q418" s="63">
        <v>0.15075757575780993</v>
      </c>
      <c r="R418" s="69">
        <v>87484612.68850176</v>
      </c>
      <c r="S418" s="69">
        <v>163692720.24127072</v>
      </c>
      <c r="T418" s="69">
        <v>1032780121.5300001</v>
      </c>
      <c r="U418" s="69">
        <v>106041673.70524319</v>
      </c>
      <c r="V418" s="69">
        <v>1138821795.2352433</v>
      </c>
    </row>
    <row r="419" spans="1:22" ht="15" x14ac:dyDescent="0.25">
      <c r="A419" t="s">
        <v>648</v>
      </c>
      <c r="B419" s="10" t="s">
        <v>65</v>
      </c>
      <c r="C419" s="22" t="s">
        <v>649</v>
      </c>
      <c r="D419" s="20">
        <v>2009</v>
      </c>
      <c r="E419" s="20" t="str">
        <f t="shared" si="13"/>
        <v>Energisa MT2009</v>
      </c>
      <c r="F419" s="20" t="str">
        <f t="shared" si="14"/>
        <v>CEMAT2009</v>
      </c>
      <c r="G419" s="69">
        <v>241814341.56862497</v>
      </c>
      <c r="H419" s="69">
        <v>17405203.51775128</v>
      </c>
      <c r="I419" s="69">
        <v>23588771.774704941</v>
      </c>
      <c r="J419" s="69">
        <v>15120659.025418663</v>
      </c>
      <c r="K419" s="69">
        <v>8468112.7492862772</v>
      </c>
      <c r="L419" s="69">
        <v>80837191.374043241</v>
      </c>
      <c r="M419" s="69">
        <v>161717960.7818653</v>
      </c>
      <c r="N419" s="69">
        <v>525363469.01698965</v>
      </c>
      <c r="O419" s="63">
        <v>2</v>
      </c>
      <c r="P419" s="63">
        <v>9.9500000000000005E-2</v>
      </c>
      <c r="Q419" s="63">
        <v>0.14337838123405286</v>
      </c>
      <c r="R419" s="69">
        <v>95957850.39946191</v>
      </c>
      <c r="S419" s="69">
        <v>170186073.53115156</v>
      </c>
      <c r="T419" s="69">
        <v>1127910354.3362975</v>
      </c>
      <c r="U419" s="69">
        <v>118122588.30657034</v>
      </c>
      <c r="V419" s="69">
        <v>1246032942.6428678</v>
      </c>
    </row>
    <row r="420" spans="1:22" ht="15" x14ac:dyDescent="0.25">
      <c r="A420" t="s">
        <v>648</v>
      </c>
      <c r="B420" s="10" t="s">
        <v>65</v>
      </c>
      <c r="C420" s="22" t="s">
        <v>649</v>
      </c>
      <c r="D420" s="20">
        <v>2010</v>
      </c>
      <c r="E420" s="20" t="str">
        <f t="shared" si="13"/>
        <v>Energisa MT2010</v>
      </c>
      <c r="F420" s="20" t="str">
        <f t="shared" si="14"/>
        <v>CEMAT2010</v>
      </c>
      <c r="G420" s="69">
        <v>257535339.55638048</v>
      </c>
      <c r="H420" s="69">
        <v>18766104.125518747</v>
      </c>
      <c r="I420" s="69">
        <v>25576262.426560592</v>
      </c>
      <c r="J420" s="69">
        <v>16496256.757025283</v>
      </c>
      <c r="K420" s="69">
        <v>9080005.6695353091</v>
      </c>
      <c r="L420" s="69">
        <v>87648192.970188215</v>
      </c>
      <c r="M420" s="69">
        <v>172589233.67135197</v>
      </c>
      <c r="N420" s="69">
        <v>562115132.75</v>
      </c>
      <c r="O420" s="63">
        <v>2</v>
      </c>
      <c r="P420" s="63">
        <v>9.9500000000000005E-2</v>
      </c>
      <c r="Q420" s="63">
        <v>0.14091864972613383</v>
      </c>
      <c r="R420" s="69">
        <v>104144449.7272135</v>
      </c>
      <c r="S420" s="69">
        <v>181669239.34088728</v>
      </c>
      <c r="T420" s="69">
        <v>1224743736.9487138</v>
      </c>
      <c r="U420" s="69">
        <v>128868757.78588122</v>
      </c>
      <c r="V420" s="69">
        <v>1353612494.7345951</v>
      </c>
    </row>
    <row r="421" spans="1:22" ht="15" x14ac:dyDescent="0.25">
      <c r="A421" t="s">
        <v>648</v>
      </c>
      <c r="B421" s="10" t="s">
        <v>65</v>
      </c>
      <c r="C421" s="22" t="s">
        <v>649</v>
      </c>
      <c r="D421" s="20">
        <v>2011</v>
      </c>
      <c r="E421" s="20" t="str">
        <f t="shared" si="13"/>
        <v>Energisa MT2011</v>
      </c>
      <c r="F421" s="20" t="str">
        <f t="shared" si="14"/>
        <v>CEMAT2011</v>
      </c>
      <c r="G421" s="69">
        <v>290162656.92684686</v>
      </c>
      <c r="H421" s="69">
        <v>21143593.895137236</v>
      </c>
      <c r="I421" s="69">
        <v>28816535.519873437</v>
      </c>
      <c r="J421" s="69">
        <v>18586178.107482638</v>
      </c>
      <c r="K421" s="69">
        <v>10230357.412390798</v>
      </c>
      <c r="L421" s="69">
        <v>98752398.761565268</v>
      </c>
      <c r="M421" s="69">
        <v>194454674.39657724</v>
      </c>
      <c r="N421" s="69">
        <v>633329859.5</v>
      </c>
      <c r="O421" s="63">
        <v>2</v>
      </c>
      <c r="P421" s="63">
        <v>9.9500000000000005E-2</v>
      </c>
      <c r="Q421" s="63">
        <v>0.14091864972613383</v>
      </c>
      <c r="R421" s="69">
        <v>117338576.86904791</v>
      </c>
      <c r="S421" s="69">
        <v>204685031.80896804</v>
      </c>
      <c r="T421" s="69">
        <v>1379907306.6232693</v>
      </c>
      <c r="U421" s="69">
        <v>145195223.37565404</v>
      </c>
      <c r="V421" s="69">
        <v>1525102529.9989233</v>
      </c>
    </row>
    <row r="422" spans="1:22" ht="15" x14ac:dyDescent="0.25">
      <c r="A422" t="s">
        <v>648</v>
      </c>
      <c r="B422" s="10" t="s">
        <v>65</v>
      </c>
      <c r="C422" s="22" t="s">
        <v>649</v>
      </c>
      <c r="D422" s="20">
        <v>2012</v>
      </c>
      <c r="E422" s="20" t="str">
        <f t="shared" si="13"/>
        <v>Energisa MT2012</v>
      </c>
      <c r="F422" s="20" t="str">
        <f t="shared" si="14"/>
        <v>CEMAT2012</v>
      </c>
      <c r="G422" s="69">
        <v>328244508.72582459</v>
      </c>
      <c r="H422" s="69">
        <v>23918545.081965469</v>
      </c>
      <c r="I422" s="69">
        <v>32598507.489148799</v>
      </c>
      <c r="J422" s="69">
        <v>21025486.072521716</v>
      </c>
      <c r="K422" s="69">
        <v>11573021.416627083</v>
      </c>
      <c r="L422" s="69">
        <v>111712971.4770942</v>
      </c>
      <c r="M422" s="69">
        <v>219975512.15846694</v>
      </c>
      <c r="N422" s="69">
        <v>716450044.9325</v>
      </c>
      <c r="O422" s="63">
        <v>2</v>
      </c>
      <c r="P422" s="63">
        <v>9.9500000000000005E-2</v>
      </c>
      <c r="Q422" s="63">
        <v>0.14091864972613383</v>
      </c>
      <c r="R422" s="69">
        <v>132738457.54961592</v>
      </c>
      <c r="S422" s="69">
        <v>231548533.57509401</v>
      </c>
      <c r="T422" s="69">
        <v>1561010643.9848447</v>
      </c>
      <c r="U422" s="69">
        <v>164251097.19853929</v>
      </c>
      <c r="V422" s="69">
        <v>1725261741.1833839</v>
      </c>
    </row>
    <row r="423" spans="1:22" ht="15" x14ac:dyDescent="0.25">
      <c r="A423" t="s">
        <v>648</v>
      </c>
      <c r="B423" s="10" t="s">
        <v>65</v>
      </c>
      <c r="C423" s="22" t="s">
        <v>649</v>
      </c>
      <c r="D423" s="20">
        <v>2013</v>
      </c>
      <c r="E423" s="20" t="str">
        <f t="shared" si="13"/>
        <v>Energisa MT2013</v>
      </c>
      <c r="F423" s="20" t="str">
        <f t="shared" si="14"/>
        <v>CEMAT2013</v>
      </c>
      <c r="G423" s="69">
        <v>363168524.88854688</v>
      </c>
      <c r="H423" s="69">
        <v>14791406.979741832</v>
      </c>
      <c r="I423" s="69">
        <v>35508401.802800119</v>
      </c>
      <c r="J423" s="69">
        <v>25362063.551737398</v>
      </c>
      <c r="K423" s="69">
        <v>10146338.251062721</v>
      </c>
      <c r="L423" s="69">
        <v>104436358.1734248</v>
      </c>
      <c r="M423" s="69">
        <v>170384610.38298637</v>
      </c>
      <c r="N423" s="69">
        <v>688289302.22749996</v>
      </c>
      <c r="O423" s="63">
        <v>2.75</v>
      </c>
      <c r="P423" s="63">
        <v>8.1124999999999989E-2</v>
      </c>
      <c r="Q423" s="63">
        <v>0.10242182522801471</v>
      </c>
      <c r="R423" s="69">
        <v>129798421.72516219</v>
      </c>
      <c r="S423" s="69">
        <v>180530948.63404909</v>
      </c>
      <c r="T423" s="69">
        <v>1663557645.0983055</v>
      </c>
      <c r="U423" s="69">
        <v>198128440.46617207</v>
      </c>
      <c r="V423" s="69">
        <v>1861686085.5644774</v>
      </c>
    </row>
    <row r="424" spans="1:22" ht="15" x14ac:dyDescent="0.25">
      <c r="A424" t="s">
        <v>648</v>
      </c>
      <c r="B424" s="10" t="s">
        <v>65</v>
      </c>
      <c r="C424" s="22" t="s">
        <v>649</v>
      </c>
      <c r="D424" s="20">
        <v>2014</v>
      </c>
      <c r="E424" s="20" t="str">
        <f t="shared" si="13"/>
        <v>Energisa MT2014</v>
      </c>
      <c r="F424" s="20" t="str">
        <f t="shared" si="14"/>
        <v>CEMAT2014</v>
      </c>
      <c r="G424" s="69">
        <v>413589960.91626817</v>
      </c>
      <c r="H424" s="69">
        <v>12817417.275926132</v>
      </c>
      <c r="I424" s="69">
        <v>40245594.419527426</v>
      </c>
      <c r="J424" s="69">
        <v>29812947.466268931</v>
      </c>
      <c r="K424" s="69">
        <v>10432646.953258496</v>
      </c>
      <c r="L424" s="69">
        <v>112323753.10087447</v>
      </c>
      <c r="M424" s="69">
        <v>168852208.78740379</v>
      </c>
      <c r="N424" s="69">
        <v>747828934.5</v>
      </c>
      <c r="O424" s="63">
        <v>3</v>
      </c>
      <c r="P424" s="63">
        <v>7.4999999999999997E-2</v>
      </c>
      <c r="Q424" s="63">
        <v>8.9589550395308332E-2</v>
      </c>
      <c r="R424" s="69">
        <v>142136700.56714341</v>
      </c>
      <c r="S424" s="69">
        <v>179284855.74066228</v>
      </c>
      <c r="T424" s="69">
        <v>1884731065.6472089</v>
      </c>
      <c r="U424" s="69">
        <v>232898745.60649228</v>
      </c>
      <c r="V424" s="69">
        <v>2117629811.2537012</v>
      </c>
    </row>
    <row r="425" spans="1:22" ht="15" x14ac:dyDescent="0.25">
      <c r="A425" t="s">
        <v>648</v>
      </c>
      <c r="B425" s="10" t="s">
        <v>65</v>
      </c>
      <c r="C425" s="22" t="s">
        <v>649</v>
      </c>
      <c r="D425" s="20">
        <v>2015</v>
      </c>
      <c r="E425" s="20" t="str">
        <f t="shared" si="13"/>
        <v>Energisa MT2015</v>
      </c>
      <c r="F425" s="20" t="str">
        <f t="shared" si="14"/>
        <v>CEMAT2015</v>
      </c>
      <c r="G425" s="69">
        <v>474401303.1490494</v>
      </c>
      <c r="H425" s="69">
        <v>14701999.645333566</v>
      </c>
      <c r="I425" s="69">
        <v>46163021.936833814</v>
      </c>
      <c r="J425" s="69">
        <v>34196432.373210974</v>
      </c>
      <c r="K425" s="69">
        <v>11966589.56362284</v>
      </c>
      <c r="L425" s="69">
        <v>128839043.20983958</v>
      </c>
      <c r="M425" s="69">
        <v>193679043.15394357</v>
      </c>
      <c r="N425" s="69">
        <v>857784411.09500003</v>
      </c>
      <c r="O425" s="63">
        <v>3</v>
      </c>
      <c r="P425" s="63">
        <v>7.4999999999999997E-2</v>
      </c>
      <c r="Q425" s="63">
        <v>8.9589550395308332E-2</v>
      </c>
      <c r="R425" s="69">
        <v>163035475.58305055</v>
      </c>
      <c r="S425" s="69">
        <v>205645632.7175664</v>
      </c>
      <c r="T425" s="69">
        <v>2161848589.4766388</v>
      </c>
      <c r="U425" s="69">
        <v>267142529.69952345</v>
      </c>
      <c r="V425" s="69">
        <v>2428991119.1761622</v>
      </c>
    </row>
    <row r="426" spans="1:22" ht="15" x14ac:dyDescent="0.25">
      <c r="A426" s="58" t="s">
        <v>650</v>
      </c>
      <c r="B426" s="10" t="s">
        <v>64</v>
      </c>
      <c r="C426" s="22" t="s">
        <v>651</v>
      </c>
      <c r="D426" s="20">
        <v>2008</v>
      </c>
      <c r="E426" s="20" t="str">
        <f t="shared" si="13"/>
        <v>Energisa MS2008</v>
      </c>
      <c r="F426" s="20" t="str">
        <f t="shared" si="14"/>
        <v>ENERSUL2008</v>
      </c>
      <c r="G426" s="69">
        <v>162496749.6902405</v>
      </c>
      <c r="H426" s="69">
        <v>7039065.3600000003</v>
      </c>
      <c r="I426" s="69">
        <v>18837521.47975947</v>
      </c>
      <c r="J426" s="69">
        <v>11856005.096649017</v>
      </c>
      <c r="K426" s="69">
        <v>6981516.3831104524</v>
      </c>
      <c r="L426" s="69">
        <v>60739051.284160003</v>
      </c>
      <c r="M426" s="69">
        <v>125052055.25320454</v>
      </c>
      <c r="N426" s="69">
        <v>374164443.06736457</v>
      </c>
      <c r="O426" s="63">
        <v>2</v>
      </c>
      <c r="P426" s="63">
        <v>9.9500000000000005E-2</v>
      </c>
      <c r="Q426" s="63">
        <v>0.15075757575939322</v>
      </c>
      <c r="R426" s="69">
        <v>72595056.380809024</v>
      </c>
      <c r="S426" s="69">
        <v>132033571.63631499</v>
      </c>
      <c r="T426" s="69">
        <v>829491019.75999999</v>
      </c>
      <c r="U426" s="69">
        <v>92619111.815021917</v>
      </c>
      <c r="V426" s="69">
        <v>922110131.57502186</v>
      </c>
    </row>
    <row r="427" spans="1:22" ht="15" x14ac:dyDescent="0.25">
      <c r="A427" s="58" t="s">
        <v>650</v>
      </c>
      <c r="B427" s="10" t="s">
        <v>64</v>
      </c>
      <c r="C427" s="22" t="s">
        <v>651</v>
      </c>
      <c r="D427" s="20">
        <v>2009</v>
      </c>
      <c r="E427" s="20" t="str">
        <f t="shared" si="13"/>
        <v>Energisa MS2009</v>
      </c>
      <c r="F427" s="20" t="str">
        <f t="shared" si="14"/>
        <v>ENERSUL2009</v>
      </c>
      <c r="G427" s="69">
        <v>172293907.62365416</v>
      </c>
      <c r="H427" s="69">
        <v>7515063.2358924886</v>
      </c>
      <c r="I427" s="69">
        <v>20457981.668660063</v>
      </c>
      <c r="J427" s="69">
        <v>12987923.011701949</v>
      </c>
      <c r="K427" s="69">
        <v>7470058.6569581144</v>
      </c>
      <c r="L427" s="69">
        <v>65964006.70880045</v>
      </c>
      <c r="M427" s="69">
        <v>132565179.44381098</v>
      </c>
      <c r="N427" s="69">
        <v>398796139.51684111</v>
      </c>
      <c r="O427" s="63">
        <v>2</v>
      </c>
      <c r="P427" s="63">
        <v>9.9500000000000005E-2</v>
      </c>
      <c r="Q427" s="63">
        <v>0.1472489028255434</v>
      </c>
      <c r="R427" s="69">
        <v>78951929.720502406</v>
      </c>
      <c r="S427" s="69">
        <v>140035238.1007691</v>
      </c>
      <c r="T427" s="69">
        <v>900279573.5657922</v>
      </c>
      <c r="U427" s="69">
        <v>101461654.5674154</v>
      </c>
      <c r="V427" s="69">
        <v>1001741228.1332076</v>
      </c>
    </row>
    <row r="428" spans="1:22" ht="15" x14ac:dyDescent="0.25">
      <c r="A428" s="58" t="s">
        <v>650</v>
      </c>
      <c r="B428" s="10" t="s">
        <v>64</v>
      </c>
      <c r="C428" s="22" t="s">
        <v>651</v>
      </c>
      <c r="D428" s="20">
        <v>2010</v>
      </c>
      <c r="E428" s="20" t="str">
        <f t="shared" si="13"/>
        <v>Energisa MS2010</v>
      </c>
      <c r="F428" s="20" t="str">
        <f t="shared" si="14"/>
        <v>ENERSUL2010</v>
      </c>
      <c r="G428" s="69">
        <v>193009314.94838086</v>
      </c>
      <c r="H428" s="69">
        <v>8436456.8368811812</v>
      </c>
      <c r="I428" s="69">
        <v>23085237.39109388</v>
      </c>
      <c r="J428" s="69">
        <v>14698487.401204916</v>
      </c>
      <c r="K428" s="69">
        <v>8386749.9898889642</v>
      </c>
      <c r="L428" s="69">
        <v>74435238.879561052</v>
      </c>
      <c r="M428" s="69">
        <v>148494745.49859077</v>
      </c>
      <c r="N428" s="69">
        <v>447460994.78000003</v>
      </c>
      <c r="O428" s="63">
        <v>2</v>
      </c>
      <c r="P428" s="63">
        <v>9.9500000000000005E-2</v>
      </c>
      <c r="Q428" s="63">
        <v>0.14607934518092677</v>
      </c>
      <c r="R428" s="69">
        <v>89133726.280765966</v>
      </c>
      <c r="S428" s="69">
        <v>156881495.48847973</v>
      </c>
      <c r="T428" s="69">
        <v>1016534851.759312</v>
      </c>
      <c r="U428" s="69">
        <v>114824583.57821256</v>
      </c>
      <c r="V428" s="69">
        <v>1131359435.3375247</v>
      </c>
    </row>
    <row r="429" spans="1:22" ht="15" x14ac:dyDescent="0.25">
      <c r="A429" s="58" t="s">
        <v>650</v>
      </c>
      <c r="B429" s="10" t="s">
        <v>64</v>
      </c>
      <c r="C429" s="22" t="s">
        <v>651</v>
      </c>
      <c r="D429" s="20">
        <v>2011</v>
      </c>
      <c r="E429" s="20" t="str">
        <f t="shared" si="13"/>
        <v>Energisa MS2011</v>
      </c>
      <c r="F429" s="20" t="str">
        <f t="shared" si="14"/>
        <v>ENERSUL2011</v>
      </c>
      <c r="G429" s="69">
        <v>225031160.77444491</v>
      </c>
      <c r="H429" s="69">
        <v>9836134.983094506</v>
      </c>
      <c r="I429" s="69">
        <v>26915269.702194523</v>
      </c>
      <c r="J429" s="69">
        <v>17137088.344188463</v>
      </c>
      <c r="K429" s="69">
        <v>9778181.3580060601</v>
      </c>
      <c r="L429" s="69">
        <v>86784662.243221104</v>
      </c>
      <c r="M429" s="69">
        <v>173131255.12823334</v>
      </c>
      <c r="N429" s="69">
        <v>521698484.25999999</v>
      </c>
      <c r="O429" s="63">
        <v>2</v>
      </c>
      <c r="P429" s="63">
        <v>9.9500000000000005E-2</v>
      </c>
      <c r="Q429" s="63">
        <v>0.14607934518092677</v>
      </c>
      <c r="R429" s="69">
        <v>103921750.58740957</v>
      </c>
      <c r="S429" s="69">
        <v>182909436.4862394</v>
      </c>
      <c r="T429" s="69">
        <v>1185186412.9990547</v>
      </c>
      <c r="U429" s="69">
        <v>133874934.14479998</v>
      </c>
      <c r="V429" s="69">
        <v>1319061347.1438546</v>
      </c>
    </row>
    <row r="430" spans="1:22" ht="15" x14ac:dyDescent="0.25">
      <c r="A430" s="58" t="s">
        <v>650</v>
      </c>
      <c r="B430" s="10" t="s">
        <v>64</v>
      </c>
      <c r="C430" s="22" t="s">
        <v>651</v>
      </c>
      <c r="D430" s="20">
        <v>2012</v>
      </c>
      <c r="E430" s="20" t="str">
        <f t="shared" si="13"/>
        <v>Energisa MS2012</v>
      </c>
      <c r="F430" s="20" t="str">
        <f t="shared" si="14"/>
        <v>ENERSUL2012</v>
      </c>
      <c r="G430" s="69">
        <v>255282051.62297279</v>
      </c>
      <c r="H430" s="69">
        <v>11158404.506661613</v>
      </c>
      <c r="I430" s="69">
        <v>30533483.655842841</v>
      </c>
      <c r="J430" s="69">
        <v>19440823.467704277</v>
      </c>
      <c r="K430" s="69">
        <v>11092660.188138563</v>
      </c>
      <c r="L430" s="69">
        <v>98451105.840681195</v>
      </c>
      <c r="M430" s="69">
        <v>196405252.75295511</v>
      </c>
      <c r="N430" s="69">
        <v>591830300</v>
      </c>
      <c r="O430" s="63">
        <v>2</v>
      </c>
      <c r="P430" s="63">
        <v>9.9500000000000005E-2</v>
      </c>
      <c r="Q430" s="63">
        <v>0.14607934518092677</v>
      </c>
      <c r="R430" s="69">
        <v>117891929.30838548</v>
      </c>
      <c r="S430" s="69">
        <v>207497912.94109368</v>
      </c>
      <c r="T430" s="69">
        <v>1344510769.1966796</v>
      </c>
      <c r="U430" s="69">
        <v>151871712.9297055</v>
      </c>
      <c r="V430" s="69">
        <v>1496382482.1263852</v>
      </c>
    </row>
    <row r="431" spans="1:22" ht="15" x14ac:dyDescent="0.25">
      <c r="A431" s="58" t="s">
        <v>650</v>
      </c>
      <c r="B431" s="10" t="s">
        <v>64</v>
      </c>
      <c r="C431" s="22" t="s">
        <v>651</v>
      </c>
      <c r="D431" s="20">
        <v>2013</v>
      </c>
      <c r="E431" s="20" t="str">
        <f t="shared" si="13"/>
        <v>Energisa MS2013</v>
      </c>
      <c r="F431" s="20" t="str">
        <f t="shared" si="14"/>
        <v>ENERSUL2013</v>
      </c>
      <c r="G431" s="69">
        <v>262074600.13183928</v>
      </c>
      <c r="H431" s="69">
        <v>8290543.5026366208</v>
      </c>
      <c r="I431" s="69">
        <v>28885801.604056966</v>
      </c>
      <c r="J431" s="69">
        <v>19995517.704181433</v>
      </c>
      <c r="K431" s="69">
        <v>8890283.8998755328</v>
      </c>
      <c r="L431" s="69">
        <v>78876697.439077526</v>
      </c>
      <c r="M431" s="69">
        <v>139589710.40578365</v>
      </c>
      <c r="N431" s="69">
        <v>517717353.5</v>
      </c>
      <c r="O431" s="63">
        <v>2.75</v>
      </c>
      <c r="P431" s="63">
        <v>8.1124999999999989E-2</v>
      </c>
      <c r="Q431" s="63">
        <v>0.1138284279394437</v>
      </c>
      <c r="R431" s="69">
        <v>98872215.143258959</v>
      </c>
      <c r="S431" s="69">
        <v>148479994.30565917</v>
      </c>
      <c r="T431" s="69">
        <v>1226316772.8192194</v>
      </c>
      <c r="U431" s="69">
        <v>156204984.30506498</v>
      </c>
      <c r="V431" s="69">
        <v>1382521757.1242843</v>
      </c>
    </row>
    <row r="432" spans="1:22" ht="15" x14ac:dyDescent="0.25">
      <c r="A432" s="58" t="s">
        <v>650</v>
      </c>
      <c r="B432" s="10" t="s">
        <v>64</v>
      </c>
      <c r="C432" s="22" t="s">
        <v>651</v>
      </c>
      <c r="D432" s="20">
        <v>2014</v>
      </c>
      <c r="E432" s="20" t="str">
        <f t="shared" si="13"/>
        <v>Energisa MS2014</v>
      </c>
      <c r="F432" s="20" t="str">
        <f t="shared" si="14"/>
        <v>ENERSUL2014</v>
      </c>
      <c r="G432" s="69">
        <v>282766871.98469073</v>
      </c>
      <c r="H432" s="69">
        <v>7804717.4738750588</v>
      </c>
      <c r="I432" s="69">
        <v>30280004.536531627</v>
      </c>
      <c r="J432" s="69">
        <v>21588125.53347747</v>
      </c>
      <c r="K432" s="69">
        <v>8691879.0030541569</v>
      </c>
      <c r="L432" s="69">
        <v>77106931.826234072</v>
      </c>
      <c r="M432" s="69">
        <v>128254677.4286685</v>
      </c>
      <c r="N432" s="69">
        <v>526213203.25</v>
      </c>
      <c r="O432" s="63">
        <v>3</v>
      </c>
      <c r="P432" s="63">
        <v>7.4999999999999997E-2</v>
      </c>
      <c r="Q432" s="63">
        <v>0.10307812219228268</v>
      </c>
      <c r="R432" s="69">
        <v>98695057.359711543</v>
      </c>
      <c r="S432" s="69">
        <v>136946556.43172264</v>
      </c>
      <c r="T432" s="69">
        <v>1244247321.3609896</v>
      </c>
      <c r="U432" s="69">
        <v>168646436.66752559</v>
      </c>
      <c r="V432" s="69">
        <v>1412893758.0285151</v>
      </c>
    </row>
    <row r="433" spans="1:22" ht="15" x14ac:dyDescent="0.25">
      <c r="A433" s="58" t="s">
        <v>650</v>
      </c>
      <c r="B433" s="10" t="s">
        <v>64</v>
      </c>
      <c r="C433" s="22" t="s">
        <v>651</v>
      </c>
      <c r="D433" s="20">
        <v>2015</v>
      </c>
      <c r="E433" s="20" t="str">
        <f t="shared" si="13"/>
        <v>Energisa MS2015</v>
      </c>
      <c r="F433" s="20" t="str">
        <f t="shared" si="14"/>
        <v>ENERSUL2015</v>
      </c>
      <c r="G433" s="69">
        <v>313620492.85507214</v>
      </c>
      <c r="H433" s="69">
        <v>8656315.7967239227</v>
      </c>
      <c r="I433" s="69">
        <v>33583955.14915558</v>
      </c>
      <c r="J433" s="69">
        <v>23943676.718936626</v>
      </c>
      <c r="K433" s="69">
        <v>9640278.4302189536</v>
      </c>
      <c r="L433" s="69">
        <v>85520322.066565275</v>
      </c>
      <c r="M433" s="69">
        <v>142248965.95498306</v>
      </c>
      <c r="N433" s="69">
        <v>583630051.82249999</v>
      </c>
      <c r="O433" s="63">
        <v>3</v>
      </c>
      <c r="P433" s="63">
        <v>7.4999999999999997E-2</v>
      </c>
      <c r="Q433" s="63">
        <v>0.10307812219228268</v>
      </c>
      <c r="R433" s="69">
        <v>109463998.7855019</v>
      </c>
      <c r="S433" s="69">
        <v>151889244.38520202</v>
      </c>
      <c r="T433" s="69">
        <v>1380011227.6941831</v>
      </c>
      <c r="U433" s="69">
        <v>187048002.52833247</v>
      </c>
      <c r="V433" s="69">
        <v>1567059230.2225156</v>
      </c>
    </row>
    <row r="434" spans="1:22" x14ac:dyDescent="0.3">
      <c r="A434" s="58" t="s">
        <v>652</v>
      </c>
      <c r="B434" s="10" t="s">
        <v>54</v>
      </c>
      <c r="C434" s="61" t="s">
        <v>54</v>
      </c>
      <c r="D434" s="20">
        <v>2007</v>
      </c>
      <c r="E434" s="20" t="str">
        <f t="shared" si="13"/>
        <v>CELPA2007</v>
      </c>
      <c r="F434" s="20" t="str">
        <f t="shared" si="14"/>
        <v>CELPA2007</v>
      </c>
      <c r="G434" s="69">
        <v>345907892.11331356</v>
      </c>
      <c r="H434" s="69">
        <v>8380676.4000000004</v>
      </c>
      <c r="I434" s="69">
        <v>22899760.766686454</v>
      </c>
      <c r="J434" s="69">
        <v>14412707.141804477</v>
      </c>
      <c r="K434" s="69">
        <v>8487053.6248819772</v>
      </c>
      <c r="L434" s="69">
        <v>62409351.781764008</v>
      </c>
      <c r="M434" s="69">
        <v>133969027.87</v>
      </c>
      <c r="N434" s="69">
        <v>573566708.93176401</v>
      </c>
      <c r="O434" s="63">
        <v>2</v>
      </c>
      <c r="P434" s="63">
        <v>9.9500000000000005E-2</v>
      </c>
      <c r="Q434" s="63">
        <v>0.15075757575437884</v>
      </c>
      <c r="R434" s="69">
        <v>76822058.923568487</v>
      </c>
      <c r="S434" s="69">
        <v>142456081.49488199</v>
      </c>
      <c r="T434" s="69">
        <v>888638777.85000002</v>
      </c>
      <c r="U434" s="69">
        <v>112592068.19177635</v>
      </c>
      <c r="V434" s="69">
        <v>1001230846.0417764</v>
      </c>
    </row>
    <row r="435" spans="1:22" x14ac:dyDescent="0.3">
      <c r="A435" s="58" t="s">
        <v>652</v>
      </c>
      <c r="B435" s="10" t="s">
        <v>54</v>
      </c>
      <c r="C435" s="61" t="s">
        <v>54</v>
      </c>
      <c r="D435" s="20">
        <v>2008</v>
      </c>
      <c r="E435" s="20" t="str">
        <f t="shared" si="13"/>
        <v>CELPA2008</v>
      </c>
      <c r="F435" s="20" t="str">
        <f t="shared" si="14"/>
        <v>CELPA2008</v>
      </c>
      <c r="G435" s="69">
        <v>357381002.44341242</v>
      </c>
      <c r="H435" s="69">
        <v>11674581.713778865</v>
      </c>
      <c r="I435" s="69">
        <v>23659302.505395897</v>
      </c>
      <c r="J435" s="69">
        <v>14890749.369124226</v>
      </c>
      <c r="K435" s="69">
        <v>8768553.1362716705</v>
      </c>
      <c r="L435" s="69">
        <v>64479351.902238533</v>
      </c>
      <c r="M435" s="69">
        <v>138412527.05753833</v>
      </c>
      <c r="N435" s="69">
        <v>595606765.62686229</v>
      </c>
      <c r="O435" s="63">
        <v>2</v>
      </c>
      <c r="P435" s="63">
        <v>9.9500000000000005E-2</v>
      </c>
      <c r="Q435" s="63">
        <v>0.15075757575437884</v>
      </c>
      <c r="R435" s="69">
        <v>79370101.271362752</v>
      </c>
      <c r="S435" s="69">
        <v>147181080.19380999</v>
      </c>
      <c r="T435" s="69">
        <v>918113244.823241</v>
      </c>
      <c r="U435" s="69">
        <v>116326534.07159822</v>
      </c>
      <c r="V435" s="69">
        <v>1034439778.8948392</v>
      </c>
    </row>
    <row r="436" spans="1:22" x14ac:dyDescent="0.3">
      <c r="A436" s="58" t="s">
        <v>652</v>
      </c>
      <c r="B436" s="10" t="s">
        <v>54</v>
      </c>
      <c r="C436" s="61" t="s">
        <v>54</v>
      </c>
      <c r="D436" s="20">
        <v>2009</v>
      </c>
      <c r="E436" s="20" t="str">
        <f t="shared" si="13"/>
        <v>CELPA2009</v>
      </c>
      <c r="F436" s="20" t="str">
        <f t="shared" si="14"/>
        <v>CELPA2009</v>
      </c>
      <c r="G436" s="69">
        <v>376815827.84489042</v>
      </c>
      <c r="H436" s="69">
        <v>17139527.225381918</v>
      </c>
      <c r="I436" s="69">
        <v>26225220.639800206</v>
      </c>
      <c r="J436" s="69">
        <v>16532224.737162167</v>
      </c>
      <c r="K436" s="69">
        <v>9692995.9026380386</v>
      </c>
      <c r="L436" s="69">
        <v>71472319.605993614</v>
      </c>
      <c r="M436" s="69">
        <v>152706115.0943028</v>
      </c>
      <c r="N436" s="69">
        <v>644359010.41666663</v>
      </c>
      <c r="O436" s="63">
        <v>2</v>
      </c>
      <c r="P436" s="63">
        <v>9.9500000000000005E-2</v>
      </c>
      <c r="Q436" s="63">
        <v>0.15010476876148926</v>
      </c>
      <c r="R436" s="69">
        <v>88004544.343155786</v>
      </c>
      <c r="S436" s="69">
        <v>162399110.99694085</v>
      </c>
      <c r="T436" s="69">
        <v>1017330204.4583739</v>
      </c>
      <c r="U436" s="69">
        <v>129149739.64671057</v>
      </c>
      <c r="V436" s="69">
        <v>1146479944.1050844</v>
      </c>
    </row>
    <row r="437" spans="1:22" x14ac:dyDescent="0.3">
      <c r="A437" s="58" t="s">
        <v>652</v>
      </c>
      <c r="B437" s="10" t="s">
        <v>54</v>
      </c>
      <c r="C437" s="61" t="s">
        <v>54</v>
      </c>
      <c r="D437" s="20">
        <v>2010</v>
      </c>
      <c r="E437" s="20" t="str">
        <f t="shared" si="13"/>
        <v>CELPA2010</v>
      </c>
      <c r="F437" s="20" t="str">
        <f t="shared" si="14"/>
        <v>CELPA2010</v>
      </c>
      <c r="G437" s="69">
        <v>396049922.33716959</v>
      </c>
      <c r="H437" s="69">
        <v>19031786.839282446</v>
      </c>
      <c r="I437" s="69">
        <v>29406354.473998711</v>
      </c>
      <c r="J437" s="69">
        <v>18579403.632544667</v>
      </c>
      <c r="K437" s="69">
        <v>10826950.841454044</v>
      </c>
      <c r="L437" s="69">
        <v>80141951.683834851</v>
      </c>
      <c r="M437" s="69">
        <v>170246291.24904776</v>
      </c>
      <c r="N437" s="69">
        <v>694876306.58333337</v>
      </c>
      <c r="O437" s="63">
        <v>2</v>
      </c>
      <c r="P437" s="63">
        <v>9.9500000000000005E-2</v>
      </c>
      <c r="Q437" s="63">
        <v>0.14919083897144383</v>
      </c>
      <c r="R437" s="69">
        <v>98721355.316379517</v>
      </c>
      <c r="S437" s="69">
        <v>181073242.09050179</v>
      </c>
      <c r="T437" s="69">
        <v>1141130999.8842092</v>
      </c>
      <c r="U437" s="69">
        <v>145142301.17743862</v>
      </c>
      <c r="V437" s="69">
        <v>1286273301.0616479</v>
      </c>
    </row>
    <row r="438" spans="1:22" x14ac:dyDescent="0.3">
      <c r="A438" s="58" t="s">
        <v>652</v>
      </c>
      <c r="B438" s="10" t="s">
        <v>54</v>
      </c>
      <c r="C438" s="61" t="s">
        <v>54</v>
      </c>
      <c r="D438" s="20">
        <v>2011</v>
      </c>
      <c r="E438" s="20" t="str">
        <f t="shared" si="13"/>
        <v>CELPA2011</v>
      </c>
      <c r="F438" s="20" t="str">
        <f t="shared" si="14"/>
        <v>CELPA2011</v>
      </c>
      <c r="G438" s="69">
        <v>416367611.58525449</v>
      </c>
      <c r="H438" s="69">
        <v>20008133.277010415</v>
      </c>
      <c r="I438" s="69">
        <v>30914924.829462882</v>
      </c>
      <c r="J438" s="69">
        <v>19532542.436847765</v>
      </c>
      <c r="K438" s="69">
        <v>11382382.392615117</v>
      </c>
      <c r="L438" s="69">
        <v>84253300.224034727</v>
      </c>
      <c r="M438" s="69">
        <v>178980067.08423746</v>
      </c>
      <c r="N438" s="69">
        <v>730524037</v>
      </c>
      <c r="O438" s="63">
        <v>2</v>
      </c>
      <c r="P438" s="63">
        <v>9.9500000000000005E-2</v>
      </c>
      <c r="Q438" s="63">
        <v>0.14919083897144383</v>
      </c>
      <c r="R438" s="69">
        <v>103785842.66088249</v>
      </c>
      <c r="S438" s="69">
        <v>190362449.47685257</v>
      </c>
      <c r="T438" s="69">
        <v>1199671965.9073403</v>
      </c>
      <c r="U438" s="69">
        <v>152588221.5166544</v>
      </c>
      <c r="V438" s="69">
        <v>1352260187.4239948</v>
      </c>
    </row>
    <row r="439" spans="1:22" x14ac:dyDescent="0.3">
      <c r="A439" s="58" t="s">
        <v>652</v>
      </c>
      <c r="B439" s="10" t="s">
        <v>54</v>
      </c>
      <c r="C439" s="61" t="s">
        <v>54</v>
      </c>
      <c r="D439" s="20">
        <v>2012</v>
      </c>
      <c r="E439" s="20" t="str">
        <f t="shared" si="13"/>
        <v>CELPA2012</v>
      </c>
      <c r="F439" s="20" t="str">
        <f t="shared" si="14"/>
        <v>CELPA2012</v>
      </c>
      <c r="G439" s="69">
        <v>441700113.43457913</v>
      </c>
      <c r="H439" s="69">
        <v>24566872.765043255</v>
      </c>
      <c r="I439" s="69">
        <v>32633466.260352053</v>
      </c>
      <c r="J439" s="69">
        <v>22049955.246401891</v>
      </c>
      <c r="K439" s="69">
        <v>10583511.013950162</v>
      </c>
      <c r="L439" s="69">
        <v>93338614.561452806</v>
      </c>
      <c r="M439" s="69">
        <v>163401360.39523941</v>
      </c>
      <c r="N439" s="69">
        <v>755640427.41666663</v>
      </c>
      <c r="O439" s="63">
        <v>2.416666666666667</v>
      </c>
      <c r="P439" s="63">
        <v>8.9291666666666658E-2</v>
      </c>
      <c r="Q439" s="63">
        <v>0.1228824367503496</v>
      </c>
      <c r="R439" s="69">
        <v>115388569.8078547</v>
      </c>
      <c r="S439" s="69">
        <v>173984871.40918958</v>
      </c>
      <c r="T439" s="69">
        <v>1329737305.9683774</v>
      </c>
      <c r="U439" s="69">
        <v>172254250.38489118</v>
      </c>
      <c r="V439" s="69">
        <v>1501991556.3532686</v>
      </c>
    </row>
    <row r="440" spans="1:22" x14ac:dyDescent="0.3">
      <c r="A440" s="58" t="s">
        <v>652</v>
      </c>
      <c r="B440" s="10" t="s">
        <v>54</v>
      </c>
      <c r="C440" s="61" t="s">
        <v>54</v>
      </c>
      <c r="D440" s="20">
        <v>2013</v>
      </c>
      <c r="E440" s="20" t="str">
        <f t="shared" si="13"/>
        <v>CELPA2013</v>
      </c>
      <c r="F440" s="20" t="str">
        <f t="shared" si="14"/>
        <v>CELPA2013</v>
      </c>
      <c r="G440" s="69">
        <v>494802958.63941741</v>
      </c>
      <c r="H440" s="69">
        <v>32093071.494040843</v>
      </c>
      <c r="I440" s="69">
        <v>36334576.952818021</v>
      </c>
      <c r="J440" s="69">
        <v>27194220.56999965</v>
      </c>
      <c r="K440" s="69">
        <v>9140356.3828183711</v>
      </c>
      <c r="L440" s="69">
        <v>109978249.60163285</v>
      </c>
      <c r="M440" s="69">
        <v>146824766.89542419</v>
      </c>
      <c r="N440" s="69">
        <v>820033623.58333337</v>
      </c>
      <c r="O440" s="63">
        <v>3</v>
      </c>
      <c r="P440" s="63">
        <v>7.5000000000000011E-2</v>
      </c>
      <c r="Q440" s="63">
        <v>8.6050673640817657E-2</v>
      </c>
      <c r="R440" s="69">
        <v>137172470.1716325</v>
      </c>
      <c r="S440" s="69">
        <v>155965123.27824256</v>
      </c>
      <c r="T440" s="69">
        <v>1706259354.9038608</v>
      </c>
      <c r="U440" s="69">
        <v>212441251.09283674</v>
      </c>
      <c r="V440" s="69">
        <v>1918700605.9966974</v>
      </c>
    </row>
    <row r="441" spans="1:22" x14ac:dyDescent="0.3">
      <c r="A441" s="58" t="s">
        <v>652</v>
      </c>
      <c r="B441" s="10" t="s">
        <v>54</v>
      </c>
      <c r="C441" s="61" t="s">
        <v>54</v>
      </c>
      <c r="D441" s="20">
        <v>2014</v>
      </c>
      <c r="E441" s="20" t="str">
        <f t="shared" si="13"/>
        <v>CELPA2014</v>
      </c>
      <c r="F441" s="20" t="str">
        <f t="shared" si="14"/>
        <v>CELPA2014</v>
      </c>
      <c r="G441" s="69">
        <v>555131842.72587526</v>
      </c>
      <c r="H441" s="69">
        <v>36006021.399324931</v>
      </c>
      <c r="I441" s="69">
        <v>40764672.697080657</v>
      </c>
      <c r="J441" s="69">
        <v>30509877.746141654</v>
      </c>
      <c r="K441" s="69">
        <v>10254794.950939003</v>
      </c>
      <c r="L441" s="69">
        <v>123387355.09787449</v>
      </c>
      <c r="M441" s="69">
        <v>164726386.49651122</v>
      </c>
      <c r="N441" s="69">
        <v>920016278.41666663</v>
      </c>
      <c r="O441" s="63">
        <v>3</v>
      </c>
      <c r="P441" s="63">
        <v>7.5000000000000011E-2</v>
      </c>
      <c r="Q441" s="63">
        <v>8.6050673640817657E-2</v>
      </c>
      <c r="R441" s="69">
        <v>153897232.84401613</v>
      </c>
      <c r="S441" s="69">
        <v>174981181.44745022</v>
      </c>
      <c r="T441" s="69">
        <v>1914295141.768352</v>
      </c>
      <c r="U441" s="69">
        <v>238343164.952858</v>
      </c>
      <c r="V441" s="69">
        <v>2152638306.72121</v>
      </c>
    </row>
    <row r="442" spans="1:22" x14ac:dyDescent="0.3">
      <c r="A442" s="58" t="s">
        <v>652</v>
      </c>
      <c r="B442" s="10" t="s">
        <v>54</v>
      </c>
      <c r="C442" s="61" t="s">
        <v>54</v>
      </c>
      <c r="D442" s="20">
        <v>2015</v>
      </c>
      <c r="E442" s="20" t="str">
        <f t="shared" si="13"/>
        <v>CELPA2015</v>
      </c>
      <c r="F442" s="20" t="str">
        <f t="shared" si="14"/>
        <v>CELPA2015</v>
      </c>
      <c r="G442" s="69">
        <v>595626627.56290758</v>
      </c>
      <c r="H442" s="69">
        <v>56638921.604054093</v>
      </c>
      <c r="I442" s="69">
        <v>49256995.875250973</v>
      </c>
      <c r="J442" s="69">
        <v>34999964.073934138</v>
      </c>
      <c r="K442" s="69">
        <v>14257031.801316835</v>
      </c>
      <c r="L442" s="69">
        <v>151898188.98707294</v>
      </c>
      <c r="M442" s="69">
        <v>271868010.08950943</v>
      </c>
      <c r="N442" s="69">
        <v>1125288743.9166665</v>
      </c>
      <c r="O442" s="63">
        <v>3.416666666666667</v>
      </c>
      <c r="P442" s="63">
        <v>7.7458333333333337E-2</v>
      </c>
      <c r="Q442" s="63">
        <v>0.10428678542601721</v>
      </c>
      <c r="R442" s="69">
        <v>186898153.06100708</v>
      </c>
      <c r="S442" s="69">
        <v>286125041.89082628</v>
      </c>
      <c r="T442" s="69">
        <v>2606926745.118413</v>
      </c>
      <c r="U442" s="69">
        <v>273419719.34557283</v>
      </c>
      <c r="V442" s="69">
        <v>2880346464.4639859</v>
      </c>
    </row>
    <row r="443" spans="1:22" x14ac:dyDescent="0.3">
      <c r="A443" s="58" t="s">
        <v>653</v>
      </c>
      <c r="B443" s="10" t="s">
        <v>50</v>
      </c>
      <c r="C443" s="22" t="s">
        <v>50</v>
      </c>
      <c r="D443" s="20">
        <v>2008</v>
      </c>
      <c r="E443" s="20" t="str">
        <f t="shared" si="13"/>
        <v>CEB2008</v>
      </c>
      <c r="F443" s="20" t="str">
        <f t="shared" si="14"/>
        <v>CEB2008</v>
      </c>
      <c r="G443" s="69">
        <v>147686019.96451828</v>
      </c>
      <c r="H443" s="69">
        <v>8343388.4900000002</v>
      </c>
      <c r="I443" s="69">
        <v>14657976.175481703</v>
      </c>
      <c r="J443" s="69">
        <v>9225472.7051313967</v>
      </c>
      <c r="K443" s="69">
        <v>5432503.4703503065</v>
      </c>
      <c r="L443" s="69">
        <v>46574252.398175001</v>
      </c>
      <c r="M443" s="69">
        <v>76909336.007916659</v>
      </c>
      <c r="N443" s="69">
        <v>294170973.03609169</v>
      </c>
      <c r="O443" s="63">
        <v>2</v>
      </c>
      <c r="P443" s="63">
        <v>9.9500000000000005E-2</v>
      </c>
      <c r="Q443" s="63">
        <v>0.15075757575757573</v>
      </c>
      <c r="R443" s="69">
        <v>55799725.103306398</v>
      </c>
      <c r="S443" s="69">
        <v>82341839.478266969</v>
      </c>
      <c r="T443" s="69">
        <v>510152379.55000007</v>
      </c>
      <c r="U443" s="69">
        <v>72069392.772486314</v>
      </c>
      <c r="V443" s="69">
        <v>582221772.3224864</v>
      </c>
    </row>
    <row r="444" spans="1:22" x14ac:dyDescent="0.3">
      <c r="A444" s="58" t="s">
        <v>653</v>
      </c>
      <c r="B444" s="10" t="s">
        <v>50</v>
      </c>
      <c r="C444" s="22" t="s">
        <v>50</v>
      </c>
      <c r="D444" s="20">
        <v>2009</v>
      </c>
      <c r="E444" s="20" t="str">
        <f t="shared" si="13"/>
        <v>CEB2009</v>
      </c>
      <c r="F444" s="20" t="str">
        <f t="shared" si="14"/>
        <v>CEB2009</v>
      </c>
      <c r="G444" s="69">
        <v>146469682.64895791</v>
      </c>
      <c r="H444" s="69">
        <v>8207893.0159906168</v>
      </c>
      <c r="I444" s="69">
        <v>14439000.406556439</v>
      </c>
      <c r="J444" s="69">
        <v>9087653.2029627208</v>
      </c>
      <c r="K444" s="69">
        <v>5351347.2035937179</v>
      </c>
      <c r="L444" s="69">
        <v>45878478.806451693</v>
      </c>
      <c r="M444" s="69">
        <v>75760386.058193356</v>
      </c>
      <c r="N444" s="69">
        <v>290755440.93772012</v>
      </c>
      <c r="O444" s="63">
        <v>2</v>
      </c>
      <c r="P444" s="63">
        <v>9.9500000000000005E-2</v>
      </c>
      <c r="Q444" s="63">
        <v>0.15075757575757576</v>
      </c>
      <c r="R444" s="69">
        <v>54966132.009414412</v>
      </c>
      <c r="S444" s="69">
        <v>81111733.261787072</v>
      </c>
      <c r="T444" s="69">
        <v>502531204.00409663</v>
      </c>
      <c r="U444" s="69">
        <v>70992746.821544632</v>
      </c>
      <c r="V444" s="69">
        <v>573523950.82564127</v>
      </c>
    </row>
    <row r="445" spans="1:22" x14ac:dyDescent="0.3">
      <c r="A445" s="58" t="s">
        <v>653</v>
      </c>
      <c r="B445" s="10" t="s">
        <v>50</v>
      </c>
      <c r="C445" s="22" t="s">
        <v>50</v>
      </c>
      <c r="D445" s="20">
        <v>2010</v>
      </c>
      <c r="E445" s="20" t="str">
        <f t="shared" si="13"/>
        <v>CEB2010</v>
      </c>
      <c r="F445" s="20" t="str">
        <f t="shared" si="14"/>
        <v>CEB2010</v>
      </c>
      <c r="G445" s="69">
        <v>152037833.07516831</v>
      </c>
      <c r="H445" s="69">
        <v>8420919.4861129783</v>
      </c>
      <c r="I445" s="69">
        <v>14842246.545159316</v>
      </c>
      <c r="J445" s="69">
        <v>9341449.2386905681</v>
      </c>
      <c r="K445" s="69">
        <v>5500797.3064687476</v>
      </c>
      <c r="L445" s="69">
        <v>47159753.056937546</v>
      </c>
      <c r="M445" s="69">
        <v>77876189.249330997</v>
      </c>
      <c r="N445" s="69">
        <v>300336941.41666669</v>
      </c>
      <c r="O445" s="63">
        <v>2</v>
      </c>
      <c r="P445" s="63">
        <v>9.9500000000000005E-2</v>
      </c>
      <c r="Q445" s="63">
        <v>0.15075757575757576</v>
      </c>
      <c r="R445" s="69">
        <v>56501202.295628116</v>
      </c>
      <c r="S445" s="69">
        <v>83376986.555799752</v>
      </c>
      <c r="T445" s="69">
        <v>516565677.43274832</v>
      </c>
      <c r="U445" s="69">
        <v>72975401.452650562</v>
      </c>
      <c r="V445" s="69">
        <v>589541078.88539886</v>
      </c>
    </row>
    <row r="446" spans="1:22" x14ac:dyDescent="0.3">
      <c r="A446" s="58" t="s">
        <v>653</v>
      </c>
      <c r="B446" s="10" t="s">
        <v>50</v>
      </c>
      <c r="C446" s="22" t="s">
        <v>50</v>
      </c>
      <c r="D446" s="20">
        <v>2011</v>
      </c>
      <c r="E446" s="20" t="str">
        <f t="shared" si="13"/>
        <v>CEB2011</v>
      </c>
      <c r="F446" s="20" t="str">
        <f t="shared" si="14"/>
        <v>CEB2011</v>
      </c>
      <c r="G446" s="69">
        <v>172218175.81601012</v>
      </c>
      <c r="H446" s="69">
        <v>9538648.1328950953</v>
      </c>
      <c r="I446" s="69">
        <v>16812293.185966838</v>
      </c>
      <c r="J446" s="69">
        <v>10581361.986195652</v>
      </c>
      <c r="K446" s="69">
        <v>6230931.1997711863</v>
      </c>
      <c r="L446" s="69">
        <v>53419379.105356269</v>
      </c>
      <c r="M446" s="69">
        <v>88212880.838622242</v>
      </c>
      <c r="N446" s="69">
        <v>340201377.08333331</v>
      </c>
      <c r="O446" s="63">
        <v>2</v>
      </c>
      <c r="P446" s="63">
        <v>9.9500000000000005E-2</v>
      </c>
      <c r="Q446" s="63">
        <v>0.15075757575757576</v>
      </c>
      <c r="R446" s="69">
        <v>64000741.091551922</v>
      </c>
      <c r="S446" s="69">
        <v>94443812.038393423</v>
      </c>
      <c r="T446" s="69">
        <v>585130666.86925304</v>
      </c>
      <c r="U446" s="69">
        <v>82661599.836160257</v>
      </c>
      <c r="V446" s="69">
        <v>667792266.70541334</v>
      </c>
    </row>
    <row r="447" spans="1:22" x14ac:dyDescent="0.3">
      <c r="A447" s="58" t="s">
        <v>653</v>
      </c>
      <c r="B447" s="10" t="s">
        <v>50</v>
      </c>
      <c r="C447" s="22" t="s">
        <v>50</v>
      </c>
      <c r="D447" s="20">
        <v>2012</v>
      </c>
      <c r="E447" s="20" t="str">
        <f t="shared" si="13"/>
        <v>CEB2012</v>
      </c>
      <c r="F447" s="20" t="str">
        <f t="shared" si="14"/>
        <v>CEB2012</v>
      </c>
      <c r="G447" s="69">
        <v>198119156.48063311</v>
      </c>
      <c r="H447" s="69">
        <v>9653749.8981184084</v>
      </c>
      <c r="I447" s="69">
        <v>20155081.550844193</v>
      </c>
      <c r="J447" s="69">
        <v>13256361.537418747</v>
      </c>
      <c r="K447" s="69">
        <v>6898720.0134254452</v>
      </c>
      <c r="L447" s="69">
        <v>53296354.3004352</v>
      </c>
      <c r="M447" s="69">
        <v>87329585.433808208</v>
      </c>
      <c r="N447" s="69">
        <v>368553927.66666669</v>
      </c>
      <c r="O447" s="63">
        <v>2.416666666666667</v>
      </c>
      <c r="P447" s="63">
        <v>8.9291666666666658E-2</v>
      </c>
      <c r="Q447" s="63">
        <v>0.13323304093015984</v>
      </c>
      <c r="R447" s="69">
        <v>66552715.837853946</v>
      </c>
      <c r="S447" s="69">
        <v>94228305.447233647</v>
      </c>
      <c r="T447" s="69">
        <v>655464926.89892137</v>
      </c>
      <c r="U447" s="69">
        <v>103558696.33031502</v>
      </c>
      <c r="V447" s="69">
        <v>759023623.22923636</v>
      </c>
    </row>
    <row r="448" spans="1:22" x14ac:dyDescent="0.3">
      <c r="A448" s="58" t="s">
        <v>653</v>
      </c>
      <c r="B448" s="10" t="s">
        <v>50</v>
      </c>
      <c r="C448" s="22" t="s">
        <v>50</v>
      </c>
      <c r="D448" s="20">
        <v>2013</v>
      </c>
      <c r="E448" s="20" t="str">
        <f t="shared" si="13"/>
        <v>CEB2013</v>
      </c>
      <c r="F448" s="20" t="str">
        <f t="shared" si="14"/>
        <v>CEB2013</v>
      </c>
      <c r="G448" s="69">
        <v>214555766.46195239</v>
      </c>
      <c r="H448" s="69">
        <v>8720145.8450360261</v>
      </c>
      <c r="I448" s="69">
        <v>22897622.178290557</v>
      </c>
      <c r="J448" s="69">
        <v>16073276.983700627</v>
      </c>
      <c r="K448" s="69">
        <v>6824345.1945899297</v>
      </c>
      <c r="L448" s="69">
        <v>46995113.155370481</v>
      </c>
      <c r="M448" s="69">
        <v>75973670.692683935</v>
      </c>
      <c r="N448" s="69">
        <v>369142318.33333331</v>
      </c>
      <c r="O448" s="63">
        <v>3</v>
      </c>
      <c r="P448" s="63">
        <v>7.5000000000000011E-2</v>
      </c>
      <c r="Q448" s="63">
        <v>0.10869869217177756</v>
      </c>
      <c r="R448" s="69">
        <v>63068390.139071107</v>
      </c>
      <c r="S448" s="69">
        <v>82798015.887273863</v>
      </c>
      <c r="T448" s="69">
        <v>698938222.48221743</v>
      </c>
      <c r="U448" s="69">
        <v>125564439.79666901</v>
      </c>
      <c r="V448" s="69">
        <v>824502662.27888644</v>
      </c>
    </row>
    <row r="449" spans="1:22" x14ac:dyDescent="0.3">
      <c r="A449" s="58" t="s">
        <v>653</v>
      </c>
      <c r="B449" s="10" t="s">
        <v>50</v>
      </c>
      <c r="C449" s="22" t="s">
        <v>50</v>
      </c>
      <c r="D449" s="20">
        <v>2014</v>
      </c>
      <c r="E449" s="20" t="str">
        <f t="shared" si="13"/>
        <v>CEB2014</v>
      </c>
      <c r="F449" s="20" t="str">
        <f t="shared" si="14"/>
        <v>CEB2014</v>
      </c>
      <c r="G449" s="69">
        <v>223188759.14175862</v>
      </c>
      <c r="H449" s="69">
        <v>9071014.7892197669</v>
      </c>
      <c r="I449" s="69">
        <v>23818944.4429392</v>
      </c>
      <c r="J449" s="69">
        <v>16720010.860067416</v>
      </c>
      <c r="K449" s="69">
        <v>7098933.5828717835</v>
      </c>
      <c r="L449" s="69">
        <v>48886036.315102592</v>
      </c>
      <c r="M449" s="69">
        <v>79030592.227646545</v>
      </c>
      <c r="N449" s="69">
        <v>383995346.91666669</v>
      </c>
      <c r="O449" s="63">
        <v>3</v>
      </c>
      <c r="P449" s="63">
        <v>7.5000000000000011E-2</v>
      </c>
      <c r="Q449" s="63">
        <v>0.10869869217177756</v>
      </c>
      <c r="R449" s="69">
        <v>65606047.175170004</v>
      </c>
      <c r="S449" s="69">
        <v>86129525.810518324</v>
      </c>
      <c r="T449" s="69">
        <v>727061114.06339419</v>
      </c>
      <c r="U449" s="69">
        <v>130616724.83884634</v>
      </c>
      <c r="V449" s="69">
        <v>857677838.90224051</v>
      </c>
    </row>
    <row r="450" spans="1:22" x14ac:dyDescent="0.3">
      <c r="A450" s="58" t="s">
        <v>653</v>
      </c>
      <c r="B450" s="10" t="s">
        <v>50</v>
      </c>
      <c r="C450" s="22" t="s">
        <v>50</v>
      </c>
      <c r="D450" s="20">
        <v>2015</v>
      </c>
      <c r="E450" s="20" t="str">
        <f t="shared" si="13"/>
        <v>CEB2015</v>
      </c>
      <c r="F450" s="20" t="str">
        <f t="shared" si="14"/>
        <v>CEB2015</v>
      </c>
      <c r="G450" s="69">
        <v>241733262.05796009</v>
      </c>
      <c r="H450" s="69">
        <v>9824715.2034272291</v>
      </c>
      <c r="I450" s="69">
        <v>25798033.741080664</v>
      </c>
      <c r="J450" s="69">
        <v>18109257.752902657</v>
      </c>
      <c r="K450" s="69">
        <v>7688775.9881780073</v>
      </c>
      <c r="L450" s="69">
        <v>52947922.077150069</v>
      </c>
      <c r="M450" s="69">
        <v>85597155.228715315</v>
      </c>
      <c r="N450" s="69">
        <v>415901088.30833328</v>
      </c>
      <c r="O450" s="63">
        <v>3</v>
      </c>
      <c r="P450" s="63">
        <v>7.5000000000000011E-2</v>
      </c>
      <c r="Q450" s="63">
        <v>0.10869869217177756</v>
      </c>
      <c r="R450" s="69">
        <v>71057179.830052733</v>
      </c>
      <c r="S450" s="69">
        <v>93285931.216893315</v>
      </c>
      <c r="T450" s="69">
        <v>787471804.10823464</v>
      </c>
      <c r="U450" s="69">
        <v>141469521.5656752</v>
      </c>
      <c r="V450" s="69">
        <v>928941325.6739099</v>
      </c>
    </row>
    <row r="451" spans="1:22" x14ac:dyDescent="0.3">
      <c r="A451" s="58" t="s">
        <v>654</v>
      </c>
      <c r="B451" s="62" t="s">
        <v>60</v>
      </c>
      <c r="C451" s="22" t="s">
        <v>60</v>
      </c>
      <c r="D451" s="20">
        <v>2008</v>
      </c>
      <c r="E451" s="20" t="str">
        <f t="shared" si="13"/>
        <v>COSERN2008</v>
      </c>
      <c r="F451" s="20" t="str">
        <f t="shared" si="14"/>
        <v>COSERN2008</v>
      </c>
      <c r="G451" s="69">
        <v>153454912.49735147</v>
      </c>
      <c r="H451" s="69">
        <v>9392212.2100000009</v>
      </c>
      <c r="I451" s="69">
        <v>17820068.272648551</v>
      </c>
      <c r="J451" s="69">
        <v>11215637.921830682</v>
      </c>
      <c r="K451" s="69">
        <v>6604430.3508178685</v>
      </c>
      <c r="L451" s="69">
        <v>52979508.205316998</v>
      </c>
      <c r="M451" s="69">
        <v>89412314.439999998</v>
      </c>
      <c r="N451" s="69">
        <v>323059015.62531698</v>
      </c>
      <c r="O451" s="63">
        <v>2</v>
      </c>
      <c r="P451" s="63">
        <v>0</v>
      </c>
      <c r="Q451" s="63">
        <v>0.15075757576221249</v>
      </c>
      <c r="R451" s="69">
        <v>64195146.127147682</v>
      </c>
      <c r="S451" s="69">
        <v>96016744.790817872</v>
      </c>
      <c r="T451" s="69">
        <v>593086708.83000004</v>
      </c>
      <c r="U451" s="69">
        <v>87616563.445341095</v>
      </c>
      <c r="V451" s="69">
        <v>680703272.27534115</v>
      </c>
    </row>
    <row r="452" spans="1:22" x14ac:dyDescent="0.3">
      <c r="A452" s="58" t="s">
        <v>654</v>
      </c>
      <c r="B452" s="62" t="s">
        <v>60</v>
      </c>
      <c r="C452" s="22" t="s">
        <v>60</v>
      </c>
      <c r="D452" s="20">
        <v>2009</v>
      </c>
      <c r="E452" s="20" t="str">
        <f t="shared" si="13"/>
        <v>COSERN2009</v>
      </c>
      <c r="F452" s="20" t="str">
        <f t="shared" si="14"/>
        <v>COSERN2009</v>
      </c>
      <c r="G452" s="69">
        <v>151314469.63812798</v>
      </c>
      <c r="H452" s="69">
        <v>9728839.9427249469</v>
      </c>
      <c r="I452" s="69">
        <v>18700068.441933047</v>
      </c>
      <c r="J452" s="69">
        <v>11823350.490207752</v>
      </c>
      <c r="K452" s="69">
        <v>6876717.9517252948</v>
      </c>
      <c r="L452" s="69">
        <v>55595770.698966168</v>
      </c>
      <c r="M452" s="69">
        <v>92656449.684577137</v>
      </c>
      <c r="N452" s="69">
        <v>327995598.40632927</v>
      </c>
      <c r="O452" s="63">
        <v>2</v>
      </c>
      <c r="P452" s="63">
        <v>0</v>
      </c>
      <c r="Q452" s="63">
        <v>0.1489047011215586</v>
      </c>
      <c r="R452" s="69">
        <v>67419121.189173922</v>
      </c>
      <c r="S452" s="69">
        <v>99533167.636302426</v>
      </c>
      <c r="T452" s="69">
        <v>622253353.90141165</v>
      </c>
      <c r="U452" s="69">
        <v>92364014.029502764</v>
      </c>
      <c r="V452" s="69">
        <v>714617367.9309144</v>
      </c>
    </row>
    <row r="453" spans="1:22" x14ac:dyDescent="0.3">
      <c r="A453" s="58" t="s">
        <v>654</v>
      </c>
      <c r="B453" s="62" t="s">
        <v>60</v>
      </c>
      <c r="C453" s="22" t="s">
        <v>60</v>
      </c>
      <c r="D453" s="20">
        <v>2010</v>
      </c>
      <c r="E453" s="20" t="str">
        <f t="shared" si="13"/>
        <v>COSERN2010</v>
      </c>
      <c r="F453" s="20" t="str">
        <f t="shared" si="14"/>
        <v>COSERN2010</v>
      </c>
      <c r="G453" s="69">
        <v>160148590.01101351</v>
      </c>
      <c r="H453" s="69">
        <v>10464938.9441767</v>
      </c>
      <c r="I453" s="69">
        <v>20197520.27803497</v>
      </c>
      <c r="J453" s="69">
        <v>12789641.008837147</v>
      </c>
      <c r="K453" s="69">
        <v>7407879.2691978235</v>
      </c>
      <c r="L453" s="69">
        <v>60047732.422786944</v>
      </c>
      <c r="M453" s="69">
        <v>99680494.343987927</v>
      </c>
      <c r="N453" s="69">
        <v>350539276</v>
      </c>
      <c r="O453" s="63">
        <v>2</v>
      </c>
      <c r="P453" s="63">
        <v>0</v>
      </c>
      <c r="Q453" s="63">
        <v>0.14828707624134063</v>
      </c>
      <c r="R453" s="69">
        <v>72837373.431624085</v>
      </c>
      <c r="S453" s="69">
        <v>107088373.61318575</v>
      </c>
      <c r="T453" s="69">
        <v>672212959.28551197</v>
      </c>
      <c r="U453" s="69">
        <v>99912675.561035573</v>
      </c>
      <c r="V453" s="69">
        <v>772125634.8465476</v>
      </c>
    </row>
    <row r="454" spans="1:22" x14ac:dyDescent="0.3">
      <c r="A454" s="58" t="s">
        <v>654</v>
      </c>
      <c r="B454" s="62" t="s">
        <v>60</v>
      </c>
      <c r="C454" s="22" t="s">
        <v>60</v>
      </c>
      <c r="D454" s="20">
        <v>2011</v>
      </c>
      <c r="E454" s="20" t="str">
        <f t="shared" si="13"/>
        <v>COSERN2011</v>
      </c>
      <c r="F454" s="20" t="str">
        <f t="shared" si="14"/>
        <v>COSERN2011</v>
      </c>
      <c r="G454" s="69">
        <v>188222285.67459631</v>
      </c>
      <c r="H454" s="69">
        <v>12299419.728781726</v>
      </c>
      <c r="I454" s="69">
        <v>23738101.168604176</v>
      </c>
      <c r="J454" s="69">
        <v>15031636.953377655</v>
      </c>
      <c r="K454" s="69">
        <v>8706464.2152265217</v>
      </c>
      <c r="L454" s="69">
        <v>70573967.872063428</v>
      </c>
      <c r="M454" s="69">
        <v>117154265.80595437</v>
      </c>
      <c r="N454" s="69">
        <v>411988040.25</v>
      </c>
      <c r="O454" s="63">
        <v>2</v>
      </c>
      <c r="P454" s="63">
        <v>0</v>
      </c>
      <c r="Q454" s="63">
        <v>0.14828707624134063</v>
      </c>
      <c r="R454" s="69">
        <v>85605604.825441077</v>
      </c>
      <c r="S454" s="69">
        <v>125860730.02118088</v>
      </c>
      <c r="T454" s="69">
        <v>790050412.85784817</v>
      </c>
      <c r="U454" s="69">
        <v>117427147.87978598</v>
      </c>
      <c r="V454" s="69">
        <v>907477560.73763418</v>
      </c>
    </row>
    <row r="455" spans="1:22" x14ac:dyDescent="0.3">
      <c r="A455" s="58" t="s">
        <v>654</v>
      </c>
      <c r="B455" s="62" t="s">
        <v>60</v>
      </c>
      <c r="C455" s="22" t="s">
        <v>60</v>
      </c>
      <c r="D455" s="20">
        <v>2012</v>
      </c>
      <c r="E455" s="20" t="str">
        <f t="shared" si="13"/>
        <v>COSERN2012</v>
      </c>
      <c r="F455" s="20" t="str">
        <f t="shared" si="14"/>
        <v>COSERN2012</v>
      </c>
      <c r="G455" s="69">
        <v>208188329.83526969</v>
      </c>
      <c r="H455" s="69">
        <v>13604104.541078936</v>
      </c>
      <c r="I455" s="69">
        <v>26256166.309106559</v>
      </c>
      <c r="J455" s="69">
        <v>16626147.009095535</v>
      </c>
      <c r="K455" s="69">
        <v>9630019.3000110239</v>
      </c>
      <c r="L455" s="69">
        <v>78060238.448777288</v>
      </c>
      <c r="M455" s="69">
        <v>129581631.86576758</v>
      </c>
      <c r="N455" s="69">
        <v>455690471</v>
      </c>
      <c r="O455" s="63">
        <v>2</v>
      </c>
      <c r="P455" s="63">
        <v>0</v>
      </c>
      <c r="Q455" s="63">
        <v>0.14828707624134063</v>
      </c>
      <c r="R455" s="69">
        <v>94686385.457872823</v>
      </c>
      <c r="S455" s="69">
        <v>139211651.16577861</v>
      </c>
      <c r="T455" s="69">
        <v>873856543.33672678</v>
      </c>
      <c r="U455" s="69">
        <v>129883460.43505403</v>
      </c>
      <c r="V455" s="69">
        <v>1003740003.7717808</v>
      </c>
    </row>
    <row r="456" spans="1:22" x14ac:dyDescent="0.3">
      <c r="A456" s="58" t="s">
        <v>654</v>
      </c>
      <c r="B456" s="62" t="s">
        <v>60</v>
      </c>
      <c r="C456" s="22" t="s">
        <v>60</v>
      </c>
      <c r="D456" s="20">
        <v>2013</v>
      </c>
      <c r="E456" s="20" t="str">
        <f t="shared" ref="E456:E473" si="15">B456&amp;D456</f>
        <v>COSERN2013</v>
      </c>
      <c r="F456" s="20" t="str">
        <f t="shared" ref="F456:F473" si="16">C456&amp;D456</f>
        <v>COSERN2013</v>
      </c>
      <c r="G456" s="69">
        <v>225435583.5066441</v>
      </c>
      <c r="H456" s="69">
        <v>13989396.342892922</v>
      </c>
      <c r="I456" s="69">
        <v>23459620.25723343</v>
      </c>
      <c r="J456" s="69">
        <v>15936833.345882133</v>
      </c>
      <c r="K456" s="69">
        <v>7522786.9113512971</v>
      </c>
      <c r="L456" s="69">
        <v>66332483.800313592</v>
      </c>
      <c r="M456" s="69">
        <v>109597323.78291601</v>
      </c>
      <c r="N456" s="69">
        <v>438814407.69</v>
      </c>
      <c r="O456" s="63">
        <v>2.75</v>
      </c>
      <c r="P456" s="63">
        <v>0</v>
      </c>
      <c r="Q456" s="63">
        <v>0.1208493976648785</v>
      </c>
      <c r="R456" s="69">
        <v>82269317.146195725</v>
      </c>
      <c r="S456" s="69">
        <v>117120110.6942673</v>
      </c>
      <c r="T456" s="69">
        <v>906891766.94810629</v>
      </c>
      <c r="U456" s="69">
        <v>124498542.09803094</v>
      </c>
      <c r="V456" s="69">
        <v>1031390309.0461372</v>
      </c>
    </row>
    <row r="457" spans="1:22" x14ac:dyDescent="0.3">
      <c r="A457" s="58" t="s">
        <v>654</v>
      </c>
      <c r="B457" s="62" t="s">
        <v>60</v>
      </c>
      <c r="C457" s="22" t="s">
        <v>60</v>
      </c>
      <c r="D457" s="20">
        <v>2014</v>
      </c>
      <c r="E457" s="20" t="str">
        <f t="shared" si="15"/>
        <v>COSERN2014</v>
      </c>
      <c r="F457" s="20" t="str">
        <f t="shared" si="16"/>
        <v>COSERN2014</v>
      </c>
      <c r="G457" s="69">
        <v>248185937.29109517</v>
      </c>
      <c r="H457" s="69">
        <v>15150060.847528994</v>
      </c>
      <c r="I457" s="69">
        <v>24143964.674917012</v>
      </c>
      <c r="J457" s="69">
        <v>16809671.511804331</v>
      </c>
      <c r="K457" s="69">
        <v>7334293.1631126814</v>
      </c>
      <c r="L457" s="69">
        <v>66866939.080778241</v>
      </c>
      <c r="M457" s="69">
        <v>110257774.33568063</v>
      </c>
      <c r="N457" s="69">
        <v>464604676.23000002</v>
      </c>
      <c r="O457" s="63">
        <v>3</v>
      </c>
      <c r="P457" s="63">
        <v>0</v>
      </c>
      <c r="Q457" s="63">
        <v>0.11170350480605779</v>
      </c>
      <c r="R457" s="69">
        <v>83676610.592582569</v>
      </c>
      <c r="S457" s="69">
        <v>117592067.49879332</v>
      </c>
      <c r="T457" s="69">
        <v>987057429.64030302</v>
      </c>
      <c r="U457" s="69">
        <v>131317153.85021511</v>
      </c>
      <c r="V457" s="69">
        <v>1118374583.4905181</v>
      </c>
    </row>
    <row r="458" spans="1:22" x14ac:dyDescent="0.3">
      <c r="A458" s="58" t="s">
        <v>654</v>
      </c>
      <c r="B458" s="62" t="s">
        <v>60</v>
      </c>
      <c r="C458" s="22" t="s">
        <v>60</v>
      </c>
      <c r="D458" s="20">
        <v>2015</v>
      </c>
      <c r="E458" s="20" t="str">
        <f t="shared" si="15"/>
        <v>COSERN2015</v>
      </c>
      <c r="F458" s="20" t="str">
        <f t="shared" si="16"/>
        <v>COSERN2015</v>
      </c>
      <c r="G458" s="69">
        <v>264225693.74726179</v>
      </c>
      <c r="H458" s="69">
        <v>16129178.717553414</v>
      </c>
      <c r="I458" s="69">
        <v>25704340.405705258</v>
      </c>
      <c r="J458" s="69">
        <v>17896046.671091717</v>
      </c>
      <c r="K458" s="69">
        <v>7808293.7346135415</v>
      </c>
      <c r="L458" s="69">
        <v>71188414.461420193</v>
      </c>
      <c r="M458" s="69">
        <v>117383511.8655594</v>
      </c>
      <c r="N458" s="69">
        <v>494631139.19749999</v>
      </c>
      <c r="O458" s="63">
        <v>3</v>
      </c>
      <c r="P458" s="63">
        <v>0</v>
      </c>
      <c r="Q458" s="63">
        <v>0.11170350480605779</v>
      </c>
      <c r="R458" s="69">
        <v>89084461.132511914</v>
      </c>
      <c r="S458" s="69">
        <v>125191805.60017294</v>
      </c>
      <c r="T458" s="69">
        <v>1050848960.105266</v>
      </c>
      <c r="U458" s="69">
        <v>139803916.59456816</v>
      </c>
      <c r="V458" s="69">
        <v>1190652876.6998341</v>
      </c>
    </row>
    <row r="459" spans="1:22" ht="15" x14ac:dyDescent="0.25">
      <c r="A459" s="58" t="s">
        <v>655</v>
      </c>
      <c r="B459" t="s">
        <v>67</v>
      </c>
      <c r="C459" s="22" t="s">
        <v>656</v>
      </c>
      <c r="D459" s="20">
        <v>2008</v>
      </c>
      <c r="E459" s="20" t="str">
        <f t="shared" si="15"/>
        <v>Energisa Tocantins2008</v>
      </c>
      <c r="F459" s="20" t="str">
        <f t="shared" si="16"/>
        <v>CELTINS2008</v>
      </c>
      <c r="G459" s="69">
        <v>116953187.7935857</v>
      </c>
      <c r="H459" s="69">
        <v>4956398.1100000003</v>
      </c>
      <c r="I459" s="69">
        <v>12848858.086414289</v>
      </c>
      <c r="J459" s="69">
        <v>8086845.5610261923</v>
      </c>
      <c r="K459" s="69">
        <v>4762012.5253880965</v>
      </c>
      <c r="L459" s="69">
        <v>29838065.091559995</v>
      </c>
      <c r="M459" s="69">
        <v>34877714.822606042</v>
      </c>
      <c r="N459" s="69">
        <v>199474223.90416604</v>
      </c>
      <c r="O459" s="63">
        <v>2</v>
      </c>
      <c r="P459" s="63">
        <v>0</v>
      </c>
      <c r="Q459" s="63">
        <v>0.15075757575757567</v>
      </c>
      <c r="R459" s="69">
        <v>37924910.652586184</v>
      </c>
      <c r="S459" s="69">
        <v>39639727.347994141</v>
      </c>
      <c r="T459" s="69">
        <v>231349666.16</v>
      </c>
      <c r="U459" s="69">
        <v>63174437.522736475</v>
      </c>
      <c r="V459" s="69">
        <v>294524103.68273646</v>
      </c>
    </row>
    <row r="460" spans="1:22" ht="15" x14ac:dyDescent="0.25">
      <c r="A460" s="58" t="s">
        <v>655</v>
      </c>
      <c r="B460" t="s">
        <v>67</v>
      </c>
      <c r="C460" s="22" t="s">
        <v>656</v>
      </c>
      <c r="D460" s="20">
        <v>2009</v>
      </c>
      <c r="E460" s="20" t="str">
        <f t="shared" si="15"/>
        <v>Energisa Tocantins2009</v>
      </c>
      <c r="F460" s="20" t="str">
        <f t="shared" si="16"/>
        <v>CELTINS2009</v>
      </c>
      <c r="G460" s="69">
        <v>113786289.55372505</v>
      </c>
      <c r="H460" s="69">
        <v>4962634.5236585904</v>
      </c>
      <c r="I460" s="69">
        <v>13080117.186168196</v>
      </c>
      <c r="J460" s="69">
        <v>8278667.3249266269</v>
      </c>
      <c r="K460" s="69">
        <v>4801449.8612415688</v>
      </c>
      <c r="L460" s="69">
        <v>30375103.014672078</v>
      </c>
      <c r="M460" s="69">
        <v>34960539.173859105</v>
      </c>
      <c r="N460" s="69">
        <v>197164683.45208305</v>
      </c>
      <c r="O460" s="63">
        <v>2</v>
      </c>
      <c r="P460" s="63">
        <v>0</v>
      </c>
      <c r="Q460" s="63">
        <v>0.14848402384356835</v>
      </c>
      <c r="R460" s="69">
        <v>38653770.339598708</v>
      </c>
      <c r="S460" s="69">
        <v>39761989.035100676</v>
      </c>
      <c r="T460" s="69">
        <v>235449836.74937925</v>
      </c>
      <c r="U460" s="69">
        <v>64672949.142326668</v>
      </c>
      <c r="V460" s="69">
        <v>300122785.89170593</v>
      </c>
    </row>
    <row r="461" spans="1:22" ht="15" x14ac:dyDescent="0.25">
      <c r="A461" s="58" t="s">
        <v>655</v>
      </c>
      <c r="B461" t="s">
        <v>67</v>
      </c>
      <c r="C461" s="22" t="s">
        <v>656</v>
      </c>
      <c r="D461" s="20">
        <v>2010</v>
      </c>
      <c r="E461" s="20" t="str">
        <f t="shared" si="15"/>
        <v>Energisa Tocantins2010</v>
      </c>
      <c r="F461" s="20" t="str">
        <f t="shared" si="16"/>
        <v>CELTINS2010</v>
      </c>
      <c r="G461" s="69">
        <v>119300532.28532696</v>
      </c>
      <c r="H461" s="69">
        <v>5358815.8517080396</v>
      </c>
      <c r="I461" s="69">
        <v>14356020.743731469</v>
      </c>
      <c r="J461" s="69">
        <v>9137571.1758914813</v>
      </c>
      <c r="K461" s="69">
        <v>5218449.5678399876</v>
      </c>
      <c r="L461" s="69">
        <v>33338050.627064742</v>
      </c>
      <c r="M461" s="69">
        <v>37793481.5221688</v>
      </c>
      <c r="N461" s="69">
        <v>210146901.03000003</v>
      </c>
      <c r="O461" s="63">
        <v>2</v>
      </c>
      <c r="P461" s="63">
        <v>0</v>
      </c>
      <c r="Q461" s="63">
        <v>0.14621047192956105</v>
      </c>
      <c r="R461" s="69">
        <v>42475621.802956223</v>
      </c>
      <c r="S461" s="69">
        <v>43011931.090008788</v>
      </c>
      <c r="T461" s="69">
        <v>258486830.82273576</v>
      </c>
      <c r="U461" s="69">
        <v>71382706.026064098</v>
      </c>
      <c r="V461" s="69">
        <v>329869536.84879982</v>
      </c>
    </row>
    <row r="462" spans="1:22" ht="15" x14ac:dyDescent="0.25">
      <c r="A462" s="58" t="s">
        <v>655</v>
      </c>
      <c r="B462" t="s">
        <v>67</v>
      </c>
      <c r="C462" s="22" t="s">
        <v>656</v>
      </c>
      <c r="D462" s="20">
        <v>2011</v>
      </c>
      <c r="E462" s="20" t="str">
        <f t="shared" si="15"/>
        <v>Energisa Tocantins2011</v>
      </c>
      <c r="F462" s="20" t="str">
        <f t="shared" si="16"/>
        <v>CELTINS2011</v>
      </c>
      <c r="G462" s="69">
        <v>137899021.8145023</v>
      </c>
      <c r="H462" s="69">
        <v>6194234.4252681602</v>
      </c>
      <c r="I462" s="69">
        <v>16594068.607963447</v>
      </c>
      <c r="J462" s="69">
        <v>10562083.024928842</v>
      </c>
      <c r="K462" s="69">
        <v>6031985.5830346048</v>
      </c>
      <c r="L462" s="69">
        <v>38535323.209450707</v>
      </c>
      <c r="M462" s="69">
        <v>43685338.472815365</v>
      </c>
      <c r="N462" s="69">
        <v>242907986.53000003</v>
      </c>
      <c r="O462" s="63">
        <v>2</v>
      </c>
      <c r="P462" s="63">
        <v>0</v>
      </c>
      <c r="Q462" s="63">
        <v>0.14621047192956105</v>
      </c>
      <c r="R462" s="69">
        <v>49097406.234379545</v>
      </c>
      <c r="S462" s="69">
        <v>49717324.055849969</v>
      </c>
      <c r="T462" s="69">
        <v>298783923.58832812</v>
      </c>
      <c r="U462" s="69">
        <v>82510992.590743929</v>
      </c>
      <c r="V462" s="69">
        <v>381294916.17907202</v>
      </c>
    </row>
    <row r="463" spans="1:22" ht="15" x14ac:dyDescent="0.25">
      <c r="A463" s="58" t="s">
        <v>655</v>
      </c>
      <c r="B463" t="s">
        <v>67</v>
      </c>
      <c r="C463" s="22" t="s">
        <v>656</v>
      </c>
      <c r="D463" s="20">
        <v>2012</v>
      </c>
      <c r="E463" s="20" t="str">
        <f t="shared" si="15"/>
        <v>Energisa Tocantins2012</v>
      </c>
      <c r="F463" s="20" t="str">
        <f t="shared" si="16"/>
        <v>CELTINS2012</v>
      </c>
      <c r="G463" s="69">
        <v>158932298.29484737</v>
      </c>
      <c r="H463" s="69">
        <v>6237647.0858573616</v>
      </c>
      <c r="I463" s="69">
        <v>17834415.689894661</v>
      </c>
      <c r="J463" s="69">
        <v>12240879.91256793</v>
      </c>
      <c r="K463" s="69">
        <v>5593535.777326731</v>
      </c>
      <c r="L463" s="69">
        <v>33483301.007787183</v>
      </c>
      <c r="M463" s="69">
        <v>33460867.415304706</v>
      </c>
      <c r="N463" s="69">
        <v>249948529</v>
      </c>
      <c r="O463" s="63">
        <v>2.5</v>
      </c>
      <c r="P463" s="63">
        <v>0</v>
      </c>
      <c r="Q463" s="63">
        <v>0.11698806128153774</v>
      </c>
      <c r="R463" s="69">
        <v>45724180.920355111</v>
      </c>
      <c r="S463" s="69">
        <v>39054403.192631438</v>
      </c>
      <c r="T463" s="69">
        <v>286019505.31327653</v>
      </c>
      <c r="U463" s="69">
        <v>95625753.876980454</v>
      </c>
      <c r="V463" s="69">
        <v>381645259.19025695</v>
      </c>
    </row>
    <row r="464" spans="1:22" x14ac:dyDescent="0.3">
      <c r="A464" s="58" t="s">
        <v>655</v>
      </c>
      <c r="B464" t="s">
        <v>67</v>
      </c>
      <c r="C464" s="22" t="s">
        <v>656</v>
      </c>
      <c r="D464" s="20">
        <v>2013</v>
      </c>
      <c r="E464" s="20" t="str">
        <f t="shared" si="15"/>
        <v>Energisa Tocantins2013</v>
      </c>
      <c r="F464" s="20" t="str">
        <f t="shared" si="16"/>
        <v>CELTINS2013</v>
      </c>
      <c r="G464" s="69">
        <v>180473906.39209223</v>
      </c>
      <c r="H464" s="69">
        <v>6193366.6741771735</v>
      </c>
      <c r="I464" s="69">
        <v>18977667.971366506</v>
      </c>
      <c r="J464" s="69">
        <v>14132774.393059516</v>
      </c>
      <c r="K464" s="69">
        <v>4844893.5783069897</v>
      </c>
      <c r="L464" s="69">
        <v>27233128.892461173</v>
      </c>
      <c r="M464" s="69">
        <v>21326663.617822047</v>
      </c>
      <c r="N464" s="69">
        <v>254204732.5</v>
      </c>
      <c r="O464" s="63">
        <v>3</v>
      </c>
      <c r="P464" s="63">
        <v>0</v>
      </c>
      <c r="Q464" s="63">
        <v>8.7765650633514422E-2</v>
      </c>
      <c r="R464" s="69">
        <v>41365903.285520688</v>
      </c>
      <c r="S464" s="69">
        <v>26171557.196129039</v>
      </c>
      <c r="T464" s="69">
        <v>242995562.20321792</v>
      </c>
      <c r="U464" s="69">
        <v>110405233.55858067</v>
      </c>
      <c r="V464" s="69">
        <v>353400795.76179862</v>
      </c>
    </row>
    <row r="465" spans="1:22" x14ac:dyDescent="0.3">
      <c r="A465" s="58" t="s">
        <v>655</v>
      </c>
      <c r="B465" t="s">
        <v>67</v>
      </c>
      <c r="C465" s="22" t="s">
        <v>656</v>
      </c>
      <c r="D465" s="20">
        <v>2014</v>
      </c>
      <c r="E465" s="20" t="str">
        <f t="shared" si="15"/>
        <v>Energisa Tocantins2014</v>
      </c>
      <c r="F465" s="20" t="str">
        <f t="shared" si="16"/>
        <v>CELTINS2014</v>
      </c>
      <c r="G465" s="69">
        <v>210620542.45646304</v>
      </c>
      <c r="H465" s="69">
        <v>7227916.0717725437</v>
      </c>
      <c r="I465" s="69">
        <v>22147726.519555166</v>
      </c>
      <c r="J465" s="69">
        <v>16493534.542406471</v>
      </c>
      <c r="K465" s="69">
        <v>5654191.9771486949</v>
      </c>
      <c r="L465" s="69">
        <v>31782192.200435884</v>
      </c>
      <c r="M465" s="69">
        <v>24889101.974738505</v>
      </c>
      <c r="N465" s="69">
        <v>296667478</v>
      </c>
      <c r="O465" s="63">
        <v>3</v>
      </c>
      <c r="P465" s="63">
        <v>0</v>
      </c>
      <c r="Q465" s="63">
        <v>8.7765650633514422E-2</v>
      </c>
      <c r="R465" s="69">
        <v>48275726.742842354</v>
      </c>
      <c r="S465" s="69">
        <v>30543293.951887198</v>
      </c>
      <c r="T465" s="69">
        <v>283585910.83280009</v>
      </c>
      <c r="U465" s="69">
        <v>128847491.84527904</v>
      </c>
      <c r="V465" s="69">
        <v>412433402.67807913</v>
      </c>
    </row>
    <row r="466" spans="1:22" x14ac:dyDescent="0.3">
      <c r="A466" s="58" t="s">
        <v>655</v>
      </c>
      <c r="B466" t="s">
        <v>67</v>
      </c>
      <c r="C466" s="22" t="s">
        <v>656</v>
      </c>
      <c r="D466" s="20">
        <v>2015</v>
      </c>
      <c r="E466" s="20" t="str">
        <f t="shared" si="15"/>
        <v>Energisa Tocantins2015</v>
      </c>
      <c r="F466" s="20" t="str">
        <f t="shared" si="16"/>
        <v>CELTINS2015</v>
      </c>
      <c r="G466" s="69">
        <v>245026918.83572304</v>
      </c>
      <c r="H466" s="69">
        <v>8408648.0075214729</v>
      </c>
      <c r="I466" s="69">
        <v>25765716.510888755</v>
      </c>
      <c r="J466" s="69">
        <v>19187871.717080053</v>
      </c>
      <c r="K466" s="69">
        <v>6577844.7938087024</v>
      </c>
      <c r="L466" s="69">
        <v>36974041.268207692</v>
      </c>
      <c r="M466" s="69">
        <v>28954915.310404237</v>
      </c>
      <c r="N466" s="69">
        <v>345130238.50999999</v>
      </c>
      <c r="O466" s="63">
        <v>3</v>
      </c>
      <c r="P466" s="63">
        <v>0</v>
      </c>
      <c r="Q466" s="63">
        <v>8.7765650633514422E-2</v>
      </c>
      <c r="R466" s="69">
        <v>56161912.985287741</v>
      </c>
      <c r="S466" s="69">
        <v>35532760.10421294</v>
      </c>
      <c r="T466" s="69">
        <v>329911703.51271158</v>
      </c>
      <c r="U466" s="69">
        <v>149895653.853829</v>
      </c>
      <c r="V466" s="69">
        <v>479807357.36654055</v>
      </c>
    </row>
    <row r="467" spans="1:22" x14ac:dyDescent="0.3">
      <c r="A467" s="58" t="s">
        <v>839</v>
      </c>
      <c r="B467" s="62" t="s">
        <v>66</v>
      </c>
      <c r="C467" s="22" t="s">
        <v>657</v>
      </c>
      <c r="D467" s="20">
        <v>2009</v>
      </c>
      <c r="E467" s="20" t="str">
        <f t="shared" si="15"/>
        <v>Energisa Paraíba2009</v>
      </c>
      <c r="F467" s="20" t="str">
        <f t="shared" si="16"/>
        <v>EPB2009</v>
      </c>
      <c r="G467" s="69">
        <v>170510773.44934785</v>
      </c>
      <c r="H467" s="69">
        <v>8934103.5399999991</v>
      </c>
      <c r="I467" s="69">
        <v>21259190.440652132</v>
      </c>
      <c r="J467" s="69">
        <v>13467067.848420637</v>
      </c>
      <c r="K467" s="69">
        <v>7792122.5922314953</v>
      </c>
      <c r="L467" s="69">
        <v>39939662.008598015</v>
      </c>
      <c r="M467" s="69">
        <v>73295525.739999995</v>
      </c>
      <c r="N467" s="69">
        <v>313939255.17859799</v>
      </c>
      <c r="O467" s="63">
        <v>2</v>
      </c>
      <c r="P467" s="63">
        <v>0</v>
      </c>
      <c r="Q467" s="63">
        <v>0.14813254677059676</v>
      </c>
      <c r="R467" s="69">
        <v>53406729.85701865</v>
      </c>
      <c r="S467" s="69">
        <v>81087648.332231492</v>
      </c>
      <c r="T467" s="69">
        <v>494796905.46000004</v>
      </c>
      <c r="U467" s="69">
        <v>105204734.03186178</v>
      </c>
      <c r="V467" s="69">
        <v>600001639.49186182</v>
      </c>
    </row>
    <row r="468" spans="1:22" x14ac:dyDescent="0.3">
      <c r="A468" s="58" t="s">
        <v>839</v>
      </c>
      <c r="B468" s="62" t="s">
        <v>66</v>
      </c>
      <c r="C468" s="22" t="s">
        <v>657</v>
      </c>
      <c r="D468" s="20">
        <v>2010</v>
      </c>
      <c r="E468" s="20" t="str">
        <f t="shared" si="15"/>
        <v>Energisa Paraíba2010</v>
      </c>
      <c r="F468" s="20" t="str">
        <f t="shared" si="16"/>
        <v>EPB2010</v>
      </c>
      <c r="G468" s="69">
        <v>180759080.29595304</v>
      </c>
      <c r="H468" s="69">
        <v>9471075.0909762811</v>
      </c>
      <c r="I468" s="69">
        <v>22536943.761095196</v>
      </c>
      <c r="J468" s="69">
        <v>14276486.753998851</v>
      </c>
      <c r="K468" s="69">
        <v>8260457.0070963446</v>
      </c>
      <c r="L468" s="69">
        <v>42340178.429546654</v>
      </c>
      <c r="M468" s="69">
        <v>77700848.77661097</v>
      </c>
      <c r="N468" s="69">
        <v>332808126.35418212</v>
      </c>
      <c r="O468" s="63">
        <v>2</v>
      </c>
      <c r="P468" s="63">
        <v>0</v>
      </c>
      <c r="Q468" s="63">
        <v>0.14813254677059676</v>
      </c>
      <c r="R468" s="69">
        <v>56616665.183545507</v>
      </c>
      <c r="S468" s="69">
        <v>85961305.783707321</v>
      </c>
      <c r="T468" s="69">
        <v>524535967.75691181</v>
      </c>
      <c r="U468" s="69">
        <v>111527914.52223879</v>
      </c>
      <c r="V468" s="69">
        <v>636063882.27915061</v>
      </c>
    </row>
    <row r="469" spans="1:22" x14ac:dyDescent="0.3">
      <c r="A469" s="58" t="s">
        <v>839</v>
      </c>
      <c r="B469" s="62" t="s">
        <v>66</v>
      </c>
      <c r="C469" s="22" t="s">
        <v>657</v>
      </c>
      <c r="D469" s="20">
        <v>2011</v>
      </c>
      <c r="E469" s="20" t="str">
        <f t="shared" si="15"/>
        <v>Energisa Paraíba2011</v>
      </c>
      <c r="F469" s="20" t="str">
        <f t="shared" si="16"/>
        <v>EPB2011</v>
      </c>
      <c r="G469" s="69">
        <v>208752707.30738005</v>
      </c>
      <c r="H469" s="69">
        <v>10937832.628467154</v>
      </c>
      <c r="I469" s="69">
        <v>26027173.942575768</v>
      </c>
      <c r="J469" s="69">
        <v>16487444.259263219</v>
      </c>
      <c r="K469" s="69">
        <v>9539729.6833125483</v>
      </c>
      <c r="L469" s="69">
        <v>48897277.30730927</v>
      </c>
      <c r="M469" s="69">
        <v>89734150.647601083</v>
      </c>
      <c r="N469" s="69">
        <v>384349141.83333337</v>
      </c>
      <c r="O469" s="63">
        <v>2</v>
      </c>
      <c r="P469" s="63">
        <v>0</v>
      </c>
      <c r="Q469" s="63">
        <v>0.14813254677059676</v>
      </c>
      <c r="R469" s="69">
        <v>65384721.566572487</v>
      </c>
      <c r="S469" s="69">
        <v>99273880.330913633</v>
      </c>
      <c r="T469" s="69">
        <v>605769310.01238048</v>
      </c>
      <c r="U469" s="69">
        <v>128799914.55336399</v>
      </c>
      <c r="V469" s="69">
        <v>734569224.56574452</v>
      </c>
    </row>
    <row r="470" spans="1:22" x14ac:dyDescent="0.3">
      <c r="A470" s="58" t="s">
        <v>839</v>
      </c>
      <c r="B470" s="62" t="s">
        <v>66</v>
      </c>
      <c r="C470" s="22" t="s">
        <v>657</v>
      </c>
      <c r="D470" s="20">
        <v>2012</v>
      </c>
      <c r="E470" s="20" t="str">
        <f t="shared" si="15"/>
        <v>Energisa Paraíba2012</v>
      </c>
      <c r="F470" s="20" t="str">
        <f t="shared" si="16"/>
        <v>EPB2012</v>
      </c>
      <c r="G470" s="69">
        <v>241934549.24884695</v>
      </c>
      <c r="H470" s="69">
        <v>12676432.51606337</v>
      </c>
      <c r="I470" s="69">
        <v>30164267.938075207</v>
      </c>
      <c r="J470" s="69">
        <v>19108170.842818651</v>
      </c>
      <c r="K470" s="69">
        <v>11056097.095256556</v>
      </c>
      <c r="L470" s="69">
        <v>56669639.869247884</v>
      </c>
      <c r="M470" s="69">
        <v>103997651.42776659</v>
      </c>
      <c r="N470" s="69">
        <v>445442541</v>
      </c>
      <c r="O470" s="63">
        <v>2</v>
      </c>
      <c r="P470" s="63">
        <v>0</v>
      </c>
      <c r="Q470" s="63">
        <v>0.14813254677059676</v>
      </c>
      <c r="R470" s="69">
        <v>75777810.712066531</v>
      </c>
      <c r="S470" s="69">
        <v>115053748.52302314</v>
      </c>
      <c r="T470" s="69">
        <v>702058080.381356</v>
      </c>
      <c r="U470" s="69">
        <v>149273030.62409899</v>
      </c>
      <c r="V470" s="69">
        <v>851331111.00545502</v>
      </c>
    </row>
    <row r="471" spans="1:22" x14ac:dyDescent="0.3">
      <c r="A471" s="58" t="s">
        <v>839</v>
      </c>
      <c r="B471" s="62" t="s">
        <v>66</v>
      </c>
      <c r="C471" s="22" t="s">
        <v>657</v>
      </c>
      <c r="D471" s="20">
        <v>2013</v>
      </c>
      <c r="E471" s="20" t="str">
        <f t="shared" si="15"/>
        <v>Energisa Paraíba2013</v>
      </c>
      <c r="F471" s="20" t="str">
        <f t="shared" si="16"/>
        <v>EPB2013</v>
      </c>
      <c r="G471" s="69">
        <v>265548524.51456833</v>
      </c>
      <c r="H471" s="69">
        <v>12741372.666541796</v>
      </c>
      <c r="I471" s="69">
        <v>26932964.502170116</v>
      </c>
      <c r="J471" s="69">
        <v>17806425.949482113</v>
      </c>
      <c r="K471" s="69">
        <v>9126538.5526880026</v>
      </c>
      <c r="L471" s="69">
        <v>56632506.502297118</v>
      </c>
      <c r="M471" s="69">
        <v>102678091.73108929</v>
      </c>
      <c r="N471" s="69">
        <v>464533459.91666663</v>
      </c>
      <c r="O471" s="63">
        <v>2.416666666666667</v>
      </c>
      <c r="P471" s="63">
        <v>0</v>
      </c>
      <c r="Q471" s="63">
        <v>0.13121911240892306</v>
      </c>
      <c r="R471" s="69">
        <v>74438932.451779231</v>
      </c>
      <c r="S471" s="69">
        <v>111804630.2837773</v>
      </c>
      <c r="T471" s="69">
        <v>782493417.65938556</v>
      </c>
      <c r="U471" s="69">
        <v>139103799.51735395</v>
      </c>
      <c r="V471" s="69">
        <v>921597217.17673945</v>
      </c>
    </row>
    <row r="472" spans="1:22" x14ac:dyDescent="0.3">
      <c r="A472" s="58" t="s">
        <v>839</v>
      </c>
      <c r="B472" s="62" t="s">
        <v>66</v>
      </c>
      <c r="C472" s="22" t="s">
        <v>657</v>
      </c>
      <c r="D472" s="20">
        <v>2014</v>
      </c>
      <c r="E472" s="20" t="str">
        <f t="shared" si="15"/>
        <v>Energisa Paraíba2014</v>
      </c>
      <c r="F472" s="20" t="str">
        <f t="shared" si="16"/>
        <v>EPB2014</v>
      </c>
      <c r="G472" s="69">
        <v>278378618.79425633</v>
      </c>
      <c r="H472" s="69">
        <v>11695909.385768779</v>
      </c>
      <c r="I472" s="69">
        <v>19484314.589605648</v>
      </c>
      <c r="J472" s="69">
        <v>13720841.70774891</v>
      </c>
      <c r="K472" s="69">
        <v>5763472.8818567377</v>
      </c>
      <c r="L472" s="69">
        <v>51479018.120208666</v>
      </c>
      <c r="M472" s="69">
        <v>91387065.776827216</v>
      </c>
      <c r="N472" s="69">
        <v>452424926.66666669</v>
      </c>
      <c r="O472" s="63">
        <v>3</v>
      </c>
      <c r="P472" s="63">
        <v>0</v>
      </c>
      <c r="Q472" s="63">
        <v>0.10754030430257985</v>
      </c>
      <c r="R472" s="69">
        <v>65199859.827957578</v>
      </c>
      <c r="S472" s="69">
        <v>97150538.658683956</v>
      </c>
      <c r="T472" s="69">
        <v>849793631.97352302</v>
      </c>
      <c r="U472" s="69">
        <v>107187215.42093423</v>
      </c>
      <c r="V472" s="69">
        <v>956980847.39445722</v>
      </c>
    </row>
    <row r="473" spans="1:22" x14ac:dyDescent="0.3">
      <c r="A473" s="58" t="s">
        <v>839</v>
      </c>
      <c r="B473" s="62" t="s">
        <v>66</v>
      </c>
      <c r="C473" s="22" t="s">
        <v>657</v>
      </c>
      <c r="D473" s="20">
        <v>2015</v>
      </c>
      <c r="E473" s="20" t="str">
        <f t="shared" si="15"/>
        <v>Energisa Paraíba2015</v>
      </c>
      <c r="F473" s="20" t="str">
        <f t="shared" si="16"/>
        <v>EPB2015</v>
      </c>
      <c r="G473" s="69">
        <v>297270316.40095168</v>
      </c>
      <c r="H473" s="69">
        <v>12489632.640479505</v>
      </c>
      <c r="I473" s="69">
        <v>20806584.887859412</v>
      </c>
      <c r="J473" s="69">
        <v>14651983.594919859</v>
      </c>
      <c r="K473" s="69">
        <v>6154601.292939553</v>
      </c>
      <c r="L473" s="69">
        <v>54972555.259048134</v>
      </c>
      <c r="M473" s="69">
        <v>97588895.569994569</v>
      </c>
      <c r="N473" s="69">
        <v>483127984.75833333</v>
      </c>
      <c r="O473" s="63">
        <v>3</v>
      </c>
      <c r="P473" s="63">
        <v>0</v>
      </c>
      <c r="Q473" s="63">
        <v>0.10754030430257985</v>
      </c>
      <c r="R473" s="69">
        <v>69624538.853967994</v>
      </c>
      <c r="S473" s="69">
        <v>103743496.86293413</v>
      </c>
      <c r="T473" s="69">
        <v>907463450.12577248</v>
      </c>
      <c r="U473" s="69">
        <v>114461295.84351365</v>
      </c>
      <c r="V473" s="69">
        <v>1021924745.9692861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D2:F389"/>
  <sheetViews>
    <sheetView workbookViewId="0">
      <selection activeCell="K1" sqref="K1:N1048576"/>
    </sheetView>
  </sheetViews>
  <sheetFormatPr defaultRowHeight="14.4" x14ac:dyDescent="0.3"/>
  <sheetData>
    <row r="2" spans="4:6" ht="25.5" x14ac:dyDescent="0.25">
      <c r="D2" s="17" t="s">
        <v>86</v>
      </c>
      <c r="E2" s="17" t="s">
        <v>1</v>
      </c>
      <c r="F2" s="17"/>
    </row>
    <row r="3" spans="4:6" ht="15" x14ac:dyDescent="0.25">
      <c r="D3" s="10" t="s">
        <v>103</v>
      </c>
      <c r="E3" s="20">
        <v>2008</v>
      </c>
      <c r="F3" s="20" t="s">
        <v>138</v>
      </c>
    </row>
    <row r="4" spans="4:6" ht="15" x14ac:dyDescent="0.25">
      <c r="D4" s="10" t="s">
        <v>103</v>
      </c>
      <c r="E4" s="20">
        <v>2009</v>
      </c>
      <c r="F4" s="20" t="s">
        <v>139</v>
      </c>
    </row>
    <row r="5" spans="4:6" ht="15" x14ac:dyDescent="0.25">
      <c r="D5" s="10" t="s">
        <v>103</v>
      </c>
      <c r="E5" s="20">
        <v>2010</v>
      </c>
      <c r="F5" s="20" t="s">
        <v>140</v>
      </c>
    </row>
    <row r="6" spans="4:6" ht="15" x14ac:dyDescent="0.25">
      <c r="D6" s="10" t="s">
        <v>103</v>
      </c>
      <c r="E6" s="20">
        <v>2011</v>
      </c>
      <c r="F6" s="20" t="s">
        <v>141</v>
      </c>
    </row>
    <row r="7" spans="4:6" ht="15" x14ac:dyDescent="0.25">
      <c r="D7" s="10" t="s">
        <v>103</v>
      </c>
      <c r="E7" s="20">
        <v>2012</v>
      </c>
      <c r="F7" s="20" t="s">
        <v>142</v>
      </c>
    </row>
    <row r="8" spans="4:6" ht="15" x14ac:dyDescent="0.25">
      <c r="D8" s="10" t="s">
        <v>103</v>
      </c>
      <c r="E8" s="20">
        <v>2013</v>
      </c>
      <c r="F8" s="20" t="s">
        <v>143</v>
      </c>
    </row>
    <row r="9" spans="4:6" ht="15" x14ac:dyDescent="0.25">
      <c r="D9" s="10" t="s">
        <v>103</v>
      </c>
      <c r="E9" s="20">
        <v>2014</v>
      </c>
      <c r="F9" s="20" t="s">
        <v>144</v>
      </c>
    </row>
    <row r="10" spans="4:6" ht="15" x14ac:dyDescent="0.25">
      <c r="D10" s="10" t="s">
        <v>103</v>
      </c>
      <c r="E10" s="20">
        <v>2015</v>
      </c>
      <c r="F10" s="20" t="s">
        <v>145</v>
      </c>
    </row>
    <row r="11" spans="4:6" ht="15" x14ac:dyDescent="0.25">
      <c r="D11" s="10" t="s">
        <v>104</v>
      </c>
      <c r="E11" s="20">
        <v>2009</v>
      </c>
      <c r="F11" s="20" t="s">
        <v>146</v>
      </c>
    </row>
    <row r="12" spans="4:6" ht="15" x14ac:dyDescent="0.25">
      <c r="D12" s="10" t="s">
        <v>104</v>
      </c>
      <c r="E12" s="20">
        <v>2010</v>
      </c>
      <c r="F12" s="20" t="s">
        <v>147</v>
      </c>
    </row>
    <row r="13" spans="4:6" ht="15" x14ac:dyDescent="0.25">
      <c r="D13" s="10" t="s">
        <v>104</v>
      </c>
      <c r="E13" s="20">
        <v>2011</v>
      </c>
      <c r="F13" s="20" t="s">
        <v>148</v>
      </c>
    </row>
    <row r="14" spans="4:6" ht="15" x14ac:dyDescent="0.25">
      <c r="D14" s="10" t="s">
        <v>104</v>
      </c>
      <c r="E14" s="20">
        <v>2012</v>
      </c>
      <c r="F14" s="20" t="s">
        <v>149</v>
      </c>
    </row>
    <row r="15" spans="4:6" ht="15" x14ac:dyDescent="0.25">
      <c r="D15" s="10" t="s">
        <v>104</v>
      </c>
      <c r="E15" s="20">
        <v>2013</v>
      </c>
      <c r="F15" s="20" t="s">
        <v>150</v>
      </c>
    </row>
    <row r="16" spans="4:6" ht="15" x14ac:dyDescent="0.25">
      <c r="D16" s="10" t="s">
        <v>104</v>
      </c>
      <c r="E16" s="20">
        <v>2014</v>
      </c>
      <c r="F16" s="20" t="s">
        <v>151</v>
      </c>
    </row>
    <row r="17" spans="4:6" ht="15" x14ac:dyDescent="0.25">
      <c r="D17" s="10" t="s">
        <v>104</v>
      </c>
      <c r="E17" s="20">
        <v>2015</v>
      </c>
      <c r="F17" s="20" t="s">
        <v>152</v>
      </c>
    </row>
    <row r="18" spans="4:6" x14ac:dyDescent="0.3">
      <c r="D18" s="10" t="s">
        <v>47</v>
      </c>
      <c r="E18" s="20">
        <v>2007</v>
      </c>
      <c r="F18" s="20" t="s">
        <v>500</v>
      </c>
    </row>
    <row r="19" spans="4:6" x14ac:dyDescent="0.3">
      <c r="D19" s="10" t="s">
        <v>47</v>
      </c>
      <c r="E19" s="20">
        <v>2008</v>
      </c>
      <c r="F19" s="20" t="s">
        <v>501</v>
      </c>
    </row>
    <row r="20" spans="4:6" x14ac:dyDescent="0.3">
      <c r="D20" s="10" t="s">
        <v>47</v>
      </c>
      <c r="E20" s="20">
        <v>2009</v>
      </c>
      <c r="F20" s="20" t="s">
        <v>502</v>
      </c>
    </row>
    <row r="21" spans="4:6" x14ac:dyDescent="0.3">
      <c r="D21" s="10" t="s">
        <v>47</v>
      </c>
      <c r="E21" s="20">
        <v>2010</v>
      </c>
      <c r="F21" s="20" t="s">
        <v>503</v>
      </c>
    </row>
    <row r="22" spans="4:6" x14ac:dyDescent="0.3">
      <c r="D22" s="10" t="s">
        <v>47</v>
      </c>
      <c r="E22" s="20">
        <v>2011</v>
      </c>
      <c r="F22" s="20" t="s">
        <v>504</v>
      </c>
    </row>
    <row r="23" spans="4:6" x14ac:dyDescent="0.3">
      <c r="D23" s="10" t="s">
        <v>47</v>
      </c>
      <c r="E23" s="20">
        <v>2012</v>
      </c>
      <c r="F23" s="20" t="s">
        <v>505</v>
      </c>
    </row>
    <row r="24" spans="4:6" x14ac:dyDescent="0.3">
      <c r="D24" s="10" t="s">
        <v>47</v>
      </c>
      <c r="E24" s="20">
        <v>2013</v>
      </c>
      <c r="F24" s="20" t="s">
        <v>506</v>
      </c>
    </row>
    <row r="25" spans="4:6" x14ac:dyDescent="0.3">
      <c r="D25" s="10" t="s">
        <v>47</v>
      </c>
      <c r="E25" s="20">
        <v>2014</v>
      </c>
      <c r="F25" s="20" t="s">
        <v>507</v>
      </c>
    </row>
    <row r="26" spans="4:6" x14ac:dyDescent="0.3">
      <c r="D26" s="10" t="s">
        <v>47</v>
      </c>
      <c r="E26" s="20">
        <v>2015</v>
      </c>
      <c r="F26" s="20" t="s">
        <v>508</v>
      </c>
    </row>
    <row r="27" spans="4:6" x14ac:dyDescent="0.3">
      <c r="D27" s="10" t="s">
        <v>7</v>
      </c>
      <c r="E27" s="20">
        <v>2009</v>
      </c>
      <c r="F27" s="20" t="s">
        <v>347</v>
      </c>
    </row>
    <row r="28" spans="4:6" x14ac:dyDescent="0.3">
      <c r="D28" s="10" t="s">
        <v>7</v>
      </c>
      <c r="E28" s="20">
        <v>2010</v>
      </c>
      <c r="F28" s="20" t="s">
        <v>348</v>
      </c>
    </row>
    <row r="29" spans="4:6" x14ac:dyDescent="0.3">
      <c r="D29" s="10" t="s">
        <v>7</v>
      </c>
      <c r="E29" s="20">
        <v>2011</v>
      </c>
      <c r="F29" s="20" t="s">
        <v>349</v>
      </c>
    </row>
    <row r="30" spans="4:6" x14ac:dyDescent="0.3">
      <c r="D30" s="10" t="s">
        <v>7</v>
      </c>
      <c r="E30" s="20">
        <v>2012</v>
      </c>
      <c r="F30" s="20" t="s">
        <v>350</v>
      </c>
    </row>
    <row r="31" spans="4:6" x14ac:dyDescent="0.3">
      <c r="D31" s="10" t="s">
        <v>7</v>
      </c>
      <c r="E31" s="20">
        <v>2013</v>
      </c>
      <c r="F31" s="20" t="s">
        <v>351</v>
      </c>
    </row>
    <row r="32" spans="4:6" x14ac:dyDescent="0.3">
      <c r="D32" s="10" t="s">
        <v>7</v>
      </c>
      <c r="E32" s="20">
        <v>2014</v>
      </c>
      <c r="F32" s="20" t="s">
        <v>352</v>
      </c>
    </row>
    <row r="33" spans="4:6" x14ac:dyDescent="0.3">
      <c r="D33" s="10" t="s">
        <v>7</v>
      </c>
      <c r="E33" s="20">
        <v>2015</v>
      </c>
      <c r="F33" s="20" t="s">
        <v>353</v>
      </c>
    </row>
    <row r="34" spans="4:6" x14ac:dyDescent="0.3">
      <c r="D34" s="10" t="s">
        <v>8</v>
      </c>
      <c r="E34" s="20">
        <v>2009</v>
      </c>
      <c r="F34" s="20" t="s">
        <v>340</v>
      </c>
    </row>
    <row r="35" spans="4:6" x14ac:dyDescent="0.3">
      <c r="D35" s="10" t="s">
        <v>8</v>
      </c>
      <c r="E35" s="20">
        <v>2010</v>
      </c>
      <c r="F35" s="20" t="s">
        <v>341</v>
      </c>
    </row>
    <row r="36" spans="4:6" x14ac:dyDescent="0.3">
      <c r="D36" s="10" t="s">
        <v>8</v>
      </c>
      <c r="E36" s="20">
        <v>2011</v>
      </c>
      <c r="F36" s="20" t="s">
        <v>342</v>
      </c>
    </row>
    <row r="37" spans="4:6" x14ac:dyDescent="0.3">
      <c r="D37" s="10" t="s">
        <v>8</v>
      </c>
      <c r="E37" s="20">
        <v>2012</v>
      </c>
      <c r="F37" s="20" t="s">
        <v>343</v>
      </c>
    </row>
    <row r="38" spans="4:6" x14ac:dyDescent="0.3">
      <c r="D38" s="10" t="s">
        <v>8</v>
      </c>
      <c r="E38" s="20">
        <v>2013</v>
      </c>
      <c r="F38" s="20" t="s">
        <v>344</v>
      </c>
    </row>
    <row r="39" spans="4:6" x14ac:dyDescent="0.3">
      <c r="D39" s="10" t="s">
        <v>8</v>
      </c>
      <c r="E39" s="20">
        <v>2014</v>
      </c>
      <c r="F39" s="20" t="s">
        <v>345</v>
      </c>
    </row>
    <row r="40" spans="4:6" x14ac:dyDescent="0.3">
      <c r="D40" s="10" t="s">
        <v>8</v>
      </c>
      <c r="E40" s="20">
        <v>2015</v>
      </c>
      <c r="F40" s="20" t="s">
        <v>346</v>
      </c>
    </row>
    <row r="41" spans="4:6" x14ac:dyDescent="0.3">
      <c r="D41" s="10" t="s">
        <v>128</v>
      </c>
      <c r="E41" s="20">
        <v>2008</v>
      </c>
      <c r="F41" s="20" t="s">
        <v>370</v>
      </c>
    </row>
    <row r="42" spans="4:6" x14ac:dyDescent="0.3">
      <c r="D42" s="10" t="s">
        <v>128</v>
      </c>
      <c r="E42" s="20">
        <v>2009</v>
      </c>
      <c r="F42" s="20" t="s">
        <v>371</v>
      </c>
    </row>
    <row r="43" spans="4:6" x14ac:dyDescent="0.3">
      <c r="D43" s="10" t="s">
        <v>128</v>
      </c>
      <c r="E43" s="20">
        <v>2010</v>
      </c>
      <c r="F43" s="20" t="s">
        <v>372</v>
      </c>
    </row>
    <row r="44" spans="4:6" x14ac:dyDescent="0.3">
      <c r="D44" s="10" t="s">
        <v>128</v>
      </c>
      <c r="E44" s="20">
        <v>2011</v>
      </c>
      <c r="F44" s="20" t="s">
        <v>373</v>
      </c>
    </row>
    <row r="45" spans="4:6" x14ac:dyDescent="0.3">
      <c r="D45" s="10" t="s">
        <v>128</v>
      </c>
      <c r="E45" s="20">
        <v>2012</v>
      </c>
      <c r="F45" s="20" t="s">
        <v>374</v>
      </c>
    </row>
    <row r="46" spans="4:6" x14ac:dyDescent="0.3">
      <c r="D46" s="10" t="s">
        <v>128</v>
      </c>
      <c r="E46" s="20">
        <v>2013</v>
      </c>
      <c r="F46" s="20" t="s">
        <v>375</v>
      </c>
    </row>
    <row r="47" spans="4:6" x14ac:dyDescent="0.3">
      <c r="D47" s="10" t="s">
        <v>128</v>
      </c>
      <c r="E47" s="20">
        <v>2014</v>
      </c>
      <c r="F47" s="20" t="s">
        <v>376</v>
      </c>
    </row>
    <row r="48" spans="4:6" x14ac:dyDescent="0.3">
      <c r="D48" s="10" t="s">
        <v>128</v>
      </c>
      <c r="E48" s="20">
        <v>2015</v>
      </c>
      <c r="F48" s="20" t="s">
        <v>377</v>
      </c>
    </row>
    <row r="49" spans="4:6" x14ac:dyDescent="0.3">
      <c r="D49" s="10" t="s">
        <v>130</v>
      </c>
      <c r="E49" s="20">
        <v>2008</v>
      </c>
      <c r="F49" s="20" t="s">
        <v>386</v>
      </c>
    </row>
    <row r="50" spans="4:6" x14ac:dyDescent="0.3">
      <c r="D50" s="10" t="s">
        <v>130</v>
      </c>
      <c r="E50" s="20">
        <v>2009</v>
      </c>
      <c r="F50" s="20" t="s">
        <v>387</v>
      </c>
    </row>
    <row r="51" spans="4:6" x14ac:dyDescent="0.3">
      <c r="D51" s="10" t="s">
        <v>130</v>
      </c>
      <c r="E51" s="20">
        <v>2010</v>
      </c>
      <c r="F51" s="20" t="s">
        <v>388</v>
      </c>
    </row>
    <row r="52" spans="4:6" x14ac:dyDescent="0.3">
      <c r="D52" s="10" t="s">
        <v>130</v>
      </c>
      <c r="E52" s="20">
        <v>2011</v>
      </c>
      <c r="F52" s="20" t="s">
        <v>389</v>
      </c>
    </row>
    <row r="53" spans="4:6" x14ac:dyDescent="0.3">
      <c r="D53" s="10" t="s">
        <v>130</v>
      </c>
      <c r="E53" s="20">
        <v>2012</v>
      </c>
      <c r="F53" s="20" t="s">
        <v>390</v>
      </c>
    </row>
    <row r="54" spans="4:6" x14ac:dyDescent="0.3">
      <c r="D54" s="10" t="s">
        <v>130</v>
      </c>
      <c r="E54" s="20">
        <v>2013</v>
      </c>
      <c r="F54" s="20" t="s">
        <v>391</v>
      </c>
    </row>
    <row r="55" spans="4:6" x14ac:dyDescent="0.3">
      <c r="D55" s="10" t="s">
        <v>130</v>
      </c>
      <c r="E55" s="20">
        <v>2014</v>
      </c>
      <c r="F55" s="20" t="s">
        <v>392</v>
      </c>
    </row>
    <row r="56" spans="4:6" x14ac:dyDescent="0.3">
      <c r="D56" s="10" t="s">
        <v>130</v>
      </c>
      <c r="E56" s="20">
        <v>2015</v>
      </c>
      <c r="F56" s="20" t="s">
        <v>393</v>
      </c>
    </row>
    <row r="57" spans="4:6" x14ac:dyDescent="0.3">
      <c r="D57" s="10" t="s">
        <v>11</v>
      </c>
      <c r="E57" s="20">
        <v>2008</v>
      </c>
      <c r="F57" s="20" t="s">
        <v>292</v>
      </c>
    </row>
    <row r="58" spans="4:6" x14ac:dyDescent="0.3">
      <c r="D58" s="10" t="s">
        <v>11</v>
      </c>
      <c r="E58" s="20">
        <v>2009</v>
      </c>
      <c r="F58" s="20" t="s">
        <v>293</v>
      </c>
    </row>
    <row r="59" spans="4:6" x14ac:dyDescent="0.3">
      <c r="D59" s="10" t="s">
        <v>11</v>
      </c>
      <c r="E59" s="20">
        <v>2010</v>
      </c>
      <c r="F59" s="20" t="s">
        <v>294</v>
      </c>
    </row>
    <row r="60" spans="4:6" x14ac:dyDescent="0.3">
      <c r="D60" s="10" t="s">
        <v>11</v>
      </c>
      <c r="E60" s="20">
        <v>2011</v>
      </c>
      <c r="F60" s="20" t="s">
        <v>295</v>
      </c>
    </row>
    <row r="61" spans="4:6" x14ac:dyDescent="0.3">
      <c r="D61" s="10" t="s">
        <v>11</v>
      </c>
      <c r="E61" s="20">
        <v>2012</v>
      </c>
      <c r="F61" s="20" t="s">
        <v>296</v>
      </c>
    </row>
    <row r="62" spans="4:6" x14ac:dyDescent="0.3">
      <c r="D62" s="10" t="s">
        <v>11</v>
      </c>
      <c r="E62" s="20">
        <v>2013</v>
      </c>
      <c r="F62" s="20" t="s">
        <v>297</v>
      </c>
    </row>
    <row r="63" spans="4:6" x14ac:dyDescent="0.3">
      <c r="D63" s="10" t="s">
        <v>11</v>
      </c>
      <c r="E63" s="20">
        <v>2014</v>
      </c>
      <c r="F63" s="20" t="s">
        <v>298</v>
      </c>
    </row>
    <row r="64" spans="4:6" x14ac:dyDescent="0.3">
      <c r="D64" s="10" t="s">
        <v>11</v>
      </c>
      <c r="E64" s="20">
        <v>2015</v>
      </c>
      <c r="F64" s="20" t="s">
        <v>299</v>
      </c>
    </row>
    <row r="65" spans="4:6" x14ac:dyDescent="0.3">
      <c r="D65" s="10" t="s">
        <v>12</v>
      </c>
      <c r="E65" s="20">
        <v>2009</v>
      </c>
      <c r="F65" s="20" t="s">
        <v>238</v>
      </c>
    </row>
    <row r="66" spans="4:6" x14ac:dyDescent="0.3">
      <c r="D66" s="10" t="s">
        <v>12</v>
      </c>
      <c r="E66" s="20">
        <v>2010</v>
      </c>
      <c r="F66" s="20" t="s">
        <v>239</v>
      </c>
    </row>
    <row r="67" spans="4:6" x14ac:dyDescent="0.3">
      <c r="D67" s="10" t="s">
        <v>12</v>
      </c>
      <c r="E67" s="20">
        <v>2011</v>
      </c>
      <c r="F67" s="20" t="s">
        <v>240</v>
      </c>
    </row>
    <row r="68" spans="4:6" x14ac:dyDescent="0.3">
      <c r="D68" s="10" t="s">
        <v>12</v>
      </c>
      <c r="E68" s="20">
        <v>2012</v>
      </c>
      <c r="F68" s="20" t="s">
        <v>241</v>
      </c>
    </row>
    <row r="69" spans="4:6" x14ac:dyDescent="0.3">
      <c r="D69" s="10" t="s">
        <v>12</v>
      </c>
      <c r="E69" s="20">
        <v>2013</v>
      </c>
      <c r="F69" s="20" t="s">
        <v>242</v>
      </c>
    </row>
    <row r="70" spans="4:6" x14ac:dyDescent="0.3">
      <c r="D70" s="10" t="s">
        <v>12</v>
      </c>
      <c r="E70" s="20">
        <v>2014</v>
      </c>
      <c r="F70" s="20" t="s">
        <v>243</v>
      </c>
    </row>
    <row r="71" spans="4:6" x14ac:dyDescent="0.3">
      <c r="D71" s="10" t="s">
        <v>12</v>
      </c>
      <c r="E71" s="20">
        <v>2015</v>
      </c>
      <c r="F71" s="20" t="s">
        <v>244</v>
      </c>
    </row>
    <row r="72" spans="4:6" x14ac:dyDescent="0.3">
      <c r="D72" s="10" t="s">
        <v>13</v>
      </c>
      <c r="E72" s="20">
        <v>2009</v>
      </c>
      <c r="F72" s="20" t="s">
        <v>432</v>
      </c>
    </row>
    <row r="73" spans="4:6" x14ac:dyDescent="0.3">
      <c r="D73" s="10" t="s">
        <v>13</v>
      </c>
      <c r="E73" s="20">
        <v>2010</v>
      </c>
      <c r="F73" s="20" t="s">
        <v>433</v>
      </c>
    </row>
    <row r="74" spans="4:6" x14ac:dyDescent="0.3">
      <c r="D74" s="10" t="s">
        <v>13</v>
      </c>
      <c r="E74" s="20">
        <v>2011</v>
      </c>
      <c r="F74" s="20" t="s">
        <v>434</v>
      </c>
    </row>
    <row r="75" spans="4:6" x14ac:dyDescent="0.3">
      <c r="D75" s="10" t="s">
        <v>13</v>
      </c>
      <c r="E75" s="20">
        <v>2012</v>
      </c>
      <c r="F75" s="20" t="s">
        <v>435</v>
      </c>
    </row>
    <row r="76" spans="4:6" x14ac:dyDescent="0.3">
      <c r="D76" s="10" t="s">
        <v>13</v>
      </c>
      <c r="E76" s="20">
        <v>2013</v>
      </c>
      <c r="F76" s="20" t="s">
        <v>436</v>
      </c>
    </row>
    <row r="77" spans="4:6" x14ac:dyDescent="0.3">
      <c r="D77" s="10" t="s">
        <v>13</v>
      </c>
      <c r="E77" s="20">
        <v>2014</v>
      </c>
      <c r="F77" s="20" t="s">
        <v>437</v>
      </c>
    </row>
    <row r="78" spans="4:6" x14ac:dyDescent="0.3">
      <c r="D78" s="10" t="s">
        <v>13</v>
      </c>
      <c r="E78" s="20">
        <v>2015</v>
      </c>
      <c r="F78" s="20" t="s">
        <v>438</v>
      </c>
    </row>
    <row r="79" spans="4:6" x14ac:dyDescent="0.3">
      <c r="D79" s="10" t="s">
        <v>51</v>
      </c>
      <c r="E79" s="20">
        <v>2008</v>
      </c>
      <c r="F79" s="20" t="s">
        <v>509</v>
      </c>
    </row>
    <row r="80" spans="4:6" x14ac:dyDescent="0.3">
      <c r="D80" s="10" t="s">
        <v>51</v>
      </c>
      <c r="E80" s="20">
        <v>2009</v>
      </c>
      <c r="F80" s="20" t="s">
        <v>510</v>
      </c>
    </row>
    <row r="81" spans="4:6" x14ac:dyDescent="0.3">
      <c r="D81" s="10" t="s">
        <v>51</v>
      </c>
      <c r="E81" s="20">
        <v>2010</v>
      </c>
      <c r="F81" s="20" t="s">
        <v>511</v>
      </c>
    </row>
    <row r="82" spans="4:6" x14ac:dyDescent="0.3">
      <c r="D82" s="10" t="s">
        <v>51</v>
      </c>
      <c r="E82" s="20">
        <v>2011</v>
      </c>
      <c r="F82" s="20" t="s">
        <v>512</v>
      </c>
    </row>
    <row r="83" spans="4:6" x14ac:dyDescent="0.3">
      <c r="D83" s="10" t="s">
        <v>51</v>
      </c>
      <c r="E83" s="20">
        <v>2012</v>
      </c>
      <c r="F83" s="20" t="s">
        <v>513</v>
      </c>
    </row>
    <row r="84" spans="4:6" x14ac:dyDescent="0.3">
      <c r="D84" s="10" t="s">
        <v>51</v>
      </c>
      <c r="E84" s="20">
        <v>2013</v>
      </c>
      <c r="F84" s="20" t="s">
        <v>514</v>
      </c>
    </row>
    <row r="85" spans="4:6" x14ac:dyDescent="0.3">
      <c r="D85" s="10" t="s">
        <v>51</v>
      </c>
      <c r="E85" s="20">
        <v>2014</v>
      </c>
      <c r="F85" s="20" t="s">
        <v>515</v>
      </c>
    </row>
    <row r="86" spans="4:6" x14ac:dyDescent="0.3">
      <c r="D86" s="10" t="s">
        <v>51</v>
      </c>
      <c r="E86" s="20">
        <v>2015</v>
      </c>
      <c r="F86" s="20" t="s">
        <v>516</v>
      </c>
    </row>
    <row r="87" spans="4:6" x14ac:dyDescent="0.3">
      <c r="D87" s="10" t="s">
        <v>52</v>
      </c>
      <c r="E87" s="20">
        <v>2008</v>
      </c>
      <c r="F87" s="20" t="s">
        <v>454</v>
      </c>
    </row>
    <row r="88" spans="4:6" x14ac:dyDescent="0.3">
      <c r="D88" s="10" t="s">
        <v>52</v>
      </c>
      <c r="E88" s="20">
        <v>2009</v>
      </c>
      <c r="F88" s="20" t="s">
        <v>455</v>
      </c>
    </row>
    <row r="89" spans="4:6" x14ac:dyDescent="0.3">
      <c r="D89" s="10" t="s">
        <v>52</v>
      </c>
      <c r="E89" s="20">
        <v>2010</v>
      </c>
      <c r="F89" s="20" t="s">
        <v>456</v>
      </c>
    </row>
    <row r="90" spans="4:6" x14ac:dyDescent="0.3">
      <c r="D90" s="10" t="s">
        <v>52</v>
      </c>
      <c r="E90" s="20">
        <v>2011</v>
      </c>
      <c r="F90" s="20" t="s">
        <v>457</v>
      </c>
    </row>
    <row r="91" spans="4:6" x14ac:dyDescent="0.3">
      <c r="D91" s="10" t="s">
        <v>52</v>
      </c>
      <c r="E91" s="20">
        <v>2012</v>
      </c>
      <c r="F91" s="20" t="s">
        <v>458</v>
      </c>
    </row>
    <row r="92" spans="4:6" x14ac:dyDescent="0.3">
      <c r="D92" s="10" t="s">
        <v>52</v>
      </c>
      <c r="E92" s="20">
        <v>2013</v>
      </c>
      <c r="F92" s="20" t="s">
        <v>459</v>
      </c>
    </row>
    <row r="93" spans="4:6" x14ac:dyDescent="0.3">
      <c r="D93" s="10" t="s">
        <v>52</v>
      </c>
      <c r="E93" s="20">
        <v>2014</v>
      </c>
      <c r="F93" s="20" t="s">
        <v>460</v>
      </c>
    </row>
    <row r="94" spans="4:6" x14ac:dyDescent="0.3">
      <c r="D94" s="10" t="s">
        <v>52</v>
      </c>
      <c r="E94" s="20">
        <v>2015</v>
      </c>
      <c r="F94" s="20" t="s">
        <v>461</v>
      </c>
    </row>
    <row r="95" spans="4:6" x14ac:dyDescent="0.3">
      <c r="D95" s="10" t="s">
        <v>14</v>
      </c>
      <c r="E95" s="20">
        <v>2008</v>
      </c>
      <c r="F95" s="20" t="s">
        <v>162</v>
      </c>
    </row>
    <row r="96" spans="4:6" x14ac:dyDescent="0.3">
      <c r="D96" s="10" t="s">
        <v>14</v>
      </c>
      <c r="E96" s="20">
        <v>2009</v>
      </c>
      <c r="F96" s="20" t="s">
        <v>163</v>
      </c>
    </row>
    <row r="97" spans="4:6" x14ac:dyDescent="0.3">
      <c r="D97" s="10" t="s">
        <v>14</v>
      </c>
      <c r="E97" s="20">
        <v>2010</v>
      </c>
      <c r="F97" s="20" t="s">
        <v>164</v>
      </c>
    </row>
    <row r="98" spans="4:6" x14ac:dyDescent="0.3">
      <c r="D98" s="10" t="s">
        <v>14</v>
      </c>
      <c r="E98" s="20">
        <v>2011</v>
      </c>
      <c r="F98" s="20" t="s">
        <v>165</v>
      </c>
    </row>
    <row r="99" spans="4:6" x14ac:dyDescent="0.3">
      <c r="D99" s="10" t="s">
        <v>14</v>
      </c>
      <c r="E99" s="20">
        <v>2012</v>
      </c>
      <c r="F99" s="20" t="s">
        <v>166</v>
      </c>
    </row>
    <row r="100" spans="4:6" x14ac:dyDescent="0.3">
      <c r="D100" s="10" t="s">
        <v>14</v>
      </c>
      <c r="E100" s="20">
        <v>2013</v>
      </c>
      <c r="F100" s="20" t="s">
        <v>167</v>
      </c>
    </row>
    <row r="101" spans="4:6" x14ac:dyDescent="0.3">
      <c r="D101" s="10" t="s">
        <v>14</v>
      </c>
      <c r="E101" s="20">
        <v>2014</v>
      </c>
      <c r="F101" s="20" t="s">
        <v>168</v>
      </c>
    </row>
    <row r="102" spans="4:6" x14ac:dyDescent="0.3">
      <c r="D102" s="10" t="s">
        <v>14</v>
      </c>
      <c r="E102" s="20">
        <v>2015</v>
      </c>
      <c r="F102" s="20" t="s">
        <v>169</v>
      </c>
    </row>
    <row r="103" spans="4:6" x14ac:dyDescent="0.3">
      <c r="D103" s="10" t="s">
        <v>53</v>
      </c>
      <c r="E103" s="20">
        <v>2009</v>
      </c>
      <c r="F103" s="20" t="s">
        <v>479</v>
      </c>
    </row>
    <row r="104" spans="4:6" x14ac:dyDescent="0.3">
      <c r="D104" s="10" t="s">
        <v>53</v>
      </c>
      <c r="E104" s="20">
        <v>2010</v>
      </c>
      <c r="F104" s="20" t="s">
        <v>480</v>
      </c>
    </row>
    <row r="105" spans="4:6" x14ac:dyDescent="0.3">
      <c r="D105" s="10" t="s">
        <v>53</v>
      </c>
      <c r="E105" s="20">
        <v>2011</v>
      </c>
      <c r="F105" s="20" t="s">
        <v>481</v>
      </c>
    </row>
    <row r="106" spans="4:6" x14ac:dyDescent="0.3">
      <c r="D106" s="10" t="s">
        <v>53</v>
      </c>
      <c r="E106" s="20">
        <v>2012</v>
      </c>
      <c r="F106" s="20" t="s">
        <v>482</v>
      </c>
    </row>
    <row r="107" spans="4:6" x14ac:dyDescent="0.3">
      <c r="D107" s="10" t="s">
        <v>53</v>
      </c>
      <c r="E107" s="20">
        <v>2013</v>
      </c>
      <c r="F107" s="20" t="s">
        <v>483</v>
      </c>
    </row>
    <row r="108" spans="4:6" x14ac:dyDescent="0.3">
      <c r="D108" s="10" t="s">
        <v>53</v>
      </c>
      <c r="E108" s="20">
        <v>2014</v>
      </c>
      <c r="F108" s="20" t="s">
        <v>484</v>
      </c>
    </row>
    <row r="109" spans="4:6" x14ac:dyDescent="0.3">
      <c r="D109" s="10" t="s">
        <v>53</v>
      </c>
      <c r="E109" s="20">
        <v>2015</v>
      </c>
      <c r="F109" s="20" t="s">
        <v>485</v>
      </c>
    </row>
    <row r="110" spans="4:6" x14ac:dyDescent="0.3">
      <c r="D110" s="10" t="s">
        <v>55</v>
      </c>
      <c r="E110" s="20">
        <v>2009</v>
      </c>
      <c r="F110" s="20" t="s">
        <v>486</v>
      </c>
    </row>
    <row r="111" spans="4:6" x14ac:dyDescent="0.3">
      <c r="D111" s="10" t="s">
        <v>55</v>
      </c>
      <c r="E111" s="20">
        <v>2010</v>
      </c>
      <c r="F111" s="20" t="s">
        <v>487</v>
      </c>
    </row>
    <row r="112" spans="4:6" x14ac:dyDescent="0.3">
      <c r="D112" s="10" t="s">
        <v>55</v>
      </c>
      <c r="E112" s="20">
        <v>2011</v>
      </c>
      <c r="F112" s="20" t="s">
        <v>488</v>
      </c>
    </row>
    <row r="113" spans="4:6" x14ac:dyDescent="0.3">
      <c r="D113" s="10" t="s">
        <v>55</v>
      </c>
      <c r="E113" s="20">
        <v>2012</v>
      </c>
      <c r="F113" s="20" t="s">
        <v>489</v>
      </c>
    </row>
    <row r="114" spans="4:6" x14ac:dyDescent="0.3">
      <c r="D114" s="10" t="s">
        <v>55</v>
      </c>
      <c r="E114" s="20">
        <v>2013</v>
      </c>
      <c r="F114" s="20" t="s">
        <v>490</v>
      </c>
    </row>
    <row r="115" spans="4:6" x14ac:dyDescent="0.3">
      <c r="D115" s="10" t="s">
        <v>55</v>
      </c>
      <c r="E115" s="20">
        <v>2014</v>
      </c>
      <c r="F115" s="20" t="s">
        <v>491</v>
      </c>
    </row>
    <row r="116" spans="4:6" x14ac:dyDescent="0.3">
      <c r="D116" s="10" t="s">
        <v>55</v>
      </c>
      <c r="E116" s="20">
        <v>2015</v>
      </c>
      <c r="F116" s="20" t="s">
        <v>492</v>
      </c>
    </row>
    <row r="117" spans="4:6" x14ac:dyDescent="0.3">
      <c r="D117" s="10" t="s">
        <v>56</v>
      </c>
      <c r="E117" s="20">
        <v>2009</v>
      </c>
      <c r="F117" s="20" t="s">
        <v>493</v>
      </c>
    </row>
    <row r="118" spans="4:6" x14ac:dyDescent="0.3">
      <c r="D118" s="10" t="s">
        <v>56</v>
      </c>
      <c r="E118" s="20">
        <v>2010</v>
      </c>
      <c r="F118" s="20" t="s">
        <v>494</v>
      </c>
    </row>
    <row r="119" spans="4:6" x14ac:dyDescent="0.3">
      <c r="D119" s="10" t="s">
        <v>56</v>
      </c>
      <c r="E119" s="20">
        <v>2011</v>
      </c>
      <c r="F119" s="20" t="s">
        <v>495</v>
      </c>
    </row>
    <row r="120" spans="4:6" x14ac:dyDescent="0.3">
      <c r="D120" s="10" t="s">
        <v>56</v>
      </c>
      <c r="E120" s="20">
        <v>2012</v>
      </c>
      <c r="F120" s="20" t="s">
        <v>496</v>
      </c>
    </row>
    <row r="121" spans="4:6" x14ac:dyDescent="0.3">
      <c r="D121" s="10" t="s">
        <v>56</v>
      </c>
      <c r="E121" s="20">
        <v>2013</v>
      </c>
      <c r="F121" s="20" t="s">
        <v>497</v>
      </c>
    </row>
    <row r="122" spans="4:6" x14ac:dyDescent="0.3">
      <c r="D122" s="10" t="s">
        <v>56</v>
      </c>
      <c r="E122" s="20">
        <v>2014</v>
      </c>
      <c r="F122" s="20" t="s">
        <v>498</v>
      </c>
    </row>
    <row r="123" spans="4:6" x14ac:dyDescent="0.3">
      <c r="D123" s="10" t="s">
        <v>56</v>
      </c>
      <c r="E123" s="20">
        <v>2015</v>
      </c>
      <c r="F123" s="20" t="s">
        <v>499</v>
      </c>
    </row>
    <row r="124" spans="4:6" x14ac:dyDescent="0.3">
      <c r="D124" s="10" t="s">
        <v>15</v>
      </c>
      <c r="E124" s="20">
        <v>2008</v>
      </c>
      <c r="F124" s="20" t="s">
        <v>170</v>
      </c>
    </row>
    <row r="125" spans="4:6" x14ac:dyDescent="0.3">
      <c r="D125" s="10" t="s">
        <v>15</v>
      </c>
      <c r="E125" s="20">
        <v>2009</v>
      </c>
      <c r="F125" s="20" t="s">
        <v>171</v>
      </c>
    </row>
    <row r="126" spans="4:6" x14ac:dyDescent="0.3">
      <c r="D126" s="10" t="s">
        <v>15</v>
      </c>
      <c r="E126" s="20">
        <v>2010</v>
      </c>
      <c r="F126" s="20" t="s">
        <v>172</v>
      </c>
    </row>
    <row r="127" spans="4:6" x14ac:dyDescent="0.3">
      <c r="D127" s="10" t="s">
        <v>15</v>
      </c>
      <c r="E127" s="20">
        <v>2011</v>
      </c>
      <c r="F127" s="20" t="s">
        <v>173</v>
      </c>
    </row>
    <row r="128" spans="4:6" x14ac:dyDescent="0.3">
      <c r="D128" s="10" t="s">
        <v>15</v>
      </c>
      <c r="E128" s="20">
        <v>2012</v>
      </c>
      <c r="F128" s="20" t="s">
        <v>174</v>
      </c>
    </row>
    <row r="129" spans="4:6" x14ac:dyDescent="0.3">
      <c r="D129" s="10" t="s">
        <v>15</v>
      </c>
      <c r="E129" s="20">
        <v>2013</v>
      </c>
      <c r="F129" s="20" t="s">
        <v>175</v>
      </c>
    </row>
    <row r="130" spans="4:6" x14ac:dyDescent="0.3">
      <c r="D130" s="10" t="s">
        <v>15</v>
      </c>
      <c r="E130" s="20">
        <v>2014</v>
      </c>
      <c r="F130" s="20" t="s">
        <v>176</v>
      </c>
    </row>
    <row r="131" spans="4:6" x14ac:dyDescent="0.3">
      <c r="D131" s="10" t="s">
        <v>15</v>
      </c>
      <c r="E131" s="20">
        <v>2015</v>
      </c>
      <c r="F131" s="20" t="s">
        <v>177</v>
      </c>
    </row>
    <row r="132" spans="4:6" x14ac:dyDescent="0.3">
      <c r="D132" s="10" t="s">
        <v>16</v>
      </c>
      <c r="E132" s="20">
        <v>2009</v>
      </c>
      <c r="F132" s="20" t="s">
        <v>439</v>
      </c>
    </row>
    <row r="133" spans="4:6" x14ac:dyDescent="0.3">
      <c r="D133" s="10" t="s">
        <v>16</v>
      </c>
      <c r="E133" s="20">
        <v>2010</v>
      </c>
      <c r="F133" s="20" t="s">
        <v>440</v>
      </c>
    </row>
    <row r="134" spans="4:6" x14ac:dyDescent="0.3">
      <c r="D134" s="10" t="s">
        <v>16</v>
      </c>
      <c r="E134" s="20">
        <v>2011</v>
      </c>
      <c r="F134" s="20" t="s">
        <v>441</v>
      </c>
    </row>
    <row r="135" spans="4:6" x14ac:dyDescent="0.3">
      <c r="D135" s="10" t="s">
        <v>16</v>
      </c>
      <c r="E135" s="20">
        <v>2012</v>
      </c>
      <c r="F135" s="20" t="s">
        <v>442</v>
      </c>
    </row>
    <row r="136" spans="4:6" x14ac:dyDescent="0.3">
      <c r="D136" s="10" t="s">
        <v>16</v>
      </c>
      <c r="E136" s="20">
        <v>2013</v>
      </c>
      <c r="F136" s="20" t="s">
        <v>443</v>
      </c>
    </row>
    <row r="137" spans="4:6" x14ac:dyDescent="0.3">
      <c r="D137" s="10" t="s">
        <v>16</v>
      </c>
      <c r="E137" s="20">
        <v>2014</v>
      </c>
      <c r="F137" s="20" t="s">
        <v>444</v>
      </c>
    </row>
    <row r="138" spans="4:6" x14ac:dyDescent="0.3">
      <c r="D138" s="10" t="s">
        <v>16</v>
      </c>
      <c r="E138" s="20">
        <v>2015</v>
      </c>
      <c r="F138" s="20" t="s">
        <v>445</v>
      </c>
    </row>
    <row r="139" spans="4:6" x14ac:dyDescent="0.3">
      <c r="D139" s="10" t="s">
        <v>17</v>
      </c>
      <c r="E139" s="20">
        <v>2009</v>
      </c>
      <c r="F139" s="20" t="s">
        <v>417</v>
      </c>
    </row>
    <row r="140" spans="4:6" x14ac:dyDescent="0.3">
      <c r="D140" s="10" t="s">
        <v>17</v>
      </c>
      <c r="E140" s="20">
        <v>2010</v>
      </c>
      <c r="F140" s="20" t="s">
        <v>418</v>
      </c>
    </row>
    <row r="141" spans="4:6" x14ac:dyDescent="0.3">
      <c r="D141" s="10" t="s">
        <v>17</v>
      </c>
      <c r="E141" s="20">
        <v>2011</v>
      </c>
      <c r="F141" s="20" t="s">
        <v>419</v>
      </c>
    </row>
    <row r="142" spans="4:6" x14ac:dyDescent="0.3">
      <c r="D142" s="10" t="s">
        <v>17</v>
      </c>
      <c r="E142" s="20">
        <v>2012</v>
      </c>
      <c r="F142" s="20" t="s">
        <v>420</v>
      </c>
    </row>
    <row r="143" spans="4:6" x14ac:dyDescent="0.3">
      <c r="D143" s="10" t="s">
        <v>17</v>
      </c>
      <c r="E143" s="20">
        <v>2013</v>
      </c>
      <c r="F143" s="20" t="s">
        <v>421</v>
      </c>
    </row>
    <row r="144" spans="4:6" x14ac:dyDescent="0.3">
      <c r="D144" s="10" t="s">
        <v>17</v>
      </c>
      <c r="E144" s="20">
        <v>2014</v>
      </c>
      <c r="F144" s="20" t="s">
        <v>422</v>
      </c>
    </row>
    <row r="145" spans="4:6" x14ac:dyDescent="0.3">
      <c r="D145" s="10" t="s">
        <v>17</v>
      </c>
      <c r="E145" s="20">
        <v>2015</v>
      </c>
      <c r="F145" s="20" t="s">
        <v>423</v>
      </c>
    </row>
    <row r="146" spans="4:6" x14ac:dyDescent="0.3">
      <c r="D146" s="10" t="s">
        <v>18</v>
      </c>
      <c r="E146" s="20">
        <v>2008</v>
      </c>
      <c r="F146" s="20" t="s">
        <v>268</v>
      </c>
    </row>
    <row r="147" spans="4:6" x14ac:dyDescent="0.3">
      <c r="D147" s="10" t="s">
        <v>18</v>
      </c>
      <c r="E147" s="20">
        <v>2009</v>
      </c>
      <c r="F147" s="20" t="s">
        <v>269</v>
      </c>
    </row>
    <row r="148" spans="4:6" x14ac:dyDescent="0.3">
      <c r="D148" s="10" t="s">
        <v>18</v>
      </c>
      <c r="E148" s="20">
        <v>2010</v>
      </c>
      <c r="F148" s="20" t="s">
        <v>270</v>
      </c>
    </row>
    <row r="149" spans="4:6" x14ac:dyDescent="0.3">
      <c r="D149" s="10" t="s">
        <v>18</v>
      </c>
      <c r="E149" s="20">
        <v>2011</v>
      </c>
      <c r="F149" s="20" t="s">
        <v>271</v>
      </c>
    </row>
    <row r="150" spans="4:6" x14ac:dyDescent="0.3">
      <c r="D150" s="10" t="s">
        <v>18</v>
      </c>
      <c r="E150" s="20">
        <v>2012</v>
      </c>
      <c r="F150" s="20" t="s">
        <v>272</v>
      </c>
    </row>
    <row r="151" spans="4:6" x14ac:dyDescent="0.3">
      <c r="D151" s="10" t="s">
        <v>18</v>
      </c>
      <c r="E151" s="20">
        <v>2013</v>
      </c>
      <c r="F151" s="20" t="s">
        <v>273</v>
      </c>
    </row>
    <row r="152" spans="4:6" x14ac:dyDescent="0.3">
      <c r="D152" s="10" t="s">
        <v>18</v>
      </c>
      <c r="E152" s="20">
        <v>2014</v>
      </c>
      <c r="F152" s="20" t="s">
        <v>274</v>
      </c>
    </row>
    <row r="153" spans="4:6" x14ac:dyDescent="0.3">
      <c r="D153" s="10" t="s">
        <v>18</v>
      </c>
      <c r="E153" s="20">
        <v>2015</v>
      </c>
      <c r="F153" s="20" t="s">
        <v>275</v>
      </c>
    </row>
    <row r="154" spans="4:6" x14ac:dyDescent="0.3">
      <c r="D154" s="10" t="s">
        <v>19</v>
      </c>
      <c r="E154" s="20">
        <v>2008</v>
      </c>
      <c r="F154" s="20" t="s">
        <v>260</v>
      </c>
    </row>
    <row r="155" spans="4:6" x14ac:dyDescent="0.3">
      <c r="D155" s="10" t="s">
        <v>19</v>
      </c>
      <c r="E155" s="20">
        <v>2009</v>
      </c>
      <c r="F155" s="20" t="s">
        <v>261</v>
      </c>
    </row>
    <row r="156" spans="4:6" x14ac:dyDescent="0.3">
      <c r="D156" s="10" t="s">
        <v>19</v>
      </c>
      <c r="E156" s="20">
        <v>2010</v>
      </c>
      <c r="F156" s="20" t="s">
        <v>262</v>
      </c>
    </row>
    <row r="157" spans="4:6" x14ac:dyDescent="0.3">
      <c r="D157" s="10" t="s">
        <v>19</v>
      </c>
      <c r="E157" s="20">
        <v>2011</v>
      </c>
      <c r="F157" s="20" t="s">
        <v>263</v>
      </c>
    </row>
    <row r="158" spans="4:6" x14ac:dyDescent="0.3">
      <c r="D158" s="10" t="s">
        <v>19</v>
      </c>
      <c r="E158" s="20">
        <v>2012</v>
      </c>
      <c r="F158" s="20" t="s">
        <v>264</v>
      </c>
    </row>
    <row r="159" spans="4:6" x14ac:dyDescent="0.3">
      <c r="D159" s="10" t="s">
        <v>19</v>
      </c>
      <c r="E159" s="20">
        <v>2013</v>
      </c>
      <c r="F159" s="20" t="s">
        <v>265</v>
      </c>
    </row>
    <row r="160" spans="4:6" x14ac:dyDescent="0.3">
      <c r="D160" s="10" t="s">
        <v>19</v>
      </c>
      <c r="E160" s="20">
        <v>2014</v>
      </c>
      <c r="F160" s="20" t="s">
        <v>266</v>
      </c>
    </row>
    <row r="161" spans="4:6" x14ac:dyDescent="0.3">
      <c r="D161" s="10" t="s">
        <v>19</v>
      </c>
      <c r="E161" s="20">
        <v>2015</v>
      </c>
      <c r="F161" s="20" t="s">
        <v>267</v>
      </c>
    </row>
    <row r="162" spans="4:6" x14ac:dyDescent="0.3">
      <c r="D162" s="10" t="s">
        <v>20</v>
      </c>
      <c r="E162" s="20">
        <v>2008</v>
      </c>
      <c r="F162" s="20" t="s">
        <v>300</v>
      </c>
    </row>
    <row r="163" spans="4:6" x14ac:dyDescent="0.3">
      <c r="D163" s="10" t="s">
        <v>20</v>
      </c>
      <c r="E163" s="20">
        <v>2009</v>
      </c>
      <c r="F163" s="20" t="s">
        <v>301</v>
      </c>
    </row>
    <row r="164" spans="4:6" x14ac:dyDescent="0.3">
      <c r="D164" s="10" t="s">
        <v>20</v>
      </c>
      <c r="E164" s="20">
        <v>2010</v>
      </c>
      <c r="F164" s="20" t="s">
        <v>302</v>
      </c>
    </row>
    <row r="165" spans="4:6" x14ac:dyDescent="0.3">
      <c r="D165" s="10" t="s">
        <v>20</v>
      </c>
      <c r="E165" s="20">
        <v>2011</v>
      </c>
      <c r="F165" s="20" t="s">
        <v>303</v>
      </c>
    </row>
    <row r="166" spans="4:6" x14ac:dyDescent="0.3">
      <c r="D166" s="10" t="s">
        <v>20</v>
      </c>
      <c r="E166" s="20">
        <v>2012</v>
      </c>
      <c r="F166" s="20" t="s">
        <v>304</v>
      </c>
    </row>
    <row r="167" spans="4:6" x14ac:dyDescent="0.3">
      <c r="D167" s="10" t="s">
        <v>20</v>
      </c>
      <c r="E167" s="20">
        <v>2013</v>
      </c>
      <c r="F167" s="20" t="s">
        <v>305</v>
      </c>
    </row>
    <row r="168" spans="4:6" x14ac:dyDescent="0.3">
      <c r="D168" s="10" t="s">
        <v>20</v>
      </c>
      <c r="E168" s="20">
        <v>2014</v>
      </c>
      <c r="F168" s="20" t="s">
        <v>306</v>
      </c>
    </row>
    <row r="169" spans="4:6" x14ac:dyDescent="0.3">
      <c r="D169" s="10" t="s">
        <v>20</v>
      </c>
      <c r="E169" s="20">
        <v>2015</v>
      </c>
      <c r="F169" s="20" t="s">
        <v>307</v>
      </c>
    </row>
    <row r="170" spans="4:6" x14ac:dyDescent="0.3">
      <c r="D170" s="10" t="s">
        <v>21</v>
      </c>
      <c r="E170" s="20">
        <v>2008</v>
      </c>
      <c r="F170" s="20" t="s">
        <v>332</v>
      </c>
    </row>
    <row r="171" spans="4:6" x14ac:dyDescent="0.3">
      <c r="D171" s="10" t="s">
        <v>21</v>
      </c>
      <c r="E171" s="20">
        <v>2009</v>
      </c>
      <c r="F171" s="20" t="s">
        <v>333</v>
      </c>
    </row>
    <row r="172" spans="4:6" x14ac:dyDescent="0.3">
      <c r="D172" s="10" t="s">
        <v>21</v>
      </c>
      <c r="E172" s="20">
        <v>2010</v>
      </c>
      <c r="F172" s="20" t="s">
        <v>334</v>
      </c>
    </row>
    <row r="173" spans="4:6" x14ac:dyDescent="0.3">
      <c r="D173" s="10" t="s">
        <v>21</v>
      </c>
      <c r="E173" s="20">
        <v>2011</v>
      </c>
      <c r="F173" s="20" t="s">
        <v>335</v>
      </c>
    </row>
    <row r="174" spans="4:6" x14ac:dyDescent="0.3">
      <c r="D174" s="10" t="s">
        <v>21</v>
      </c>
      <c r="E174" s="20">
        <v>2012</v>
      </c>
      <c r="F174" s="20" t="s">
        <v>336</v>
      </c>
    </row>
    <row r="175" spans="4:6" x14ac:dyDescent="0.3">
      <c r="D175" s="10" t="s">
        <v>21</v>
      </c>
      <c r="E175" s="20">
        <v>2013</v>
      </c>
      <c r="F175" s="20" t="s">
        <v>337</v>
      </c>
    </row>
    <row r="176" spans="4:6" x14ac:dyDescent="0.3">
      <c r="D176" s="10" t="s">
        <v>21</v>
      </c>
      <c r="E176" s="20">
        <v>2014</v>
      </c>
      <c r="F176" s="20" t="s">
        <v>338</v>
      </c>
    </row>
    <row r="177" spans="4:6" x14ac:dyDescent="0.3">
      <c r="D177" s="10" t="s">
        <v>21</v>
      </c>
      <c r="E177" s="20">
        <v>2015</v>
      </c>
      <c r="F177" s="20" t="s">
        <v>339</v>
      </c>
    </row>
    <row r="178" spans="4:6" x14ac:dyDescent="0.3">
      <c r="D178" s="10" t="s">
        <v>58</v>
      </c>
      <c r="E178" s="20">
        <v>2007</v>
      </c>
      <c r="F178" s="20" t="s">
        <v>517</v>
      </c>
    </row>
    <row r="179" spans="4:6" x14ac:dyDescent="0.3">
      <c r="D179" s="10" t="s">
        <v>58</v>
      </c>
      <c r="E179" s="20">
        <v>2008</v>
      </c>
      <c r="F179" s="20" t="s">
        <v>518</v>
      </c>
    </row>
    <row r="180" spans="4:6" x14ac:dyDescent="0.3">
      <c r="D180" s="10" t="s">
        <v>58</v>
      </c>
      <c r="E180" s="20">
        <v>2009</v>
      </c>
      <c r="F180" s="20" t="s">
        <v>519</v>
      </c>
    </row>
    <row r="181" spans="4:6" x14ac:dyDescent="0.3">
      <c r="D181" s="10" t="s">
        <v>58</v>
      </c>
      <c r="E181" s="20">
        <v>2010</v>
      </c>
      <c r="F181" s="20" t="s">
        <v>520</v>
      </c>
    </row>
    <row r="182" spans="4:6" x14ac:dyDescent="0.3">
      <c r="D182" s="10" t="s">
        <v>58</v>
      </c>
      <c r="E182" s="20">
        <v>2011</v>
      </c>
      <c r="F182" s="20" t="s">
        <v>521</v>
      </c>
    </row>
    <row r="183" spans="4:6" x14ac:dyDescent="0.3">
      <c r="D183" s="10" t="s">
        <v>58</v>
      </c>
      <c r="E183" s="20">
        <v>2012</v>
      </c>
      <c r="F183" s="20" t="s">
        <v>522</v>
      </c>
    </row>
    <row r="184" spans="4:6" x14ac:dyDescent="0.3">
      <c r="D184" s="10" t="s">
        <v>58</v>
      </c>
      <c r="E184" s="20">
        <v>2013</v>
      </c>
      <c r="F184" s="20" t="s">
        <v>523</v>
      </c>
    </row>
    <row r="185" spans="4:6" x14ac:dyDescent="0.3">
      <c r="D185" s="10" t="s">
        <v>58</v>
      </c>
      <c r="E185" s="20">
        <v>2014</v>
      </c>
      <c r="F185" s="20" t="s">
        <v>524</v>
      </c>
    </row>
    <row r="186" spans="4:6" x14ac:dyDescent="0.3">
      <c r="D186" s="10" t="s">
        <v>58</v>
      </c>
      <c r="E186" s="20">
        <v>2015</v>
      </c>
      <c r="F186" s="20" t="s">
        <v>525</v>
      </c>
    </row>
    <row r="187" spans="4:6" x14ac:dyDescent="0.3">
      <c r="D187" s="10" t="s">
        <v>22</v>
      </c>
      <c r="E187" s="20">
        <v>2009</v>
      </c>
      <c r="F187" s="20" t="s">
        <v>245</v>
      </c>
    </row>
    <row r="188" spans="4:6" x14ac:dyDescent="0.3">
      <c r="D188" s="10" t="s">
        <v>22</v>
      </c>
      <c r="E188" s="20">
        <v>2010</v>
      </c>
      <c r="F188" s="20" t="s">
        <v>246</v>
      </c>
    </row>
    <row r="189" spans="4:6" x14ac:dyDescent="0.3">
      <c r="D189" s="10" t="s">
        <v>22</v>
      </c>
      <c r="E189" s="20">
        <v>2011</v>
      </c>
      <c r="F189" s="20" t="s">
        <v>247</v>
      </c>
    </row>
    <row r="190" spans="4:6" x14ac:dyDescent="0.3">
      <c r="D190" s="10" t="s">
        <v>22</v>
      </c>
      <c r="E190" s="20">
        <v>2012</v>
      </c>
      <c r="F190" s="20" t="s">
        <v>248</v>
      </c>
    </row>
    <row r="191" spans="4:6" x14ac:dyDescent="0.3">
      <c r="D191" s="10" t="s">
        <v>22</v>
      </c>
      <c r="E191" s="20">
        <v>2013</v>
      </c>
      <c r="F191" s="20" t="s">
        <v>249</v>
      </c>
    </row>
    <row r="192" spans="4:6" x14ac:dyDescent="0.3">
      <c r="D192" s="10" t="s">
        <v>22</v>
      </c>
      <c r="E192" s="20">
        <v>2014</v>
      </c>
      <c r="F192" s="20" t="s">
        <v>250</v>
      </c>
    </row>
    <row r="193" spans="4:6" x14ac:dyDescent="0.3">
      <c r="D193" s="10" t="s">
        <v>22</v>
      </c>
      <c r="E193" s="20">
        <v>2015</v>
      </c>
      <c r="F193" s="20" t="s">
        <v>251</v>
      </c>
    </row>
    <row r="194" spans="4:6" x14ac:dyDescent="0.3">
      <c r="D194" s="10" t="s">
        <v>59</v>
      </c>
      <c r="E194" s="20">
        <v>2008</v>
      </c>
      <c r="F194" s="20" t="s">
        <v>446</v>
      </c>
    </row>
    <row r="195" spans="4:6" x14ac:dyDescent="0.3">
      <c r="D195" s="10" t="s">
        <v>59</v>
      </c>
      <c r="E195" s="20">
        <v>2009</v>
      </c>
      <c r="F195" s="20" t="s">
        <v>447</v>
      </c>
    </row>
    <row r="196" spans="4:6" x14ac:dyDescent="0.3">
      <c r="D196" s="10" t="s">
        <v>59</v>
      </c>
      <c r="E196" s="20">
        <v>2010</v>
      </c>
      <c r="F196" s="20" t="s">
        <v>448</v>
      </c>
    </row>
    <row r="197" spans="4:6" x14ac:dyDescent="0.3">
      <c r="D197" s="10" t="s">
        <v>59</v>
      </c>
      <c r="E197" s="20">
        <v>2011</v>
      </c>
      <c r="F197" s="20" t="s">
        <v>449</v>
      </c>
    </row>
    <row r="198" spans="4:6" x14ac:dyDescent="0.3">
      <c r="D198" s="10" t="s">
        <v>59</v>
      </c>
      <c r="E198" s="20">
        <v>2012</v>
      </c>
      <c r="F198" s="20" t="s">
        <v>450</v>
      </c>
    </row>
    <row r="199" spans="4:6" x14ac:dyDescent="0.3">
      <c r="D199" s="10" t="s">
        <v>59</v>
      </c>
      <c r="E199" s="20">
        <v>2013</v>
      </c>
      <c r="F199" s="20" t="s">
        <v>451</v>
      </c>
    </row>
    <row r="200" spans="4:6" x14ac:dyDescent="0.3">
      <c r="D200" s="10" t="s">
        <v>59</v>
      </c>
      <c r="E200" s="20">
        <v>2014</v>
      </c>
      <c r="F200" s="20" t="s">
        <v>452</v>
      </c>
    </row>
    <row r="201" spans="4:6" x14ac:dyDescent="0.3">
      <c r="D201" s="10" t="s">
        <v>59</v>
      </c>
      <c r="E201" s="20">
        <v>2015</v>
      </c>
      <c r="F201" s="20" t="s">
        <v>453</v>
      </c>
    </row>
    <row r="202" spans="4:6" x14ac:dyDescent="0.3">
      <c r="D202" s="10" t="s">
        <v>23</v>
      </c>
      <c r="E202" s="20">
        <v>2008</v>
      </c>
      <c r="F202" s="20" t="s">
        <v>216</v>
      </c>
    </row>
    <row r="203" spans="4:6" x14ac:dyDescent="0.3">
      <c r="D203" s="10" t="s">
        <v>23</v>
      </c>
      <c r="E203" s="20">
        <v>2009</v>
      </c>
      <c r="F203" s="20" t="s">
        <v>217</v>
      </c>
    </row>
    <row r="204" spans="4:6" x14ac:dyDescent="0.3">
      <c r="D204" s="10" t="s">
        <v>23</v>
      </c>
      <c r="E204" s="20">
        <v>2010</v>
      </c>
      <c r="F204" s="20" t="s">
        <v>218</v>
      </c>
    </row>
    <row r="205" spans="4:6" x14ac:dyDescent="0.3">
      <c r="D205" s="10" t="s">
        <v>23</v>
      </c>
      <c r="E205" s="20">
        <v>2011</v>
      </c>
      <c r="F205" s="20" t="s">
        <v>219</v>
      </c>
    </row>
    <row r="206" spans="4:6" x14ac:dyDescent="0.3">
      <c r="D206" s="10" t="s">
        <v>23</v>
      </c>
      <c r="E206" s="20">
        <v>2012</v>
      </c>
      <c r="F206" s="20" t="s">
        <v>220</v>
      </c>
    </row>
    <row r="207" spans="4:6" x14ac:dyDescent="0.3">
      <c r="D207" s="10" t="s">
        <v>23</v>
      </c>
      <c r="E207" s="20">
        <v>2013</v>
      </c>
      <c r="F207" s="20" t="s">
        <v>221</v>
      </c>
    </row>
    <row r="208" spans="4:6" x14ac:dyDescent="0.3">
      <c r="D208" s="10" t="s">
        <v>23</v>
      </c>
      <c r="E208" s="20">
        <v>2014</v>
      </c>
      <c r="F208" s="20" t="s">
        <v>222</v>
      </c>
    </row>
    <row r="209" spans="4:6" x14ac:dyDescent="0.3">
      <c r="D209" s="10" t="s">
        <v>23</v>
      </c>
      <c r="E209" s="20">
        <v>2015</v>
      </c>
      <c r="F209" s="20" t="s">
        <v>223</v>
      </c>
    </row>
    <row r="210" spans="4:6" x14ac:dyDescent="0.3">
      <c r="D210" s="10" t="s">
        <v>135</v>
      </c>
      <c r="E210" s="20">
        <v>2008</v>
      </c>
      <c r="F210" s="20" t="s">
        <v>462</v>
      </c>
    </row>
    <row r="211" spans="4:6" x14ac:dyDescent="0.3">
      <c r="D211" s="10" t="s">
        <v>135</v>
      </c>
      <c r="E211" s="20">
        <v>2009</v>
      </c>
      <c r="F211" s="20" t="s">
        <v>463</v>
      </c>
    </row>
    <row r="212" spans="4:6" x14ac:dyDescent="0.3">
      <c r="D212" s="10" t="s">
        <v>135</v>
      </c>
      <c r="E212" s="20">
        <v>2010</v>
      </c>
      <c r="F212" s="20" t="s">
        <v>464</v>
      </c>
    </row>
    <row r="213" spans="4:6" x14ac:dyDescent="0.3">
      <c r="D213" s="10" t="s">
        <v>135</v>
      </c>
      <c r="E213" s="20">
        <v>2011</v>
      </c>
      <c r="F213" s="20" t="s">
        <v>465</v>
      </c>
    </row>
    <row r="214" spans="4:6" x14ac:dyDescent="0.3">
      <c r="D214" s="10" t="s">
        <v>135</v>
      </c>
      <c r="E214" s="20">
        <v>2012</v>
      </c>
      <c r="F214" s="20" t="s">
        <v>466</v>
      </c>
    </row>
    <row r="215" spans="4:6" x14ac:dyDescent="0.3">
      <c r="D215" s="10" t="s">
        <v>135</v>
      </c>
      <c r="E215" s="20">
        <v>2013</v>
      </c>
      <c r="F215" s="20" t="s">
        <v>467</v>
      </c>
    </row>
    <row r="216" spans="4:6" x14ac:dyDescent="0.3">
      <c r="D216" s="10" t="s">
        <v>135</v>
      </c>
      <c r="E216" s="20">
        <v>2014</v>
      </c>
      <c r="F216" s="20" t="s">
        <v>468</v>
      </c>
    </row>
    <row r="217" spans="4:6" x14ac:dyDescent="0.3">
      <c r="D217" s="10" t="s">
        <v>135</v>
      </c>
      <c r="E217" s="20">
        <v>2015</v>
      </c>
      <c r="F217" s="20" t="s">
        <v>469</v>
      </c>
    </row>
    <row r="218" spans="4:6" x14ac:dyDescent="0.3">
      <c r="D218" s="10" t="s">
        <v>24</v>
      </c>
      <c r="E218" s="20">
        <v>2008</v>
      </c>
      <c r="F218" s="20" t="s">
        <v>324</v>
      </c>
    </row>
    <row r="219" spans="4:6" x14ac:dyDescent="0.3">
      <c r="D219" s="10" t="s">
        <v>24</v>
      </c>
      <c r="E219" s="20">
        <v>2009</v>
      </c>
      <c r="F219" s="20" t="s">
        <v>325</v>
      </c>
    </row>
    <row r="220" spans="4:6" x14ac:dyDescent="0.3">
      <c r="D220" s="10" t="s">
        <v>24</v>
      </c>
      <c r="E220" s="20">
        <v>2010</v>
      </c>
      <c r="F220" s="20" t="s">
        <v>326</v>
      </c>
    </row>
    <row r="221" spans="4:6" x14ac:dyDescent="0.3">
      <c r="D221" s="10" t="s">
        <v>24</v>
      </c>
      <c r="E221" s="20">
        <v>2011</v>
      </c>
      <c r="F221" s="20" t="s">
        <v>327</v>
      </c>
    </row>
    <row r="222" spans="4:6" x14ac:dyDescent="0.3">
      <c r="D222" s="10" t="s">
        <v>24</v>
      </c>
      <c r="E222" s="20">
        <v>2012</v>
      </c>
      <c r="F222" s="20" t="s">
        <v>328</v>
      </c>
    </row>
    <row r="223" spans="4:6" x14ac:dyDescent="0.3">
      <c r="D223" s="10" t="s">
        <v>24</v>
      </c>
      <c r="E223" s="20">
        <v>2013</v>
      </c>
      <c r="F223" s="20" t="s">
        <v>329</v>
      </c>
    </row>
    <row r="224" spans="4:6" x14ac:dyDescent="0.3">
      <c r="D224" s="10" t="s">
        <v>24</v>
      </c>
      <c r="E224" s="20">
        <v>2014</v>
      </c>
      <c r="F224" s="20" t="s">
        <v>330</v>
      </c>
    </row>
    <row r="225" spans="4:6" x14ac:dyDescent="0.3">
      <c r="D225" s="10" t="s">
        <v>24</v>
      </c>
      <c r="E225" s="20">
        <v>2015</v>
      </c>
      <c r="F225" s="20" t="s">
        <v>331</v>
      </c>
    </row>
    <row r="226" spans="4:6" x14ac:dyDescent="0.3">
      <c r="D226" s="10" t="s">
        <v>25</v>
      </c>
      <c r="E226" s="20">
        <v>2008</v>
      </c>
      <c r="F226" s="20" t="s">
        <v>308</v>
      </c>
    </row>
    <row r="227" spans="4:6" x14ac:dyDescent="0.3">
      <c r="D227" s="10" t="s">
        <v>25</v>
      </c>
      <c r="E227" s="20">
        <v>2009</v>
      </c>
      <c r="F227" s="20" t="s">
        <v>309</v>
      </c>
    </row>
    <row r="228" spans="4:6" x14ac:dyDescent="0.3">
      <c r="D228" s="10" t="s">
        <v>25</v>
      </c>
      <c r="E228" s="20">
        <v>2010</v>
      </c>
      <c r="F228" s="20" t="s">
        <v>310</v>
      </c>
    </row>
    <row r="229" spans="4:6" x14ac:dyDescent="0.3">
      <c r="D229" s="10" t="s">
        <v>25</v>
      </c>
      <c r="E229" s="20">
        <v>2011</v>
      </c>
      <c r="F229" s="20" t="s">
        <v>311</v>
      </c>
    </row>
    <row r="230" spans="4:6" x14ac:dyDescent="0.3">
      <c r="D230" s="10" t="s">
        <v>25</v>
      </c>
      <c r="E230" s="20">
        <v>2012</v>
      </c>
      <c r="F230" s="20" t="s">
        <v>312</v>
      </c>
    </row>
    <row r="231" spans="4:6" x14ac:dyDescent="0.3">
      <c r="D231" s="10" t="s">
        <v>25</v>
      </c>
      <c r="E231" s="20">
        <v>2013</v>
      </c>
      <c r="F231" s="20" t="s">
        <v>313</v>
      </c>
    </row>
    <row r="232" spans="4:6" x14ac:dyDescent="0.3">
      <c r="D232" s="10" t="s">
        <v>25</v>
      </c>
      <c r="E232" s="20">
        <v>2014</v>
      </c>
      <c r="F232" s="20" t="s">
        <v>314</v>
      </c>
    </row>
    <row r="233" spans="4:6" x14ac:dyDescent="0.3">
      <c r="D233" s="10" t="s">
        <v>25</v>
      </c>
      <c r="E233" s="20">
        <v>2015</v>
      </c>
      <c r="F233" s="20" t="s">
        <v>315</v>
      </c>
    </row>
    <row r="234" spans="4:6" x14ac:dyDescent="0.3">
      <c r="D234" s="10" t="s">
        <v>136</v>
      </c>
      <c r="E234" s="20">
        <v>2007</v>
      </c>
      <c r="F234" s="20" t="s">
        <v>470</v>
      </c>
    </row>
    <row r="235" spans="4:6" x14ac:dyDescent="0.3">
      <c r="D235" s="10" t="s">
        <v>136</v>
      </c>
      <c r="E235" s="20">
        <v>2008</v>
      </c>
      <c r="F235" s="20" t="s">
        <v>471</v>
      </c>
    </row>
    <row r="236" spans="4:6" x14ac:dyDescent="0.3">
      <c r="D236" s="10" t="s">
        <v>136</v>
      </c>
      <c r="E236" s="20">
        <v>2009</v>
      </c>
      <c r="F236" s="20" t="s">
        <v>472</v>
      </c>
    </row>
    <row r="237" spans="4:6" x14ac:dyDescent="0.3">
      <c r="D237" s="10" t="s">
        <v>136</v>
      </c>
      <c r="E237" s="20">
        <v>2010</v>
      </c>
      <c r="F237" s="20" t="s">
        <v>473</v>
      </c>
    </row>
    <row r="238" spans="4:6" x14ac:dyDescent="0.3">
      <c r="D238" s="10" t="s">
        <v>136</v>
      </c>
      <c r="E238" s="20">
        <v>2011</v>
      </c>
      <c r="F238" s="20" t="s">
        <v>474</v>
      </c>
    </row>
    <row r="239" spans="4:6" x14ac:dyDescent="0.3">
      <c r="D239" s="10" t="s">
        <v>136</v>
      </c>
      <c r="E239" s="20">
        <v>2012</v>
      </c>
      <c r="F239" s="20" t="s">
        <v>475</v>
      </c>
    </row>
    <row r="240" spans="4:6" x14ac:dyDescent="0.3">
      <c r="D240" s="10" t="s">
        <v>136</v>
      </c>
      <c r="E240" s="20">
        <v>2013</v>
      </c>
      <c r="F240" s="20" t="s">
        <v>476</v>
      </c>
    </row>
    <row r="241" spans="4:6" x14ac:dyDescent="0.3">
      <c r="D241" s="10" t="s">
        <v>136</v>
      </c>
      <c r="E241" s="20">
        <v>2014</v>
      </c>
      <c r="F241" s="20" t="s">
        <v>477</v>
      </c>
    </row>
    <row r="242" spans="4:6" x14ac:dyDescent="0.3">
      <c r="D242" s="10" t="s">
        <v>136</v>
      </c>
      <c r="E242" s="20">
        <v>2015</v>
      </c>
      <c r="F242" s="20" t="s">
        <v>478</v>
      </c>
    </row>
    <row r="243" spans="4:6" x14ac:dyDescent="0.3">
      <c r="D243" s="10" t="s">
        <v>26</v>
      </c>
      <c r="E243" s="20">
        <v>2009</v>
      </c>
      <c r="F243" s="20" t="s">
        <v>402</v>
      </c>
    </row>
    <row r="244" spans="4:6" x14ac:dyDescent="0.3">
      <c r="D244" s="10" t="s">
        <v>26</v>
      </c>
      <c r="E244" s="20">
        <v>2010</v>
      </c>
      <c r="F244" s="20" t="s">
        <v>403</v>
      </c>
    </row>
    <row r="245" spans="4:6" x14ac:dyDescent="0.3">
      <c r="D245" s="10" t="s">
        <v>26</v>
      </c>
      <c r="E245" s="20">
        <v>2011</v>
      </c>
      <c r="F245" s="20" t="s">
        <v>404</v>
      </c>
    </row>
    <row r="246" spans="4:6" x14ac:dyDescent="0.3">
      <c r="D246" s="10" t="s">
        <v>26</v>
      </c>
      <c r="E246" s="20">
        <v>2012</v>
      </c>
      <c r="F246" s="20" t="s">
        <v>405</v>
      </c>
    </row>
    <row r="247" spans="4:6" x14ac:dyDescent="0.3">
      <c r="D247" s="10" t="s">
        <v>26</v>
      </c>
      <c r="E247" s="20">
        <v>2013</v>
      </c>
      <c r="F247" s="20" t="s">
        <v>406</v>
      </c>
    </row>
    <row r="248" spans="4:6" x14ac:dyDescent="0.3">
      <c r="D248" s="10" t="s">
        <v>26</v>
      </c>
      <c r="E248" s="20">
        <v>2014</v>
      </c>
      <c r="F248" s="20" t="s">
        <v>407</v>
      </c>
    </row>
    <row r="249" spans="4:6" x14ac:dyDescent="0.3">
      <c r="D249" s="10" t="s">
        <v>26</v>
      </c>
      <c r="E249" s="20">
        <v>2015</v>
      </c>
      <c r="F249" s="20" t="s">
        <v>408</v>
      </c>
    </row>
    <row r="250" spans="4:6" x14ac:dyDescent="0.3">
      <c r="D250" s="10" t="s">
        <v>105</v>
      </c>
      <c r="E250" s="20">
        <v>2007</v>
      </c>
      <c r="F250" s="20" t="s">
        <v>153</v>
      </c>
    </row>
    <row r="251" spans="4:6" x14ac:dyDescent="0.3">
      <c r="D251" s="10" t="s">
        <v>105</v>
      </c>
      <c r="E251" s="20">
        <v>2008</v>
      </c>
      <c r="F251" s="20" t="s">
        <v>154</v>
      </c>
    </row>
    <row r="252" spans="4:6" x14ac:dyDescent="0.3">
      <c r="D252" s="10" t="s">
        <v>105</v>
      </c>
      <c r="E252" s="20">
        <v>2009</v>
      </c>
      <c r="F252" s="20" t="s">
        <v>155</v>
      </c>
    </row>
    <row r="253" spans="4:6" x14ac:dyDescent="0.3">
      <c r="D253" s="10" t="s">
        <v>105</v>
      </c>
      <c r="E253" s="20">
        <v>2010</v>
      </c>
      <c r="F253" s="20" t="s">
        <v>156</v>
      </c>
    </row>
    <row r="254" spans="4:6" x14ac:dyDescent="0.3">
      <c r="D254" s="10" t="s">
        <v>105</v>
      </c>
      <c r="E254" s="20">
        <v>2011</v>
      </c>
      <c r="F254" s="20" t="s">
        <v>157</v>
      </c>
    </row>
    <row r="255" spans="4:6" x14ac:dyDescent="0.3">
      <c r="D255" s="10" t="s">
        <v>105</v>
      </c>
      <c r="E255" s="20">
        <v>2012</v>
      </c>
      <c r="F255" s="20" t="s">
        <v>158</v>
      </c>
    </row>
    <row r="256" spans="4:6" x14ac:dyDescent="0.3">
      <c r="D256" s="10" t="s">
        <v>105</v>
      </c>
      <c r="E256" s="20">
        <v>2013</v>
      </c>
      <c r="F256" s="20" t="s">
        <v>159</v>
      </c>
    </row>
    <row r="257" spans="4:6" x14ac:dyDescent="0.3">
      <c r="D257" s="10" t="s">
        <v>105</v>
      </c>
      <c r="E257" s="20">
        <v>2014</v>
      </c>
      <c r="F257" s="20" t="s">
        <v>160</v>
      </c>
    </row>
    <row r="258" spans="4:6" x14ac:dyDescent="0.3">
      <c r="D258" s="10" t="s">
        <v>105</v>
      </c>
      <c r="E258" s="20">
        <v>2015</v>
      </c>
      <c r="F258" s="20" t="s">
        <v>161</v>
      </c>
    </row>
    <row r="259" spans="4:6" x14ac:dyDescent="0.3">
      <c r="D259" s="10" t="s">
        <v>28</v>
      </c>
      <c r="E259" s="20">
        <v>2008</v>
      </c>
      <c r="F259" s="20" t="s">
        <v>409</v>
      </c>
    </row>
    <row r="260" spans="4:6" x14ac:dyDescent="0.3">
      <c r="D260" s="10" t="s">
        <v>28</v>
      </c>
      <c r="E260" s="20">
        <v>2009</v>
      </c>
      <c r="F260" s="20" t="s">
        <v>410</v>
      </c>
    </row>
    <row r="261" spans="4:6" x14ac:dyDescent="0.3">
      <c r="D261" s="10" t="s">
        <v>28</v>
      </c>
      <c r="E261" s="20">
        <v>2010</v>
      </c>
      <c r="F261" s="20" t="s">
        <v>411</v>
      </c>
    </row>
    <row r="262" spans="4:6" x14ac:dyDescent="0.3">
      <c r="D262" s="10" t="s">
        <v>28</v>
      </c>
      <c r="E262" s="20">
        <v>2011</v>
      </c>
      <c r="F262" s="20" t="s">
        <v>412</v>
      </c>
    </row>
    <row r="263" spans="4:6" x14ac:dyDescent="0.3">
      <c r="D263" s="10" t="s">
        <v>28</v>
      </c>
      <c r="E263" s="20">
        <v>2012</v>
      </c>
      <c r="F263" s="20" t="s">
        <v>413</v>
      </c>
    </row>
    <row r="264" spans="4:6" x14ac:dyDescent="0.3">
      <c r="D264" s="10" t="s">
        <v>28</v>
      </c>
      <c r="E264" s="20">
        <v>2013</v>
      </c>
      <c r="F264" s="20" t="s">
        <v>414</v>
      </c>
    </row>
    <row r="265" spans="4:6" x14ac:dyDescent="0.3">
      <c r="D265" s="10" t="s">
        <v>28</v>
      </c>
      <c r="E265" s="20">
        <v>2014</v>
      </c>
      <c r="F265" s="20" t="s">
        <v>415</v>
      </c>
    </row>
    <row r="266" spans="4:6" x14ac:dyDescent="0.3">
      <c r="D266" s="10" t="s">
        <v>28</v>
      </c>
      <c r="E266" s="20">
        <v>2015</v>
      </c>
      <c r="F266" s="20" t="s">
        <v>416</v>
      </c>
    </row>
    <row r="267" spans="4:6" x14ac:dyDescent="0.3">
      <c r="D267" s="10" t="s">
        <v>29</v>
      </c>
      <c r="E267" s="20">
        <v>2008</v>
      </c>
      <c r="F267" s="20" t="s">
        <v>316</v>
      </c>
    </row>
    <row r="268" spans="4:6" x14ac:dyDescent="0.3">
      <c r="D268" s="10" t="s">
        <v>29</v>
      </c>
      <c r="E268" s="20">
        <v>2009</v>
      </c>
      <c r="F268" s="20" t="s">
        <v>317</v>
      </c>
    </row>
    <row r="269" spans="4:6" x14ac:dyDescent="0.3">
      <c r="D269" s="10" t="s">
        <v>29</v>
      </c>
      <c r="E269" s="20">
        <v>2010</v>
      </c>
      <c r="F269" s="20" t="s">
        <v>318</v>
      </c>
    </row>
    <row r="270" spans="4:6" x14ac:dyDescent="0.3">
      <c r="D270" s="10" t="s">
        <v>29</v>
      </c>
      <c r="E270" s="20">
        <v>2011</v>
      </c>
      <c r="F270" s="20" t="s">
        <v>319</v>
      </c>
    </row>
    <row r="271" spans="4:6" x14ac:dyDescent="0.3">
      <c r="D271" s="10" t="s">
        <v>29</v>
      </c>
      <c r="E271" s="20">
        <v>2012</v>
      </c>
      <c r="F271" s="20" t="s">
        <v>320</v>
      </c>
    </row>
    <row r="272" spans="4:6" x14ac:dyDescent="0.3">
      <c r="D272" s="10" t="s">
        <v>29</v>
      </c>
      <c r="E272" s="20">
        <v>2013</v>
      </c>
      <c r="F272" s="20" t="s">
        <v>321</v>
      </c>
    </row>
    <row r="273" spans="4:6" x14ac:dyDescent="0.3">
      <c r="D273" s="10" t="s">
        <v>29</v>
      </c>
      <c r="E273" s="20">
        <v>2014</v>
      </c>
      <c r="F273" s="20" t="s">
        <v>322</v>
      </c>
    </row>
    <row r="274" spans="4:6" x14ac:dyDescent="0.3">
      <c r="D274" s="10" t="s">
        <v>29</v>
      </c>
      <c r="E274" s="20">
        <v>2015</v>
      </c>
      <c r="F274" s="20" t="s">
        <v>323</v>
      </c>
    </row>
    <row r="275" spans="4:6" x14ac:dyDescent="0.3">
      <c r="D275" s="10" t="s">
        <v>30</v>
      </c>
      <c r="E275" s="20">
        <v>2008</v>
      </c>
      <c r="F275" s="20" t="s">
        <v>424</v>
      </c>
    </row>
    <row r="276" spans="4:6" x14ac:dyDescent="0.3">
      <c r="D276" s="10" t="s">
        <v>30</v>
      </c>
      <c r="E276" s="20">
        <v>2009</v>
      </c>
      <c r="F276" s="20" t="s">
        <v>425</v>
      </c>
    </row>
    <row r="277" spans="4:6" x14ac:dyDescent="0.3">
      <c r="D277" s="10" t="s">
        <v>30</v>
      </c>
      <c r="E277" s="20">
        <v>2010</v>
      </c>
      <c r="F277" s="20" t="s">
        <v>426</v>
      </c>
    </row>
    <row r="278" spans="4:6" x14ac:dyDescent="0.3">
      <c r="D278" s="10" t="s">
        <v>30</v>
      </c>
      <c r="E278" s="20">
        <v>2011</v>
      </c>
      <c r="F278" s="20" t="s">
        <v>427</v>
      </c>
    </row>
    <row r="279" spans="4:6" x14ac:dyDescent="0.3">
      <c r="D279" s="10" t="s">
        <v>30</v>
      </c>
      <c r="E279" s="20">
        <v>2012</v>
      </c>
      <c r="F279" s="20" t="s">
        <v>428</v>
      </c>
    </row>
    <row r="280" spans="4:6" x14ac:dyDescent="0.3">
      <c r="D280" s="10" t="s">
        <v>30</v>
      </c>
      <c r="E280" s="20">
        <v>2013</v>
      </c>
      <c r="F280" s="20" t="s">
        <v>429</v>
      </c>
    </row>
    <row r="281" spans="4:6" x14ac:dyDescent="0.3">
      <c r="D281" s="10" t="s">
        <v>30</v>
      </c>
      <c r="E281" s="20">
        <v>2014</v>
      </c>
      <c r="F281" s="20" t="s">
        <v>430</v>
      </c>
    </row>
    <row r="282" spans="4:6" x14ac:dyDescent="0.3">
      <c r="D282" s="10" t="s">
        <v>30</v>
      </c>
      <c r="E282" s="20">
        <v>2015</v>
      </c>
      <c r="F282" s="20" t="s">
        <v>431</v>
      </c>
    </row>
    <row r="283" spans="4:6" x14ac:dyDescent="0.3">
      <c r="D283" s="10" t="s">
        <v>116</v>
      </c>
      <c r="E283" s="20">
        <v>2008</v>
      </c>
      <c r="F283" s="20" t="s">
        <v>252</v>
      </c>
    </row>
    <row r="284" spans="4:6" x14ac:dyDescent="0.3">
      <c r="D284" s="10" t="s">
        <v>116</v>
      </c>
      <c r="E284" s="20">
        <v>2009</v>
      </c>
      <c r="F284" s="20" t="s">
        <v>253</v>
      </c>
    </row>
    <row r="285" spans="4:6" x14ac:dyDescent="0.3">
      <c r="D285" s="10" t="s">
        <v>116</v>
      </c>
      <c r="E285" s="20">
        <v>2010</v>
      </c>
      <c r="F285" s="20" t="s">
        <v>254</v>
      </c>
    </row>
    <row r="286" spans="4:6" x14ac:dyDescent="0.3">
      <c r="D286" s="10" t="s">
        <v>116</v>
      </c>
      <c r="E286" s="20">
        <v>2011</v>
      </c>
      <c r="F286" s="20" t="s">
        <v>255</v>
      </c>
    </row>
    <row r="287" spans="4:6" x14ac:dyDescent="0.3">
      <c r="D287" s="10" t="s">
        <v>116</v>
      </c>
      <c r="E287" s="20">
        <v>2012</v>
      </c>
      <c r="F287" s="20" t="s">
        <v>256</v>
      </c>
    </row>
    <row r="288" spans="4:6" x14ac:dyDescent="0.3">
      <c r="D288" s="10" t="s">
        <v>116</v>
      </c>
      <c r="E288" s="20">
        <v>2013</v>
      </c>
      <c r="F288" s="20" t="s">
        <v>257</v>
      </c>
    </row>
    <row r="289" spans="4:6" x14ac:dyDescent="0.3">
      <c r="D289" s="10" t="s">
        <v>116</v>
      </c>
      <c r="E289" s="20">
        <v>2014</v>
      </c>
      <c r="F289" s="20" t="s">
        <v>258</v>
      </c>
    </row>
    <row r="290" spans="4:6" x14ac:dyDescent="0.3">
      <c r="D290" s="10" t="s">
        <v>116</v>
      </c>
      <c r="E290" s="20">
        <v>2015</v>
      </c>
      <c r="F290" s="20" t="s">
        <v>259</v>
      </c>
    </row>
    <row r="291" spans="4:6" x14ac:dyDescent="0.3">
      <c r="D291" s="10" t="s">
        <v>32</v>
      </c>
      <c r="E291" s="20">
        <v>2009</v>
      </c>
      <c r="F291" s="20" t="s">
        <v>202</v>
      </c>
    </row>
    <row r="292" spans="4:6" x14ac:dyDescent="0.3">
      <c r="D292" s="10" t="s">
        <v>32</v>
      </c>
      <c r="E292" s="20">
        <v>2010</v>
      </c>
      <c r="F292" s="20" t="s">
        <v>203</v>
      </c>
    </row>
    <row r="293" spans="4:6" x14ac:dyDescent="0.3">
      <c r="D293" s="10" t="s">
        <v>32</v>
      </c>
      <c r="E293" s="20">
        <v>2011</v>
      </c>
      <c r="F293" s="20" t="s">
        <v>204</v>
      </c>
    </row>
    <row r="294" spans="4:6" x14ac:dyDescent="0.3">
      <c r="D294" s="10" t="s">
        <v>32</v>
      </c>
      <c r="E294" s="20">
        <v>2012</v>
      </c>
      <c r="F294" s="20" t="s">
        <v>205</v>
      </c>
    </row>
    <row r="295" spans="4:6" x14ac:dyDescent="0.3">
      <c r="D295" s="10" t="s">
        <v>32</v>
      </c>
      <c r="E295" s="20">
        <v>2013</v>
      </c>
      <c r="F295" s="20" t="s">
        <v>206</v>
      </c>
    </row>
    <row r="296" spans="4:6" x14ac:dyDescent="0.3">
      <c r="D296" s="10" t="s">
        <v>32</v>
      </c>
      <c r="E296" s="20">
        <v>2014</v>
      </c>
      <c r="F296" s="20" t="s">
        <v>207</v>
      </c>
    </row>
    <row r="297" spans="4:6" x14ac:dyDescent="0.3">
      <c r="D297" s="10" t="s">
        <v>32</v>
      </c>
      <c r="E297" s="20">
        <v>2015</v>
      </c>
      <c r="F297" s="20" t="s">
        <v>208</v>
      </c>
    </row>
    <row r="298" spans="4:6" x14ac:dyDescent="0.3">
      <c r="D298" s="10" t="s">
        <v>119</v>
      </c>
      <c r="E298" s="20">
        <v>2008</v>
      </c>
      <c r="F298" s="20" t="s">
        <v>284</v>
      </c>
    </row>
    <row r="299" spans="4:6" x14ac:dyDescent="0.3">
      <c r="D299" s="10" t="s">
        <v>119</v>
      </c>
      <c r="E299" s="20">
        <v>2009</v>
      </c>
      <c r="F299" s="20" t="s">
        <v>285</v>
      </c>
    </row>
    <row r="300" spans="4:6" x14ac:dyDescent="0.3">
      <c r="D300" s="10" t="s">
        <v>119</v>
      </c>
      <c r="E300" s="20">
        <v>2010</v>
      </c>
      <c r="F300" s="20" t="s">
        <v>286</v>
      </c>
    </row>
    <row r="301" spans="4:6" x14ac:dyDescent="0.3">
      <c r="D301" s="10" t="s">
        <v>119</v>
      </c>
      <c r="E301" s="20">
        <v>2011</v>
      </c>
      <c r="F301" s="20" t="s">
        <v>287</v>
      </c>
    </row>
    <row r="302" spans="4:6" x14ac:dyDescent="0.3">
      <c r="D302" s="10" t="s">
        <v>119</v>
      </c>
      <c r="E302" s="20">
        <v>2012</v>
      </c>
      <c r="F302" s="20" t="s">
        <v>288</v>
      </c>
    </row>
    <row r="303" spans="4:6" x14ac:dyDescent="0.3">
      <c r="D303" s="10" t="s">
        <v>119</v>
      </c>
      <c r="E303" s="20">
        <v>2013</v>
      </c>
      <c r="F303" s="20" t="s">
        <v>289</v>
      </c>
    </row>
    <row r="304" spans="4:6" x14ac:dyDescent="0.3">
      <c r="D304" s="10" t="s">
        <v>119</v>
      </c>
      <c r="E304" s="20">
        <v>2014</v>
      </c>
      <c r="F304" s="20" t="s">
        <v>290</v>
      </c>
    </row>
    <row r="305" spans="4:6" x14ac:dyDescent="0.3">
      <c r="D305" s="10" t="s">
        <v>119</v>
      </c>
      <c r="E305" s="20">
        <v>2015</v>
      </c>
      <c r="F305" s="20" t="s">
        <v>291</v>
      </c>
    </row>
    <row r="306" spans="4:6" x14ac:dyDescent="0.3">
      <c r="D306" s="10" t="s">
        <v>107</v>
      </c>
      <c r="E306" s="20">
        <v>2008</v>
      </c>
      <c r="F306" s="20" t="s">
        <v>186</v>
      </c>
    </row>
    <row r="307" spans="4:6" x14ac:dyDescent="0.3">
      <c r="D307" s="10" t="s">
        <v>107</v>
      </c>
      <c r="E307" s="20">
        <v>2009</v>
      </c>
      <c r="F307" s="20" t="s">
        <v>187</v>
      </c>
    </row>
    <row r="308" spans="4:6" x14ac:dyDescent="0.3">
      <c r="D308" s="10" t="s">
        <v>107</v>
      </c>
      <c r="E308" s="20">
        <v>2010</v>
      </c>
      <c r="F308" s="20" t="s">
        <v>188</v>
      </c>
    </row>
    <row r="309" spans="4:6" x14ac:dyDescent="0.3">
      <c r="D309" s="10" t="s">
        <v>107</v>
      </c>
      <c r="E309" s="20">
        <v>2011</v>
      </c>
      <c r="F309" s="20" t="s">
        <v>189</v>
      </c>
    </row>
    <row r="310" spans="4:6" x14ac:dyDescent="0.3">
      <c r="D310" s="10" t="s">
        <v>107</v>
      </c>
      <c r="E310" s="20">
        <v>2012</v>
      </c>
      <c r="F310" s="20" t="s">
        <v>190</v>
      </c>
    </row>
    <row r="311" spans="4:6" x14ac:dyDescent="0.3">
      <c r="D311" s="10" t="s">
        <v>107</v>
      </c>
      <c r="E311" s="20">
        <v>2013</v>
      </c>
      <c r="F311" s="20" t="s">
        <v>191</v>
      </c>
    </row>
    <row r="312" spans="4:6" x14ac:dyDescent="0.3">
      <c r="D312" s="10" t="s">
        <v>107</v>
      </c>
      <c r="E312" s="20">
        <v>2014</v>
      </c>
      <c r="F312" s="20" t="s">
        <v>192</v>
      </c>
    </row>
    <row r="313" spans="4:6" x14ac:dyDescent="0.3">
      <c r="D313" s="10" t="s">
        <v>107</v>
      </c>
      <c r="E313" s="20">
        <v>2015</v>
      </c>
      <c r="F313" s="20" t="s">
        <v>193</v>
      </c>
    </row>
    <row r="314" spans="4:6" x14ac:dyDescent="0.3">
      <c r="D314" s="10" t="s">
        <v>106</v>
      </c>
      <c r="E314" s="20">
        <v>2008</v>
      </c>
      <c r="F314" s="20" t="s">
        <v>178</v>
      </c>
    </row>
    <row r="315" spans="4:6" x14ac:dyDescent="0.3">
      <c r="D315" s="10" t="s">
        <v>106</v>
      </c>
      <c r="E315" s="20">
        <v>2009</v>
      </c>
      <c r="F315" s="20" t="s">
        <v>179</v>
      </c>
    </row>
    <row r="316" spans="4:6" x14ac:dyDescent="0.3">
      <c r="D316" s="10" t="s">
        <v>106</v>
      </c>
      <c r="E316" s="20">
        <v>2010</v>
      </c>
      <c r="F316" s="20" t="s">
        <v>180</v>
      </c>
    </row>
    <row r="317" spans="4:6" x14ac:dyDescent="0.3">
      <c r="D317" s="10" t="s">
        <v>106</v>
      </c>
      <c r="E317" s="20">
        <v>2011</v>
      </c>
      <c r="F317" s="20" t="s">
        <v>181</v>
      </c>
    </row>
    <row r="318" spans="4:6" x14ac:dyDescent="0.3">
      <c r="D318" s="10" t="s">
        <v>106</v>
      </c>
      <c r="E318" s="20">
        <v>2012</v>
      </c>
      <c r="F318" s="20" t="s">
        <v>182</v>
      </c>
    </row>
    <row r="319" spans="4:6" x14ac:dyDescent="0.3">
      <c r="D319" s="10" t="s">
        <v>106</v>
      </c>
      <c r="E319" s="20">
        <v>2013</v>
      </c>
      <c r="F319" s="20" t="s">
        <v>183</v>
      </c>
    </row>
    <row r="320" spans="4:6" x14ac:dyDescent="0.3">
      <c r="D320" s="10" t="s">
        <v>106</v>
      </c>
      <c r="E320" s="20">
        <v>2014</v>
      </c>
      <c r="F320" s="20" t="s">
        <v>184</v>
      </c>
    </row>
    <row r="321" spans="4:6" x14ac:dyDescent="0.3">
      <c r="D321" s="10" t="s">
        <v>106</v>
      </c>
      <c r="E321" s="20">
        <v>2015</v>
      </c>
      <c r="F321" s="20" t="s">
        <v>185</v>
      </c>
    </row>
    <row r="322" spans="4:6" x14ac:dyDescent="0.3">
      <c r="D322" s="10" t="s">
        <v>118</v>
      </c>
      <c r="E322" s="20">
        <v>2008</v>
      </c>
      <c r="F322" s="20" t="s">
        <v>276</v>
      </c>
    </row>
    <row r="323" spans="4:6" x14ac:dyDescent="0.3">
      <c r="D323" s="10" t="s">
        <v>118</v>
      </c>
      <c r="E323" s="20">
        <v>2009</v>
      </c>
      <c r="F323" s="20" t="s">
        <v>277</v>
      </c>
    </row>
    <row r="324" spans="4:6" x14ac:dyDescent="0.3">
      <c r="D324" s="10" t="s">
        <v>118</v>
      </c>
      <c r="E324" s="20">
        <v>2010</v>
      </c>
      <c r="F324" s="20" t="s">
        <v>278</v>
      </c>
    </row>
    <row r="325" spans="4:6" x14ac:dyDescent="0.3">
      <c r="D325" s="10" t="s">
        <v>118</v>
      </c>
      <c r="E325" s="20">
        <v>2011</v>
      </c>
      <c r="F325" s="20" t="s">
        <v>279</v>
      </c>
    </row>
    <row r="326" spans="4:6" x14ac:dyDescent="0.3">
      <c r="D326" s="10" t="s">
        <v>118</v>
      </c>
      <c r="E326" s="20">
        <v>2012</v>
      </c>
      <c r="F326" s="20" t="s">
        <v>280</v>
      </c>
    </row>
    <row r="327" spans="4:6" x14ac:dyDescent="0.3">
      <c r="D327" s="10" t="s">
        <v>118</v>
      </c>
      <c r="E327" s="20">
        <v>2013</v>
      </c>
      <c r="F327" s="20" t="s">
        <v>281</v>
      </c>
    </row>
    <row r="328" spans="4:6" x14ac:dyDescent="0.3">
      <c r="D328" s="10" t="s">
        <v>118</v>
      </c>
      <c r="E328" s="20">
        <v>2014</v>
      </c>
      <c r="F328" s="20" t="s">
        <v>282</v>
      </c>
    </row>
    <row r="329" spans="4:6" x14ac:dyDescent="0.3">
      <c r="D329" s="10" t="s">
        <v>118</v>
      </c>
      <c r="E329" s="20">
        <v>2015</v>
      </c>
      <c r="F329" s="20" t="s">
        <v>283</v>
      </c>
    </row>
    <row r="330" spans="4:6" x14ac:dyDescent="0.3">
      <c r="D330" s="10" t="s">
        <v>110</v>
      </c>
      <c r="E330" s="20">
        <v>2009</v>
      </c>
      <c r="F330" s="20" t="s">
        <v>209</v>
      </c>
    </row>
    <row r="331" spans="4:6" x14ac:dyDescent="0.3">
      <c r="D331" s="10" t="s">
        <v>110</v>
      </c>
      <c r="E331" s="20">
        <v>2010</v>
      </c>
      <c r="F331" s="20" t="s">
        <v>210</v>
      </c>
    </row>
    <row r="332" spans="4:6" x14ac:dyDescent="0.3">
      <c r="D332" s="10" t="s">
        <v>110</v>
      </c>
      <c r="E332" s="20">
        <v>2011</v>
      </c>
      <c r="F332" s="20" t="s">
        <v>211</v>
      </c>
    </row>
    <row r="333" spans="4:6" x14ac:dyDescent="0.3">
      <c r="D333" s="10" t="s">
        <v>110</v>
      </c>
      <c r="E333" s="20">
        <v>2012</v>
      </c>
      <c r="F333" s="20" t="s">
        <v>212</v>
      </c>
    </row>
    <row r="334" spans="4:6" x14ac:dyDescent="0.3">
      <c r="D334" s="10" t="s">
        <v>110</v>
      </c>
      <c r="E334" s="20">
        <v>2013</v>
      </c>
      <c r="F334" s="20" t="s">
        <v>213</v>
      </c>
    </row>
    <row r="335" spans="4:6" x14ac:dyDescent="0.3">
      <c r="D335" s="10" t="s">
        <v>110</v>
      </c>
      <c r="E335" s="20">
        <v>2014</v>
      </c>
      <c r="F335" s="20" t="s">
        <v>214</v>
      </c>
    </row>
    <row r="336" spans="4:6" x14ac:dyDescent="0.3">
      <c r="D336" s="10" t="s">
        <v>110</v>
      </c>
      <c r="E336" s="20">
        <v>2015</v>
      </c>
      <c r="F336" s="20" t="s">
        <v>215</v>
      </c>
    </row>
    <row r="337" spans="4:6" x14ac:dyDescent="0.3">
      <c r="D337" s="10" t="s">
        <v>113</v>
      </c>
      <c r="E337" s="20">
        <v>2009</v>
      </c>
      <c r="F337" s="20" t="s">
        <v>231</v>
      </c>
    </row>
    <row r="338" spans="4:6" x14ac:dyDescent="0.3">
      <c r="D338" s="10" t="s">
        <v>113</v>
      </c>
      <c r="E338" s="20">
        <v>2010</v>
      </c>
      <c r="F338" s="20" t="s">
        <v>232</v>
      </c>
    </row>
    <row r="339" spans="4:6" x14ac:dyDescent="0.3">
      <c r="D339" s="10" t="s">
        <v>113</v>
      </c>
      <c r="E339" s="20">
        <v>2011</v>
      </c>
      <c r="F339" s="20" t="s">
        <v>233</v>
      </c>
    </row>
    <row r="340" spans="4:6" x14ac:dyDescent="0.3">
      <c r="D340" s="10" t="s">
        <v>113</v>
      </c>
      <c r="E340" s="20">
        <v>2012</v>
      </c>
      <c r="F340" s="20" t="s">
        <v>234</v>
      </c>
    </row>
    <row r="341" spans="4:6" x14ac:dyDescent="0.3">
      <c r="D341" s="10" t="s">
        <v>113</v>
      </c>
      <c r="E341" s="20">
        <v>2013</v>
      </c>
      <c r="F341" s="20" t="s">
        <v>235</v>
      </c>
    </row>
    <row r="342" spans="4:6" x14ac:dyDescent="0.3">
      <c r="D342" s="10" t="s">
        <v>113</v>
      </c>
      <c r="E342" s="20">
        <v>2014</v>
      </c>
      <c r="F342" s="20" t="s">
        <v>236</v>
      </c>
    </row>
    <row r="343" spans="4:6" x14ac:dyDescent="0.3">
      <c r="D343" s="10" t="s">
        <v>113</v>
      </c>
      <c r="E343" s="20">
        <v>2015</v>
      </c>
      <c r="F343" s="20" t="s">
        <v>237</v>
      </c>
    </row>
    <row r="344" spans="4:6" x14ac:dyDescent="0.3">
      <c r="D344" s="10" t="s">
        <v>39</v>
      </c>
      <c r="E344" s="20">
        <v>2009</v>
      </c>
      <c r="F344" s="20" t="s">
        <v>224</v>
      </c>
    </row>
    <row r="345" spans="4:6" x14ac:dyDescent="0.3">
      <c r="D345" s="10" t="s">
        <v>39</v>
      </c>
      <c r="E345" s="20">
        <v>2010</v>
      </c>
      <c r="F345" s="20" t="s">
        <v>225</v>
      </c>
    </row>
    <row r="346" spans="4:6" x14ac:dyDescent="0.3">
      <c r="D346" s="10" t="s">
        <v>39</v>
      </c>
      <c r="E346" s="20">
        <v>2011</v>
      </c>
      <c r="F346" s="20" t="s">
        <v>226</v>
      </c>
    </row>
    <row r="347" spans="4:6" x14ac:dyDescent="0.3">
      <c r="D347" s="10" t="s">
        <v>39</v>
      </c>
      <c r="E347" s="20">
        <v>2012</v>
      </c>
      <c r="F347" s="20" t="s">
        <v>227</v>
      </c>
    </row>
    <row r="348" spans="4:6" x14ac:dyDescent="0.3">
      <c r="D348" s="10" t="s">
        <v>39</v>
      </c>
      <c r="E348" s="20">
        <v>2013</v>
      </c>
      <c r="F348" s="20" t="s">
        <v>228</v>
      </c>
    </row>
    <row r="349" spans="4:6" x14ac:dyDescent="0.3">
      <c r="D349" s="10" t="s">
        <v>39</v>
      </c>
      <c r="E349" s="20">
        <v>2014</v>
      </c>
      <c r="F349" s="20" t="s">
        <v>229</v>
      </c>
    </row>
    <row r="350" spans="4:6" x14ac:dyDescent="0.3">
      <c r="D350" s="10" t="s">
        <v>39</v>
      </c>
      <c r="E350" s="20">
        <v>2015</v>
      </c>
      <c r="F350" s="20" t="s">
        <v>230</v>
      </c>
    </row>
    <row r="351" spans="4:6" x14ac:dyDescent="0.3">
      <c r="D351" s="10" t="s">
        <v>40</v>
      </c>
      <c r="E351" s="20">
        <v>2008</v>
      </c>
      <c r="F351" s="20" t="s">
        <v>394</v>
      </c>
    </row>
    <row r="352" spans="4:6" x14ac:dyDescent="0.3">
      <c r="D352" s="10" t="s">
        <v>40</v>
      </c>
      <c r="E352" s="20">
        <v>2009</v>
      </c>
      <c r="F352" s="20" t="s">
        <v>395</v>
      </c>
    </row>
    <row r="353" spans="4:6" x14ac:dyDescent="0.3">
      <c r="D353" s="10" t="s">
        <v>40</v>
      </c>
      <c r="E353" s="20">
        <v>2010</v>
      </c>
      <c r="F353" s="20" t="s">
        <v>396</v>
      </c>
    </row>
    <row r="354" spans="4:6" x14ac:dyDescent="0.3">
      <c r="D354" s="10" t="s">
        <v>40</v>
      </c>
      <c r="E354" s="20">
        <v>2011</v>
      </c>
      <c r="F354" s="20" t="s">
        <v>397</v>
      </c>
    </row>
    <row r="355" spans="4:6" x14ac:dyDescent="0.3">
      <c r="D355" s="10" t="s">
        <v>40</v>
      </c>
      <c r="E355" s="20">
        <v>2012</v>
      </c>
      <c r="F355" s="20" t="s">
        <v>398</v>
      </c>
    </row>
    <row r="356" spans="4:6" x14ac:dyDescent="0.3">
      <c r="D356" s="10" t="s">
        <v>40</v>
      </c>
      <c r="E356" s="20">
        <v>2013</v>
      </c>
      <c r="F356" s="20" t="s">
        <v>399</v>
      </c>
    </row>
    <row r="357" spans="4:6" x14ac:dyDescent="0.3">
      <c r="D357" s="10" t="s">
        <v>40</v>
      </c>
      <c r="E357" s="20">
        <v>2014</v>
      </c>
      <c r="F357" s="20" t="s">
        <v>400</v>
      </c>
    </row>
    <row r="358" spans="4:6" x14ac:dyDescent="0.3">
      <c r="D358" s="10" t="s">
        <v>40</v>
      </c>
      <c r="E358" s="20">
        <v>2015</v>
      </c>
      <c r="F358" s="20" t="s">
        <v>401</v>
      </c>
    </row>
    <row r="359" spans="4:6" x14ac:dyDescent="0.3">
      <c r="D359" s="10" t="s">
        <v>127</v>
      </c>
      <c r="E359" s="20">
        <v>2008</v>
      </c>
      <c r="F359" s="20" t="s">
        <v>362</v>
      </c>
    </row>
    <row r="360" spans="4:6" x14ac:dyDescent="0.3">
      <c r="D360" s="10" t="s">
        <v>127</v>
      </c>
      <c r="E360" s="20">
        <v>2009</v>
      </c>
      <c r="F360" s="20" t="s">
        <v>363</v>
      </c>
    </row>
    <row r="361" spans="4:6" x14ac:dyDescent="0.3">
      <c r="D361" s="10" t="s">
        <v>127</v>
      </c>
      <c r="E361" s="20">
        <v>2010</v>
      </c>
      <c r="F361" s="20" t="s">
        <v>364</v>
      </c>
    </row>
    <row r="362" spans="4:6" x14ac:dyDescent="0.3">
      <c r="D362" s="10" t="s">
        <v>127</v>
      </c>
      <c r="E362" s="20">
        <v>2011</v>
      </c>
      <c r="F362" s="20" t="s">
        <v>365</v>
      </c>
    </row>
    <row r="363" spans="4:6" x14ac:dyDescent="0.3">
      <c r="D363" s="10" t="s">
        <v>127</v>
      </c>
      <c r="E363" s="20">
        <v>2012</v>
      </c>
      <c r="F363" s="20" t="s">
        <v>366</v>
      </c>
    </row>
    <row r="364" spans="4:6" x14ac:dyDescent="0.3">
      <c r="D364" s="10" t="s">
        <v>127</v>
      </c>
      <c r="E364" s="20">
        <v>2013</v>
      </c>
      <c r="F364" s="20" t="s">
        <v>367</v>
      </c>
    </row>
    <row r="365" spans="4:6" x14ac:dyDescent="0.3">
      <c r="D365" s="10" t="s">
        <v>127</v>
      </c>
      <c r="E365" s="20">
        <v>2014</v>
      </c>
      <c r="F365" s="20" t="s">
        <v>368</v>
      </c>
    </row>
    <row r="366" spans="4:6" x14ac:dyDescent="0.3">
      <c r="D366" s="10" t="s">
        <v>127</v>
      </c>
      <c r="E366" s="20">
        <v>2015</v>
      </c>
      <c r="F366" s="20" t="s">
        <v>369</v>
      </c>
    </row>
    <row r="367" spans="4:6" x14ac:dyDescent="0.3">
      <c r="D367" s="10" t="s">
        <v>42</v>
      </c>
      <c r="E367" s="20">
        <v>2008</v>
      </c>
      <c r="F367" s="20" t="s">
        <v>354</v>
      </c>
    </row>
    <row r="368" spans="4:6" x14ac:dyDescent="0.3">
      <c r="D368" s="10" t="s">
        <v>42</v>
      </c>
      <c r="E368" s="20">
        <v>2009</v>
      </c>
      <c r="F368" s="20" t="s">
        <v>355</v>
      </c>
    </row>
    <row r="369" spans="4:6" x14ac:dyDescent="0.3">
      <c r="D369" s="10" t="s">
        <v>42</v>
      </c>
      <c r="E369" s="20">
        <v>2010</v>
      </c>
      <c r="F369" s="20" t="s">
        <v>356</v>
      </c>
    </row>
    <row r="370" spans="4:6" x14ac:dyDescent="0.3">
      <c r="D370" s="10" t="s">
        <v>42</v>
      </c>
      <c r="E370" s="20">
        <v>2011</v>
      </c>
      <c r="F370" s="20" t="s">
        <v>357</v>
      </c>
    </row>
    <row r="371" spans="4:6" x14ac:dyDescent="0.3">
      <c r="D371" s="10" t="s">
        <v>42</v>
      </c>
      <c r="E371" s="20">
        <v>2012</v>
      </c>
      <c r="F371" s="20" t="s">
        <v>358</v>
      </c>
    </row>
    <row r="372" spans="4:6" x14ac:dyDescent="0.3">
      <c r="D372" s="10" t="s">
        <v>42</v>
      </c>
      <c r="E372" s="20">
        <v>2014</v>
      </c>
      <c r="F372" s="20" t="s">
        <v>360</v>
      </c>
    </row>
    <row r="373" spans="4:6" x14ac:dyDescent="0.3">
      <c r="D373" s="10" t="s">
        <v>42</v>
      </c>
      <c r="E373" s="20">
        <v>2015</v>
      </c>
      <c r="F373" s="20" t="s">
        <v>361</v>
      </c>
    </row>
    <row r="374" spans="4:6" x14ac:dyDescent="0.3">
      <c r="D374" s="10" t="s">
        <v>108</v>
      </c>
      <c r="E374" s="20">
        <v>2008</v>
      </c>
      <c r="F374" s="20" t="s">
        <v>194</v>
      </c>
    </row>
    <row r="375" spans="4:6" x14ac:dyDescent="0.3">
      <c r="D375" s="10" t="s">
        <v>108</v>
      </c>
      <c r="E375" s="20">
        <v>2009</v>
      </c>
      <c r="F375" s="20" t="s">
        <v>195</v>
      </c>
    </row>
    <row r="376" spans="4:6" x14ac:dyDescent="0.3">
      <c r="D376" s="10" t="s">
        <v>108</v>
      </c>
      <c r="E376" s="20">
        <v>2010</v>
      </c>
      <c r="F376" s="20" t="s">
        <v>196</v>
      </c>
    </row>
    <row r="377" spans="4:6" x14ac:dyDescent="0.3">
      <c r="D377" s="10" t="s">
        <v>108</v>
      </c>
      <c r="E377" s="20">
        <v>2011</v>
      </c>
      <c r="F377" s="20" t="s">
        <v>197</v>
      </c>
    </row>
    <row r="378" spans="4:6" x14ac:dyDescent="0.3">
      <c r="D378" s="10" t="s">
        <v>108</v>
      </c>
      <c r="E378" s="20">
        <v>2012</v>
      </c>
      <c r="F378" s="20" t="s">
        <v>198</v>
      </c>
    </row>
    <row r="379" spans="4:6" x14ac:dyDescent="0.3">
      <c r="D379" s="10" t="s">
        <v>108</v>
      </c>
      <c r="E379" s="20">
        <v>2013</v>
      </c>
      <c r="F379" s="20" t="s">
        <v>199</v>
      </c>
    </row>
    <row r="380" spans="4:6" x14ac:dyDescent="0.3">
      <c r="D380" s="10" t="s">
        <v>108</v>
      </c>
      <c r="E380" s="20">
        <v>2014</v>
      </c>
      <c r="F380" s="20" t="s">
        <v>200</v>
      </c>
    </row>
    <row r="381" spans="4:6" x14ac:dyDescent="0.3">
      <c r="D381" s="10" t="s">
        <v>108</v>
      </c>
      <c r="E381" s="20">
        <v>2015</v>
      </c>
      <c r="F381" s="20" t="s">
        <v>201</v>
      </c>
    </row>
    <row r="382" spans="4:6" x14ac:dyDescent="0.3">
      <c r="D382" s="10" t="s">
        <v>129</v>
      </c>
      <c r="E382" s="20">
        <v>2008</v>
      </c>
      <c r="F382" s="20" t="s">
        <v>378</v>
      </c>
    </row>
    <row r="383" spans="4:6" x14ac:dyDescent="0.3">
      <c r="D383" s="10" t="s">
        <v>129</v>
      </c>
      <c r="E383" s="20">
        <v>2009</v>
      </c>
      <c r="F383" s="20" t="s">
        <v>379</v>
      </c>
    </row>
    <row r="384" spans="4:6" x14ac:dyDescent="0.3">
      <c r="D384" s="10" t="s">
        <v>129</v>
      </c>
      <c r="E384" s="20">
        <v>2010</v>
      </c>
      <c r="F384" s="20" t="s">
        <v>380</v>
      </c>
    </row>
    <row r="385" spans="4:6" x14ac:dyDescent="0.3">
      <c r="D385" s="10" t="s">
        <v>129</v>
      </c>
      <c r="E385" s="20">
        <v>2011</v>
      </c>
      <c r="F385" s="20" t="s">
        <v>381</v>
      </c>
    </row>
    <row r="386" spans="4:6" x14ac:dyDescent="0.3">
      <c r="D386" s="10" t="s">
        <v>129</v>
      </c>
      <c r="E386" s="20">
        <v>2012</v>
      </c>
      <c r="F386" s="20" t="s">
        <v>382</v>
      </c>
    </row>
    <row r="387" spans="4:6" x14ac:dyDescent="0.3">
      <c r="D387" s="10" t="s">
        <v>129</v>
      </c>
      <c r="E387" s="20">
        <v>2013</v>
      </c>
      <c r="F387" s="20" t="s">
        <v>383</v>
      </c>
    </row>
    <row r="388" spans="4:6" x14ac:dyDescent="0.3">
      <c r="D388" s="10" t="s">
        <v>129</v>
      </c>
      <c r="E388" s="20">
        <v>2014</v>
      </c>
      <c r="F388" s="20" t="s">
        <v>384</v>
      </c>
    </row>
    <row r="389" spans="4:6" x14ac:dyDescent="0.3">
      <c r="D389" s="10" t="s">
        <v>129</v>
      </c>
      <c r="E389" s="20">
        <v>2015</v>
      </c>
      <c r="F389" s="20" t="s">
        <v>385</v>
      </c>
    </row>
  </sheetData>
  <sortState ref="D3:F389">
    <sortCondition ref="F3:F389"/>
  </sortState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K73"/>
  <sheetViews>
    <sheetView workbookViewId="0">
      <pane xSplit="1" ySplit="3" topLeftCell="B43" activePane="bottomRight" state="frozen"/>
      <selection pane="topRight" activeCell="B1" sqref="B1"/>
      <selection pane="bottomLeft" activeCell="A4" sqref="A4"/>
      <selection pane="bottomRight" activeCell="C70" sqref="C70"/>
    </sheetView>
  </sheetViews>
  <sheetFormatPr defaultRowHeight="14.4" x14ac:dyDescent="0.3"/>
  <cols>
    <col min="1" max="1" width="19" customWidth="1"/>
    <col min="3" max="3" width="13.33203125" bestFit="1" customWidth="1"/>
    <col min="4" max="4" width="13.109375" bestFit="1" customWidth="1"/>
    <col min="5" max="5" width="12.44140625" bestFit="1" customWidth="1"/>
    <col min="6" max="7" width="12.44140625" style="71" customWidth="1"/>
    <col min="8" max="8" width="25.88671875" bestFit="1" customWidth="1"/>
  </cols>
  <sheetData>
    <row r="1" spans="1:11" ht="15" x14ac:dyDescent="0.25">
      <c r="B1" t="s">
        <v>530</v>
      </c>
      <c r="C1" s="8">
        <v>200000000</v>
      </c>
    </row>
    <row r="2" spans="1:11" ht="15" x14ac:dyDescent="0.25">
      <c r="C2" s="8"/>
      <c r="K2" t="str">
        <f>VLOOKUP(A4,Empresas[], 4,FALSE)</f>
        <v>Mais de 200m</v>
      </c>
    </row>
    <row r="3" spans="1:11" x14ac:dyDescent="0.3">
      <c r="A3" t="s">
        <v>529</v>
      </c>
      <c r="B3" s="23" t="s">
        <v>528</v>
      </c>
      <c r="C3" t="s">
        <v>532</v>
      </c>
      <c r="D3" t="s">
        <v>531</v>
      </c>
      <c r="E3" t="s">
        <v>568</v>
      </c>
      <c r="F3" s="71" t="s">
        <v>771</v>
      </c>
      <c r="G3" s="71" t="s">
        <v>782</v>
      </c>
      <c r="H3" t="s">
        <v>547</v>
      </c>
    </row>
    <row r="4" spans="1:11" ht="15" x14ac:dyDescent="0.25">
      <c r="A4" t="s">
        <v>26</v>
      </c>
      <c r="B4">
        <v>26</v>
      </c>
      <c r="C4" s="8">
        <f>VLOOKUP(A4 &amp; 2015, BDNãoCont[], 18, FALSE)</f>
        <v>224287040.60826322</v>
      </c>
      <c r="D4" t="str">
        <f>IF(ISNA(C4),"Mais de 200m",IF(Empresas[[#This Row],[Capital]]&gt;$C$1,"Mais de 200m",""))</f>
        <v>Mais de 200m</v>
      </c>
      <c r="E4" t="b">
        <v>1</v>
      </c>
      <c r="F4" s="71" t="b">
        <v>1</v>
      </c>
      <c r="H4" t="s">
        <v>548</v>
      </c>
    </row>
    <row r="5" spans="1:11" ht="15" x14ac:dyDescent="0.25">
      <c r="A5" s="24" t="s">
        <v>49</v>
      </c>
      <c r="B5" s="24">
        <v>27</v>
      </c>
      <c r="C5" s="8" t="e">
        <f>VLOOKUP(A5 &amp; 2015, BDNãoCont[], 18, FALSE)</f>
        <v>#N/A</v>
      </c>
      <c r="D5" t="str">
        <f>IF(ISNA(C5),"Mais de 200m",IF(Empresas[[#This Row],[Capital]]&gt;$C$1,"Mais de 200m",""))</f>
        <v>Mais de 200m</v>
      </c>
      <c r="E5" t="b">
        <v>1</v>
      </c>
      <c r="F5" s="71" t="b">
        <v>1</v>
      </c>
      <c r="H5" t="s">
        <v>548</v>
      </c>
    </row>
    <row r="6" spans="1:11" ht="15" x14ac:dyDescent="0.25">
      <c r="A6" s="24" t="s">
        <v>57</v>
      </c>
      <c r="B6" s="24">
        <v>28</v>
      </c>
      <c r="C6" s="8" t="e">
        <f>VLOOKUP(A6 &amp; 2015, BDNãoCont[], 18, FALSE)</f>
        <v>#N/A</v>
      </c>
      <c r="D6" t="str">
        <f>IF(ISNA(C6),"Mais de 200m",IF(Empresas[[#This Row],[Capital]]&gt;$C$1,"Mais de 200m",""))</f>
        <v>Mais de 200m</v>
      </c>
      <c r="E6" t="b">
        <v>1</v>
      </c>
      <c r="F6" s="71" t="b">
        <v>1</v>
      </c>
      <c r="H6" t="s">
        <v>548</v>
      </c>
    </row>
    <row r="7" spans="1:11" ht="15" x14ac:dyDescent="0.25">
      <c r="A7" t="s">
        <v>48</v>
      </c>
      <c r="B7">
        <v>31</v>
      </c>
      <c r="C7" s="8" t="e">
        <f>VLOOKUP(A7 &amp; 2015, BDNãoCont[], 18, FALSE)</f>
        <v>#N/A</v>
      </c>
      <c r="D7" t="str">
        <f>IF(ISNA(C7),"Mais de 200m",IF(Empresas[[#This Row],[Capital]]&gt;$C$1,"Mais de 200m",""))</f>
        <v>Mais de 200m</v>
      </c>
      <c r="E7" t="b">
        <v>1</v>
      </c>
      <c r="F7" s="71" t="b">
        <v>1</v>
      </c>
      <c r="H7" t="s">
        <v>549</v>
      </c>
    </row>
    <row r="8" spans="1:11" ht="15" x14ac:dyDescent="0.25">
      <c r="A8" t="s">
        <v>67</v>
      </c>
      <c r="B8">
        <v>32</v>
      </c>
      <c r="C8" s="8">
        <f>VLOOKUP(A8 &amp; 2015, BDNãoCont[], 18, FALSE)</f>
        <v>479807357.36654055</v>
      </c>
      <c r="D8" t="str">
        <f>IF(ISNA(C8),"Mais de 200m",IF(Empresas[[#This Row],[Capital]]&gt;$C$1,"Mais de 200m",""))</f>
        <v>Mais de 200m</v>
      </c>
    </row>
    <row r="9" spans="1:11" ht="15" x14ac:dyDescent="0.25">
      <c r="A9" t="s">
        <v>56</v>
      </c>
      <c r="B9">
        <v>37</v>
      </c>
      <c r="C9" s="8">
        <f>VLOOKUP(A9 &amp; 2015, BDNãoCont[], 18, FALSE)</f>
        <v>2739181918.9758539</v>
      </c>
      <c r="D9" t="str">
        <f>IF(ISNA(C9),"Mais de 200m",IF(Empresas[[#This Row],[Capital]]&gt;$C$1,"Mais de 200m",""))</f>
        <v>Mais de 200m</v>
      </c>
    </row>
    <row r="10" spans="1:11" ht="15" x14ac:dyDescent="0.25">
      <c r="A10" t="s">
        <v>16</v>
      </c>
      <c r="B10">
        <v>38</v>
      </c>
      <c r="C10" s="8">
        <f>VLOOKUP(A10 &amp; 2015, BDNãoCont[], 18, FALSE)</f>
        <v>494667252.73629296</v>
      </c>
      <c r="D10" t="str">
        <f>IF(ISNA(C10),"Mais de 200m",IF(Empresas[[#This Row],[Capital]]&gt;$C$1,"Mais de 200m",""))</f>
        <v>Mais de 200m</v>
      </c>
      <c r="E10" t="b">
        <v>1</v>
      </c>
    </row>
    <row r="11" spans="1:11" ht="15" x14ac:dyDescent="0.25">
      <c r="A11" t="s">
        <v>58</v>
      </c>
      <c r="B11">
        <v>39</v>
      </c>
      <c r="C11" s="8">
        <f>VLOOKUP(A11 &amp; 2015, BDNãoCont[], 18, FALSE)</f>
        <v>2952310760.4367871</v>
      </c>
      <c r="D11" t="str">
        <f>IF(ISNA(C11),"Mais de 200m",IF(Empresas[[#This Row],[Capital]]&gt;$C$1,"Mais de 200m",""))</f>
        <v>Mais de 200m</v>
      </c>
    </row>
    <row r="12" spans="1:11" ht="15" x14ac:dyDescent="0.25">
      <c r="A12" t="s">
        <v>60</v>
      </c>
      <c r="B12">
        <v>40</v>
      </c>
      <c r="C12" s="8">
        <f>VLOOKUP(A12 &amp; 2015, BDNãoCont[], 18, FALSE)</f>
        <v>1190652876.6998341</v>
      </c>
      <c r="D12" t="str">
        <f>IF(ISNA(C12),"Mais de 200m",IF(Empresas[[#This Row],[Capital]]&gt;$C$1,"Mais de 200m",""))</f>
        <v>Mais de 200m</v>
      </c>
    </row>
    <row r="13" spans="1:11" x14ac:dyDescent="0.3">
      <c r="A13" s="25" t="s">
        <v>66</v>
      </c>
      <c r="B13" s="25">
        <v>41</v>
      </c>
      <c r="C13" s="8">
        <f>VLOOKUP(A13 &amp; 2015, BDNãoCont[], 18, FALSE)</f>
        <v>1021924745.9692861</v>
      </c>
      <c r="D13" t="str">
        <f>IF(ISNA(C13),"Mais de 200m",IF(Empresas[[#This Row],[Capital]]&gt;$C$1,"Mais de 200m",""))</f>
        <v>Mais de 200m</v>
      </c>
    </row>
    <row r="14" spans="1:11" ht="15" x14ac:dyDescent="0.25">
      <c r="A14" t="s">
        <v>55</v>
      </c>
      <c r="B14">
        <v>43</v>
      </c>
      <c r="C14" s="8">
        <f>VLOOKUP(A14 &amp; 2015, BDNãoCont[], 18, FALSE)</f>
        <v>2816321484.2976031</v>
      </c>
      <c r="D14" t="str">
        <f>IF(ISNA(C14),"Mais de 200m",IF(Empresas[[#This Row],[Capital]]&gt;$C$1,"Mais de 200m",""))</f>
        <v>Mais de 200m</v>
      </c>
    </row>
    <row r="15" spans="1:11" ht="15" x14ac:dyDescent="0.25">
      <c r="A15" t="s">
        <v>13</v>
      </c>
      <c r="B15">
        <v>44</v>
      </c>
      <c r="C15" s="8">
        <f>VLOOKUP(A15 &amp; 2015, BDNãoCont[], 18, FALSE)</f>
        <v>632296297.58936393</v>
      </c>
      <c r="D15" t="str">
        <f>IF(ISNA(C15),"Mais de 200m",IF(Empresas[[#This Row],[Capital]]&gt;$C$1,"Mais de 200m",""))</f>
        <v>Mais de 200m</v>
      </c>
      <c r="E15" t="b">
        <v>1</v>
      </c>
    </row>
    <row r="16" spans="1:11" ht="15" x14ac:dyDescent="0.25">
      <c r="A16" t="s">
        <v>42</v>
      </c>
      <c r="B16">
        <v>46</v>
      </c>
      <c r="C16" s="8">
        <f>VLOOKUP(A16 &amp; 2015, BDNãoCont[], 18, FALSE)</f>
        <v>69329341.215603501</v>
      </c>
      <c r="D16" t="str">
        <f>IF(ISNA(C16),"Mais de 200m",IF(Empresas[[#This Row],[Capital]]&gt;$C$1,"Mais de 200m",""))</f>
        <v/>
      </c>
    </row>
    <row r="17" spans="1:4" ht="15" x14ac:dyDescent="0.25">
      <c r="A17" t="s">
        <v>52</v>
      </c>
      <c r="B17">
        <v>47</v>
      </c>
      <c r="C17" s="8">
        <f>VLOOKUP(A17 &amp; 2015, BDNãoCont[], 18, FALSE)</f>
        <v>5164143680.1065197</v>
      </c>
      <c r="D17" t="str">
        <f>IF(ISNA(C17),"Mais de 200m",IF(Empresas[[#This Row],[Capital]]&gt;$C$1,"Mais de 200m",""))</f>
        <v>Mais de 200m</v>
      </c>
    </row>
    <row r="18" spans="1:4" ht="15" x14ac:dyDescent="0.25">
      <c r="A18" s="25" t="s">
        <v>28</v>
      </c>
      <c r="B18" s="25">
        <v>50</v>
      </c>
      <c r="C18" s="8">
        <f>VLOOKUP(A18 &amp; 2015, BDNãoCont[], 18, FALSE)</f>
        <v>353982328.26972008</v>
      </c>
      <c r="D18" t="str">
        <f>IF(ISNA(C18),"Mais de 200m",IF(Empresas[[#This Row],[Capital]]&gt;$C$1,"Mais de 200m",""))</f>
        <v>Mais de 200m</v>
      </c>
    </row>
    <row r="19" spans="1:4" ht="15" x14ac:dyDescent="0.25">
      <c r="A19" t="s">
        <v>25</v>
      </c>
      <c r="B19">
        <v>51</v>
      </c>
      <c r="C19" s="8">
        <f>VLOOKUP(A19 &amp; 2015, BDNãoCont[], 18, FALSE)</f>
        <v>114282274.61328952</v>
      </c>
      <c r="D19" t="str">
        <f>IF(ISNA(C19),"Mais de 200m",IF(Empresas[[#This Row],[Capital]]&gt;$C$1,"Mais de 200m",""))</f>
        <v/>
      </c>
    </row>
    <row r="20" spans="1:4" ht="15" x14ac:dyDescent="0.25">
      <c r="A20" s="25" t="s">
        <v>29</v>
      </c>
      <c r="B20" s="25">
        <v>58</v>
      </c>
      <c r="C20" s="8">
        <f>VLOOKUP(A20 &amp; 2015, BDNãoCont[], 18, FALSE)</f>
        <v>97224906.205648541</v>
      </c>
      <c r="D20" t="str">
        <f>IF(ISNA(C20),"Mais de 200m",IF(Empresas[[#This Row],[Capital]]&gt;$C$1,"Mais de 200m",""))</f>
        <v/>
      </c>
    </row>
    <row r="21" spans="1:4" ht="15" x14ac:dyDescent="0.25">
      <c r="A21" t="s">
        <v>61</v>
      </c>
      <c r="B21">
        <v>63</v>
      </c>
      <c r="C21" s="8">
        <f>VLOOKUP(A21 &amp; 2015, BDNãoCont[], 18, FALSE)</f>
        <v>4283651670.7430191</v>
      </c>
      <c r="D21" t="str">
        <f>IF(ISNA(C21),"Mais de 200m",IF(Empresas[[#This Row],[Capital]]&gt;$C$1,"Mais de 200m",""))</f>
        <v>Mais de 200m</v>
      </c>
    </row>
    <row r="22" spans="1:4" ht="15" x14ac:dyDescent="0.25">
      <c r="A22" t="s">
        <v>33</v>
      </c>
      <c r="B22">
        <v>69</v>
      </c>
      <c r="C22" s="8">
        <f>VLOOKUP(A22 &amp; 2015, BDNãoCont[], 18, FALSE)</f>
        <v>49417694.868611574</v>
      </c>
      <c r="D22" t="str">
        <f>IF(ISNA(C22),"Mais de 200m",IF(Empresas[[#This Row],[Capital]]&gt;$C$1,"Mais de 200m",""))</f>
        <v/>
      </c>
    </row>
    <row r="23" spans="1:4" ht="15" x14ac:dyDescent="0.25">
      <c r="A23" t="s">
        <v>36</v>
      </c>
      <c r="B23">
        <v>70</v>
      </c>
      <c r="C23" s="8">
        <f>VLOOKUP(A23 &amp; 2015, BDNãoCont[], 18, FALSE)</f>
        <v>57947550.181026451</v>
      </c>
      <c r="D23" t="str">
        <f>IF(ISNA(C23),"Mais de 200m",IF(Empresas[[#This Row],[Capital]]&gt;$C$1,"Mais de 200m",""))</f>
        <v/>
      </c>
    </row>
    <row r="24" spans="1:4" ht="15" x14ac:dyDescent="0.25">
      <c r="A24" t="s">
        <v>20</v>
      </c>
      <c r="B24">
        <v>71</v>
      </c>
      <c r="C24" s="8">
        <f>VLOOKUP(A24 &amp; 2015, BDNãoCont[], 18, FALSE)</f>
        <v>72835413.388314158</v>
      </c>
      <c r="D24" t="str">
        <f>IF(ISNA(C24),"Mais de 200m",IF(Empresas[[#This Row],[Capital]]&gt;$C$1,"Mais de 200m",""))</f>
        <v/>
      </c>
    </row>
    <row r="25" spans="1:4" ht="15" x14ac:dyDescent="0.25">
      <c r="A25" t="s">
        <v>40</v>
      </c>
      <c r="B25">
        <v>72</v>
      </c>
      <c r="C25" s="8">
        <f>VLOOKUP(A25 &amp; 2015, BDNãoCont[], 18, FALSE)</f>
        <v>179595224.76819342</v>
      </c>
      <c r="D25" t="str">
        <f>IF(ISNA(C25),"Mais de 200m",IF(Empresas[[#This Row],[Capital]]&gt;$C$1,"Mais de 200m",""))</f>
        <v/>
      </c>
    </row>
    <row r="26" spans="1:4" ht="15" x14ac:dyDescent="0.25">
      <c r="A26" t="s">
        <v>24</v>
      </c>
      <c r="B26">
        <v>73</v>
      </c>
      <c r="C26" s="8">
        <f>VLOOKUP(A26 &amp; 2015, BDNãoCont[], 18, FALSE)</f>
        <v>96663957.495987758</v>
      </c>
      <c r="D26" t="str">
        <f>IF(ISNA(C26),"Mais de 200m",IF(Empresas[[#This Row],[Capital]]&gt;$C$1,"Mais de 200m",""))</f>
        <v/>
      </c>
    </row>
    <row r="27" spans="1:4" ht="15" x14ac:dyDescent="0.25">
      <c r="A27" t="s">
        <v>21</v>
      </c>
      <c r="B27">
        <v>75</v>
      </c>
      <c r="C27" s="8">
        <f>VLOOKUP(A27 &amp; 2015, BDNãoCont[], 18, FALSE)</f>
        <v>77130280.282840356</v>
      </c>
      <c r="D27" t="str">
        <f>IF(ISNA(C27),"Mais de 200m",IF(Empresas[[#This Row],[Capital]]&gt;$C$1,"Mais de 200m",""))</f>
        <v/>
      </c>
    </row>
    <row r="28" spans="1:4" ht="15" x14ac:dyDescent="0.25">
      <c r="A28" t="s">
        <v>11</v>
      </c>
      <c r="B28">
        <v>82</v>
      </c>
      <c r="C28" s="8">
        <f>VLOOKUP(A28 &amp; 2015, BDNãoCont[], 18, FALSE)</f>
        <v>37320997.212312609</v>
      </c>
      <c r="D28" t="str">
        <f>IF(ISNA(C28),"Mais de 200m",IF(Empresas[[#This Row],[Capital]]&gt;$C$1,"Mais de 200m",""))</f>
        <v/>
      </c>
    </row>
    <row r="29" spans="1:4" ht="15" x14ac:dyDescent="0.25">
      <c r="A29" t="s">
        <v>23</v>
      </c>
      <c r="B29">
        <v>83</v>
      </c>
      <c r="C29" s="8">
        <f>VLOOKUP(A29 &amp; 2015, BDNãoCont[], 18, FALSE)</f>
        <v>7148706.6834365521</v>
      </c>
      <c r="D29" t="str">
        <f>IF(ISNA(C29),"Mais de 200m",IF(Empresas[[#This Row],[Capital]]&gt;$C$1,"Mais de 200m",""))</f>
        <v/>
      </c>
    </row>
    <row r="30" spans="1:4" ht="15" x14ac:dyDescent="0.25">
      <c r="A30" t="s">
        <v>18</v>
      </c>
      <c r="B30">
        <v>84</v>
      </c>
      <c r="C30" s="8">
        <f>VLOOKUP(A30 &amp; 2015, BDNãoCont[], 18, FALSE)</f>
        <v>26507913.046309054</v>
      </c>
      <c r="D30" t="str">
        <f>IF(ISNA(C30),"Mais de 200m",IF(Empresas[[#This Row],[Capital]]&gt;$C$1,"Mais de 200m",""))</f>
        <v/>
      </c>
    </row>
    <row r="31" spans="1:4" ht="15" x14ac:dyDescent="0.25">
      <c r="A31" t="s">
        <v>43</v>
      </c>
      <c r="B31">
        <v>86</v>
      </c>
      <c r="C31" s="8">
        <f>VLOOKUP(A31 &amp; 2015, BDNãoCont[], 18, FALSE)</f>
        <v>7347549.0667181462</v>
      </c>
      <c r="D31" t="str">
        <f>IF(ISNA(C31),"Mais de 200m",IF(Empresas[[#This Row],[Capital]]&gt;$C$1,"Mais de 200m",""))</f>
        <v/>
      </c>
    </row>
    <row r="32" spans="1:4" x14ac:dyDescent="0.3">
      <c r="A32" t="s">
        <v>31</v>
      </c>
      <c r="B32">
        <v>87</v>
      </c>
      <c r="C32" s="8">
        <f>VLOOKUP(A32 &amp; 2015, BDNãoCont[], 18, FALSE)</f>
        <v>22821102.854740389</v>
      </c>
      <c r="D32" t="str">
        <f>IF(ISNA(C32),"Mais de 200m",IF(Empresas[[#This Row],[Capital]]&gt;$C$1,"Mais de 200m",""))</f>
        <v/>
      </c>
    </row>
    <row r="33" spans="1:7" x14ac:dyDescent="0.3">
      <c r="A33" t="s">
        <v>34</v>
      </c>
      <c r="B33">
        <v>88</v>
      </c>
      <c r="C33" s="8">
        <f>VLOOKUP(A33 &amp; 2015, BDNãoCont[], 18, FALSE)</f>
        <v>2413738.0598937394</v>
      </c>
      <c r="D33" t="str">
        <f>IF(ISNA(C33),"Mais de 200m",IF(Empresas[[#This Row],[Capital]]&gt;$C$1,"Mais de 200m",""))</f>
        <v/>
      </c>
    </row>
    <row r="34" spans="1:7" x14ac:dyDescent="0.3">
      <c r="A34" t="s">
        <v>32</v>
      </c>
      <c r="B34">
        <v>95</v>
      </c>
      <c r="C34" s="8">
        <f>VLOOKUP(A34 &amp; 2015, BDNãoCont[], 18, FALSE)</f>
        <v>16756195.125783075</v>
      </c>
      <c r="D34" t="str">
        <f>IF(ISNA(C34),"Mais de 200m",IF(Empresas[[#This Row],[Capital]]&gt;$C$1,"Mais de 200m",""))</f>
        <v/>
      </c>
    </row>
    <row r="35" spans="1:7" ht="15" x14ac:dyDescent="0.25">
      <c r="A35" t="s">
        <v>19</v>
      </c>
      <c r="B35">
        <v>103</v>
      </c>
      <c r="C35" s="8">
        <f>VLOOKUP(A35 &amp; 2015, BDNãoCont[], 18, FALSE)</f>
        <v>39130445.359861225</v>
      </c>
      <c r="D35" t="str">
        <f>IF(ISNA(C35),"Mais de 200m",IF(Empresas[[#This Row],[Capital]]&gt;$C$1,"Mais de 200m",""))</f>
        <v/>
      </c>
    </row>
    <row r="36" spans="1:7" ht="15" x14ac:dyDescent="0.25">
      <c r="A36" t="s">
        <v>17</v>
      </c>
      <c r="B36">
        <v>369</v>
      </c>
      <c r="C36" s="8">
        <f>VLOOKUP(A36 &amp; 2015, BDNãoCont[], 18, FALSE)</f>
        <v>481661086.68818104</v>
      </c>
      <c r="D36" t="str">
        <f>IF(ISNA(C36),"Mais de 200m",IF(Empresas[[#This Row],[Capital]]&gt;$C$1,"Mais de 200m",""))</f>
        <v>Mais de 200m</v>
      </c>
      <c r="E36" t="b">
        <v>1</v>
      </c>
      <c r="F36" s="71" t="b">
        <v>1</v>
      </c>
    </row>
    <row r="37" spans="1:7" ht="15" x14ac:dyDescent="0.25">
      <c r="A37" t="s">
        <v>7</v>
      </c>
      <c r="B37">
        <v>370</v>
      </c>
      <c r="C37" s="8">
        <f>VLOOKUP(A37 &amp; 2015, BDNãoCont[], 18, FALSE)</f>
        <v>183647762.60255495</v>
      </c>
      <c r="D37" t="str">
        <f>IF(ISNA(C37),"Mais de 200m",IF(Empresas[[#This Row],[Capital]]&gt;$C$1,"Mais de 200m",""))</f>
        <v/>
      </c>
      <c r="E37" t="b">
        <v>1</v>
      </c>
      <c r="F37" s="71" t="b">
        <v>1</v>
      </c>
    </row>
    <row r="38" spans="1:7" ht="15" x14ac:dyDescent="0.25">
      <c r="A38" t="s">
        <v>54</v>
      </c>
      <c r="B38">
        <v>371</v>
      </c>
      <c r="C38" s="8">
        <f>VLOOKUP(A38 &amp; 2015, BDNãoCont[], 18, FALSE)</f>
        <v>2880346464.4639859</v>
      </c>
      <c r="D38" t="str">
        <f>IF(ISNA(C38),"Mais de 200m",IF(Empresas[[#This Row],[Capital]]&gt;$C$1,"Mais de 200m",""))</f>
        <v>Mais de 200m</v>
      </c>
    </row>
    <row r="39" spans="1:7" ht="15" x14ac:dyDescent="0.25">
      <c r="A39" t="s">
        <v>69</v>
      </c>
      <c r="B39">
        <v>373</v>
      </c>
      <c r="C39" s="8" t="e">
        <f>VLOOKUP(A39 &amp; 2015, BDNãoCont[], 18, FALSE)</f>
        <v>#N/A</v>
      </c>
      <c r="D39" t="str">
        <f>IF(ISNA(C39),"Mais de 200m",IF(Empresas[[#This Row],[Capital]]&gt;$C$1,"Mais de 200m",""))</f>
        <v>Mais de 200m</v>
      </c>
      <c r="E39" t="b">
        <v>1</v>
      </c>
      <c r="F39" s="71" t="b">
        <v>1</v>
      </c>
    </row>
    <row r="40" spans="1:7" ht="15" x14ac:dyDescent="0.25">
      <c r="A40" s="25" t="s">
        <v>8</v>
      </c>
      <c r="B40" s="25">
        <v>376</v>
      </c>
      <c r="C40" s="8">
        <f>VLOOKUP(A40 &amp; 2015, BDNãoCont[], 18, FALSE)</f>
        <v>106528648.10605839</v>
      </c>
      <c r="D40" t="str">
        <f>IF(ISNA(C40),"Mais de 200m",IF(Empresas[[#This Row],[Capital]]&gt;$C$1,"Mais de 200m",""))</f>
        <v/>
      </c>
    </row>
    <row r="41" spans="1:7" ht="15" x14ac:dyDescent="0.25">
      <c r="A41" s="25" t="s">
        <v>30</v>
      </c>
      <c r="B41" s="25">
        <v>377</v>
      </c>
      <c r="C41" s="8">
        <f>VLOOKUP(A41 &amp; 2015, BDNãoCont[], 18, FALSE)</f>
        <v>469639810.85859323</v>
      </c>
      <c r="D41" t="str">
        <f>IF(ISNA(C41),"Mais de 200m",IF(Empresas[[#This Row],[Capital]]&gt;$C$1,"Mais de 200m",""))</f>
        <v>Mais de 200m</v>
      </c>
    </row>
    <row r="42" spans="1:7" ht="15" x14ac:dyDescent="0.25">
      <c r="A42" t="s">
        <v>68</v>
      </c>
      <c r="B42">
        <v>380</v>
      </c>
      <c r="C42" s="8">
        <f>VLOOKUP(A42 &amp; 2015, BDNãoCont[], 18, FALSE)</f>
        <v>1996383298.4084628</v>
      </c>
      <c r="D42" t="str">
        <f>IF(ISNA(C42),"Mais de 200m",IF(Empresas[[#This Row],[Capital]]&gt;$C$1,"Mais de 200m",""))</f>
        <v>Mais de 200m</v>
      </c>
    </row>
    <row r="43" spans="1:7" ht="15" x14ac:dyDescent="0.25">
      <c r="A43" t="s">
        <v>41</v>
      </c>
      <c r="B43">
        <v>381</v>
      </c>
      <c r="C43" s="8">
        <f>VLOOKUP(A43 &amp; 2015, BDNãoCont[], 18, FALSE)</f>
        <v>142809386.10422215</v>
      </c>
      <c r="D43" t="str">
        <f>IF(ISNA(C43),"Mais de 200m",IF(Empresas[[#This Row],[Capital]]&gt;$C$1,"Mais de 200m",""))</f>
        <v/>
      </c>
    </row>
    <row r="44" spans="1:7" ht="15" x14ac:dyDescent="0.25">
      <c r="A44" t="s">
        <v>35</v>
      </c>
      <c r="B44">
        <v>382</v>
      </c>
      <c r="C44" s="8">
        <f>VLOOKUP(A44 &amp; 2015, BDNãoCont[], 18, FALSE)</f>
        <v>7663080997.4657736</v>
      </c>
      <c r="D44" t="str">
        <f>IF(ISNA(C44),"Mais de 200m",IF(Empresas[[#This Row],[Capital]]&gt;$C$1,"Mais de 200m",""))</f>
        <v>Mais de 200m</v>
      </c>
      <c r="G44" s="71" t="b">
        <v>1</v>
      </c>
    </row>
    <row r="45" spans="1:7" ht="15" x14ac:dyDescent="0.25">
      <c r="A45" t="s">
        <v>6</v>
      </c>
      <c r="B45">
        <v>383</v>
      </c>
      <c r="C45" s="8">
        <f>VLOOKUP(A45 &amp; 2015, BDNãoCont[], 18, FALSE)</f>
        <v>4466126131.8228788</v>
      </c>
      <c r="D45" t="str">
        <f>IF(ISNA(C45),"Mais de 200m",IF(Empresas[[#This Row],[Capital]]&gt;$C$1,"Mais de 200m",""))</f>
        <v>Mais de 200m</v>
      </c>
    </row>
    <row r="46" spans="1:7" ht="15" x14ac:dyDescent="0.25">
      <c r="A46" t="s">
        <v>63</v>
      </c>
      <c r="B46">
        <v>385</v>
      </c>
      <c r="C46" s="8">
        <f>VLOOKUP(A46 &amp; 2015, BDNãoCont[], 18, FALSE)</f>
        <v>3136248898.9939785</v>
      </c>
      <c r="D46" t="str">
        <f>IF(ISNA(C46),"Mais de 200m",IF(Empresas[[#This Row],[Capital]]&gt;$C$1,"Mais de 200m",""))</f>
        <v>Mais de 200m</v>
      </c>
    </row>
    <row r="47" spans="1:7" ht="15" x14ac:dyDescent="0.25">
      <c r="A47" t="s">
        <v>9</v>
      </c>
      <c r="B47">
        <v>386</v>
      </c>
      <c r="C47" s="8">
        <f>VLOOKUP(A47 &amp; 2015, BDNãoCont[], 18, FALSE)</f>
        <v>144188352.26084557</v>
      </c>
      <c r="D47" t="str">
        <f>IF(ISNA(C47),"Mais de 200m",IF(Empresas[[#This Row],[Capital]]&gt;$C$1,"Mais de 200m",""))</f>
        <v/>
      </c>
    </row>
    <row r="48" spans="1:7" ht="15" x14ac:dyDescent="0.25">
      <c r="A48" t="s">
        <v>27</v>
      </c>
      <c r="B48">
        <v>390</v>
      </c>
      <c r="C48" s="8">
        <f>VLOOKUP(A48 &amp; 2015, BDNãoCont[], 18, FALSE)</f>
        <v>6528614942.1969137</v>
      </c>
      <c r="D48" t="str">
        <f>IF(ISNA(C48),"Mais de 200m",IF(Empresas[[#This Row],[Capital]]&gt;$C$1,"Mais de 200m",""))</f>
        <v>Mais de 200m</v>
      </c>
    </row>
    <row r="49" spans="1:7" ht="15" x14ac:dyDescent="0.25">
      <c r="A49" t="s">
        <v>47</v>
      </c>
      <c r="B49">
        <v>391</v>
      </c>
      <c r="C49" s="8">
        <f>VLOOKUP(A49 &amp; 2015, BDNãoCont[], 18, FALSE)</f>
        <v>2121675299.9035215</v>
      </c>
      <c r="D49" t="str">
        <f>IF(ISNA(C49),"Mais de 200m",IF(Empresas[[#This Row],[Capital]]&gt;$C$1,"Mais de 200m",""))</f>
        <v>Mais de 200m</v>
      </c>
    </row>
    <row r="50" spans="1:7" ht="15" x14ac:dyDescent="0.25">
      <c r="A50" t="s">
        <v>5</v>
      </c>
      <c r="B50">
        <v>396</v>
      </c>
      <c r="C50" s="8">
        <f>VLOOKUP(A50 &amp; 2015, BDNãoCont[], 18, FALSE)</f>
        <v>1883525099.4427354</v>
      </c>
      <c r="D50" t="str">
        <f>IF(ISNA(C50),"Mais de 200m",IF(Empresas[[#This Row],[Capital]]&gt;$C$1,"Mais de 200m",""))</f>
        <v>Mais de 200m</v>
      </c>
    </row>
    <row r="51" spans="1:7" ht="15" x14ac:dyDescent="0.25">
      <c r="A51" t="s">
        <v>70</v>
      </c>
      <c r="B51">
        <v>397</v>
      </c>
      <c r="C51" s="8">
        <f>VLOOKUP(A51 &amp; 2015, BDNãoCont[], 18, FALSE)</f>
        <v>2137235254.4787276</v>
      </c>
      <c r="D51" t="str">
        <f>IF(ISNA(C51),"Mais de 200m",IF(Empresas[[#This Row],[Capital]]&gt;$C$1,"Mais de 200m",""))</f>
        <v>Mais de 200m</v>
      </c>
    </row>
    <row r="52" spans="1:7" ht="15" x14ac:dyDescent="0.25">
      <c r="A52" t="s">
        <v>12</v>
      </c>
      <c r="B52">
        <v>398</v>
      </c>
      <c r="C52" s="8">
        <f>VLOOKUP(A52 &amp; 2015, BDNãoCont[], 18, FALSE)</f>
        <v>28894258.51468946</v>
      </c>
      <c r="D52" t="str">
        <f>IF(ISNA(C52),"Mais de 200m",IF(Empresas[[#This Row],[Capital]]&gt;$C$1,"Mais de 200m",""))</f>
        <v/>
      </c>
    </row>
    <row r="53" spans="1:7" ht="15" x14ac:dyDescent="0.25">
      <c r="A53" t="s">
        <v>39</v>
      </c>
      <c r="B53">
        <v>399</v>
      </c>
      <c r="C53" s="8">
        <f>VLOOKUP(A53 &amp; 2015, BDNãoCont[], 18, FALSE)</f>
        <v>28640261.418646444</v>
      </c>
      <c r="D53" t="str">
        <f>IF(ISNA(C53),"Mais de 200m",IF(Empresas[[#This Row],[Capital]]&gt;$C$1,"Mais de 200m",""))</f>
        <v/>
      </c>
    </row>
    <row r="54" spans="1:7" ht="15" x14ac:dyDescent="0.25">
      <c r="A54" t="s">
        <v>38</v>
      </c>
      <c r="B54">
        <v>400</v>
      </c>
      <c r="C54" s="8">
        <f>VLOOKUP(A54 &amp; 2015, BDNãoCont[], 18, FALSE)</f>
        <v>15736486.60957887</v>
      </c>
      <c r="D54" t="str">
        <f>IF(ISNA(C54),"Mais de 200m",IF(Empresas[[#This Row],[Capital]]&gt;$C$1,"Mais de 200m",""))</f>
        <v/>
      </c>
    </row>
    <row r="55" spans="1:7" ht="15" x14ac:dyDescent="0.25">
      <c r="A55" t="s">
        <v>37</v>
      </c>
      <c r="B55">
        <v>401</v>
      </c>
      <c r="C55" s="8">
        <f>VLOOKUP(A55 &amp; 2015, BDNãoCont[], 18, FALSE)</f>
        <v>8171626.6850385386</v>
      </c>
      <c r="D55" t="str">
        <f>IF(ISNA(C55),"Mais de 200m",IF(Empresas[[#This Row],[Capital]]&gt;$C$1,"Mais de 200m",""))</f>
        <v/>
      </c>
    </row>
    <row r="56" spans="1:7" ht="15" x14ac:dyDescent="0.25">
      <c r="A56" t="s">
        <v>64</v>
      </c>
      <c r="B56">
        <v>404</v>
      </c>
      <c r="C56" s="8">
        <f>VLOOKUP(A56 &amp; 2015, BDNãoCont[], 18, FALSE)</f>
        <v>1567059230.2225156</v>
      </c>
      <c r="D56" t="str">
        <f>IF(ISNA(C56),"Mais de 200m",IF(Empresas[[#This Row],[Capital]]&gt;$C$1,"Mais de 200m",""))</f>
        <v>Mais de 200m</v>
      </c>
    </row>
    <row r="57" spans="1:7" ht="15" x14ac:dyDescent="0.25">
      <c r="A57" t="s">
        <v>65</v>
      </c>
      <c r="B57">
        <v>405</v>
      </c>
      <c r="C57" s="8">
        <f>VLOOKUP(A57 &amp; 2015, BDNãoCont[], 18, FALSE)</f>
        <v>2428991119.1761622</v>
      </c>
      <c r="D57" t="str">
        <f>IF(ISNA(C57),"Mais de 200m",IF(Empresas[[#This Row],[Capital]]&gt;$C$1,"Mais de 200m",""))</f>
        <v>Mais de 200m</v>
      </c>
    </row>
    <row r="58" spans="1:7" ht="15" x14ac:dyDescent="0.25">
      <c r="A58" t="s">
        <v>59</v>
      </c>
      <c r="B58">
        <v>2866</v>
      </c>
      <c r="C58" s="8">
        <f>VLOOKUP(A58 &amp; 2015, BDNãoCont[], 18, FALSE)</f>
        <v>3641871183.4502549</v>
      </c>
      <c r="D58" t="str">
        <f>IF(ISNA(C58),"Mais de 200m",IF(Empresas[[#This Row],[Capital]]&gt;$C$1,"Mais de 200m",""))</f>
        <v>Mais de 200m</v>
      </c>
      <c r="G58" s="71" t="b">
        <v>1</v>
      </c>
    </row>
    <row r="59" spans="1:7" x14ac:dyDescent="0.3">
      <c r="A59" t="s">
        <v>22</v>
      </c>
      <c r="B59">
        <v>2904</v>
      </c>
      <c r="C59" s="8">
        <f>VLOOKUP(A59 &amp; 2015, BDNãoCont[], 18, FALSE)</f>
        <v>42858331.94235158</v>
      </c>
      <c r="D59" t="str">
        <f>IF(ISNA(C59),"Mais de 200m",IF(Empresas[[#This Row],[Capital]]&gt;$C$1,"Mais de 200m",""))</f>
        <v/>
      </c>
    </row>
    <row r="60" spans="1:7" ht="15" x14ac:dyDescent="0.25">
      <c r="A60" t="s">
        <v>62</v>
      </c>
      <c r="B60">
        <v>2937</v>
      </c>
      <c r="C60" s="8">
        <f>VLOOKUP(A60 &amp; 2015, BDNãoCont[], 18, FALSE)</f>
        <v>1977736305.6197672</v>
      </c>
      <c r="D60" t="str">
        <f>IF(ISNA(C60),"Mais de 200m",IF(Empresas[[#This Row],[Capital]]&gt;$C$1,"Mais de 200m",""))</f>
        <v>Mais de 200m</v>
      </c>
    </row>
    <row r="61" spans="1:7" ht="15" x14ac:dyDescent="0.25">
      <c r="A61" t="s">
        <v>15</v>
      </c>
      <c r="B61">
        <v>4950</v>
      </c>
      <c r="C61" s="8">
        <f>VLOOKUP(A61 &amp; 2015, BDNãoCont[], 18, FALSE)</f>
        <v>7720271652.0387554</v>
      </c>
      <c r="D61" t="str">
        <f>IF(ISNA(C61),"Mais de 200m",IF(Empresas[[#This Row],[Capital]]&gt;$C$1,"Mais de 200m",""))</f>
        <v>Mais de 200m</v>
      </c>
      <c r="G61" s="71" t="b">
        <v>1</v>
      </c>
    </row>
    <row r="62" spans="1:7" x14ac:dyDescent="0.3">
      <c r="A62" t="s">
        <v>50</v>
      </c>
      <c r="B62">
        <v>5160</v>
      </c>
      <c r="C62" s="8">
        <f>VLOOKUP(A62 &amp; 2015, BDNãoCont[], 18, FALSE)</f>
        <v>928941325.6739099</v>
      </c>
      <c r="D62" t="str">
        <f>IF(ISNA(C62),"Mais de 200m",IF(Empresas[[#This Row],[Capital]]&gt;$C$1,"Mais de 200m",""))</f>
        <v>Mais de 200m</v>
      </c>
      <c r="G62" s="71" t="b">
        <v>1</v>
      </c>
    </row>
    <row r="63" spans="1:7" x14ac:dyDescent="0.3">
      <c r="A63" t="s">
        <v>10</v>
      </c>
      <c r="B63">
        <v>5216</v>
      </c>
      <c r="C63" s="8">
        <f>VLOOKUP(A63 &amp; 2015, BDNãoCont[], 18, FALSE)</f>
        <v>158514662.3527779</v>
      </c>
      <c r="D63" t="str">
        <f>IF(ISNA(C63),"Mais de 200m",IF(Empresas[[#This Row],[Capital]]&gt;$C$1,"Mais de 200m",""))</f>
        <v/>
      </c>
    </row>
    <row r="64" spans="1:7" x14ac:dyDescent="0.3">
      <c r="A64" t="s">
        <v>44</v>
      </c>
      <c r="B64">
        <v>5217</v>
      </c>
      <c r="C64" s="8">
        <f>VLOOKUP(A64 &amp; 2015, BDNãoCont[], 18, FALSE)</f>
        <v>107448600.46966167</v>
      </c>
      <c r="D64" t="str">
        <f>IF(ISNA(C64),"Mais de 200m",IF(Empresas[[#This Row],[Capital]]&gt;$C$1,"Mais de 200m",""))</f>
        <v/>
      </c>
    </row>
    <row r="65" spans="1:8" x14ac:dyDescent="0.3">
      <c r="A65" t="s">
        <v>14</v>
      </c>
      <c r="B65">
        <v>5697</v>
      </c>
      <c r="C65" s="8">
        <f>VLOOKUP(A65 &amp; 2015, BDNãoCont[], 18, FALSE)</f>
        <v>3247598259.8550191</v>
      </c>
      <c r="D65" t="str">
        <f>IF(ISNA(C65),"Mais de 200m",IF(Empresas[[#This Row],[Capital]]&gt;$C$1,"Mais de 200m",""))</f>
        <v>Mais de 200m</v>
      </c>
      <c r="G65" s="71" t="b">
        <v>1</v>
      </c>
    </row>
    <row r="66" spans="1:8" x14ac:dyDescent="0.3">
      <c r="A66" t="s">
        <v>51</v>
      </c>
      <c r="B66">
        <v>5707</v>
      </c>
      <c r="C66" s="8">
        <f>VLOOKUP(A66 &amp; 2015, BDNãoCont[], 18, FALSE)</f>
        <v>1555717114.3493731</v>
      </c>
      <c r="D66" t="str">
        <f>IF(ISNA(C66),"Mais de 200m",IF(Empresas[[#This Row],[Capital]]&gt;$C$1,"Mais de 200m",""))</f>
        <v>Mais de 200m</v>
      </c>
      <c r="G66" s="71" t="b">
        <v>1</v>
      </c>
      <c r="H66" t="s">
        <v>550</v>
      </c>
    </row>
    <row r="67" spans="1:8" x14ac:dyDescent="0.3">
      <c r="A67" t="s">
        <v>53</v>
      </c>
      <c r="B67">
        <v>6072</v>
      </c>
      <c r="C67" s="8">
        <f>VLOOKUP(A67 &amp; 2015, BDNãoCont[], 18, FALSE)</f>
        <v>1959336445.9690318</v>
      </c>
      <c r="D67" t="str">
        <f>IF(ISNA(C67),"Mais de 200m",IF(Empresas[[#This Row],[Capital]]&gt;$C$1,"Mais de 200m",""))</f>
        <v>Mais de 200m</v>
      </c>
      <c r="E67" t="b">
        <v>1</v>
      </c>
      <c r="H67" t="s">
        <v>549</v>
      </c>
    </row>
    <row r="68" spans="1:8" x14ac:dyDescent="0.3">
      <c r="A68" t="s">
        <v>28</v>
      </c>
      <c r="B68">
        <v>6585</v>
      </c>
      <c r="C68" s="8">
        <f>VLOOKUP(A68 &amp; 2015, BDNãoCont[], 18, FALSE)</f>
        <v>353982328.26972008</v>
      </c>
      <c r="D68" t="str">
        <f>IF(ISNA(C68),"Mais de 200m",IF(Empresas[[#This Row],[Capital]]&gt;$C$1,"Mais de 200m",""))</f>
        <v>Mais de 200m</v>
      </c>
    </row>
    <row r="69" spans="1:8" x14ac:dyDescent="0.3">
      <c r="A69" t="s">
        <v>30</v>
      </c>
      <c r="B69">
        <v>6587</v>
      </c>
      <c r="C69" s="8">
        <f>VLOOKUP(A69 &amp; 2015, BDNãoCont[], 18, FALSE)</f>
        <v>469639810.85859323</v>
      </c>
      <c r="D69" t="str">
        <f>IF(ISNA(C69),"Mais de 200m",IF(Empresas[[#This Row],[Capital]]&gt;$C$1,"Mais de 200m",""))</f>
        <v>Mais de 200m</v>
      </c>
    </row>
    <row r="70" spans="1:8" x14ac:dyDescent="0.3">
      <c r="A70" t="s">
        <v>66</v>
      </c>
      <c r="B70">
        <v>6600</v>
      </c>
      <c r="C70" s="8">
        <f>VLOOKUP(A70 &amp; 2015, BDNãoCont[], 18, FALSE)</f>
        <v>1021924745.9692861</v>
      </c>
      <c r="D70" t="str">
        <f>IF(ISNA(C70),"Mais de 200m",IF(Empresas[[#This Row],[Capital]]&gt;$C$1,"Mais de 200m",""))</f>
        <v>Mais de 200m</v>
      </c>
    </row>
    <row r="71" spans="1:8" x14ac:dyDescent="0.3">
      <c r="A71" t="s">
        <v>8</v>
      </c>
      <c r="B71">
        <v>6611</v>
      </c>
      <c r="C71" s="8">
        <f>VLOOKUP(A71 &amp; 2015, BDNãoCont[], 18, FALSE)</f>
        <v>106528648.10605839</v>
      </c>
      <c r="D71" t="str">
        <f>IF(ISNA(C71),"Mais de 200m",IF(Empresas[[#This Row],[Capital]]&gt;$C$1,"Mais de 200m",""))</f>
        <v/>
      </c>
    </row>
    <row r="72" spans="1:8" x14ac:dyDescent="0.3">
      <c r="A72" t="s">
        <v>29</v>
      </c>
      <c r="B72">
        <v>6612</v>
      </c>
      <c r="C72" s="8">
        <f>VLOOKUP(A72 &amp; 2015, BDNãoCont[], 18, FALSE)</f>
        <v>97224906.205648541</v>
      </c>
      <c r="D72" t="str">
        <f>IF(ISNA(C72),"Mais de 200m",IF(Empresas[[#This Row],[Capital]]&gt;$C$1,"Mais de 200m",""))</f>
        <v/>
      </c>
    </row>
    <row r="73" spans="1:8" x14ac:dyDescent="0.3">
      <c r="A73" t="s">
        <v>46</v>
      </c>
      <c r="B73">
        <v>7019</v>
      </c>
      <c r="C73" s="8" t="e">
        <f>VLOOKUP(A73 &amp; 2015, BDNãoCont[], 18, FALSE)</f>
        <v>#N/A</v>
      </c>
      <c r="D73" t="str">
        <f>IF(ISNA(C73),"Mais de 200m",IF(Empresas[[#This Row],[Capital]]&gt;$C$1,"Mais de 200m",""))</f>
        <v>Mais de 200m</v>
      </c>
      <c r="E73" t="b">
        <v>1</v>
      </c>
      <c r="F73" s="71" t="b">
        <v>1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C565"/>
  <sheetViews>
    <sheetView workbookViewId="0">
      <pane xSplit="1" ySplit="2" topLeftCell="B371" activePane="bottomRight" state="frozen"/>
      <selection pane="topRight" activeCell="B1" sqref="B1"/>
      <selection pane="bottomLeft" activeCell="A3" sqref="A3"/>
      <selection pane="bottomRight" activeCell="A389" sqref="A1:A1048576"/>
    </sheetView>
  </sheetViews>
  <sheetFormatPr defaultRowHeight="14.4" x14ac:dyDescent="0.3"/>
  <cols>
    <col min="1" max="1" width="22.33203125" customWidth="1"/>
    <col min="3" max="3" width="12.44140625" bestFit="1" customWidth="1"/>
  </cols>
  <sheetData>
    <row r="1" spans="1:3" ht="17.25" x14ac:dyDescent="0.3">
      <c r="A1" s="26" t="s">
        <v>533</v>
      </c>
    </row>
    <row r="2" spans="1:3" ht="15" x14ac:dyDescent="0.25">
      <c r="A2" t="s">
        <v>0</v>
      </c>
      <c r="B2" t="s">
        <v>1</v>
      </c>
      <c r="C2" t="s">
        <v>534</v>
      </c>
    </row>
    <row r="3" spans="1:3" ht="15" x14ac:dyDescent="0.25">
      <c r="A3" t="s">
        <v>5</v>
      </c>
      <c r="B3">
        <v>2007</v>
      </c>
      <c r="C3" t="b">
        <v>1</v>
      </c>
    </row>
    <row r="4" spans="1:3" ht="15" x14ac:dyDescent="0.25">
      <c r="A4" t="s">
        <v>5</v>
      </c>
      <c r="B4">
        <v>2008</v>
      </c>
      <c r="C4" t="b">
        <v>1</v>
      </c>
    </row>
    <row r="5" spans="1:3" ht="15" x14ac:dyDescent="0.25">
      <c r="A5" t="s">
        <v>5</v>
      </c>
      <c r="B5">
        <v>2009</v>
      </c>
      <c r="C5" t="b">
        <v>1</v>
      </c>
    </row>
    <row r="6" spans="1:3" ht="15" x14ac:dyDescent="0.25">
      <c r="A6" t="s">
        <v>5</v>
      </c>
      <c r="B6">
        <v>2010</v>
      </c>
      <c r="C6" t="b">
        <v>1</v>
      </c>
    </row>
    <row r="7" spans="1:3" ht="15" x14ac:dyDescent="0.25">
      <c r="A7" t="s">
        <v>5</v>
      </c>
      <c r="B7">
        <v>2011</v>
      </c>
      <c r="C7" t="b">
        <v>1</v>
      </c>
    </row>
    <row r="8" spans="1:3" ht="15" x14ac:dyDescent="0.25">
      <c r="A8" t="s">
        <v>5</v>
      </c>
      <c r="B8">
        <v>2012</v>
      </c>
      <c r="C8" t="b">
        <v>1</v>
      </c>
    </row>
    <row r="9" spans="1:3" ht="15" x14ac:dyDescent="0.25">
      <c r="A9" t="s">
        <v>5</v>
      </c>
      <c r="B9">
        <v>2013</v>
      </c>
      <c r="C9" t="b">
        <v>1</v>
      </c>
    </row>
    <row r="10" spans="1:3" ht="15" x14ac:dyDescent="0.25">
      <c r="A10" t="s">
        <v>5</v>
      </c>
      <c r="B10">
        <v>2014</v>
      </c>
      <c r="C10" t="b">
        <v>1</v>
      </c>
    </row>
    <row r="11" spans="1:3" ht="15" x14ac:dyDescent="0.25">
      <c r="A11" t="s">
        <v>5</v>
      </c>
      <c r="B11">
        <v>2015</v>
      </c>
      <c r="C11" t="b">
        <v>1</v>
      </c>
    </row>
    <row r="12" spans="1:3" ht="15" x14ac:dyDescent="0.25">
      <c r="A12" t="s">
        <v>46</v>
      </c>
      <c r="B12">
        <v>2014</v>
      </c>
      <c r="C12" t="b">
        <v>1</v>
      </c>
    </row>
    <row r="13" spans="1:3" ht="15" x14ac:dyDescent="0.25">
      <c r="A13" t="s">
        <v>46</v>
      </c>
      <c r="B13">
        <v>2015</v>
      </c>
      <c r="C13" t="b">
        <v>1</v>
      </c>
    </row>
    <row r="14" spans="1:3" ht="15" x14ac:dyDescent="0.25">
      <c r="A14" t="s">
        <v>6</v>
      </c>
      <c r="B14">
        <v>2007</v>
      </c>
      <c r="C14" t="b">
        <v>1</v>
      </c>
    </row>
    <row r="15" spans="1:3" ht="15" x14ac:dyDescent="0.25">
      <c r="A15" t="s">
        <v>6</v>
      </c>
      <c r="B15">
        <v>2008</v>
      </c>
      <c r="C15" t="b">
        <v>1</v>
      </c>
    </row>
    <row r="16" spans="1:3" ht="15" x14ac:dyDescent="0.25">
      <c r="A16" t="s">
        <v>6</v>
      </c>
      <c r="B16">
        <v>2009</v>
      </c>
      <c r="C16" t="b">
        <v>1</v>
      </c>
    </row>
    <row r="17" spans="1:3" ht="15" x14ac:dyDescent="0.25">
      <c r="A17" t="s">
        <v>6</v>
      </c>
      <c r="B17">
        <v>2010</v>
      </c>
      <c r="C17" t="b">
        <v>1</v>
      </c>
    </row>
    <row r="18" spans="1:3" ht="15" x14ac:dyDescent="0.25">
      <c r="A18" t="s">
        <v>6</v>
      </c>
      <c r="B18">
        <v>2011</v>
      </c>
      <c r="C18" t="b">
        <v>1</v>
      </c>
    </row>
    <row r="19" spans="1:3" ht="15" x14ac:dyDescent="0.25">
      <c r="A19" t="s">
        <v>6</v>
      </c>
      <c r="B19">
        <v>2012</v>
      </c>
      <c r="C19" t="b">
        <v>1</v>
      </c>
    </row>
    <row r="20" spans="1:3" ht="15" x14ac:dyDescent="0.25">
      <c r="A20" t="s">
        <v>6</v>
      </c>
      <c r="B20">
        <v>2013</v>
      </c>
      <c r="C20" t="b">
        <v>1</v>
      </c>
    </row>
    <row r="21" spans="1:3" ht="15" x14ac:dyDescent="0.25">
      <c r="A21" t="s">
        <v>6</v>
      </c>
      <c r="B21">
        <v>2014</v>
      </c>
      <c r="C21" t="b">
        <v>1</v>
      </c>
    </row>
    <row r="22" spans="1:3" ht="15" x14ac:dyDescent="0.25">
      <c r="A22" t="s">
        <v>6</v>
      </c>
      <c r="B22">
        <v>2015</v>
      </c>
      <c r="C22" t="b">
        <v>1</v>
      </c>
    </row>
    <row r="23" spans="1:3" ht="15" x14ac:dyDescent="0.25">
      <c r="A23" t="s">
        <v>47</v>
      </c>
      <c r="B23">
        <v>2007</v>
      </c>
      <c r="C23" t="b">
        <v>1</v>
      </c>
    </row>
    <row r="24" spans="1:3" ht="15" x14ac:dyDescent="0.25">
      <c r="A24" t="s">
        <v>47</v>
      </c>
      <c r="B24">
        <v>2008</v>
      </c>
      <c r="C24" t="b">
        <v>1</v>
      </c>
    </row>
    <row r="25" spans="1:3" ht="15" x14ac:dyDescent="0.25">
      <c r="A25" t="s">
        <v>47</v>
      </c>
      <c r="B25">
        <v>2009</v>
      </c>
      <c r="C25" t="b">
        <v>1</v>
      </c>
    </row>
    <row r="26" spans="1:3" ht="15" x14ac:dyDescent="0.25">
      <c r="A26" t="s">
        <v>47</v>
      </c>
      <c r="B26">
        <v>2010</v>
      </c>
      <c r="C26" t="b">
        <v>1</v>
      </c>
    </row>
    <row r="27" spans="1:3" ht="15" x14ac:dyDescent="0.25">
      <c r="A27" t="s">
        <v>47</v>
      </c>
      <c r="B27">
        <v>2011</v>
      </c>
      <c r="C27" t="b">
        <v>1</v>
      </c>
    </row>
    <row r="28" spans="1:3" ht="15" x14ac:dyDescent="0.25">
      <c r="A28" t="s">
        <v>47</v>
      </c>
      <c r="B28">
        <v>2012</v>
      </c>
      <c r="C28" t="b">
        <v>1</v>
      </c>
    </row>
    <row r="29" spans="1:3" ht="15" x14ac:dyDescent="0.25">
      <c r="A29" t="s">
        <v>47</v>
      </c>
      <c r="B29">
        <v>2013</v>
      </c>
      <c r="C29" t="b">
        <v>1</v>
      </c>
    </row>
    <row r="30" spans="1:3" ht="15" x14ac:dyDescent="0.25">
      <c r="A30" t="s">
        <v>47</v>
      </c>
      <c r="B30">
        <v>2014</v>
      </c>
      <c r="C30" t="b">
        <v>1</v>
      </c>
    </row>
    <row r="31" spans="1:3" ht="15" x14ac:dyDescent="0.25">
      <c r="A31" t="s">
        <v>47</v>
      </c>
      <c r="B31">
        <v>2015</v>
      </c>
      <c r="C31" t="b">
        <v>1</v>
      </c>
    </row>
    <row r="32" spans="1:3" ht="15" x14ac:dyDescent="0.25">
      <c r="A32" t="s">
        <v>7</v>
      </c>
      <c r="B32">
        <v>2007</v>
      </c>
      <c r="C32" t="b">
        <v>1</v>
      </c>
    </row>
    <row r="33" spans="1:3" ht="15" x14ac:dyDescent="0.25">
      <c r="A33" t="s">
        <v>7</v>
      </c>
      <c r="B33">
        <v>2008</v>
      </c>
      <c r="C33" t="b">
        <v>1</v>
      </c>
    </row>
    <row r="34" spans="1:3" ht="15" x14ac:dyDescent="0.25">
      <c r="A34" t="s">
        <v>7</v>
      </c>
      <c r="B34">
        <v>2009</v>
      </c>
      <c r="C34" t="b">
        <v>1</v>
      </c>
    </row>
    <row r="35" spans="1:3" ht="15" x14ac:dyDescent="0.25">
      <c r="A35" t="s">
        <v>7</v>
      </c>
      <c r="B35">
        <v>2010</v>
      </c>
      <c r="C35" t="b">
        <v>1</v>
      </c>
    </row>
    <row r="36" spans="1:3" ht="15" x14ac:dyDescent="0.25">
      <c r="A36" t="s">
        <v>7</v>
      </c>
      <c r="B36">
        <v>2011</v>
      </c>
      <c r="C36" t="b">
        <v>1</v>
      </c>
    </row>
    <row r="37" spans="1:3" ht="15" x14ac:dyDescent="0.25">
      <c r="A37" t="s">
        <v>7</v>
      </c>
      <c r="B37">
        <v>2012</v>
      </c>
      <c r="C37" t="b">
        <v>1</v>
      </c>
    </row>
    <row r="38" spans="1:3" ht="15" x14ac:dyDescent="0.25">
      <c r="A38" t="s">
        <v>7</v>
      </c>
      <c r="B38">
        <v>2013</v>
      </c>
      <c r="C38" t="b">
        <v>1</v>
      </c>
    </row>
    <row r="39" spans="1:3" ht="15" x14ac:dyDescent="0.25">
      <c r="A39" t="s">
        <v>7</v>
      </c>
      <c r="B39">
        <v>2014</v>
      </c>
      <c r="C39" t="b">
        <v>1</v>
      </c>
    </row>
    <row r="40" spans="1:3" ht="15" x14ac:dyDescent="0.25">
      <c r="A40" t="s">
        <v>7</v>
      </c>
      <c r="B40">
        <v>2015</v>
      </c>
      <c r="C40" t="b">
        <v>1</v>
      </c>
    </row>
    <row r="41" spans="1:3" ht="15" x14ac:dyDescent="0.25">
      <c r="A41" t="s">
        <v>8</v>
      </c>
      <c r="B41">
        <v>2007</v>
      </c>
      <c r="C41" t="b">
        <v>1</v>
      </c>
    </row>
    <row r="42" spans="1:3" ht="15" x14ac:dyDescent="0.25">
      <c r="A42" t="s">
        <v>8</v>
      </c>
      <c r="B42">
        <v>2008</v>
      </c>
      <c r="C42" t="b">
        <v>1</v>
      </c>
    </row>
    <row r="43" spans="1:3" ht="15" x14ac:dyDescent="0.25">
      <c r="A43" t="s">
        <v>8</v>
      </c>
      <c r="B43">
        <v>2009</v>
      </c>
      <c r="C43" t="b">
        <v>1</v>
      </c>
    </row>
    <row r="44" spans="1:3" ht="15" x14ac:dyDescent="0.25">
      <c r="A44" t="s">
        <v>8</v>
      </c>
      <c r="B44">
        <v>2010</v>
      </c>
      <c r="C44" t="b">
        <v>1</v>
      </c>
    </row>
    <row r="45" spans="1:3" ht="15" x14ac:dyDescent="0.25">
      <c r="A45" t="s">
        <v>8</v>
      </c>
      <c r="B45">
        <v>2011</v>
      </c>
      <c r="C45" t="b">
        <v>1</v>
      </c>
    </row>
    <row r="46" spans="1:3" ht="15" x14ac:dyDescent="0.25">
      <c r="A46" t="s">
        <v>8</v>
      </c>
      <c r="B46">
        <v>2012</v>
      </c>
      <c r="C46" t="b">
        <v>1</v>
      </c>
    </row>
    <row r="47" spans="1:3" ht="15" x14ac:dyDescent="0.25">
      <c r="A47" t="s">
        <v>8</v>
      </c>
      <c r="B47">
        <v>2013</v>
      </c>
      <c r="C47" t="b">
        <v>1</v>
      </c>
    </row>
    <row r="48" spans="1:3" ht="15" x14ac:dyDescent="0.25">
      <c r="A48" t="s">
        <v>8</v>
      </c>
      <c r="B48">
        <v>2014</v>
      </c>
      <c r="C48" t="b">
        <v>1</v>
      </c>
    </row>
    <row r="49" spans="1:3" ht="15" x14ac:dyDescent="0.25">
      <c r="A49" t="s">
        <v>8</v>
      </c>
      <c r="B49">
        <v>2015</v>
      </c>
      <c r="C49" t="b">
        <v>1</v>
      </c>
    </row>
    <row r="50" spans="1:3" ht="15" x14ac:dyDescent="0.25">
      <c r="A50" t="s">
        <v>9</v>
      </c>
      <c r="B50">
        <v>2007</v>
      </c>
      <c r="C50" t="b">
        <v>1</v>
      </c>
    </row>
    <row r="51" spans="1:3" ht="15" x14ac:dyDescent="0.25">
      <c r="A51" t="s">
        <v>9</v>
      </c>
      <c r="B51">
        <v>2008</v>
      </c>
      <c r="C51" t="b">
        <v>1</v>
      </c>
    </row>
    <row r="52" spans="1:3" ht="15" x14ac:dyDescent="0.25">
      <c r="A52" t="s">
        <v>9</v>
      </c>
      <c r="B52">
        <v>2009</v>
      </c>
      <c r="C52" t="b">
        <v>1</v>
      </c>
    </row>
    <row r="53" spans="1:3" ht="15" x14ac:dyDescent="0.25">
      <c r="A53" t="s">
        <v>9</v>
      </c>
      <c r="B53">
        <v>2010</v>
      </c>
      <c r="C53" t="b">
        <v>1</v>
      </c>
    </row>
    <row r="54" spans="1:3" ht="15" x14ac:dyDescent="0.25">
      <c r="A54" t="s">
        <v>9</v>
      </c>
      <c r="B54">
        <v>2011</v>
      </c>
      <c r="C54" t="b">
        <v>1</v>
      </c>
    </row>
    <row r="55" spans="1:3" ht="15" x14ac:dyDescent="0.25">
      <c r="A55" t="s">
        <v>9</v>
      </c>
      <c r="B55">
        <v>2012</v>
      </c>
      <c r="C55" t="b">
        <v>1</v>
      </c>
    </row>
    <row r="56" spans="1:3" ht="15" x14ac:dyDescent="0.25">
      <c r="A56" t="s">
        <v>9</v>
      </c>
      <c r="B56">
        <v>2013</v>
      </c>
      <c r="C56" t="b">
        <v>1</v>
      </c>
    </row>
    <row r="57" spans="1:3" ht="15" x14ac:dyDescent="0.25">
      <c r="A57" t="s">
        <v>9</v>
      </c>
      <c r="B57">
        <v>2014</v>
      </c>
      <c r="C57" t="b">
        <v>1</v>
      </c>
    </row>
    <row r="58" spans="1:3" ht="15" x14ac:dyDescent="0.25">
      <c r="A58" t="s">
        <v>9</v>
      </c>
      <c r="B58">
        <v>2015</v>
      </c>
      <c r="C58" t="b">
        <v>1</v>
      </c>
    </row>
    <row r="59" spans="1:3" x14ac:dyDescent="0.3">
      <c r="A59" t="s">
        <v>10</v>
      </c>
      <c r="B59">
        <v>2007</v>
      </c>
      <c r="C59" t="b">
        <v>1</v>
      </c>
    </row>
    <row r="60" spans="1:3" x14ac:dyDescent="0.3">
      <c r="A60" t="s">
        <v>10</v>
      </c>
      <c r="B60">
        <v>2008</v>
      </c>
      <c r="C60" t="b">
        <v>1</v>
      </c>
    </row>
    <row r="61" spans="1:3" x14ac:dyDescent="0.3">
      <c r="A61" t="s">
        <v>10</v>
      </c>
      <c r="B61">
        <v>2009</v>
      </c>
      <c r="C61" t="b">
        <v>1</v>
      </c>
    </row>
    <row r="62" spans="1:3" x14ac:dyDescent="0.3">
      <c r="A62" t="s">
        <v>10</v>
      </c>
      <c r="B62">
        <v>2010</v>
      </c>
      <c r="C62" t="b">
        <v>1</v>
      </c>
    </row>
    <row r="63" spans="1:3" x14ac:dyDescent="0.3">
      <c r="A63" t="s">
        <v>10</v>
      </c>
      <c r="B63">
        <v>2011</v>
      </c>
      <c r="C63" t="b">
        <v>1</v>
      </c>
    </row>
    <row r="64" spans="1:3" x14ac:dyDescent="0.3">
      <c r="A64" t="s">
        <v>10</v>
      </c>
      <c r="B64">
        <v>2012</v>
      </c>
      <c r="C64" t="b">
        <v>1</v>
      </c>
    </row>
    <row r="65" spans="1:3" x14ac:dyDescent="0.3">
      <c r="A65" t="s">
        <v>10</v>
      </c>
      <c r="B65">
        <v>2013</v>
      </c>
      <c r="C65" t="b">
        <v>1</v>
      </c>
    </row>
    <row r="66" spans="1:3" x14ac:dyDescent="0.3">
      <c r="A66" t="s">
        <v>10</v>
      </c>
      <c r="B66">
        <v>2014</v>
      </c>
      <c r="C66" t="b">
        <v>1</v>
      </c>
    </row>
    <row r="67" spans="1:3" x14ac:dyDescent="0.3">
      <c r="A67" t="s">
        <v>10</v>
      </c>
      <c r="B67">
        <v>2015</v>
      </c>
      <c r="C67" t="b">
        <v>1</v>
      </c>
    </row>
    <row r="68" spans="1:3" ht="15" x14ac:dyDescent="0.25">
      <c r="A68" t="s">
        <v>11</v>
      </c>
      <c r="B68">
        <v>2007</v>
      </c>
      <c r="C68" t="b">
        <v>1</v>
      </c>
    </row>
    <row r="69" spans="1:3" ht="15" x14ac:dyDescent="0.25">
      <c r="A69" t="s">
        <v>11</v>
      </c>
      <c r="B69">
        <v>2008</v>
      </c>
      <c r="C69" t="b">
        <v>1</v>
      </c>
    </row>
    <row r="70" spans="1:3" ht="15" x14ac:dyDescent="0.25">
      <c r="A70" t="s">
        <v>11</v>
      </c>
      <c r="B70">
        <v>2009</v>
      </c>
      <c r="C70" t="b">
        <v>1</v>
      </c>
    </row>
    <row r="71" spans="1:3" ht="15" x14ac:dyDescent="0.25">
      <c r="A71" t="s">
        <v>11</v>
      </c>
      <c r="B71">
        <v>2010</v>
      </c>
      <c r="C71" t="b">
        <v>1</v>
      </c>
    </row>
    <row r="72" spans="1:3" ht="15" x14ac:dyDescent="0.25">
      <c r="A72" t="s">
        <v>11</v>
      </c>
      <c r="B72">
        <v>2011</v>
      </c>
      <c r="C72" t="b">
        <v>1</v>
      </c>
    </row>
    <row r="73" spans="1:3" ht="15" x14ac:dyDescent="0.25">
      <c r="A73" t="s">
        <v>11</v>
      </c>
      <c r="B73">
        <v>2012</v>
      </c>
      <c r="C73" t="b">
        <v>1</v>
      </c>
    </row>
    <row r="74" spans="1:3" ht="15" x14ac:dyDescent="0.25">
      <c r="A74" t="s">
        <v>11</v>
      </c>
      <c r="B74">
        <v>2013</v>
      </c>
      <c r="C74" t="b">
        <v>1</v>
      </c>
    </row>
    <row r="75" spans="1:3" ht="15" x14ac:dyDescent="0.25">
      <c r="A75" t="s">
        <v>11</v>
      </c>
      <c r="B75">
        <v>2014</v>
      </c>
      <c r="C75" t="b">
        <v>1</v>
      </c>
    </row>
    <row r="76" spans="1:3" ht="15" x14ac:dyDescent="0.25">
      <c r="A76" t="s">
        <v>11</v>
      </c>
      <c r="B76">
        <v>2015</v>
      </c>
      <c r="C76" t="b">
        <v>1</v>
      </c>
    </row>
    <row r="77" spans="1:3" ht="15" x14ac:dyDescent="0.25">
      <c r="A77" t="s">
        <v>12</v>
      </c>
      <c r="B77">
        <v>2007</v>
      </c>
      <c r="C77" t="b">
        <v>1</v>
      </c>
    </row>
    <row r="78" spans="1:3" ht="15" x14ac:dyDescent="0.25">
      <c r="A78" t="s">
        <v>12</v>
      </c>
      <c r="B78">
        <v>2008</v>
      </c>
      <c r="C78" t="b">
        <v>1</v>
      </c>
    </row>
    <row r="79" spans="1:3" ht="15" x14ac:dyDescent="0.25">
      <c r="A79" t="s">
        <v>12</v>
      </c>
      <c r="B79">
        <v>2009</v>
      </c>
      <c r="C79" t="b">
        <v>1</v>
      </c>
    </row>
    <row r="80" spans="1:3" ht="15" x14ac:dyDescent="0.25">
      <c r="A80" t="s">
        <v>12</v>
      </c>
      <c r="B80">
        <v>2010</v>
      </c>
      <c r="C80" t="b">
        <v>1</v>
      </c>
    </row>
    <row r="81" spans="1:3" ht="15" x14ac:dyDescent="0.25">
      <c r="A81" t="s">
        <v>12</v>
      </c>
      <c r="B81">
        <v>2011</v>
      </c>
      <c r="C81" t="b">
        <v>1</v>
      </c>
    </row>
    <row r="82" spans="1:3" ht="15" x14ac:dyDescent="0.25">
      <c r="A82" t="s">
        <v>12</v>
      </c>
      <c r="B82">
        <v>2012</v>
      </c>
      <c r="C82" t="b">
        <v>1</v>
      </c>
    </row>
    <row r="83" spans="1:3" ht="15" x14ac:dyDescent="0.25">
      <c r="A83" t="s">
        <v>12</v>
      </c>
      <c r="B83">
        <v>2013</v>
      </c>
      <c r="C83" t="b">
        <v>1</v>
      </c>
    </row>
    <row r="84" spans="1:3" ht="15" x14ac:dyDescent="0.25">
      <c r="A84" t="s">
        <v>12</v>
      </c>
      <c r="B84">
        <v>2014</v>
      </c>
      <c r="C84" t="b">
        <v>1</v>
      </c>
    </row>
    <row r="85" spans="1:3" ht="15" x14ac:dyDescent="0.25">
      <c r="A85" t="s">
        <v>12</v>
      </c>
      <c r="B85">
        <v>2015</v>
      </c>
      <c r="C85" t="b">
        <v>1</v>
      </c>
    </row>
    <row r="86" spans="1:3" ht="15" x14ac:dyDescent="0.25">
      <c r="A86" t="s">
        <v>48</v>
      </c>
      <c r="B86">
        <v>2007</v>
      </c>
      <c r="C86" t="b">
        <v>1</v>
      </c>
    </row>
    <row r="87" spans="1:3" ht="15" x14ac:dyDescent="0.25">
      <c r="A87" t="s">
        <v>48</v>
      </c>
      <c r="B87">
        <v>2008</v>
      </c>
      <c r="C87" t="b">
        <v>1</v>
      </c>
    </row>
    <row r="88" spans="1:3" ht="15" x14ac:dyDescent="0.25">
      <c r="A88" t="s">
        <v>48</v>
      </c>
      <c r="B88">
        <v>2009</v>
      </c>
      <c r="C88" t="b">
        <v>1</v>
      </c>
    </row>
    <row r="89" spans="1:3" ht="15" x14ac:dyDescent="0.25">
      <c r="A89" t="s">
        <v>48</v>
      </c>
      <c r="B89">
        <v>2010</v>
      </c>
      <c r="C89" t="b">
        <v>1</v>
      </c>
    </row>
    <row r="90" spans="1:3" ht="15" x14ac:dyDescent="0.25">
      <c r="A90" t="s">
        <v>48</v>
      </c>
      <c r="B90">
        <v>2011</v>
      </c>
      <c r="C90" t="b">
        <v>1</v>
      </c>
    </row>
    <row r="91" spans="1:3" ht="15" x14ac:dyDescent="0.25">
      <c r="A91" t="s">
        <v>48</v>
      </c>
      <c r="B91">
        <v>2012</v>
      </c>
      <c r="C91" t="b">
        <v>1</v>
      </c>
    </row>
    <row r="92" spans="1:3" ht="15" x14ac:dyDescent="0.25">
      <c r="A92" t="s">
        <v>48</v>
      </c>
      <c r="B92">
        <v>2013</v>
      </c>
      <c r="C92" t="b">
        <v>1</v>
      </c>
    </row>
    <row r="93" spans="1:3" ht="15" x14ac:dyDescent="0.25">
      <c r="A93" t="s">
        <v>48</v>
      </c>
      <c r="B93">
        <v>2014</v>
      </c>
      <c r="C93" t="b">
        <v>1</v>
      </c>
    </row>
    <row r="94" spans="1:3" ht="15" x14ac:dyDescent="0.25">
      <c r="A94" t="s">
        <v>48</v>
      </c>
      <c r="B94">
        <v>2015</v>
      </c>
      <c r="C94" t="b">
        <v>1</v>
      </c>
    </row>
    <row r="95" spans="1:3" ht="15" x14ac:dyDescent="0.25">
      <c r="A95" t="s">
        <v>13</v>
      </c>
      <c r="B95">
        <v>2007</v>
      </c>
      <c r="C95" t="b">
        <v>1</v>
      </c>
    </row>
    <row r="96" spans="1:3" ht="15" x14ac:dyDescent="0.25">
      <c r="A96" t="s">
        <v>13</v>
      </c>
      <c r="B96">
        <v>2008</v>
      </c>
      <c r="C96" t="b">
        <v>1</v>
      </c>
    </row>
    <row r="97" spans="1:3" ht="15" x14ac:dyDescent="0.25">
      <c r="A97" t="s">
        <v>13</v>
      </c>
      <c r="B97">
        <v>2009</v>
      </c>
      <c r="C97" t="b">
        <v>1</v>
      </c>
    </row>
    <row r="98" spans="1:3" ht="15" x14ac:dyDescent="0.25">
      <c r="A98" t="s">
        <v>13</v>
      </c>
      <c r="B98">
        <v>2010</v>
      </c>
      <c r="C98" t="b">
        <v>1</v>
      </c>
    </row>
    <row r="99" spans="1:3" ht="15" x14ac:dyDescent="0.25">
      <c r="A99" t="s">
        <v>13</v>
      </c>
      <c r="B99">
        <v>2011</v>
      </c>
      <c r="C99" t="b">
        <v>1</v>
      </c>
    </row>
    <row r="100" spans="1:3" ht="15" x14ac:dyDescent="0.25">
      <c r="A100" t="s">
        <v>13</v>
      </c>
      <c r="B100">
        <v>2012</v>
      </c>
      <c r="C100" t="b">
        <v>1</v>
      </c>
    </row>
    <row r="101" spans="1:3" ht="15" x14ac:dyDescent="0.25">
      <c r="A101" t="s">
        <v>13</v>
      </c>
      <c r="B101">
        <v>2013</v>
      </c>
      <c r="C101" t="b">
        <v>1</v>
      </c>
    </row>
    <row r="102" spans="1:3" ht="15" x14ac:dyDescent="0.25">
      <c r="A102" t="s">
        <v>13</v>
      </c>
      <c r="B102">
        <v>2014</v>
      </c>
      <c r="C102" t="b">
        <v>1</v>
      </c>
    </row>
    <row r="103" spans="1:3" ht="15" x14ac:dyDescent="0.25">
      <c r="A103" t="s">
        <v>13</v>
      </c>
      <c r="B103">
        <v>2015</v>
      </c>
      <c r="C103" t="b">
        <v>1</v>
      </c>
    </row>
    <row r="104" spans="1:3" ht="15" x14ac:dyDescent="0.25">
      <c r="A104" t="s">
        <v>49</v>
      </c>
      <c r="B104">
        <v>2007</v>
      </c>
      <c r="C104" t="b">
        <v>1</v>
      </c>
    </row>
    <row r="105" spans="1:3" ht="15" x14ac:dyDescent="0.25">
      <c r="A105" t="s">
        <v>50</v>
      </c>
      <c r="B105">
        <v>2007</v>
      </c>
      <c r="C105" t="b">
        <v>1</v>
      </c>
    </row>
    <row r="106" spans="1:3" ht="15" x14ac:dyDescent="0.25">
      <c r="A106" t="s">
        <v>50</v>
      </c>
      <c r="B106">
        <v>2008</v>
      </c>
      <c r="C106" t="b">
        <v>1</v>
      </c>
    </row>
    <row r="107" spans="1:3" ht="15" x14ac:dyDescent="0.25">
      <c r="A107" t="s">
        <v>50</v>
      </c>
      <c r="B107">
        <v>2009</v>
      </c>
      <c r="C107" t="b">
        <v>1</v>
      </c>
    </row>
    <row r="108" spans="1:3" ht="15" x14ac:dyDescent="0.25">
      <c r="A108" t="s">
        <v>50</v>
      </c>
      <c r="B108">
        <v>2010</v>
      </c>
      <c r="C108" t="b">
        <v>1</v>
      </c>
    </row>
    <row r="109" spans="1:3" ht="15" x14ac:dyDescent="0.25">
      <c r="A109" t="s">
        <v>50</v>
      </c>
      <c r="B109">
        <v>2011</v>
      </c>
      <c r="C109" t="b">
        <v>1</v>
      </c>
    </row>
    <row r="110" spans="1:3" ht="15" x14ac:dyDescent="0.25">
      <c r="A110" t="s">
        <v>50</v>
      </c>
      <c r="B110">
        <v>2012</v>
      </c>
      <c r="C110" t="b">
        <v>1</v>
      </c>
    </row>
    <row r="111" spans="1:3" ht="15" x14ac:dyDescent="0.25">
      <c r="A111" t="s">
        <v>50</v>
      </c>
      <c r="B111">
        <v>2013</v>
      </c>
      <c r="C111" t="b">
        <v>1</v>
      </c>
    </row>
    <row r="112" spans="1:3" ht="15" x14ac:dyDescent="0.25">
      <c r="A112" t="s">
        <v>50</v>
      </c>
      <c r="B112">
        <v>2014</v>
      </c>
      <c r="C112" t="b">
        <v>1</v>
      </c>
    </row>
    <row r="113" spans="1:3" ht="15" x14ac:dyDescent="0.25">
      <c r="A113" t="s">
        <v>50</v>
      </c>
      <c r="B113">
        <v>2015</v>
      </c>
      <c r="C113" t="b">
        <v>1</v>
      </c>
    </row>
    <row r="114" spans="1:3" ht="15" x14ac:dyDescent="0.25">
      <c r="A114" t="s">
        <v>51</v>
      </c>
      <c r="B114">
        <v>2007</v>
      </c>
      <c r="C114" t="b">
        <v>1</v>
      </c>
    </row>
    <row r="115" spans="1:3" ht="15" x14ac:dyDescent="0.25">
      <c r="A115" t="s">
        <v>51</v>
      </c>
      <c r="B115">
        <v>2008</v>
      </c>
      <c r="C115" t="b">
        <v>1</v>
      </c>
    </row>
    <row r="116" spans="1:3" ht="15" x14ac:dyDescent="0.25">
      <c r="A116" t="s">
        <v>51</v>
      </c>
      <c r="B116">
        <v>2009</v>
      </c>
      <c r="C116" t="b">
        <v>1</v>
      </c>
    </row>
    <row r="117" spans="1:3" ht="15" x14ac:dyDescent="0.25">
      <c r="A117" t="s">
        <v>51</v>
      </c>
      <c r="B117">
        <v>2010</v>
      </c>
      <c r="C117" t="b">
        <v>1</v>
      </c>
    </row>
    <row r="118" spans="1:3" ht="15" x14ac:dyDescent="0.25">
      <c r="A118" t="s">
        <v>51</v>
      </c>
      <c r="B118">
        <v>2011</v>
      </c>
      <c r="C118" t="b">
        <v>1</v>
      </c>
    </row>
    <row r="119" spans="1:3" ht="15" x14ac:dyDescent="0.25">
      <c r="A119" t="s">
        <v>51</v>
      </c>
      <c r="B119">
        <v>2012</v>
      </c>
      <c r="C119" t="b">
        <v>1</v>
      </c>
    </row>
    <row r="120" spans="1:3" ht="15" x14ac:dyDescent="0.25">
      <c r="A120" t="s">
        <v>51</v>
      </c>
      <c r="B120">
        <v>2013</v>
      </c>
      <c r="C120" t="b">
        <v>1</v>
      </c>
    </row>
    <row r="121" spans="1:3" ht="15" x14ac:dyDescent="0.25">
      <c r="A121" t="s">
        <v>51</v>
      </c>
      <c r="B121">
        <v>2014</v>
      </c>
      <c r="C121" t="b">
        <v>1</v>
      </c>
    </row>
    <row r="122" spans="1:3" ht="15" x14ac:dyDescent="0.25">
      <c r="A122" t="s">
        <v>51</v>
      </c>
      <c r="B122">
        <v>2015</v>
      </c>
      <c r="C122" t="b">
        <v>1</v>
      </c>
    </row>
    <row r="123" spans="1:3" ht="15" x14ac:dyDescent="0.25">
      <c r="A123" t="s">
        <v>52</v>
      </c>
      <c r="B123">
        <v>2007</v>
      </c>
      <c r="C123" t="b">
        <v>1</v>
      </c>
    </row>
    <row r="124" spans="1:3" ht="15" x14ac:dyDescent="0.25">
      <c r="A124" t="s">
        <v>52</v>
      </c>
      <c r="B124">
        <v>2008</v>
      </c>
      <c r="C124" t="b">
        <v>1</v>
      </c>
    </row>
    <row r="125" spans="1:3" ht="15" x14ac:dyDescent="0.25">
      <c r="A125" t="s">
        <v>52</v>
      </c>
      <c r="B125">
        <v>2009</v>
      </c>
      <c r="C125" t="b">
        <v>1</v>
      </c>
    </row>
    <row r="126" spans="1:3" ht="15" x14ac:dyDescent="0.25">
      <c r="A126" t="s">
        <v>52</v>
      </c>
      <c r="B126">
        <v>2010</v>
      </c>
      <c r="C126" t="b">
        <v>1</v>
      </c>
    </row>
    <row r="127" spans="1:3" ht="15" x14ac:dyDescent="0.25">
      <c r="A127" t="s">
        <v>52</v>
      </c>
      <c r="B127">
        <v>2011</v>
      </c>
      <c r="C127" t="b">
        <v>1</v>
      </c>
    </row>
    <row r="128" spans="1:3" ht="15" x14ac:dyDescent="0.25">
      <c r="A128" t="s">
        <v>52</v>
      </c>
      <c r="B128">
        <v>2012</v>
      </c>
      <c r="C128" t="b">
        <v>1</v>
      </c>
    </row>
    <row r="129" spans="1:3" ht="15" x14ac:dyDescent="0.25">
      <c r="A129" t="s">
        <v>52</v>
      </c>
      <c r="B129">
        <v>2013</v>
      </c>
      <c r="C129" t="b">
        <v>1</v>
      </c>
    </row>
    <row r="130" spans="1:3" ht="15" x14ac:dyDescent="0.25">
      <c r="A130" t="s">
        <v>52</v>
      </c>
      <c r="B130">
        <v>2014</v>
      </c>
      <c r="C130" t="b">
        <v>1</v>
      </c>
    </row>
    <row r="131" spans="1:3" ht="15" x14ac:dyDescent="0.25">
      <c r="A131" t="s">
        <v>52</v>
      </c>
      <c r="B131">
        <v>2015</v>
      </c>
      <c r="C131" t="b">
        <v>1</v>
      </c>
    </row>
    <row r="132" spans="1:3" ht="15" x14ac:dyDescent="0.25">
      <c r="A132" t="s">
        <v>14</v>
      </c>
      <c r="B132">
        <v>2007</v>
      </c>
      <c r="C132" t="b">
        <v>1</v>
      </c>
    </row>
    <row r="133" spans="1:3" ht="15" x14ac:dyDescent="0.25">
      <c r="A133" t="s">
        <v>14</v>
      </c>
      <c r="B133">
        <v>2008</v>
      </c>
      <c r="C133" t="b">
        <v>1</v>
      </c>
    </row>
    <row r="134" spans="1:3" ht="15" x14ac:dyDescent="0.25">
      <c r="A134" t="s">
        <v>14</v>
      </c>
      <c r="B134">
        <v>2009</v>
      </c>
      <c r="C134" t="b">
        <v>1</v>
      </c>
    </row>
    <row r="135" spans="1:3" ht="15" x14ac:dyDescent="0.25">
      <c r="A135" t="s">
        <v>14</v>
      </c>
      <c r="B135">
        <v>2010</v>
      </c>
      <c r="C135" t="b">
        <v>1</v>
      </c>
    </row>
    <row r="136" spans="1:3" ht="15" x14ac:dyDescent="0.25">
      <c r="A136" t="s">
        <v>14</v>
      </c>
      <c r="B136">
        <v>2011</v>
      </c>
      <c r="C136" t="b">
        <v>1</v>
      </c>
    </row>
    <row r="137" spans="1:3" ht="15" x14ac:dyDescent="0.25">
      <c r="A137" t="s">
        <v>14</v>
      </c>
      <c r="B137">
        <v>2012</v>
      </c>
      <c r="C137" t="b">
        <v>1</v>
      </c>
    </row>
    <row r="138" spans="1:3" ht="15" x14ac:dyDescent="0.25">
      <c r="A138" t="s">
        <v>14</v>
      </c>
      <c r="B138">
        <v>2013</v>
      </c>
      <c r="C138" t="b">
        <v>1</v>
      </c>
    </row>
    <row r="139" spans="1:3" ht="15" x14ac:dyDescent="0.25">
      <c r="A139" t="s">
        <v>14</v>
      </c>
      <c r="B139">
        <v>2014</v>
      </c>
      <c r="C139" t="b">
        <v>1</v>
      </c>
    </row>
    <row r="140" spans="1:3" ht="15" x14ac:dyDescent="0.25">
      <c r="A140" t="s">
        <v>14</v>
      </c>
      <c r="B140">
        <v>2015</v>
      </c>
      <c r="C140" t="b">
        <v>1</v>
      </c>
    </row>
    <row r="141" spans="1:3" ht="15" x14ac:dyDescent="0.25">
      <c r="A141" t="s">
        <v>53</v>
      </c>
      <c r="B141">
        <v>2007</v>
      </c>
      <c r="C141" t="b">
        <v>1</v>
      </c>
    </row>
    <row r="142" spans="1:3" ht="15" x14ac:dyDescent="0.25">
      <c r="A142" t="s">
        <v>53</v>
      </c>
      <c r="B142">
        <v>2008</v>
      </c>
      <c r="C142" t="b">
        <v>1</v>
      </c>
    </row>
    <row r="143" spans="1:3" ht="15" x14ac:dyDescent="0.25">
      <c r="A143" t="s">
        <v>53</v>
      </c>
      <c r="B143">
        <v>2009</v>
      </c>
      <c r="C143" t="b">
        <v>1</v>
      </c>
    </row>
    <row r="144" spans="1:3" ht="15" x14ac:dyDescent="0.25">
      <c r="A144" t="s">
        <v>53</v>
      </c>
      <c r="B144">
        <v>2010</v>
      </c>
      <c r="C144" t="b">
        <v>1</v>
      </c>
    </row>
    <row r="145" spans="1:3" ht="15" x14ac:dyDescent="0.25">
      <c r="A145" t="s">
        <v>53</v>
      </c>
      <c r="B145">
        <v>2011</v>
      </c>
      <c r="C145" t="b">
        <v>1</v>
      </c>
    </row>
    <row r="146" spans="1:3" ht="15" x14ac:dyDescent="0.25">
      <c r="A146" t="s">
        <v>53</v>
      </c>
      <c r="B146">
        <v>2012</v>
      </c>
      <c r="C146" t="b">
        <v>1</v>
      </c>
    </row>
    <row r="147" spans="1:3" ht="15" x14ac:dyDescent="0.25">
      <c r="A147" t="s">
        <v>53</v>
      </c>
      <c r="B147">
        <v>2013</v>
      </c>
      <c r="C147" t="b">
        <v>1</v>
      </c>
    </row>
    <row r="148" spans="1:3" ht="15" x14ac:dyDescent="0.25">
      <c r="A148" t="s">
        <v>53</v>
      </c>
      <c r="B148">
        <v>2014</v>
      </c>
      <c r="C148" t="b">
        <v>1</v>
      </c>
    </row>
    <row r="149" spans="1:3" ht="15" x14ac:dyDescent="0.25">
      <c r="A149" t="s">
        <v>53</v>
      </c>
      <c r="B149">
        <v>2015</v>
      </c>
      <c r="C149" t="b">
        <v>1</v>
      </c>
    </row>
    <row r="150" spans="1:3" ht="15" x14ac:dyDescent="0.25">
      <c r="A150" t="s">
        <v>54</v>
      </c>
      <c r="B150">
        <v>2007</v>
      </c>
      <c r="C150" t="b">
        <v>1</v>
      </c>
    </row>
    <row r="151" spans="1:3" ht="15" x14ac:dyDescent="0.25">
      <c r="A151" t="s">
        <v>54</v>
      </c>
      <c r="B151">
        <v>2008</v>
      </c>
      <c r="C151" t="b">
        <v>1</v>
      </c>
    </row>
    <row r="152" spans="1:3" ht="15" x14ac:dyDescent="0.25">
      <c r="A152" t="s">
        <v>54</v>
      </c>
      <c r="B152">
        <v>2009</v>
      </c>
      <c r="C152" t="b">
        <v>1</v>
      </c>
    </row>
    <row r="153" spans="1:3" ht="15" x14ac:dyDescent="0.25">
      <c r="A153" t="s">
        <v>54</v>
      </c>
      <c r="B153">
        <v>2010</v>
      </c>
      <c r="C153" t="b">
        <v>1</v>
      </c>
    </row>
    <row r="154" spans="1:3" ht="15" x14ac:dyDescent="0.25">
      <c r="A154" t="s">
        <v>54</v>
      </c>
      <c r="B154">
        <v>2011</v>
      </c>
      <c r="C154" t="b">
        <v>1</v>
      </c>
    </row>
    <row r="155" spans="1:3" ht="15" x14ac:dyDescent="0.25">
      <c r="A155" t="s">
        <v>54</v>
      </c>
      <c r="B155">
        <v>2012</v>
      </c>
      <c r="C155" t="b">
        <v>1</v>
      </c>
    </row>
    <row r="156" spans="1:3" ht="15" x14ac:dyDescent="0.25">
      <c r="A156" t="s">
        <v>54</v>
      </c>
      <c r="B156">
        <v>2013</v>
      </c>
      <c r="C156" t="b">
        <v>1</v>
      </c>
    </row>
    <row r="157" spans="1:3" ht="15" x14ac:dyDescent="0.25">
      <c r="A157" t="s">
        <v>54</v>
      </c>
      <c r="B157">
        <v>2014</v>
      </c>
      <c r="C157" t="b">
        <v>1</v>
      </c>
    </row>
    <row r="158" spans="1:3" ht="15" x14ac:dyDescent="0.25">
      <c r="A158" t="s">
        <v>54</v>
      </c>
      <c r="B158">
        <v>2015</v>
      </c>
      <c r="C158" t="b">
        <v>1</v>
      </c>
    </row>
    <row r="159" spans="1:3" ht="15" x14ac:dyDescent="0.25">
      <c r="A159" t="s">
        <v>55</v>
      </c>
      <c r="B159">
        <v>2007</v>
      </c>
      <c r="C159" t="b">
        <v>1</v>
      </c>
    </row>
    <row r="160" spans="1:3" ht="15" x14ac:dyDescent="0.25">
      <c r="A160" t="s">
        <v>55</v>
      </c>
      <c r="B160">
        <v>2008</v>
      </c>
      <c r="C160" t="b">
        <v>1</v>
      </c>
    </row>
    <row r="161" spans="1:3" ht="15" x14ac:dyDescent="0.25">
      <c r="A161" t="s">
        <v>55</v>
      </c>
      <c r="B161">
        <v>2009</v>
      </c>
      <c r="C161" t="b">
        <v>1</v>
      </c>
    </row>
    <row r="162" spans="1:3" ht="15" x14ac:dyDescent="0.25">
      <c r="A162" t="s">
        <v>55</v>
      </c>
      <c r="B162">
        <v>2010</v>
      </c>
      <c r="C162" t="b">
        <v>1</v>
      </c>
    </row>
    <row r="163" spans="1:3" ht="15" x14ac:dyDescent="0.25">
      <c r="A163" t="s">
        <v>55</v>
      </c>
      <c r="B163">
        <v>2011</v>
      </c>
      <c r="C163" t="b">
        <v>1</v>
      </c>
    </row>
    <row r="164" spans="1:3" ht="15" x14ac:dyDescent="0.25">
      <c r="A164" t="s">
        <v>55</v>
      </c>
      <c r="B164">
        <v>2012</v>
      </c>
      <c r="C164" t="b">
        <v>1</v>
      </c>
    </row>
    <row r="165" spans="1:3" ht="15" x14ac:dyDescent="0.25">
      <c r="A165" t="s">
        <v>55</v>
      </c>
      <c r="B165">
        <v>2013</v>
      </c>
      <c r="C165" t="b">
        <v>1</v>
      </c>
    </row>
    <row r="166" spans="1:3" ht="15" x14ac:dyDescent="0.25">
      <c r="A166" t="s">
        <v>55</v>
      </c>
      <c r="B166">
        <v>2014</v>
      </c>
      <c r="C166" t="b">
        <v>1</v>
      </c>
    </row>
    <row r="167" spans="1:3" ht="15" x14ac:dyDescent="0.25">
      <c r="A167" t="s">
        <v>55</v>
      </c>
      <c r="B167">
        <v>2015</v>
      </c>
      <c r="C167" t="b">
        <v>1</v>
      </c>
    </row>
    <row r="168" spans="1:3" ht="15" x14ac:dyDescent="0.25">
      <c r="A168" t="s">
        <v>56</v>
      </c>
      <c r="B168">
        <v>2007</v>
      </c>
      <c r="C168" t="b">
        <v>1</v>
      </c>
    </row>
    <row r="169" spans="1:3" ht="15" x14ac:dyDescent="0.25">
      <c r="A169" t="s">
        <v>56</v>
      </c>
      <c r="B169">
        <v>2008</v>
      </c>
      <c r="C169" t="b">
        <v>1</v>
      </c>
    </row>
    <row r="170" spans="1:3" ht="15" x14ac:dyDescent="0.25">
      <c r="A170" t="s">
        <v>56</v>
      </c>
      <c r="B170">
        <v>2009</v>
      </c>
      <c r="C170" t="b">
        <v>1</v>
      </c>
    </row>
    <row r="171" spans="1:3" ht="15" x14ac:dyDescent="0.25">
      <c r="A171" t="s">
        <v>56</v>
      </c>
      <c r="B171">
        <v>2010</v>
      </c>
      <c r="C171" t="b">
        <v>1</v>
      </c>
    </row>
    <row r="172" spans="1:3" ht="15" x14ac:dyDescent="0.25">
      <c r="A172" t="s">
        <v>56</v>
      </c>
      <c r="B172">
        <v>2011</v>
      </c>
      <c r="C172" t="b">
        <v>1</v>
      </c>
    </row>
    <row r="173" spans="1:3" ht="15" x14ac:dyDescent="0.25">
      <c r="A173" t="s">
        <v>56</v>
      </c>
      <c r="B173">
        <v>2012</v>
      </c>
      <c r="C173" t="b">
        <v>1</v>
      </c>
    </row>
    <row r="174" spans="1:3" ht="15" x14ac:dyDescent="0.25">
      <c r="A174" t="s">
        <v>56</v>
      </c>
      <c r="B174">
        <v>2013</v>
      </c>
      <c r="C174" t="b">
        <v>1</v>
      </c>
    </row>
    <row r="175" spans="1:3" ht="15" x14ac:dyDescent="0.25">
      <c r="A175" t="s">
        <v>56</v>
      </c>
      <c r="B175">
        <v>2014</v>
      </c>
      <c r="C175" t="b">
        <v>1</v>
      </c>
    </row>
    <row r="176" spans="1:3" ht="15" x14ac:dyDescent="0.25">
      <c r="A176" t="s">
        <v>56</v>
      </c>
      <c r="B176">
        <v>2015</v>
      </c>
      <c r="C176" t="b">
        <v>1</v>
      </c>
    </row>
    <row r="177" spans="1:3" ht="15" x14ac:dyDescent="0.25">
      <c r="A177" t="s">
        <v>15</v>
      </c>
      <c r="B177">
        <v>2007</v>
      </c>
      <c r="C177" t="b">
        <v>1</v>
      </c>
    </row>
    <row r="178" spans="1:3" ht="15" x14ac:dyDescent="0.25">
      <c r="A178" t="s">
        <v>15</v>
      </c>
      <c r="B178">
        <v>2008</v>
      </c>
      <c r="C178" t="b">
        <v>1</v>
      </c>
    </row>
    <row r="179" spans="1:3" ht="15" x14ac:dyDescent="0.25">
      <c r="A179" t="s">
        <v>15</v>
      </c>
      <c r="B179">
        <v>2009</v>
      </c>
      <c r="C179" t="b">
        <v>1</v>
      </c>
    </row>
    <row r="180" spans="1:3" ht="15" x14ac:dyDescent="0.25">
      <c r="A180" t="s">
        <v>15</v>
      </c>
      <c r="B180">
        <v>2010</v>
      </c>
      <c r="C180" t="b">
        <v>1</v>
      </c>
    </row>
    <row r="181" spans="1:3" ht="15" x14ac:dyDescent="0.25">
      <c r="A181" t="s">
        <v>15</v>
      </c>
      <c r="B181">
        <v>2011</v>
      </c>
      <c r="C181" t="b">
        <v>1</v>
      </c>
    </row>
    <row r="182" spans="1:3" ht="15" x14ac:dyDescent="0.25">
      <c r="A182" t="s">
        <v>15</v>
      </c>
      <c r="B182">
        <v>2012</v>
      </c>
      <c r="C182" t="b">
        <v>1</v>
      </c>
    </row>
    <row r="183" spans="1:3" ht="15" x14ac:dyDescent="0.25">
      <c r="A183" t="s">
        <v>15</v>
      </c>
      <c r="B183">
        <v>2013</v>
      </c>
      <c r="C183" t="b">
        <v>1</v>
      </c>
    </row>
    <row r="184" spans="1:3" ht="15" x14ac:dyDescent="0.25">
      <c r="A184" t="s">
        <v>15</v>
      </c>
      <c r="B184">
        <v>2014</v>
      </c>
      <c r="C184" t="b">
        <v>1</v>
      </c>
    </row>
    <row r="185" spans="1:3" ht="15" x14ac:dyDescent="0.25">
      <c r="A185" t="s">
        <v>15</v>
      </c>
      <c r="B185">
        <v>2015</v>
      </c>
      <c r="C185" t="b">
        <v>1</v>
      </c>
    </row>
    <row r="186" spans="1:3" ht="15" x14ac:dyDescent="0.25">
      <c r="A186" t="s">
        <v>16</v>
      </c>
      <c r="B186">
        <v>2007</v>
      </c>
      <c r="C186" t="b">
        <v>1</v>
      </c>
    </row>
    <row r="187" spans="1:3" ht="15" x14ac:dyDescent="0.25">
      <c r="A187" t="s">
        <v>16</v>
      </c>
      <c r="B187">
        <v>2008</v>
      </c>
      <c r="C187" t="b">
        <v>1</v>
      </c>
    </row>
    <row r="188" spans="1:3" ht="15" x14ac:dyDescent="0.25">
      <c r="A188" t="s">
        <v>16</v>
      </c>
      <c r="B188">
        <v>2009</v>
      </c>
      <c r="C188" t="b">
        <v>1</v>
      </c>
    </row>
    <row r="189" spans="1:3" ht="15" x14ac:dyDescent="0.25">
      <c r="A189" t="s">
        <v>16</v>
      </c>
      <c r="B189">
        <v>2010</v>
      </c>
      <c r="C189" t="b">
        <v>1</v>
      </c>
    </row>
    <row r="190" spans="1:3" ht="15" x14ac:dyDescent="0.25">
      <c r="A190" t="s">
        <v>16</v>
      </c>
      <c r="B190">
        <v>2011</v>
      </c>
      <c r="C190" t="b">
        <v>1</v>
      </c>
    </row>
    <row r="191" spans="1:3" ht="15" x14ac:dyDescent="0.25">
      <c r="A191" t="s">
        <v>16</v>
      </c>
      <c r="B191">
        <v>2012</v>
      </c>
      <c r="C191" t="b">
        <v>1</v>
      </c>
    </row>
    <row r="192" spans="1:3" ht="15" x14ac:dyDescent="0.25">
      <c r="A192" t="s">
        <v>16</v>
      </c>
      <c r="B192">
        <v>2013</v>
      </c>
      <c r="C192" t="b">
        <v>1</v>
      </c>
    </row>
    <row r="193" spans="1:3" ht="15" x14ac:dyDescent="0.25">
      <c r="A193" t="s">
        <v>16</v>
      </c>
      <c r="B193">
        <v>2014</v>
      </c>
      <c r="C193" t="b">
        <v>1</v>
      </c>
    </row>
    <row r="194" spans="1:3" ht="15" x14ac:dyDescent="0.25">
      <c r="A194" t="s">
        <v>16</v>
      </c>
      <c r="B194">
        <v>2015</v>
      </c>
      <c r="C194" t="b">
        <v>1</v>
      </c>
    </row>
    <row r="195" spans="1:3" ht="15" x14ac:dyDescent="0.25">
      <c r="A195" t="s">
        <v>17</v>
      </c>
      <c r="B195">
        <v>2007</v>
      </c>
      <c r="C195" t="b">
        <v>1</v>
      </c>
    </row>
    <row r="196" spans="1:3" ht="15" x14ac:dyDescent="0.25">
      <c r="A196" t="s">
        <v>17</v>
      </c>
      <c r="B196">
        <v>2008</v>
      </c>
      <c r="C196" t="b">
        <v>1</v>
      </c>
    </row>
    <row r="197" spans="1:3" ht="15" x14ac:dyDescent="0.25">
      <c r="A197" t="s">
        <v>17</v>
      </c>
      <c r="B197">
        <v>2009</v>
      </c>
      <c r="C197" t="b">
        <v>1</v>
      </c>
    </row>
    <row r="198" spans="1:3" ht="15" x14ac:dyDescent="0.25">
      <c r="A198" t="s">
        <v>17</v>
      </c>
      <c r="B198">
        <v>2010</v>
      </c>
      <c r="C198" t="b">
        <v>1</v>
      </c>
    </row>
    <row r="199" spans="1:3" ht="15" x14ac:dyDescent="0.25">
      <c r="A199" t="s">
        <v>17</v>
      </c>
      <c r="B199">
        <v>2011</v>
      </c>
      <c r="C199" t="b">
        <v>1</v>
      </c>
    </row>
    <row r="200" spans="1:3" ht="15" x14ac:dyDescent="0.25">
      <c r="A200" t="s">
        <v>17</v>
      </c>
      <c r="B200">
        <v>2012</v>
      </c>
      <c r="C200" t="b">
        <v>1</v>
      </c>
    </row>
    <row r="201" spans="1:3" ht="15" x14ac:dyDescent="0.25">
      <c r="A201" t="s">
        <v>17</v>
      </c>
      <c r="B201">
        <v>2013</v>
      </c>
      <c r="C201" t="b">
        <v>1</v>
      </c>
    </row>
    <row r="202" spans="1:3" ht="15" x14ac:dyDescent="0.25">
      <c r="A202" t="s">
        <v>17</v>
      </c>
      <c r="B202">
        <v>2014</v>
      </c>
      <c r="C202" t="b">
        <v>1</v>
      </c>
    </row>
    <row r="203" spans="1:3" ht="15" x14ac:dyDescent="0.25">
      <c r="A203" t="s">
        <v>17</v>
      </c>
      <c r="B203">
        <v>2015</v>
      </c>
      <c r="C203" t="b">
        <v>1</v>
      </c>
    </row>
    <row r="204" spans="1:3" ht="15" x14ac:dyDescent="0.25">
      <c r="A204" t="s">
        <v>57</v>
      </c>
      <c r="B204">
        <v>2007</v>
      </c>
      <c r="C204" t="b">
        <v>1</v>
      </c>
    </row>
    <row r="205" spans="1:3" ht="15" x14ac:dyDescent="0.25">
      <c r="A205" t="s">
        <v>57</v>
      </c>
      <c r="B205">
        <v>2008</v>
      </c>
      <c r="C205" t="b">
        <v>1</v>
      </c>
    </row>
    <row r="206" spans="1:3" ht="15" x14ac:dyDescent="0.25">
      <c r="A206" t="s">
        <v>57</v>
      </c>
      <c r="B206">
        <v>2009</v>
      </c>
      <c r="C206" t="b">
        <v>1</v>
      </c>
    </row>
    <row r="207" spans="1:3" ht="15" x14ac:dyDescent="0.25">
      <c r="A207" t="s">
        <v>57</v>
      </c>
      <c r="B207">
        <v>2010</v>
      </c>
      <c r="C207" t="b">
        <v>1</v>
      </c>
    </row>
    <row r="208" spans="1:3" ht="15" x14ac:dyDescent="0.25">
      <c r="A208" t="s">
        <v>57</v>
      </c>
      <c r="B208">
        <v>2011</v>
      </c>
      <c r="C208" t="b">
        <v>1</v>
      </c>
    </row>
    <row r="209" spans="1:3" ht="15" x14ac:dyDescent="0.25">
      <c r="A209" t="s">
        <v>18</v>
      </c>
      <c r="B209">
        <v>2007</v>
      </c>
      <c r="C209" t="b">
        <v>1</v>
      </c>
    </row>
    <row r="210" spans="1:3" ht="15" x14ac:dyDescent="0.25">
      <c r="A210" t="s">
        <v>18</v>
      </c>
      <c r="B210">
        <v>2008</v>
      </c>
      <c r="C210" t="b">
        <v>1</v>
      </c>
    </row>
    <row r="211" spans="1:3" ht="15" x14ac:dyDescent="0.25">
      <c r="A211" t="s">
        <v>18</v>
      </c>
      <c r="B211">
        <v>2009</v>
      </c>
      <c r="C211" t="b">
        <v>1</v>
      </c>
    </row>
    <row r="212" spans="1:3" ht="15" x14ac:dyDescent="0.25">
      <c r="A212" t="s">
        <v>18</v>
      </c>
      <c r="B212">
        <v>2010</v>
      </c>
      <c r="C212" t="b">
        <v>1</v>
      </c>
    </row>
    <row r="213" spans="1:3" ht="15" x14ac:dyDescent="0.25">
      <c r="A213" t="s">
        <v>18</v>
      </c>
      <c r="B213">
        <v>2011</v>
      </c>
      <c r="C213" t="b">
        <v>1</v>
      </c>
    </row>
    <row r="214" spans="1:3" ht="15" x14ac:dyDescent="0.25">
      <c r="A214" t="s">
        <v>18</v>
      </c>
      <c r="B214">
        <v>2012</v>
      </c>
      <c r="C214" t="b">
        <v>1</v>
      </c>
    </row>
    <row r="215" spans="1:3" ht="15" x14ac:dyDescent="0.25">
      <c r="A215" t="s">
        <v>18</v>
      </c>
      <c r="B215">
        <v>2013</v>
      </c>
      <c r="C215" t="b">
        <v>1</v>
      </c>
    </row>
    <row r="216" spans="1:3" ht="15" x14ac:dyDescent="0.25">
      <c r="A216" t="s">
        <v>18</v>
      </c>
      <c r="B216">
        <v>2014</v>
      </c>
      <c r="C216" t="b">
        <v>1</v>
      </c>
    </row>
    <row r="217" spans="1:3" ht="15" x14ac:dyDescent="0.25">
      <c r="A217" t="s">
        <v>18</v>
      </c>
      <c r="B217">
        <v>2015</v>
      </c>
      <c r="C217" t="b">
        <v>1</v>
      </c>
    </row>
    <row r="218" spans="1:3" ht="15" x14ac:dyDescent="0.25">
      <c r="A218" t="s">
        <v>19</v>
      </c>
      <c r="B218">
        <v>2007</v>
      </c>
      <c r="C218" t="b">
        <v>1</v>
      </c>
    </row>
    <row r="219" spans="1:3" ht="15" x14ac:dyDescent="0.25">
      <c r="A219" t="s">
        <v>19</v>
      </c>
      <c r="B219">
        <v>2008</v>
      </c>
      <c r="C219" t="b">
        <v>1</v>
      </c>
    </row>
    <row r="220" spans="1:3" ht="15" x14ac:dyDescent="0.25">
      <c r="A220" t="s">
        <v>19</v>
      </c>
      <c r="B220">
        <v>2009</v>
      </c>
      <c r="C220" t="b">
        <v>1</v>
      </c>
    </row>
    <row r="221" spans="1:3" ht="15" x14ac:dyDescent="0.25">
      <c r="A221" t="s">
        <v>19</v>
      </c>
      <c r="B221">
        <v>2010</v>
      </c>
      <c r="C221" t="b">
        <v>1</v>
      </c>
    </row>
    <row r="222" spans="1:3" ht="15" x14ac:dyDescent="0.25">
      <c r="A222" t="s">
        <v>19</v>
      </c>
      <c r="B222">
        <v>2011</v>
      </c>
      <c r="C222" t="b">
        <v>1</v>
      </c>
    </row>
    <row r="223" spans="1:3" ht="15" x14ac:dyDescent="0.25">
      <c r="A223" t="s">
        <v>19</v>
      </c>
      <c r="B223">
        <v>2012</v>
      </c>
      <c r="C223" t="b">
        <v>1</v>
      </c>
    </row>
    <row r="224" spans="1:3" ht="15" x14ac:dyDescent="0.25">
      <c r="A224" t="s">
        <v>19</v>
      </c>
      <c r="B224">
        <v>2013</v>
      </c>
      <c r="C224" t="b">
        <v>1</v>
      </c>
    </row>
    <row r="225" spans="1:3" ht="15" x14ac:dyDescent="0.25">
      <c r="A225" t="s">
        <v>19</v>
      </c>
      <c r="B225">
        <v>2014</v>
      </c>
      <c r="C225" t="b">
        <v>1</v>
      </c>
    </row>
    <row r="226" spans="1:3" ht="15" x14ac:dyDescent="0.25">
      <c r="A226" t="s">
        <v>19</v>
      </c>
      <c r="B226">
        <v>2015</v>
      </c>
      <c r="C226" t="b">
        <v>1</v>
      </c>
    </row>
    <row r="227" spans="1:3" ht="15" x14ac:dyDescent="0.25">
      <c r="A227" t="s">
        <v>20</v>
      </c>
      <c r="B227">
        <v>2007</v>
      </c>
      <c r="C227" t="b">
        <v>1</v>
      </c>
    </row>
    <row r="228" spans="1:3" ht="15" x14ac:dyDescent="0.25">
      <c r="A228" t="s">
        <v>20</v>
      </c>
      <c r="B228">
        <v>2008</v>
      </c>
      <c r="C228" t="b">
        <v>1</v>
      </c>
    </row>
    <row r="229" spans="1:3" ht="15" x14ac:dyDescent="0.25">
      <c r="A229" t="s">
        <v>20</v>
      </c>
      <c r="B229">
        <v>2009</v>
      </c>
      <c r="C229" t="b">
        <v>1</v>
      </c>
    </row>
    <row r="230" spans="1:3" ht="15" x14ac:dyDescent="0.25">
      <c r="A230" t="s">
        <v>20</v>
      </c>
      <c r="B230">
        <v>2010</v>
      </c>
      <c r="C230" t="b">
        <v>1</v>
      </c>
    </row>
    <row r="231" spans="1:3" ht="15" x14ac:dyDescent="0.25">
      <c r="A231" t="s">
        <v>20</v>
      </c>
      <c r="B231">
        <v>2011</v>
      </c>
      <c r="C231" t="b">
        <v>1</v>
      </c>
    </row>
    <row r="232" spans="1:3" ht="15" x14ac:dyDescent="0.25">
      <c r="A232" t="s">
        <v>20</v>
      </c>
      <c r="B232">
        <v>2012</v>
      </c>
      <c r="C232" t="b">
        <v>1</v>
      </c>
    </row>
    <row r="233" spans="1:3" ht="15" x14ac:dyDescent="0.25">
      <c r="A233" t="s">
        <v>20</v>
      </c>
      <c r="B233">
        <v>2013</v>
      </c>
      <c r="C233" t="b">
        <v>1</v>
      </c>
    </row>
    <row r="234" spans="1:3" ht="15" x14ac:dyDescent="0.25">
      <c r="A234" t="s">
        <v>20</v>
      </c>
      <c r="B234">
        <v>2014</v>
      </c>
      <c r="C234" t="b">
        <v>1</v>
      </c>
    </row>
    <row r="235" spans="1:3" ht="15" x14ac:dyDescent="0.25">
      <c r="A235" t="s">
        <v>20</v>
      </c>
      <c r="B235">
        <v>2015</v>
      </c>
      <c r="C235" t="b">
        <v>1</v>
      </c>
    </row>
    <row r="236" spans="1:3" ht="15" x14ac:dyDescent="0.25">
      <c r="A236" t="s">
        <v>21</v>
      </c>
      <c r="B236">
        <v>2007</v>
      </c>
      <c r="C236" t="b">
        <v>1</v>
      </c>
    </row>
    <row r="237" spans="1:3" ht="15" x14ac:dyDescent="0.25">
      <c r="A237" t="s">
        <v>21</v>
      </c>
      <c r="B237">
        <v>2008</v>
      </c>
      <c r="C237" t="b">
        <v>1</v>
      </c>
    </row>
    <row r="238" spans="1:3" ht="15" x14ac:dyDescent="0.25">
      <c r="A238" t="s">
        <v>21</v>
      </c>
      <c r="B238">
        <v>2009</v>
      </c>
      <c r="C238" t="b">
        <v>1</v>
      </c>
    </row>
    <row r="239" spans="1:3" ht="15" x14ac:dyDescent="0.25">
      <c r="A239" t="s">
        <v>21</v>
      </c>
      <c r="B239">
        <v>2010</v>
      </c>
      <c r="C239" t="b">
        <v>1</v>
      </c>
    </row>
    <row r="240" spans="1:3" ht="15" x14ac:dyDescent="0.25">
      <c r="A240" t="s">
        <v>21</v>
      </c>
      <c r="B240">
        <v>2011</v>
      </c>
      <c r="C240" t="b">
        <v>1</v>
      </c>
    </row>
    <row r="241" spans="1:3" ht="15" x14ac:dyDescent="0.25">
      <c r="A241" t="s">
        <v>21</v>
      </c>
      <c r="B241">
        <v>2012</v>
      </c>
      <c r="C241" t="b">
        <v>1</v>
      </c>
    </row>
    <row r="242" spans="1:3" ht="15" x14ac:dyDescent="0.25">
      <c r="A242" t="s">
        <v>21</v>
      </c>
      <c r="B242">
        <v>2013</v>
      </c>
      <c r="C242" t="b">
        <v>1</v>
      </c>
    </row>
    <row r="243" spans="1:3" ht="15" x14ac:dyDescent="0.25">
      <c r="A243" t="s">
        <v>21</v>
      </c>
      <c r="B243">
        <v>2014</v>
      </c>
      <c r="C243" t="b">
        <v>1</v>
      </c>
    </row>
    <row r="244" spans="1:3" ht="15" x14ac:dyDescent="0.25">
      <c r="A244" t="s">
        <v>21</v>
      </c>
      <c r="B244">
        <v>2015</v>
      </c>
      <c r="C244" t="b">
        <v>1</v>
      </c>
    </row>
    <row r="245" spans="1:3" ht="15" x14ac:dyDescent="0.25">
      <c r="A245" t="s">
        <v>58</v>
      </c>
      <c r="B245">
        <v>2007</v>
      </c>
      <c r="C245" t="b">
        <v>1</v>
      </c>
    </row>
    <row r="246" spans="1:3" ht="15" x14ac:dyDescent="0.25">
      <c r="A246" t="s">
        <v>58</v>
      </c>
      <c r="B246">
        <v>2008</v>
      </c>
      <c r="C246" t="b">
        <v>1</v>
      </c>
    </row>
    <row r="247" spans="1:3" ht="15" x14ac:dyDescent="0.25">
      <c r="A247" t="s">
        <v>58</v>
      </c>
      <c r="B247">
        <v>2009</v>
      </c>
      <c r="C247" t="b">
        <v>1</v>
      </c>
    </row>
    <row r="248" spans="1:3" ht="15" x14ac:dyDescent="0.25">
      <c r="A248" t="s">
        <v>58</v>
      </c>
      <c r="B248">
        <v>2010</v>
      </c>
      <c r="C248" t="b">
        <v>1</v>
      </c>
    </row>
    <row r="249" spans="1:3" ht="15" x14ac:dyDescent="0.25">
      <c r="A249" t="s">
        <v>58</v>
      </c>
      <c r="B249">
        <v>2011</v>
      </c>
      <c r="C249" t="b">
        <v>1</v>
      </c>
    </row>
    <row r="250" spans="1:3" ht="15" x14ac:dyDescent="0.25">
      <c r="A250" t="s">
        <v>58</v>
      </c>
      <c r="B250">
        <v>2012</v>
      </c>
      <c r="C250" t="b">
        <v>1</v>
      </c>
    </row>
    <row r="251" spans="1:3" ht="15" x14ac:dyDescent="0.25">
      <c r="A251" t="s">
        <v>58</v>
      </c>
      <c r="B251">
        <v>2013</v>
      </c>
      <c r="C251" t="b">
        <v>1</v>
      </c>
    </row>
    <row r="252" spans="1:3" ht="15" x14ac:dyDescent="0.25">
      <c r="A252" t="s">
        <v>58</v>
      </c>
      <c r="B252">
        <v>2014</v>
      </c>
      <c r="C252" t="b">
        <v>1</v>
      </c>
    </row>
    <row r="253" spans="1:3" ht="15" x14ac:dyDescent="0.25">
      <c r="A253" t="s">
        <v>58</v>
      </c>
      <c r="B253">
        <v>2015</v>
      </c>
      <c r="C253" t="b">
        <v>1</v>
      </c>
    </row>
    <row r="254" spans="1:3" x14ac:dyDescent="0.3">
      <c r="A254" t="s">
        <v>22</v>
      </c>
      <c r="B254">
        <v>2007</v>
      </c>
      <c r="C254" t="b">
        <v>1</v>
      </c>
    </row>
    <row r="255" spans="1:3" x14ac:dyDescent="0.3">
      <c r="A255" t="s">
        <v>22</v>
      </c>
      <c r="B255">
        <v>2008</v>
      </c>
      <c r="C255" t="b">
        <v>1</v>
      </c>
    </row>
    <row r="256" spans="1:3" x14ac:dyDescent="0.3">
      <c r="A256" t="s">
        <v>22</v>
      </c>
      <c r="B256">
        <v>2009</v>
      </c>
      <c r="C256" t="b">
        <v>1</v>
      </c>
    </row>
    <row r="257" spans="1:3" x14ac:dyDescent="0.3">
      <c r="A257" t="s">
        <v>22</v>
      </c>
      <c r="B257">
        <v>2010</v>
      </c>
      <c r="C257" t="b">
        <v>1</v>
      </c>
    </row>
    <row r="258" spans="1:3" x14ac:dyDescent="0.3">
      <c r="A258" t="s">
        <v>22</v>
      </c>
      <c r="B258">
        <v>2011</v>
      </c>
      <c r="C258" t="b">
        <v>1</v>
      </c>
    </row>
    <row r="259" spans="1:3" x14ac:dyDescent="0.3">
      <c r="A259" t="s">
        <v>22</v>
      </c>
      <c r="B259">
        <v>2012</v>
      </c>
      <c r="C259" t="b">
        <v>1</v>
      </c>
    </row>
    <row r="260" spans="1:3" x14ac:dyDescent="0.3">
      <c r="A260" t="s">
        <v>22</v>
      </c>
      <c r="B260">
        <v>2013</v>
      </c>
      <c r="C260" t="b">
        <v>1</v>
      </c>
    </row>
    <row r="261" spans="1:3" x14ac:dyDescent="0.3">
      <c r="A261" t="s">
        <v>22</v>
      </c>
      <c r="B261">
        <v>2014</v>
      </c>
      <c r="C261" t="b">
        <v>1</v>
      </c>
    </row>
    <row r="262" spans="1:3" x14ac:dyDescent="0.3">
      <c r="A262" t="s">
        <v>22</v>
      </c>
      <c r="B262">
        <v>2015</v>
      </c>
      <c r="C262" t="b">
        <v>1</v>
      </c>
    </row>
    <row r="263" spans="1:3" ht="15" x14ac:dyDescent="0.25">
      <c r="A263" t="s">
        <v>59</v>
      </c>
      <c r="B263">
        <v>2007</v>
      </c>
      <c r="C263" t="b">
        <v>1</v>
      </c>
    </row>
    <row r="264" spans="1:3" ht="15" x14ac:dyDescent="0.25">
      <c r="A264" t="s">
        <v>59</v>
      </c>
      <c r="B264">
        <v>2008</v>
      </c>
      <c r="C264" t="b">
        <v>1</v>
      </c>
    </row>
    <row r="265" spans="1:3" ht="15" x14ac:dyDescent="0.25">
      <c r="A265" t="s">
        <v>59</v>
      </c>
      <c r="B265">
        <v>2009</v>
      </c>
      <c r="C265" t="b">
        <v>1</v>
      </c>
    </row>
    <row r="266" spans="1:3" ht="15" x14ac:dyDescent="0.25">
      <c r="A266" t="s">
        <v>59</v>
      </c>
      <c r="B266">
        <v>2010</v>
      </c>
      <c r="C266" t="b">
        <v>1</v>
      </c>
    </row>
    <row r="267" spans="1:3" ht="15" x14ac:dyDescent="0.25">
      <c r="A267" t="s">
        <v>59</v>
      </c>
      <c r="B267">
        <v>2011</v>
      </c>
      <c r="C267" t="b">
        <v>1</v>
      </c>
    </row>
    <row r="268" spans="1:3" ht="15" x14ac:dyDescent="0.25">
      <c r="A268" t="s">
        <v>59</v>
      </c>
      <c r="B268">
        <v>2012</v>
      </c>
      <c r="C268" t="b">
        <v>1</v>
      </c>
    </row>
    <row r="269" spans="1:3" ht="15" x14ac:dyDescent="0.25">
      <c r="A269" t="s">
        <v>59</v>
      </c>
      <c r="B269">
        <v>2013</v>
      </c>
      <c r="C269" t="b">
        <v>1</v>
      </c>
    </row>
    <row r="270" spans="1:3" ht="15" x14ac:dyDescent="0.25">
      <c r="A270" t="s">
        <v>59</v>
      </c>
      <c r="B270">
        <v>2014</v>
      </c>
      <c r="C270" t="b">
        <v>1</v>
      </c>
    </row>
    <row r="271" spans="1:3" ht="15" x14ac:dyDescent="0.25">
      <c r="A271" t="s">
        <v>59</v>
      </c>
      <c r="B271">
        <v>2015</v>
      </c>
      <c r="C271" t="b">
        <v>1</v>
      </c>
    </row>
    <row r="272" spans="1:3" ht="15" x14ac:dyDescent="0.25">
      <c r="A272" t="s">
        <v>23</v>
      </c>
      <c r="B272">
        <v>2007</v>
      </c>
      <c r="C272" t="b">
        <v>1</v>
      </c>
    </row>
    <row r="273" spans="1:3" ht="15" x14ac:dyDescent="0.25">
      <c r="A273" t="s">
        <v>23</v>
      </c>
      <c r="B273">
        <v>2008</v>
      </c>
      <c r="C273" t="b">
        <v>1</v>
      </c>
    </row>
    <row r="274" spans="1:3" ht="15" x14ac:dyDescent="0.25">
      <c r="A274" t="s">
        <v>23</v>
      </c>
      <c r="B274">
        <v>2009</v>
      </c>
      <c r="C274" t="b">
        <v>1</v>
      </c>
    </row>
    <row r="275" spans="1:3" ht="15" x14ac:dyDescent="0.25">
      <c r="A275" t="s">
        <v>23</v>
      </c>
      <c r="B275">
        <v>2010</v>
      </c>
      <c r="C275" t="b">
        <v>1</v>
      </c>
    </row>
    <row r="276" spans="1:3" ht="15" x14ac:dyDescent="0.25">
      <c r="A276" t="s">
        <v>23</v>
      </c>
      <c r="B276">
        <v>2011</v>
      </c>
      <c r="C276" t="b">
        <v>1</v>
      </c>
    </row>
    <row r="277" spans="1:3" ht="15" x14ac:dyDescent="0.25">
      <c r="A277" t="s">
        <v>23</v>
      </c>
      <c r="B277">
        <v>2012</v>
      </c>
      <c r="C277" t="b">
        <v>1</v>
      </c>
    </row>
    <row r="278" spans="1:3" ht="15" x14ac:dyDescent="0.25">
      <c r="A278" t="s">
        <v>23</v>
      </c>
      <c r="B278">
        <v>2013</v>
      </c>
      <c r="C278" t="b">
        <v>1</v>
      </c>
    </row>
    <row r="279" spans="1:3" ht="15" x14ac:dyDescent="0.25">
      <c r="A279" t="s">
        <v>23</v>
      </c>
      <c r="B279">
        <v>2014</v>
      </c>
      <c r="C279" t="b">
        <v>1</v>
      </c>
    </row>
    <row r="280" spans="1:3" ht="15" x14ac:dyDescent="0.25">
      <c r="A280" t="s">
        <v>23</v>
      </c>
      <c r="B280">
        <v>2015</v>
      </c>
      <c r="C280" t="b">
        <v>1</v>
      </c>
    </row>
    <row r="281" spans="1:3" ht="15" x14ac:dyDescent="0.25">
      <c r="A281" t="s">
        <v>60</v>
      </c>
      <c r="B281">
        <v>2007</v>
      </c>
      <c r="C281" t="b">
        <v>1</v>
      </c>
    </row>
    <row r="282" spans="1:3" ht="15" x14ac:dyDescent="0.25">
      <c r="A282" t="s">
        <v>60</v>
      </c>
      <c r="B282">
        <v>2008</v>
      </c>
      <c r="C282" t="b">
        <v>1</v>
      </c>
    </row>
    <row r="283" spans="1:3" ht="15" x14ac:dyDescent="0.25">
      <c r="A283" t="s">
        <v>60</v>
      </c>
      <c r="B283">
        <v>2009</v>
      </c>
      <c r="C283" t="b">
        <v>1</v>
      </c>
    </row>
    <row r="284" spans="1:3" ht="15" x14ac:dyDescent="0.25">
      <c r="A284" t="s">
        <v>60</v>
      </c>
      <c r="B284">
        <v>2010</v>
      </c>
      <c r="C284" t="b">
        <v>1</v>
      </c>
    </row>
    <row r="285" spans="1:3" ht="15" x14ac:dyDescent="0.25">
      <c r="A285" t="s">
        <v>60</v>
      </c>
      <c r="B285">
        <v>2011</v>
      </c>
      <c r="C285" t="b">
        <v>1</v>
      </c>
    </row>
    <row r="286" spans="1:3" ht="15" x14ac:dyDescent="0.25">
      <c r="A286" t="s">
        <v>60</v>
      </c>
      <c r="B286">
        <v>2012</v>
      </c>
      <c r="C286" t="b">
        <v>1</v>
      </c>
    </row>
    <row r="287" spans="1:3" ht="15" x14ac:dyDescent="0.25">
      <c r="A287" t="s">
        <v>60</v>
      </c>
      <c r="B287">
        <v>2013</v>
      </c>
      <c r="C287" t="b">
        <v>1</v>
      </c>
    </row>
    <row r="288" spans="1:3" ht="15" x14ac:dyDescent="0.25">
      <c r="A288" t="s">
        <v>60</v>
      </c>
      <c r="B288">
        <v>2014</v>
      </c>
      <c r="C288" t="b">
        <v>1</v>
      </c>
    </row>
    <row r="289" spans="1:3" ht="15" x14ac:dyDescent="0.25">
      <c r="A289" t="s">
        <v>60</v>
      </c>
      <c r="B289">
        <v>2015</v>
      </c>
      <c r="C289" t="b">
        <v>1</v>
      </c>
    </row>
    <row r="290" spans="1:3" ht="15" x14ac:dyDescent="0.25">
      <c r="A290" t="s">
        <v>61</v>
      </c>
      <c r="B290">
        <v>2007</v>
      </c>
      <c r="C290" t="b">
        <v>1</v>
      </c>
    </row>
    <row r="291" spans="1:3" ht="15" x14ac:dyDescent="0.25">
      <c r="A291" t="s">
        <v>61</v>
      </c>
      <c r="B291">
        <v>2008</v>
      </c>
      <c r="C291" t="b">
        <v>1</v>
      </c>
    </row>
    <row r="292" spans="1:3" ht="15" x14ac:dyDescent="0.25">
      <c r="A292" t="s">
        <v>61</v>
      </c>
      <c r="B292">
        <v>2009</v>
      </c>
      <c r="C292" t="b">
        <v>1</v>
      </c>
    </row>
    <row r="293" spans="1:3" ht="15" x14ac:dyDescent="0.25">
      <c r="A293" t="s">
        <v>61</v>
      </c>
      <c r="B293">
        <v>2010</v>
      </c>
      <c r="C293" t="b">
        <v>1</v>
      </c>
    </row>
    <row r="294" spans="1:3" ht="15" x14ac:dyDescent="0.25">
      <c r="A294" t="s">
        <v>61</v>
      </c>
      <c r="B294">
        <v>2011</v>
      </c>
      <c r="C294" t="b">
        <v>1</v>
      </c>
    </row>
    <row r="295" spans="1:3" ht="15" x14ac:dyDescent="0.25">
      <c r="A295" t="s">
        <v>61</v>
      </c>
      <c r="B295">
        <v>2012</v>
      </c>
      <c r="C295" t="b">
        <v>1</v>
      </c>
    </row>
    <row r="296" spans="1:3" ht="15" x14ac:dyDescent="0.25">
      <c r="A296" t="s">
        <v>61</v>
      </c>
      <c r="B296">
        <v>2013</v>
      </c>
      <c r="C296" t="b">
        <v>1</v>
      </c>
    </row>
    <row r="297" spans="1:3" ht="15" x14ac:dyDescent="0.25">
      <c r="A297" t="s">
        <v>61</v>
      </c>
      <c r="B297">
        <v>2014</v>
      </c>
      <c r="C297" t="b">
        <v>1</v>
      </c>
    </row>
    <row r="298" spans="1:3" ht="15" x14ac:dyDescent="0.25">
      <c r="A298" t="s">
        <v>61</v>
      </c>
      <c r="B298">
        <v>2015</v>
      </c>
      <c r="C298" t="b">
        <v>1</v>
      </c>
    </row>
    <row r="299" spans="1:3" ht="15" x14ac:dyDescent="0.25">
      <c r="A299" t="s">
        <v>62</v>
      </c>
      <c r="B299">
        <v>2007</v>
      </c>
      <c r="C299" t="b">
        <v>1</v>
      </c>
    </row>
    <row r="300" spans="1:3" ht="15" x14ac:dyDescent="0.25">
      <c r="A300" t="s">
        <v>62</v>
      </c>
      <c r="B300">
        <v>2008</v>
      </c>
      <c r="C300" t="b">
        <v>1</v>
      </c>
    </row>
    <row r="301" spans="1:3" ht="15" x14ac:dyDescent="0.25">
      <c r="A301" t="s">
        <v>62</v>
      </c>
      <c r="B301">
        <v>2009</v>
      </c>
      <c r="C301" t="b">
        <v>1</v>
      </c>
    </row>
    <row r="302" spans="1:3" ht="15" x14ac:dyDescent="0.25">
      <c r="A302" t="s">
        <v>62</v>
      </c>
      <c r="B302">
        <v>2010</v>
      </c>
      <c r="C302" t="b">
        <v>1</v>
      </c>
    </row>
    <row r="303" spans="1:3" ht="15" x14ac:dyDescent="0.25">
      <c r="A303" t="s">
        <v>62</v>
      </c>
      <c r="B303">
        <v>2011</v>
      </c>
      <c r="C303" t="b">
        <v>1</v>
      </c>
    </row>
    <row r="304" spans="1:3" ht="15" x14ac:dyDescent="0.25">
      <c r="A304" t="s">
        <v>62</v>
      </c>
      <c r="B304">
        <v>2012</v>
      </c>
      <c r="C304" t="b">
        <v>1</v>
      </c>
    </row>
    <row r="305" spans="1:3" ht="15" x14ac:dyDescent="0.25">
      <c r="A305" t="s">
        <v>62</v>
      </c>
      <c r="B305">
        <v>2013</v>
      </c>
      <c r="C305" t="b">
        <v>1</v>
      </c>
    </row>
    <row r="306" spans="1:3" ht="15" x14ac:dyDescent="0.25">
      <c r="A306" t="s">
        <v>62</v>
      </c>
      <c r="B306">
        <v>2014</v>
      </c>
      <c r="C306" t="b">
        <v>1</v>
      </c>
    </row>
    <row r="307" spans="1:3" ht="15" x14ac:dyDescent="0.25">
      <c r="A307" t="s">
        <v>62</v>
      </c>
      <c r="B307">
        <v>2015</v>
      </c>
      <c r="C307" t="b">
        <v>1</v>
      </c>
    </row>
    <row r="308" spans="1:3" ht="15" x14ac:dyDescent="0.25">
      <c r="A308" t="s">
        <v>24</v>
      </c>
      <c r="B308">
        <v>2007</v>
      </c>
      <c r="C308" t="b">
        <v>1</v>
      </c>
    </row>
    <row r="309" spans="1:3" ht="15" x14ac:dyDescent="0.25">
      <c r="A309" t="s">
        <v>24</v>
      </c>
      <c r="B309">
        <v>2008</v>
      </c>
      <c r="C309" t="b">
        <v>1</v>
      </c>
    </row>
    <row r="310" spans="1:3" ht="15" x14ac:dyDescent="0.25">
      <c r="A310" t="s">
        <v>24</v>
      </c>
      <c r="B310">
        <v>2009</v>
      </c>
      <c r="C310" t="b">
        <v>1</v>
      </c>
    </row>
    <row r="311" spans="1:3" ht="15" x14ac:dyDescent="0.25">
      <c r="A311" t="s">
        <v>24</v>
      </c>
      <c r="B311">
        <v>2010</v>
      </c>
      <c r="C311" t="b">
        <v>1</v>
      </c>
    </row>
    <row r="312" spans="1:3" ht="15" x14ac:dyDescent="0.25">
      <c r="A312" t="s">
        <v>24</v>
      </c>
      <c r="B312">
        <v>2011</v>
      </c>
      <c r="C312" t="b">
        <v>1</v>
      </c>
    </row>
    <row r="313" spans="1:3" ht="15" x14ac:dyDescent="0.25">
      <c r="A313" t="s">
        <v>24</v>
      </c>
      <c r="B313">
        <v>2012</v>
      </c>
      <c r="C313" t="b">
        <v>1</v>
      </c>
    </row>
    <row r="314" spans="1:3" ht="15" x14ac:dyDescent="0.25">
      <c r="A314" t="s">
        <v>24</v>
      </c>
      <c r="B314">
        <v>2013</v>
      </c>
      <c r="C314" t="b">
        <v>1</v>
      </c>
    </row>
    <row r="315" spans="1:3" ht="15" x14ac:dyDescent="0.25">
      <c r="A315" t="s">
        <v>24</v>
      </c>
      <c r="B315">
        <v>2014</v>
      </c>
      <c r="C315" t="b">
        <v>1</v>
      </c>
    </row>
    <row r="316" spans="1:3" ht="15" x14ac:dyDescent="0.25">
      <c r="A316" t="s">
        <v>24</v>
      </c>
      <c r="B316">
        <v>2015</v>
      </c>
      <c r="C316" t="b">
        <v>1</v>
      </c>
    </row>
    <row r="317" spans="1:3" ht="15" x14ac:dyDescent="0.25">
      <c r="A317" t="s">
        <v>25</v>
      </c>
      <c r="B317">
        <v>2007</v>
      </c>
      <c r="C317" t="b">
        <v>1</v>
      </c>
    </row>
    <row r="318" spans="1:3" ht="15" x14ac:dyDescent="0.25">
      <c r="A318" t="s">
        <v>25</v>
      </c>
      <c r="B318">
        <v>2008</v>
      </c>
      <c r="C318" t="b">
        <v>1</v>
      </c>
    </row>
    <row r="319" spans="1:3" ht="15" x14ac:dyDescent="0.25">
      <c r="A319" t="s">
        <v>25</v>
      </c>
      <c r="B319">
        <v>2009</v>
      </c>
      <c r="C319" t="b">
        <v>1</v>
      </c>
    </row>
    <row r="320" spans="1:3" ht="15" x14ac:dyDescent="0.25">
      <c r="A320" t="s">
        <v>25</v>
      </c>
      <c r="B320">
        <v>2010</v>
      </c>
      <c r="C320" t="b">
        <v>1</v>
      </c>
    </row>
    <row r="321" spans="1:3" ht="15" x14ac:dyDescent="0.25">
      <c r="A321" t="s">
        <v>25</v>
      </c>
      <c r="B321">
        <v>2011</v>
      </c>
      <c r="C321" t="b">
        <v>1</v>
      </c>
    </row>
    <row r="322" spans="1:3" ht="15" x14ac:dyDescent="0.25">
      <c r="A322" t="s">
        <v>25</v>
      </c>
      <c r="B322">
        <v>2012</v>
      </c>
      <c r="C322" t="b">
        <v>1</v>
      </c>
    </row>
    <row r="323" spans="1:3" ht="15" x14ac:dyDescent="0.25">
      <c r="A323" t="s">
        <v>25</v>
      </c>
      <c r="B323">
        <v>2013</v>
      </c>
      <c r="C323" t="b">
        <v>1</v>
      </c>
    </row>
    <row r="324" spans="1:3" ht="15" x14ac:dyDescent="0.25">
      <c r="A324" t="s">
        <v>25</v>
      </c>
      <c r="B324">
        <v>2014</v>
      </c>
      <c r="C324" t="b">
        <v>1</v>
      </c>
    </row>
    <row r="325" spans="1:3" ht="15" x14ac:dyDescent="0.25">
      <c r="A325" t="s">
        <v>25</v>
      </c>
      <c r="B325">
        <v>2015</v>
      </c>
      <c r="C325" t="b">
        <v>1</v>
      </c>
    </row>
    <row r="326" spans="1:3" ht="15" x14ac:dyDescent="0.25">
      <c r="A326" t="s">
        <v>63</v>
      </c>
      <c r="B326">
        <v>2007</v>
      </c>
      <c r="C326" t="b">
        <v>1</v>
      </c>
    </row>
    <row r="327" spans="1:3" ht="15" x14ac:dyDescent="0.25">
      <c r="A327" t="s">
        <v>63</v>
      </c>
      <c r="B327">
        <v>2008</v>
      </c>
      <c r="C327" t="b">
        <v>1</v>
      </c>
    </row>
    <row r="328" spans="1:3" ht="15" x14ac:dyDescent="0.25">
      <c r="A328" t="s">
        <v>63</v>
      </c>
      <c r="B328">
        <v>2009</v>
      </c>
      <c r="C328" t="b">
        <v>1</v>
      </c>
    </row>
    <row r="329" spans="1:3" ht="15" x14ac:dyDescent="0.25">
      <c r="A329" t="s">
        <v>63</v>
      </c>
      <c r="B329">
        <v>2010</v>
      </c>
      <c r="C329" t="b">
        <v>1</v>
      </c>
    </row>
    <row r="330" spans="1:3" ht="15" x14ac:dyDescent="0.25">
      <c r="A330" t="s">
        <v>63</v>
      </c>
      <c r="B330">
        <v>2011</v>
      </c>
      <c r="C330" t="b">
        <v>1</v>
      </c>
    </row>
    <row r="331" spans="1:3" ht="15" x14ac:dyDescent="0.25">
      <c r="A331" t="s">
        <v>63</v>
      </c>
      <c r="B331">
        <v>2012</v>
      </c>
      <c r="C331" t="b">
        <v>1</v>
      </c>
    </row>
    <row r="332" spans="1:3" ht="15" x14ac:dyDescent="0.25">
      <c r="A332" t="s">
        <v>63</v>
      </c>
      <c r="B332">
        <v>2013</v>
      </c>
      <c r="C332" t="b">
        <v>1</v>
      </c>
    </row>
    <row r="333" spans="1:3" ht="15" x14ac:dyDescent="0.25">
      <c r="A333" t="s">
        <v>63</v>
      </c>
      <c r="B333">
        <v>2014</v>
      </c>
      <c r="C333" t="b">
        <v>1</v>
      </c>
    </row>
    <row r="334" spans="1:3" ht="15" x14ac:dyDescent="0.25">
      <c r="A334" t="s">
        <v>63</v>
      </c>
      <c r="B334">
        <v>2015</v>
      </c>
      <c r="C334" t="b">
        <v>1</v>
      </c>
    </row>
    <row r="335" spans="1:3" ht="15" x14ac:dyDescent="0.25">
      <c r="A335" t="s">
        <v>26</v>
      </c>
      <c r="B335">
        <v>2007</v>
      </c>
      <c r="C335" t="b">
        <v>1</v>
      </c>
    </row>
    <row r="336" spans="1:3" ht="15" x14ac:dyDescent="0.25">
      <c r="A336" t="s">
        <v>26</v>
      </c>
      <c r="B336">
        <v>2008</v>
      </c>
      <c r="C336" t="b">
        <v>1</v>
      </c>
    </row>
    <row r="337" spans="1:3" ht="15" x14ac:dyDescent="0.25">
      <c r="A337" t="s">
        <v>26</v>
      </c>
      <c r="B337">
        <v>2009</v>
      </c>
      <c r="C337" t="b">
        <v>1</v>
      </c>
    </row>
    <row r="338" spans="1:3" ht="15" x14ac:dyDescent="0.25">
      <c r="A338" t="s">
        <v>26</v>
      </c>
      <c r="B338">
        <v>2010</v>
      </c>
      <c r="C338" t="b">
        <v>1</v>
      </c>
    </row>
    <row r="339" spans="1:3" ht="15" x14ac:dyDescent="0.25">
      <c r="A339" t="s">
        <v>26</v>
      </c>
      <c r="B339">
        <v>2011</v>
      </c>
      <c r="C339" t="b">
        <v>1</v>
      </c>
    </row>
    <row r="340" spans="1:3" ht="15" x14ac:dyDescent="0.25">
      <c r="A340" t="s">
        <v>26</v>
      </c>
      <c r="B340">
        <v>2012</v>
      </c>
      <c r="C340" t="b">
        <v>1</v>
      </c>
    </row>
    <row r="341" spans="1:3" ht="15" x14ac:dyDescent="0.25">
      <c r="A341" t="s">
        <v>26</v>
      </c>
      <c r="B341">
        <v>2013</v>
      </c>
      <c r="C341" t="b">
        <v>1</v>
      </c>
    </row>
    <row r="342" spans="1:3" ht="15" x14ac:dyDescent="0.25">
      <c r="A342" t="s">
        <v>26</v>
      </c>
      <c r="B342">
        <v>2014</v>
      </c>
      <c r="C342" t="b">
        <v>1</v>
      </c>
    </row>
    <row r="343" spans="1:3" ht="15" x14ac:dyDescent="0.25">
      <c r="A343" t="s">
        <v>26</v>
      </c>
      <c r="B343">
        <v>2015</v>
      </c>
      <c r="C343" t="b">
        <v>1</v>
      </c>
    </row>
    <row r="344" spans="1:3" ht="15" x14ac:dyDescent="0.25">
      <c r="A344" t="s">
        <v>27</v>
      </c>
      <c r="B344">
        <v>2007</v>
      </c>
      <c r="C344" t="b">
        <v>1</v>
      </c>
    </row>
    <row r="345" spans="1:3" ht="15" x14ac:dyDescent="0.25">
      <c r="A345" t="s">
        <v>27</v>
      </c>
      <c r="B345">
        <v>2008</v>
      </c>
      <c r="C345" t="b">
        <v>1</v>
      </c>
    </row>
    <row r="346" spans="1:3" ht="15" x14ac:dyDescent="0.25">
      <c r="A346" t="s">
        <v>27</v>
      </c>
      <c r="B346">
        <v>2009</v>
      </c>
      <c r="C346" t="b">
        <v>1</v>
      </c>
    </row>
    <row r="347" spans="1:3" ht="15" x14ac:dyDescent="0.25">
      <c r="A347" t="s">
        <v>27</v>
      </c>
      <c r="B347">
        <v>2010</v>
      </c>
      <c r="C347" t="b">
        <v>1</v>
      </c>
    </row>
    <row r="348" spans="1:3" ht="15" x14ac:dyDescent="0.25">
      <c r="A348" t="s">
        <v>27</v>
      </c>
      <c r="B348">
        <v>2011</v>
      </c>
      <c r="C348" t="b">
        <v>1</v>
      </c>
    </row>
    <row r="349" spans="1:3" ht="15" x14ac:dyDescent="0.25">
      <c r="A349" t="s">
        <v>27</v>
      </c>
      <c r="B349">
        <v>2012</v>
      </c>
      <c r="C349" t="b">
        <v>1</v>
      </c>
    </row>
    <row r="350" spans="1:3" ht="15" x14ac:dyDescent="0.25">
      <c r="A350" t="s">
        <v>27</v>
      </c>
      <c r="B350">
        <v>2013</v>
      </c>
      <c r="C350" t="b">
        <v>1</v>
      </c>
    </row>
    <row r="351" spans="1:3" ht="15" x14ac:dyDescent="0.25">
      <c r="A351" t="s">
        <v>27</v>
      </c>
      <c r="B351">
        <v>2014</v>
      </c>
      <c r="C351" t="b">
        <v>1</v>
      </c>
    </row>
    <row r="352" spans="1:3" ht="15" x14ac:dyDescent="0.25">
      <c r="A352" t="s">
        <v>27</v>
      </c>
      <c r="B352">
        <v>2015</v>
      </c>
      <c r="C352" t="b">
        <v>1</v>
      </c>
    </row>
    <row r="353" spans="1:3" ht="15" x14ac:dyDescent="0.25">
      <c r="A353" t="s">
        <v>28</v>
      </c>
      <c r="B353">
        <v>2007</v>
      </c>
      <c r="C353" t="b">
        <v>1</v>
      </c>
    </row>
    <row r="354" spans="1:3" ht="15" x14ac:dyDescent="0.25">
      <c r="A354" t="s">
        <v>28</v>
      </c>
      <c r="B354">
        <v>2008</v>
      </c>
      <c r="C354" t="b">
        <v>1</v>
      </c>
    </row>
    <row r="355" spans="1:3" ht="15" x14ac:dyDescent="0.25">
      <c r="A355" t="s">
        <v>28</v>
      </c>
      <c r="B355">
        <v>2009</v>
      </c>
      <c r="C355" t="b">
        <v>1</v>
      </c>
    </row>
    <row r="356" spans="1:3" ht="15" x14ac:dyDescent="0.25">
      <c r="A356" t="s">
        <v>28</v>
      </c>
      <c r="B356">
        <v>2010</v>
      </c>
      <c r="C356" t="b">
        <v>1</v>
      </c>
    </row>
    <row r="357" spans="1:3" ht="15" x14ac:dyDescent="0.25">
      <c r="A357" t="s">
        <v>28</v>
      </c>
      <c r="B357">
        <v>2011</v>
      </c>
      <c r="C357" t="b">
        <v>1</v>
      </c>
    </row>
    <row r="358" spans="1:3" ht="15" x14ac:dyDescent="0.25">
      <c r="A358" t="s">
        <v>28</v>
      </c>
      <c r="B358">
        <v>2012</v>
      </c>
      <c r="C358" t="b">
        <v>1</v>
      </c>
    </row>
    <row r="359" spans="1:3" ht="15" x14ac:dyDescent="0.25">
      <c r="A359" t="s">
        <v>28</v>
      </c>
      <c r="B359">
        <v>2013</v>
      </c>
      <c r="C359" t="b">
        <v>1</v>
      </c>
    </row>
    <row r="360" spans="1:3" ht="15" x14ac:dyDescent="0.25">
      <c r="A360" t="s">
        <v>28</v>
      </c>
      <c r="B360">
        <v>2014</v>
      </c>
      <c r="C360" t="b">
        <v>1</v>
      </c>
    </row>
    <row r="361" spans="1:3" ht="15" x14ac:dyDescent="0.25">
      <c r="A361" t="s">
        <v>28</v>
      </c>
      <c r="B361">
        <v>2015</v>
      </c>
      <c r="C361" t="b">
        <v>1</v>
      </c>
    </row>
    <row r="362" spans="1:3" ht="15" x14ac:dyDescent="0.25">
      <c r="A362" t="s">
        <v>64</v>
      </c>
      <c r="B362">
        <v>2007</v>
      </c>
      <c r="C362" t="b">
        <v>1</v>
      </c>
    </row>
    <row r="363" spans="1:3" ht="15" x14ac:dyDescent="0.25">
      <c r="A363" t="s">
        <v>64</v>
      </c>
      <c r="B363">
        <v>2008</v>
      </c>
      <c r="C363" t="b">
        <v>1</v>
      </c>
    </row>
    <row r="364" spans="1:3" ht="15" x14ac:dyDescent="0.25">
      <c r="A364" t="s">
        <v>64</v>
      </c>
      <c r="B364">
        <v>2009</v>
      </c>
      <c r="C364" t="b">
        <v>1</v>
      </c>
    </row>
    <row r="365" spans="1:3" ht="15" x14ac:dyDescent="0.25">
      <c r="A365" t="s">
        <v>64</v>
      </c>
      <c r="B365">
        <v>2010</v>
      </c>
      <c r="C365" t="b">
        <v>1</v>
      </c>
    </row>
    <row r="366" spans="1:3" ht="15" x14ac:dyDescent="0.25">
      <c r="A366" t="s">
        <v>64</v>
      </c>
      <c r="B366">
        <v>2011</v>
      </c>
      <c r="C366" t="b">
        <v>1</v>
      </c>
    </row>
    <row r="367" spans="1:3" ht="15" x14ac:dyDescent="0.25">
      <c r="A367" t="s">
        <v>64</v>
      </c>
      <c r="B367">
        <v>2012</v>
      </c>
      <c r="C367" t="b">
        <v>1</v>
      </c>
    </row>
    <row r="368" spans="1:3" ht="15" x14ac:dyDescent="0.25">
      <c r="A368" t="s">
        <v>64</v>
      </c>
      <c r="B368">
        <v>2013</v>
      </c>
      <c r="C368" t="b">
        <v>1</v>
      </c>
    </row>
    <row r="369" spans="1:3" ht="15" x14ac:dyDescent="0.25">
      <c r="A369" t="s">
        <v>64</v>
      </c>
      <c r="B369">
        <v>2014</v>
      </c>
      <c r="C369" t="b">
        <v>1</v>
      </c>
    </row>
    <row r="370" spans="1:3" ht="15" x14ac:dyDescent="0.25">
      <c r="A370" t="s">
        <v>64</v>
      </c>
      <c r="B370">
        <v>2015</v>
      </c>
      <c r="C370" t="b">
        <v>1</v>
      </c>
    </row>
    <row r="371" spans="1:3" ht="15" x14ac:dyDescent="0.25">
      <c r="A371" t="s">
        <v>65</v>
      </c>
      <c r="B371">
        <v>2007</v>
      </c>
      <c r="C371" t="b">
        <v>1</v>
      </c>
    </row>
    <row r="372" spans="1:3" ht="15" x14ac:dyDescent="0.25">
      <c r="A372" t="s">
        <v>65</v>
      </c>
      <c r="B372">
        <v>2008</v>
      </c>
      <c r="C372" t="b">
        <v>1</v>
      </c>
    </row>
    <row r="373" spans="1:3" ht="15" x14ac:dyDescent="0.25">
      <c r="A373" t="s">
        <v>65</v>
      </c>
      <c r="B373">
        <v>2009</v>
      </c>
      <c r="C373" t="b">
        <v>1</v>
      </c>
    </row>
    <row r="374" spans="1:3" ht="15" x14ac:dyDescent="0.25">
      <c r="A374" t="s">
        <v>65</v>
      </c>
      <c r="B374">
        <v>2010</v>
      </c>
      <c r="C374" t="b">
        <v>1</v>
      </c>
    </row>
    <row r="375" spans="1:3" ht="15" x14ac:dyDescent="0.25">
      <c r="A375" t="s">
        <v>65</v>
      </c>
      <c r="B375">
        <v>2011</v>
      </c>
      <c r="C375" t="b">
        <v>1</v>
      </c>
    </row>
    <row r="376" spans="1:3" ht="15" x14ac:dyDescent="0.25">
      <c r="A376" t="s">
        <v>65</v>
      </c>
      <c r="B376">
        <v>2012</v>
      </c>
      <c r="C376" t="b">
        <v>1</v>
      </c>
    </row>
    <row r="377" spans="1:3" ht="15" x14ac:dyDescent="0.25">
      <c r="A377" t="s">
        <v>65</v>
      </c>
      <c r="B377">
        <v>2013</v>
      </c>
      <c r="C377" t="b">
        <v>1</v>
      </c>
    </row>
    <row r="378" spans="1:3" ht="15" x14ac:dyDescent="0.25">
      <c r="A378" t="s">
        <v>65</v>
      </c>
      <c r="B378">
        <v>2014</v>
      </c>
      <c r="C378" t="b">
        <v>1</v>
      </c>
    </row>
    <row r="379" spans="1:3" ht="15" x14ac:dyDescent="0.25">
      <c r="A379" t="s">
        <v>65</v>
      </c>
      <c r="B379">
        <v>2015</v>
      </c>
      <c r="C379" t="b">
        <v>1</v>
      </c>
    </row>
    <row r="380" spans="1:3" ht="15" x14ac:dyDescent="0.25">
      <c r="A380" t="s">
        <v>29</v>
      </c>
      <c r="B380">
        <v>2007</v>
      </c>
      <c r="C380" t="b">
        <v>1</v>
      </c>
    </row>
    <row r="381" spans="1:3" ht="15" x14ac:dyDescent="0.25">
      <c r="A381" t="s">
        <v>29</v>
      </c>
      <c r="B381">
        <v>2008</v>
      </c>
      <c r="C381" t="b">
        <v>1</v>
      </c>
    </row>
    <row r="382" spans="1:3" ht="15" x14ac:dyDescent="0.25">
      <c r="A382" t="s">
        <v>29</v>
      </c>
      <c r="B382">
        <v>2009</v>
      </c>
      <c r="C382" t="b">
        <v>1</v>
      </c>
    </row>
    <row r="383" spans="1:3" ht="15" x14ac:dyDescent="0.25">
      <c r="A383" t="s">
        <v>29</v>
      </c>
      <c r="B383">
        <v>2010</v>
      </c>
      <c r="C383" t="b">
        <v>1</v>
      </c>
    </row>
    <row r="384" spans="1:3" ht="15" x14ac:dyDescent="0.25">
      <c r="A384" t="s">
        <v>29</v>
      </c>
      <c r="B384">
        <v>2011</v>
      </c>
      <c r="C384" t="b">
        <v>1</v>
      </c>
    </row>
    <row r="385" spans="1:3" ht="15" x14ac:dyDescent="0.25">
      <c r="A385" t="s">
        <v>29</v>
      </c>
      <c r="B385">
        <v>2012</v>
      </c>
      <c r="C385" t="b">
        <v>1</v>
      </c>
    </row>
    <row r="386" spans="1:3" ht="15" x14ac:dyDescent="0.25">
      <c r="A386" t="s">
        <v>29</v>
      </c>
      <c r="B386">
        <v>2013</v>
      </c>
      <c r="C386" t="b">
        <v>1</v>
      </c>
    </row>
    <row r="387" spans="1:3" ht="15" x14ac:dyDescent="0.25">
      <c r="A387" t="s">
        <v>29</v>
      </c>
      <c r="B387">
        <v>2014</v>
      </c>
      <c r="C387" t="b">
        <v>1</v>
      </c>
    </row>
    <row r="388" spans="1:3" ht="15" x14ac:dyDescent="0.25">
      <c r="A388" t="s">
        <v>29</v>
      </c>
      <c r="B388">
        <v>2015</v>
      </c>
      <c r="C388" t="b">
        <v>1</v>
      </c>
    </row>
    <row r="389" spans="1:3" x14ac:dyDescent="0.3">
      <c r="A389" t="s">
        <v>66</v>
      </c>
      <c r="B389">
        <v>2007</v>
      </c>
      <c r="C389" t="b">
        <v>1</v>
      </c>
    </row>
    <row r="390" spans="1:3" x14ac:dyDescent="0.3">
      <c r="A390" t="s">
        <v>66</v>
      </c>
      <c r="B390">
        <v>2008</v>
      </c>
      <c r="C390" t="b">
        <v>1</v>
      </c>
    </row>
    <row r="391" spans="1:3" x14ac:dyDescent="0.3">
      <c r="A391" t="s">
        <v>66</v>
      </c>
      <c r="B391">
        <v>2009</v>
      </c>
      <c r="C391" t="b">
        <v>1</v>
      </c>
    </row>
    <row r="392" spans="1:3" x14ac:dyDescent="0.3">
      <c r="A392" t="s">
        <v>66</v>
      </c>
      <c r="B392">
        <v>2010</v>
      </c>
      <c r="C392" t="b">
        <v>1</v>
      </c>
    </row>
    <row r="393" spans="1:3" x14ac:dyDescent="0.3">
      <c r="A393" t="s">
        <v>66</v>
      </c>
      <c r="B393">
        <v>2011</v>
      </c>
      <c r="C393" t="b">
        <v>1</v>
      </c>
    </row>
    <row r="394" spans="1:3" x14ac:dyDescent="0.3">
      <c r="A394" t="s">
        <v>66</v>
      </c>
      <c r="B394">
        <v>2012</v>
      </c>
      <c r="C394" t="b">
        <v>1</v>
      </c>
    </row>
    <row r="395" spans="1:3" x14ac:dyDescent="0.3">
      <c r="A395" t="s">
        <v>66</v>
      </c>
      <c r="B395">
        <v>2013</v>
      </c>
      <c r="C395" t="b">
        <v>1</v>
      </c>
    </row>
    <row r="396" spans="1:3" x14ac:dyDescent="0.3">
      <c r="A396" t="s">
        <v>66</v>
      </c>
      <c r="B396">
        <v>2014</v>
      </c>
      <c r="C396" t="b">
        <v>1</v>
      </c>
    </row>
    <row r="397" spans="1:3" x14ac:dyDescent="0.3">
      <c r="A397" t="s">
        <v>66</v>
      </c>
      <c r="B397">
        <v>2015</v>
      </c>
      <c r="C397" t="b">
        <v>1</v>
      </c>
    </row>
    <row r="398" spans="1:3" x14ac:dyDescent="0.3">
      <c r="A398" t="s">
        <v>30</v>
      </c>
      <c r="B398">
        <v>2007</v>
      </c>
      <c r="C398" t="b">
        <v>1</v>
      </c>
    </row>
    <row r="399" spans="1:3" x14ac:dyDescent="0.3">
      <c r="A399" t="s">
        <v>30</v>
      </c>
      <c r="B399">
        <v>2008</v>
      </c>
      <c r="C399" t="b">
        <v>1</v>
      </c>
    </row>
    <row r="400" spans="1:3" x14ac:dyDescent="0.3">
      <c r="A400" t="s">
        <v>30</v>
      </c>
      <c r="B400">
        <v>2009</v>
      </c>
      <c r="C400" t="b">
        <v>1</v>
      </c>
    </row>
    <row r="401" spans="1:3" x14ac:dyDescent="0.3">
      <c r="A401" t="s">
        <v>30</v>
      </c>
      <c r="B401">
        <v>2010</v>
      </c>
      <c r="C401" t="b">
        <v>1</v>
      </c>
    </row>
    <row r="402" spans="1:3" x14ac:dyDescent="0.3">
      <c r="A402" t="s">
        <v>30</v>
      </c>
      <c r="B402">
        <v>2011</v>
      </c>
      <c r="C402" t="b">
        <v>1</v>
      </c>
    </row>
    <row r="403" spans="1:3" x14ac:dyDescent="0.3">
      <c r="A403" t="s">
        <v>30</v>
      </c>
      <c r="B403">
        <v>2012</v>
      </c>
      <c r="C403" t="b">
        <v>1</v>
      </c>
    </row>
    <row r="404" spans="1:3" x14ac:dyDescent="0.3">
      <c r="A404" t="s">
        <v>30</v>
      </c>
      <c r="B404">
        <v>2013</v>
      </c>
      <c r="C404" t="b">
        <v>1</v>
      </c>
    </row>
    <row r="405" spans="1:3" x14ac:dyDescent="0.3">
      <c r="A405" t="s">
        <v>30</v>
      </c>
      <c r="B405">
        <v>2014</v>
      </c>
      <c r="C405" t="b">
        <v>1</v>
      </c>
    </row>
    <row r="406" spans="1:3" x14ac:dyDescent="0.3">
      <c r="A406" t="s">
        <v>30</v>
      </c>
      <c r="B406">
        <v>2015</v>
      </c>
      <c r="C406" t="b">
        <v>1</v>
      </c>
    </row>
    <row r="407" spans="1:3" x14ac:dyDescent="0.3">
      <c r="A407" t="s">
        <v>67</v>
      </c>
      <c r="B407">
        <v>2007</v>
      </c>
      <c r="C407" t="b">
        <v>1</v>
      </c>
    </row>
    <row r="408" spans="1:3" x14ac:dyDescent="0.3">
      <c r="A408" t="s">
        <v>67</v>
      </c>
      <c r="B408">
        <v>2008</v>
      </c>
      <c r="C408" t="b">
        <v>1</v>
      </c>
    </row>
    <row r="409" spans="1:3" x14ac:dyDescent="0.3">
      <c r="A409" t="s">
        <v>67</v>
      </c>
      <c r="B409">
        <v>2009</v>
      </c>
      <c r="C409" t="b">
        <v>1</v>
      </c>
    </row>
    <row r="410" spans="1:3" x14ac:dyDescent="0.3">
      <c r="A410" t="s">
        <v>67</v>
      </c>
      <c r="B410">
        <v>2010</v>
      </c>
      <c r="C410" t="b">
        <v>1</v>
      </c>
    </row>
    <row r="411" spans="1:3" x14ac:dyDescent="0.3">
      <c r="A411" t="s">
        <v>67</v>
      </c>
      <c r="B411">
        <v>2011</v>
      </c>
      <c r="C411" t="b">
        <v>1</v>
      </c>
    </row>
    <row r="412" spans="1:3" x14ac:dyDescent="0.3">
      <c r="A412" t="s">
        <v>67</v>
      </c>
      <c r="B412">
        <v>2012</v>
      </c>
      <c r="C412" t="b">
        <v>1</v>
      </c>
    </row>
    <row r="413" spans="1:3" x14ac:dyDescent="0.3">
      <c r="A413" t="s">
        <v>67</v>
      </c>
      <c r="B413">
        <v>2013</v>
      </c>
      <c r="C413" t="b">
        <v>1</v>
      </c>
    </row>
    <row r="414" spans="1:3" x14ac:dyDescent="0.3">
      <c r="A414" t="s">
        <v>67</v>
      </c>
      <c r="B414">
        <v>2014</v>
      </c>
      <c r="C414" t="b">
        <v>1</v>
      </c>
    </row>
    <row r="415" spans="1:3" x14ac:dyDescent="0.3">
      <c r="A415" t="s">
        <v>67</v>
      </c>
      <c r="B415">
        <v>2015</v>
      </c>
      <c r="C415" t="b">
        <v>1</v>
      </c>
    </row>
    <row r="416" spans="1:3" x14ac:dyDescent="0.3">
      <c r="A416" t="s">
        <v>68</v>
      </c>
      <c r="B416">
        <v>2007</v>
      </c>
      <c r="C416" t="b">
        <v>1</v>
      </c>
    </row>
    <row r="417" spans="1:3" x14ac:dyDescent="0.3">
      <c r="A417" t="s">
        <v>68</v>
      </c>
      <c r="B417">
        <v>2008</v>
      </c>
      <c r="C417" t="b">
        <v>1</v>
      </c>
    </row>
    <row r="418" spans="1:3" x14ac:dyDescent="0.3">
      <c r="A418" t="s">
        <v>68</v>
      </c>
      <c r="B418">
        <v>2009</v>
      </c>
      <c r="C418" t="b">
        <v>1</v>
      </c>
    </row>
    <row r="419" spans="1:3" x14ac:dyDescent="0.3">
      <c r="A419" t="s">
        <v>68</v>
      </c>
      <c r="B419">
        <v>2010</v>
      </c>
      <c r="C419" t="b">
        <v>1</v>
      </c>
    </row>
    <row r="420" spans="1:3" x14ac:dyDescent="0.3">
      <c r="A420" t="s">
        <v>68</v>
      </c>
      <c r="B420">
        <v>2011</v>
      </c>
      <c r="C420" t="b">
        <v>1</v>
      </c>
    </row>
    <row r="421" spans="1:3" x14ac:dyDescent="0.3">
      <c r="A421" t="s">
        <v>68</v>
      </c>
      <c r="B421">
        <v>2012</v>
      </c>
      <c r="C421" t="b">
        <v>1</v>
      </c>
    </row>
    <row r="422" spans="1:3" x14ac:dyDescent="0.3">
      <c r="A422" t="s">
        <v>68</v>
      </c>
      <c r="B422">
        <v>2013</v>
      </c>
      <c r="C422" t="b">
        <v>1</v>
      </c>
    </row>
    <row r="423" spans="1:3" x14ac:dyDescent="0.3">
      <c r="A423" t="s">
        <v>68</v>
      </c>
      <c r="B423">
        <v>2014</v>
      </c>
      <c r="C423" t="b">
        <v>1</v>
      </c>
    </row>
    <row r="424" spans="1:3" x14ac:dyDescent="0.3">
      <c r="A424" t="s">
        <v>68</v>
      </c>
      <c r="B424">
        <v>2015</v>
      </c>
      <c r="C424" t="b">
        <v>1</v>
      </c>
    </row>
    <row r="425" spans="1:3" x14ac:dyDescent="0.3">
      <c r="A425" t="s">
        <v>31</v>
      </c>
      <c r="B425">
        <v>2007</v>
      </c>
      <c r="C425" t="b">
        <v>1</v>
      </c>
    </row>
    <row r="426" spans="1:3" x14ac:dyDescent="0.3">
      <c r="A426" t="s">
        <v>31</v>
      </c>
      <c r="B426">
        <v>2008</v>
      </c>
      <c r="C426" t="b">
        <v>1</v>
      </c>
    </row>
    <row r="427" spans="1:3" x14ac:dyDescent="0.3">
      <c r="A427" t="s">
        <v>31</v>
      </c>
      <c r="B427">
        <v>2009</v>
      </c>
      <c r="C427" t="b">
        <v>1</v>
      </c>
    </row>
    <row r="428" spans="1:3" x14ac:dyDescent="0.3">
      <c r="A428" t="s">
        <v>31</v>
      </c>
      <c r="B428">
        <v>2010</v>
      </c>
      <c r="C428" t="b">
        <v>1</v>
      </c>
    </row>
    <row r="429" spans="1:3" x14ac:dyDescent="0.3">
      <c r="A429" t="s">
        <v>31</v>
      </c>
      <c r="B429">
        <v>2011</v>
      </c>
      <c r="C429" t="b">
        <v>1</v>
      </c>
    </row>
    <row r="430" spans="1:3" x14ac:dyDescent="0.3">
      <c r="A430" t="s">
        <v>31</v>
      </c>
      <c r="B430">
        <v>2012</v>
      </c>
      <c r="C430" t="b">
        <v>1</v>
      </c>
    </row>
    <row r="431" spans="1:3" x14ac:dyDescent="0.3">
      <c r="A431" t="s">
        <v>31</v>
      </c>
      <c r="B431">
        <v>2013</v>
      </c>
      <c r="C431" t="b">
        <v>1</v>
      </c>
    </row>
    <row r="432" spans="1:3" x14ac:dyDescent="0.3">
      <c r="A432" t="s">
        <v>31</v>
      </c>
      <c r="B432">
        <v>2014</v>
      </c>
      <c r="C432" t="b">
        <v>1</v>
      </c>
    </row>
    <row r="433" spans="1:3" x14ac:dyDescent="0.3">
      <c r="A433" t="s">
        <v>31</v>
      </c>
      <c r="B433">
        <v>2015</v>
      </c>
      <c r="C433" t="b">
        <v>1</v>
      </c>
    </row>
    <row r="434" spans="1:3" x14ac:dyDescent="0.3">
      <c r="A434" t="s">
        <v>32</v>
      </c>
      <c r="B434">
        <v>2007</v>
      </c>
      <c r="C434" t="b">
        <v>1</v>
      </c>
    </row>
    <row r="435" spans="1:3" x14ac:dyDescent="0.3">
      <c r="A435" t="s">
        <v>32</v>
      </c>
      <c r="B435">
        <v>2008</v>
      </c>
      <c r="C435" t="b">
        <v>1</v>
      </c>
    </row>
    <row r="436" spans="1:3" x14ac:dyDescent="0.3">
      <c r="A436" t="s">
        <v>32</v>
      </c>
      <c r="B436">
        <v>2009</v>
      </c>
      <c r="C436" t="b">
        <v>1</v>
      </c>
    </row>
    <row r="437" spans="1:3" x14ac:dyDescent="0.3">
      <c r="A437" t="s">
        <v>32</v>
      </c>
      <c r="B437">
        <v>2010</v>
      </c>
      <c r="C437" t="b">
        <v>1</v>
      </c>
    </row>
    <row r="438" spans="1:3" x14ac:dyDescent="0.3">
      <c r="A438" t="s">
        <v>32</v>
      </c>
      <c r="B438">
        <v>2011</v>
      </c>
      <c r="C438" t="b">
        <v>1</v>
      </c>
    </row>
    <row r="439" spans="1:3" x14ac:dyDescent="0.3">
      <c r="A439" t="s">
        <v>32</v>
      </c>
      <c r="B439">
        <v>2012</v>
      </c>
      <c r="C439" t="b">
        <v>1</v>
      </c>
    </row>
    <row r="440" spans="1:3" x14ac:dyDescent="0.3">
      <c r="A440" t="s">
        <v>32</v>
      </c>
      <c r="B440">
        <v>2013</v>
      </c>
      <c r="C440" t="b">
        <v>1</v>
      </c>
    </row>
    <row r="441" spans="1:3" x14ac:dyDescent="0.3">
      <c r="A441" t="s">
        <v>32</v>
      </c>
      <c r="B441">
        <v>2014</v>
      </c>
      <c r="C441" t="b">
        <v>1</v>
      </c>
    </row>
    <row r="442" spans="1:3" x14ac:dyDescent="0.3">
      <c r="A442" t="s">
        <v>32</v>
      </c>
      <c r="B442">
        <v>2015</v>
      </c>
      <c r="C442" t="b">
        <v>1</v>
      </c>
    </row>
    <row r="443" spans="1:3" x14ac:dyDescent="0.3">
      <c r="A443" t="s">
        <v>33</v>
      </c>
      <c r="B443">
        <v>2007</v>
      </c>
      <c r="C443" t="b">
        <v>1</v>
      </c>
    </row>
    <row r="444" spans="1:3" x14ac:dyDescent="0.3">
      <c r="A444" t="s">
        <v>33</v>
      </c>
      <c r="B444">
        <v>2008</v>
      </c>
      <c r="C444" t="b">
        <v>1</v>
      </c>
    </row>
    <row r="445" spans="1:3" x14ac:dyDescent="0.3">
      <c r="A445" t="s">
        <v>33</v>
      </c>
      <c r="B445">
        <v>2009</v>
      </c>
      <c r="C445" t="b">
        <v>1</v>
      </c>
    </row>
    <row r="446" spans="1:3" x14ac:dyDescent="0.3">
      <c r="A446" t="s">
        <v>33</v>
      </c>
      <c r="B446">
        <v>2010</v>
      </c>
      <c r="C446" t="b">
        <v>1</v>
      </c>
    </row>
    <row r="447" spans="1:3" x14ac:dyDescent="0.3">
      <c r="A447" t="s">
        <v>33</v>
      </c>
      <c r="B447">
        <v>2011</v>
      </c>
      <c r="C447" t="b">
        <v>1</v>
      </c>
    </row>
    <row r="448" spans="1:3" x14ac:dyDescent="0.3">
      <c r="A448" t="s">
        <v>33</v>
      </c>
      <c r="B448">
        <v>2012</v>
      </c>
      <c r="C448" t="b">
        <v>1</v>
      </c>
    </row>
    <row r="449" spans="1:3" x14ac:dyDescent="0.3">
      <c r="A449" t="s">
        <v>33</v>
      </c>
      <c r="B449">
        <v>2013</v>
      </c>
      <c r="C449" t="b">
        <v>1</v>
      </c>
    </row>
    <row r="450" spans="1:3" x14ac:dyDescent="0.3">
      <c r="A450" t="s">
        <v>33</v>
      </c>
      <c r="B450">
        <v>2014</v>
      </c>
      <c r="C450" t="b">
        <v>1</v>
      </c>
    </row>
    <row r="451" spans="1:3" x14ac:dyDescent="0.3">
      <c r="A451" t="s">
        <v>33</v>
      </c>
      <c r="B451">
        <v>2015</v>
      </c>
      <c r="C451" t="b">
        <v>1</v>
      </c>
    </row>
    <row r="452" spans="1:3" x14ac:dyDescent="0.3">
      <c r="A452" t="s">
        <v>34</v>
      </c>
      <c r="B452">
        <v>2007</v>
      </c>
      <c r="C452" t="b">
        <v>1</v>
      </c>
    </row>
    <row r="453" spans="1:3" x14ac:dyDescent="0.3">
      <c r="A453" t="s">
        <v>34</v>
      </c>
      <c r="B453">
        <v>2008</v>
      </c>
      <c r="C453" t="b">
        <v>1</v>
      </c>
    </row>
    <row r="454" spans="1:3" x14ac:dyDescent="0.3">
      <c r="A454" t="s">
        <v>34</v>
      </c>
      <c r="B454">
        <v>2009</v>
      </c>
      <c r="C454" t="b">
        <v>1</v>
      </c>
    </row>
    <row r="455" spans="1:3" x14ac:dyDescent="0.3">
      <c r="A455" t="s">
        <v>34</v>
      </c>
      <c r="B455">
        <v>2010</v>
      </c>
      <c r="C455" t="b">
        <v>1</v>
      </c>
    </row>
    <row r="456" spans="1:3" x14ac:dyDescent="0.3">
      <c r="A456" t="s">
        <v>34</v>
      </c>
      <c r="B456">
        <v>2011</v>
      </c>
      <c r="C456" t="b">
        <v>1</v>
      </c>
    </row>
    <row r="457" spans="1:3" x14ac:dyDescent="0.3">
      <c r="A457" t="s">
        <v>34</v>
      </c>
      <c r="B457">
        <v>2012</v>
      </c>
      <c r="C457" t="b">
        <v>1</v>
      </c>
    </row>
    <row r="458" spans="1:3" x14ac:dyDescent="0.3">
      <c r="A458" t="s">
        <v>34</v>
      </c>
      <c r="B458">
        <v>2013</v>
      </c>
      <c r="C458" t="b">
        <v>1</v>
      </c>
    </row>
    <row r="459" spans="1:3" x14ac:dyDescent="0.3">
      <c r="A459" t="s">
        <v>34</v>
      </c>
      <c r="B459">
        <v>2014</v>
      </c>
      <c r="C459" t="b">
        <v>1</v>
      </c>
    </row>
    <row r="460" spans="1:3" x14ac:dyDescent="0.3">
      <c r="A460" t="s">
        <v>34</v>
      </c>
      <c r="B460">
        <v>2015</v>
      </c>
      <c r="C460" t="b">
        <v>1</v>
      </c>
    </row>
    <row r="461" spans="1:3" x14ac:dyDescent="0.3">
      <c r="A461" t="s">
        <v>35</v>
      </c>
      <c r="B461">
        <v>2007</v>
      </c>
      <c r="C461" t="b">
        <v>1</v>
      </c>
    </row>
    <row r="462" spans="1:3" x14ac:dyDescent="0.3">
      <c r="A462" t="s">
        <v>35</v>
      </c>
      <c r="B462">
        <v>2008</v>
      </c>
      <c r="C462" t="b">
        <v>1</v>
      </c>
    </row>
    <row r="463" spans="1:3" x14ac:dyDescent="0.3">
      <c r="A463" t="s">
        <v>35</v>
      </c>
      <c r="B463">
        <v>2009</v>
      </c>
      <c r="C463" t="b">
        <v>1</v>
      </c>
    </row>
    <row r="464" spans="1:3" x14ac:dyDescent="0.3">
      <c r="A464" t="s">
        <v>35</v>
      </c>
      <c r="B464">
        <v>2010</v>
      </c>
      <c r="C464" t="b">
        <v>1</v>
      </c>
    </row>
    <row r="465" spans="1:3" x14ac:dyDescent="0.3">
      <c r="A465" t="s">
        <v>35</v>
      </c>
      <c r="B465">
        <v>2011</v>
      </c>
      <c r="C465" t="b">
        <v>1</v>
      </c>
    </row>
    <row r="466" spans="1:3" x14ac:dyDescent="0.3">
      <c r="A466" t="s">
        <v>35</v>
      </c>
      <c r="B466">
        <v>2012</v>
      </c>
      <c r="C466" t="b">
        <v>1</v>
      </c>
    </row>
    <row r="467" spans="1:3" x14ac:dyDescent="0.3">
      <c r="A467" t="s">
        <v>35</v>
      </c>
      <c r="B467">
        <v>2013</v>
      </c>
      <c r="C467" t="b">
        <v>1</v>
      </c>
    </row>
    <row r="468" spans="1:3" x14ac:dyDescent="0.3">
      <c r="A468" t="s">
        <v>35</v>
      </c>
      <c r="B468">
        <v>2014</v>
      </c>
      <c r="C468" t="b">
        <v>1</v>
      </c>
    </row>
    <row r="469" spans="1:3" x14ac:dyDescent="0.3">
      <c r="A469" t="s">
        <v>35</v>
      </c>
      <c r="B469">
        <v>2015</v>
      </c>
      <c r="C469" t="b">
        <v>1</v>
      </c>
    </row>
    <row r="470" spans="1:3" x14ac:dyDescent="0.3">
      <c r="A470" t="s">
        <v>69</v>
      </c>
      <c r="B470">
        <v>2007</v>
      </c>
      <c r="C470" t="b">
        <v>1</v>
      </c>
    </row>
    <row r="471" spans="1:3" x14ac:dyDescent="0.3">
      <c r="A471" t="s">
        <v>69</v>
      </c>
      <c r="B471">
        <v>2008</v>
      </c>
      <c r="C471" t="b">
        <v>1</v>
      </c>
    </row>
    <row r="472" spans="1:3" x14ac:dyDescent="0.3">
      <c r="A472" t="s">
        <v>69</v>
      </c>
      <c r="B472">
        <v>2009</v>
      </c>
      <c r="C472" t="b">
        <v>1</v>
      </c>
    </row>
    <row r="473" spans="1:3" x14ac:dyDescent="0.3">
      <c r="A473" t="s">
        <v>69</v>
      </c>
      <c r="B473">
        <v>2010</v>
      </c>
      <c r="C473" t="b">
        <v>1</v>
      </c>
    </row>
    <row r="474" spans="1:3" x14ac:dyDescent="0.3">
      <c r="A474" t="s">
        <v>69</v>
      </c>
      <c r="B474">
        <v>2011</v>
      </c>
      <c r="C474" t="b">
        <v>1</v>
      </c>
    </row>
    <row r="475" spans="1:3" x14ac:dyDescent="0.3">
      <c r="A475" t="s">
        <v>69</v>
      </c>
      <c r="B475">
        <v>2012</v>
      </c>
      <c r="C475" t="b">
        <v>1</v>
      </c>
    </row>
    <row r="476" spans="1:3" x14ac:dyDescent="0.3">
      <c r="A476" t="s">
        <v>69</v>
      </c>
      <c r="B476">
        <v>2013</v>
      </c>
      <c r="C476" t="b">
        <v>1</v>
      </c>
    </row>
    <row r="477" spans="1:3" x14ac:dyDescent="0.3">
      <c r="A477" t="s">
        <v>36</v>
      </c>
      <c r="B477">
        <v>2007</v>
      </c>
      <c r="C477" t="b">
        <v>1</v>
      </c>
    </row>
    <row r="478" spans="1:3" x14ac:dyDescent="0.3">
      <c r="A478" t="s">
        <v>36</v>
      </c>
      <c r="B478">
        <v>2008</v>
      </c>
      <c r="C478" t="b">
        <v>1</v>
      </c>
    </row>
    <row r="479" spans="1:3" x14ac:dyDescent="0.3">
      <c r="A479" t="s">
        <v>36</v>
      </c>
      <c r="B479">
        <v>2009</v>
      </c>
      <c r="C479" t="b">
        <v>1</v>
      </c>
    </row>
    <row r="480" spans="1:3" x14ac:dyDescent="0.3">
      <c r="A480" t="s">
        <v>36</v>
      </c>
      <c r="B480">
        <v>2010</v>
      </c>
      <c r="C480" t="b">
        <v>1</v>
      </c>
    </row>
    <row r="481" spans="1:3" x14ac:dyDescent="0.3">
      <c r="A481" t="s">
        <v>36</v>
      </c>
      <c r="B481">
        <v>2011</v>
      </c>
      <c r="C481" t="b">
        <v>1</v>
      </c>
    </row>
    <row r="482" spans="1:3" x14ac:dyDescent="0.3">
      <c r="A482" t="s">
        <v>36</v>
      </c>
      <c r="B482">
        <v>2012</v>
      </c>
      <c r="C482" t="b">
        <v>1</v>
      </c>
    </row>
    <row r="483" spans="1:3" x14ac:dyDescent="0.3">
      <c r="A483" t="s">
        <v>36</v>
      </c>
      <c r="B483">
        <v>2013</v>
      </c>
      <c r="C483" t="b">
        <v>1</v>
      </c>
    </row>
    <row r="484" spans="1:3" x14ac:dyDescent="0.3">
      <c r="A484" t="s">
        <v>36</v>
      </c>
      <c r="B484">
        <v>2014</v>
      </c>
      <c r="C484" t="b">
        <v>1</v>
      </c>
    </row>
    <row r="485" spans="1:3" x14ac:dyDescent="0.3">
      <c r="A485" t="s">
        <v>36</v>
      </c>
      <c r="B485">
        <v>2015</v>
      </c>
      <c r="C485" t="b">
        <v>1</v>
      </c>
    </row>
    <row r="486" spans="1:3" x14ac:dyDescent="0.3">
      <c r="A486" t="s">
        <v>37</v>
      </c>
      <c r="B486">
        <v>2007</v>
      </c>
      <c r="C486" t="b">
        <v>1</v>
      </c>
    </row>
    <row r="487" spans="1:3" x14ac:dyDescent="0.3">
      <c r="A487" t="s">
        <v>37</v>
      </c>
      <c r="B487">
        <v>2008</v>
      </c>
      <c r="C487" t="b">
        <v>1</v>
      </c>
    </row>
    <row r="488" spans="1:3" x14ac:dyDescent="0.3">
      <c r="A488" t="s">
        <v>37</v>
      </c>
      <c r="B488">
        <v>2009</v>
      </c>
      <c r="C488" t="b">
        <v>1</v>
      </c>
    </row>
    <row r="489" spans="1:3" x14ac:dyDescent="0.3">
      <c r="A489" t="s">
        <v>37</v>
      </c>
      <c r="B489">
        <v>2010</v>
      </c>
      <c r="C489" t="b">
        <v>1</v>
      </c>
    </row>
    <row r="490" spans="1:3" x14ac:dyDescent="0.3">
      <c r="A490" t="s">
        <v>37</v>
      </c>
      <c r="B490">
        <v>2011</v>
      </c>
      <c r="C490" t="b">
        <v>1</v>
      </c>
    </row>
    <row r="491" spans="1:3" x14ac:dyDescent="0.3">
      <c r="A491" t="s">
        <v>37</v>
      </c>
      <c r="B491">
        <v>2012</v>
      </c>
      <c r="C491" t="b">
        <v>1</v>
      </c>
    </row>
    <row r="492" spans="1:3" x14ac:dyDescent="0.3">
      <c r="A492" t="s">
        <v>37</v>
      </c>
      <c r="B492">
        <v>2013</v>
      </c>
      <c r="C492" t="b">
        <v>1</v>
      </c>
    </row>
    <row r="493" spans="1:3" x14ac:dyDescent="0.3">
      <c r="A493" t="s">
        <v>37</v>
      </c>
      <c r="B493">
        <v>2014</v>
      </c>
      <c r="C493" t="b">
        <v>1</v>
      </c>
    </row>
    <row r="494" spans="1:3" x14ac:dyDescent="0.3">
      <c r="A494" t="s">
        <v>37</v>
      </c>
      <c r="B494">
        <v>2015</v>
      </c>
      <c r="C494" t="b">
        <v>1</v>
      </c>
    </row>
    <row r="495" spans="1:3" x14ac:dyDescent="0.3">
      <c r="A495" t="s">
        <v>38</v>
      </c>
      <c r="B495">
        <v>2007</v>
      </c>
      <c r="C495" t="b">
        <v>1</v>
      </c>
    </row>
    <row r="496" spans="1:3" x14ac:dyDescent="0.3">
      <c r="A496" t="s">
        <v>38</v>
      </c>
      <c r="B496">
        <v>2008</v>
      </c>
      <c r="C496" t="b">
        <v>1</v>
      </c>
    </row>
    <row r="497" spans="1:3" x14ac:dyDescent="0.3">
      <c r="A497" t="s">
        <v>38</v>
      </c>
      <c r="B497">
        <v>2009</v>
      </c>
      <c r="C497" t="b">
        <v>1</v>
      </c>
    </row>
    <row r="498" spans="1:3" x14ac:dyDescent="0.3">
      <c r="A498" t="s">
        <v>38</v>
      </c>
      <c r="B498">
        <v>2010</v>
      </c>
      <c r="C498" t="b">
        <v>1</v>
      </c>
    </row>
    <row r="499" spans="1:3" x14ac:dyDescent="0.3">
      <c r="A499" t="s">
        <v>38</v>
      </c>
      <c r="B499">
        <v>2011</v>
      </c>
      <c r="C499" t="b">
        <v>1</v>
      </c>
    </row>
    <row r="500" spans="1:3" x14ac:dyDescent="0.3">
      <c r="A500" t="s">
        <v>38</v>
      </c>
      <c r="B500">
        <v>2012</v>
      </c>
      <c r="C500" t="b">
        <v>1</v>
      </c>
    </row>
    <row r="501" spans="1:3" x14ac:dyDescent="0.3">
      <c r="A501" t="s">
        <v>38</v>
      </c>
      <c r="B501">
        <v>2013</v>
      </c>
      <c r="C501" t="b">
        <v>1</v>
      </c>
    </row>
    <row r="502" spans="1:3" x14ac:dyDescent="0.3">
      <c r="A502" t="s">
        <v>38</v>
      </c>
      <c r="B502">
        <v>2014</v>
      </c>
      <c r="C502" t="b">
        <v>1</v>
      </c>
    </row>
    <row r="503" spans="1:3" x14ac:dyDescent="0.3">
      <c r="A503" t="s">
        <v>38</v>
      </c>
      <c r="B503">
        <v>2015</v>
      </c>
      <c r="C503" t="b">
        <v>1</v>
      </c>
    </row>
    <row r="504" spans="1:3" x14ac:dyDescent="0.3">
      <c r="A504" t="s">
        <v>39</v>
      </c>
      <c r="B504">
        <v>2007</v>
      </c>
      <c r="C504" t="b">
        <v>1</v>
      </c>
    </row>
    <row r="505" spans="1:3" x14ac:dyDescent="0.3">
      <c r="A505" t="s">
        <v>39</v>
      </c>
      <c r="B505">
        <v>2008</v>
      </c>
      <c r="C505" t="b">
        <v>1</v>
      </c>
    </row>
    <row r="506" spans="1:3" x14ac:dyDescent="0.3">
      <c r="A506" t="s">
        <v>39</v>
      </c>
      <c r="B506">
        <v>2009</v>
      </c>
      <c r="C506" t="b">
        <v>1</v>
      </c>
    </row>
    <row r="507" spans="1:3" x14ac:dyDescent="0.3">
      <c r="A507" t="s">
        <v>39</v>
      </c>
      <c r="B507">
        <v>2010</v>
      </c>
      <c r="C507" t="b">
        <v>1</v>
      </c>
    </row>
    <row r="508" spans="1:3" x14ac:dyDescent="0.3">
      <c r="A508" t="s">
        <v>39</v>
      </c>
      <c r="B508">
        <v>2011</v>
      </c>
      <c r="C508" t="b">
        <v>1</v>
      </c>
    </row>
    <row r="509" spans="1:3" x14ac:dyDescent="0.3">
      <c r="A509" t="s">
        <v>39</v>
      </c>
      <c r="B509">
        <v>2012</v>
      </c>
      <c r="C509" t="b">
        <v>1</v>
      </c>
    </row>
    <row r="510" spans="1:3" x14ac:dyDescent="0.3">
      <c r="A510" t="s">
        <v>39</v>
      </c>
      <c r="B510">
        <v>2013</v>
      </c>
      <c r="C510" t="b">
        <v>1</v>
      </c>
    </row>
    <row r="511" spans="1:3" x14ac:dyDescent="0.3">
      <c r="A511" t="s">
        <v>39</v>
      </c>
      <c r="B511">
        <v>2014</v>
      </c>
      <c r="C511" t="b">
        <v>1</v>
      </c>
    </row>
    <row r="512" spans="1:3" x14ac:dyDescent="0.3">
      <c r="A512" t="s">
        <v>39</v>
      </c>
      <c r="B512">
        <v>2015</v>
      </c>
      <c r="C512" t="b">
        <v>1</v>
      </c>
    </row>
    <row r="513" spans="1:3" x14ac:dyDescent="0.3">
      <c r="A513" t="s">
        <v>70</v>
      </c>
      <c r="B513">
        <v>2007</v>
      </c>
      <c r="C513" t="b">
        <v>1</v>
      </c>
    </row>
    <row r="514" spans="1:3" x14ac:dyDescent="0.3">
      <c r="A514" t="s">
        <v>70</v>
      </c>
      <c r="B514">
        <v>2008</v>
      </c>
      <c r="C514" t="b">
        <v>1</v>
      </c>
    </row>
    <row r="515" spans="1:3" x14ac:dyDescent="0.3">
      <c r="A515" t="s">
        <v>70</v>
      </c>
      <c r="B515">
        <v>2009</v>
      </c>
      <c r="C515" t="b">
        <v>1</v>
      </c>
    </row>
    <row r="516" spans="1:3" x14ac:dyDescent="0.3">
      <c r="A516" t="s">
        <v>70</v>
      </c>
      <c r="B516">
        <v>2010</v>
      </c>
      <c r="C516" t="b">
        <v>1</v>
      </c>
    </row>
    <row r="517" spans="1:3" x14ac:dyDescent="0.3">
      <c r="A517" t="s">
        <v>70</v>
      </c>
      <c r="B517">
        <v>2011</v>
      </c>
      <c r="C517" t="b">
        <v>1</v>
      </c>
    </row>
    <row r="518" spans="1:3" x14ac:dyDescent="0.3">
      <c r="A518" t="s">
        <v>70</v>
      </c>
      <c r="B518">
        <v>2012</v>
      </c>
      <c r="C518" t="b">
        <v>1</v>
      </c>
    </row>
    <row r="519" spans="1:3" x14ac:dyDescent="0.3">
      <c r="A519" t="s">
        <v>70</v>
      </c>
      <c r="B519">
        <v>2013</v>
      </c>
      <c r="C519" t="b">
        <v>1</v>
      </c>
    </row>
    <row r="520" spans="1:3" x14ac:dyDescent="0.3">
      <c r="A520" t="s">
        <v>70</v>
      </c>
      <c r="B520">
        <v>2014</v>
      </c>
      <c r="C520" t="b">
        <v>1</v>
      </c>
    </row>
    <row r="521" spans="1:3" x14ac:dyDescent="0.3">
      <c r="A521" t="s">
        <v>70</v>
      </c>
      <c r="B521">
        <v>2015</v>
      </c>
      <c r="C521" t="b">
        <v>1</v>
      </c>
    </row>
    <row r="522" spans="1:3" x14ac:dyDescent="0.3">
      <c r="A522" t="s">
        <v>40</v>
      </c>
      <c r="B522">
        <v>2007</v>
      </c>
      <c r="C522" t="b">
        <v>1</v>
      </c>
    </row>
    <row r="523" spans="1:3" x14ac:dyDescent="0.3">
      <c r="A523" t="s">
        <v>40</v>
      </c>
      <c r="B523">
        <v>2008</v>
      </c>
      <c r="C523" t="b">
        <v>1</v>
      </c>
    </row>
    <row r="524" spans="1:3" x14ac:dyDescent="0.3">
      <c r="A524" t="s">
        <v>40</v>
      </c>
      <c r="B524">
        <v>2009</v>
      </c>
      <c r="C524" t="b">
        <v>1</v>
      </c>
    </row>
    <row r="525" spans="1:3" x14ac:dyDescent="0.3">
      <c r="A525" t="s">
        <v>40</v>
      </c>
      <c r="B525">
        <v>2010</v>
      </c>
      <c r="C525" t="b">
        <v>1</v>
      </c>
    </row>
    <row r="526" spans="1:3" x14ac:dyDescent="0.3">
      <c r="A526" t="s">
        <v>40</v>
      </c>
      <c r="B526">
        <v>2011</v>
      </c>
      <c r="C526" t="b">
        <v>1</v>
      </c>
    </row>
    <row r="527" spans="1:3" x14ac:dyDescent="0.3">
      <c r="A527" t="s">
        <v>40</v>
      </c>
      <c r="B527">
        <v>2012</v>
      </c>
      <c r="C527" t="b">
        <v>1</v>
      </c>
    </row>
    <row r="528" spans="1:3" x14ac:dyDescent="0.3">
      <c r="A528" t="s">
        <v>40</v>
      </c>
      <c r="B528">
        <v>2013</v>
      </c>
      <c r="C528" t="b">
        <v>1</v>
      </c>
    </row>
    <row r="529" spans="1:3" x14ac:dyDescent="0.3">
      <c r="A529" t="s">
        <v>40</v>
      </c>
      <c r="B529">
        <v>2014</v>
      </c>
      <c r="C529" t="b">
        <v>1</v>
      </c>
    </row>
    <row r="530" spans="1:3" x14ac:dyDescent="0.3">
      <c r="A530" t="s">
        <v>40</v>
      </c>
      <c r="B530">
        <v>2015</v>
      </c>
      <c r="C530" t="b">
        <v>1</v>
      </c>
    </row>
    <row r="531" spans="1:3" x14ac:dyDescent="0.3">
      <c r="A531" t="s">
        <v>41</v>
      </c>
      <c r="B531">
        <v>2007</v>
      </c>
      <c r="C531" t="b">
        <v>1</v>
      </c>
    </row>
    <row r="532" spans="1:3" x14ac:dyDescent="0.3">
      <c r="A532" t="s">
        <v>41</v>
      </c>
      <c r="B532">
        <v>2008</v>
      </c>
      <c r="C532" t="b">
        <v>1</v>
      </c>
    </row>
    <row r="533" spans="1:3" x14ac:dyDescent="0.3">
      <c r="A533" t="s">
        <v>41</v>
      </c>
      <c r="B533">
        <v>2009</v>
      </c>
      <c r="C533" t="b">
        <v>1</v>
      </c>
    </row>
    <row r="534" spans="1:3" x14ac:dyDescent="0.3">
      <c r="A534" t="s">
        <v>41</v>
      </c>
      <c r="B534">
        <v>2010</v>
      </c>
      <c r="C534" t="b">
        <v>1</v>
      </c>
    </row>
    <row r="535" spans="1:3" x14ac:dyDescent="0.3">
      <c r="A535" t="s">
        <v>41</v>
      </c>
      <c r="B535">
        <v>2011</v>
      </c>
      <c r="C535" t="b">
        <v>1</v>
      </c>
    </row>
    <row r="536" spans="1:3" x14ac:dyDescent="0.3">
      <c r="A536" t="s">
        <v>41</v>
      </c>
      <c r="B536">
        <v>2012</v>
      </c>
      <c r="C536" t="b">
        <v>1</v>
      </c>
    </row>
    <row r="537" spans="1:3" x14ac:dyDescent="0.3">
      <c r="A537" t="s">
        <v>41</v>
      </c>
      <c r="B537">
        <v>2013</v>
      </c>
      <c r="C537" t="b">
        <v>1</v>
      </c>
    </row>
    <row r="538" spans="1:3" x14ac:dyDescent="0.3">
      <c r="A538" t="s">
        <v>41</v>
      </c>
      <c r="B538">
        <v>2014</v>
      </c>
      <c r="C538" t="b">
        <v>1</v>
      </c>
    </row>
    <row r="539" spans="1:3" x14ac:dyDescent="0.3">
      <c r="A539" t="s">
        <v>41</v>
      </c>
      <c r="B539">
        <v>2015</v>
      </c>
      <c r="C539" t="b">
        <v>1</v>
      </c>
    </row>
    <row r="540" spans="1:3" x14ac:dyDescent="0.3">
      <c r="A540" t="s">
        <v>42</v>
      </c>
      <c r="B540">
        <v>2007</v>
      </c>
      <c r="C540" t="b">
        <v>1</v>
      </c>
    </row>
    <row r="541" spans="1:3" x14ac:dyDescent="0.3">
      <c r="A541" t="s">
        <v>42</v>
      </c>
      <c r="B541">
        <v>2008</v>
      </c>
      <c r="C541" t="b">
        <v>1</v>
      </c>
    </row>
    <row r="542" spans="1:3" x14ac:dyDescent="0.3">
      <c r="A542" t="s">
        <v>42</v>
      </c>
      <c r="B542">
        <v>2009</v>
      </c>
      <c r="C542" t="b">
        <v>1</v>
      </c>
    </row>
    <row r="543" spans="1:3" x14ac:dyDescent="0.3">
      <c r="A543" t="s">
        <v>42</v>
      </c>
      <c r="B543">
        <v>2010</v>
      </c>
      <c r="C543" t="b">
        <v>1</v>
      </c>
    </row>
    <row r="544" spans="1:3" x14ac:dyDescent="0.3">
      <c r="A544" t="s">
        <v>42</v>
      </c>
      <c r="B544">
        <v>2011</v>
      </c>
      <c r="C544" t="b">
        <v>1</v>
      </c>
    </row>
    <row r="545" spans="1:3" x14ac:dyDescent="0.3">
      <c r="A545" t="s">
        <v>42</v>
      </c>
      <c r="B545">
        <v>2012</v>
      </c>
      <c r="C545" t="b">
        <v>1</v>
      </c>
    </row>
    <row r="546" spans="1:3" x14ac:dyDescent="0.3">
      <c r="A546" t="s">
        <v>42</v>
      </c>
      <c r="B546">
        <v>2014</v>
      </c>
      <c r="C546" t="b">
        <v>1</v>
      </c>
    </row>
    <row r="547" spans="1:3" x14ac:dyDescent="0.3">
      <c r="A547" t="s">
        <v>42</v>
      </c>
      <c r="B547">
        <v>2015</v>
      </c>
      <c r="C547" t="b">
        <v>1</v>
      </c>
    </row>
    <row r="548" spans="1:3" x14ac:dyDescent="0.3">
      <c r="A548" t="s">
        <v>43</v>
      </c>
      <c r="B548">
        <v>2007</v>
      </c>
      <c r="C548" t="b">
        <v>1</v>
      </c>
    </row>
    <row r="549" spans="1:3" x14ac:dyDescent="0.3">
      <c r="A549" t="s">
        <v>43</v>
      </c>
      <c r="B549">
        <v>2008</v>
      </c>
      <c r="C549" t="b">
        <v>1</v>
      </c>
    </row>
    <row r="550" spans="1:3" x14ac:dyDescent="0.3">
      <c r="A550" t="s">
        <v>43</v>
      </c>
      <c r="B550">
        <v>2009</v>
      </c>
      <c r="C550" t="b">
        <v>1</v>
      </c>
    </row>
    <row r="551" spans="1:3" x14ac:dyDescent="0.3">
      <c r="A551" t="s">
        <v>43</v>
      </c>
      <c r="B551">
        <v>2010</v>
      </c>
      <c r="C551" t="b">
        <v>1</v>
      </c>
    </row>
    <row r="552" spans="1:3" x14ac:dyDescent="0.3">
      <c r="A552" t="s">
        <v>43</v>
      </c>
      <c r="B552">
        <v>2011</v>
      </c>
      <c r="C552" t="b">
        <v>1</v>
      </c>
    </row>
    <row r="553" spans="1:3" x14ac:dyDescent="0.3">
      <c r="A553" t="s">
        <v>43</v>
      </c>
      <c r="B553">
        <v>2012</v>
      </c>
      <c r="C553" t="b">
        <v>1</v>
      </c>
    </row>
    <row r="554" spans="1:3" x14ac:dyDescent="0.3">
      <c r="A554" t="s">
        <v>43</v>
      </c>
      <c r="B554">
        <v>2013</v>
      </c>
      <c r="C554" t="b">
        <v>1</v>
      </c>
    </row>
    <row r="555" spans="1:3" x14ac:dyDescent="0.3">
      <c r="A555" t="s">
        <v>43</v>
      </c>
      <c r="B555">
        <v>2014</v>
      </c>
      <c r="C555" t="b">
        <v>1</v>
      </c>
    </row>
    <row r="556" spans="1:3" x14ac:dyDescent="0.3">
      <c r="A556" t="s">
        <v>43</v>
      </c>
      <c r="B556">
        <v>2015</v>
      </c>
      <c r="C556" t="b">
        <v>1</v>
      </c>
    </row>
    <row r="557" spans="1:3" x14ac:dyDescent="0.3">
      <c r="A557" t="s">
        <v>44</v>
      </c>
      <c r="B557">
        <v>2007</v>
      </c>
      <c r="C557" t="b">
        <v>1</v>
      </c>
    </row>
    <row r="558" spans="1:3" x14ac:dyDescent="0.3">
      <c r="A558" t="s">
        <v>44</v>
      </c>
      <c r="B558">
        <v>2008</v>
      </c>
      <c r="C558" t="b">
        <v>1</v>
      </c>
    </row>
    <row r="559" spans="1:3" x14ac:dyDescent="0.3">
      <c r="A559" t="s">
        <v>44</v>
      </c>
      <c r="B559">
        <v>2009</v>
      </c>
      <c r="C559" t="b">
        <v>1</v>
      </c>
    </row>
    <row r="560" spans="1:3" x14ac:dyDescent="0.3">
      <c r="A560" t="s">
        <v>44</v>
      </c>
      <c r="B560">
        <v>2010</v>
      </c>
      <c r="C560" t="b">
        <v>1</v>
      </c>
    </row>
    <row r="561" spans="1:3" x14ac:dyDescent="0.3">
      <c r="A561" t="s">
        <v>44</v>
      </c>
      <c r="B561">
        <v>2011</v>
      </c>
      <c r="C561" t="b">
        <v>1</v>
      </c>
    </row>
    <row r="562" spans="1:3" x14ac:dyDescent="0.3">
      <c r="A562" t="s">
        <v>44</v>
      </c>
      <c r="B562">
        <v>2012</v>
      </c>
      <c r="C562" t="b">
        <v>1</v>
      </c>
    </row>
    <row r="563" spans="1:3" x14ac:dyDescent="0.3">
      <c r="A563" t="s">
        <v>44</v>
      </c>
      <c r="B563">
        <v>2013</v>
      </c>
      <c r="C563" t="b">
        <v>1</v>
      </c>
    </row>
    <row r="564" spans="1:3" x14ac:dyDescent="0.3">
      <c r="A564" t="s">
        <v>44</v>
      </c>
      <c r="B564">
        <v>2014</v>
      </c>
      <c r="C564" t="b">
        <v>1</v>
      </c>
    </row>
    <row r="565" spans="1:3" x14ac:dyDescent="0.3">
      <c r="A565" t="s">
        <v>44</v>
      </c>
      <c r="B565">
        <v>2015</v>
      </c>
      <c r="C565" t="b">
        <v>1</v>
      </c>
    </row>
  </sheetData>
  <pageMargins left="0.511811024" right="0.511811024" top="0.78740157499999996" bottom="0.78740157499999996" header="0.31496062000000002" footer="0.31496062000000002"/>
  <pageSetup paperSize="9" orientation="portrait" horizontalDpi="360" verticalDpi="360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showGridLines="0" workbookViewId="0">
      <selection activeCell="A2" sqref="A2:B6"/>
    </sheetView>
  </sheetViews>
  <sheetFormatPr defaultColWidth="9" defaultRowHeight="14.4" x14ac:dyDescent="0.3"/>
  <cols>
    <col min="1" max="1" width="9" style="52"/>
    <col min="2" max="2" width="41" style="52" customWidth="1"/>
    <col min="3" max="16384" width="9" style="52"/>
  </cols>
  <sheetData>
    <row r="1" spans="1:2" ht="18.75" x14ac:dyDescent="0.3">
      <c r="A1" s="140" t="s">
        <v>769</v>
      </c>
      <c r="B1" s="140"/>
    </row>
    <row r="2" spans="1:2" x14ac:dyDescent="0.3">
      <c r="A2" s="115" t="s">
        <v>823</v>
      </c>
      <c r="B2" s="116" t="s">
        <v>577</v>
      </c>
    </row>
    <row r="3" spans="1:2" ht="28.8" x14ac:dyDescent="0.3">
      <c r="A3" s="115" t="s">
        <v>78</v>
      </c>
      <c r="B3" s="117" t="s">
        <v>589</v>
      </c>
    </row>
    <row r="4" spans="1:2" ht="28.8" x14ac:dyDescent="0.3">
      <c r="A4" s="115" t="s">
        <v>79</v>
      </c>
      <c r="B4" s="117" t="s">
        <v>575</v>
      </c>
    </row>
    <row r="5" spans="1:2" ht="28.8" x14ac:dyDescent="0.3">
      <c r="A5" s="115" t="s">
        <v>80</v>
      </c>
      <c r="B5" s="117" t="s">
        <v>578</v>
      </c>
    </row>
    <row r="6" spans="1:2" ht="43.2" x14ac:dyDescent="0.3">
      <c r="A6" s="115" t="s">
        <v>576</v>
      </c>
      <c r="B6" s="118" t="s">
        <v>750</v>
      </c>
    </row>
  </sheetData>
  <mergeCells count="1">
    <mergeCell ref="A1:B1"/>
  </mergeCells>
  <pageMargins left="0.511811024" right="0.511811024" top="0.78740157499999996" bottom="0.78740157499999996" header="0.31496062000000002" footer="0.31496062000000002"/>
  <pageSetup paperSize="9" orientation="portrait" horizontalDpi="360" verticalDpi="36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7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M3" sqref="M3"/>
    </sheetView>
  </sheetViews>
  <sheetFormatPr defaultRowHeight="14.4" x14ac:dyDescent="0.3"/>
  <cols>
    <col min="2" max="2" width="25.88671875" bestFit="1" customWidth="1"/>
    <col min="3" max="3" width="16.109375" customWidth="1"/>
    <col min="4" max="4" width="12.109375" customWidth="1"/>
    <col min="5" max="5" width="11.109375" customWidth="1"/>
    <col min="6" max="6" width="13.109375" customWidth="1"/>
    <col min="7" max="7" width="11.33203125" customWidth="1"/>
    <col min="8" max="8" width="9.33203125" customWidth="1"/>
    <col min="10" max="10" width="24.5546875" customWidth="1"/>
    <col min="12" max="12" width="11.6640625" customWidth="1"/>
    <col min="13" max="13" width="20.6640625" bestFit="1" customWidth="1"/>
    <col min="14" max="14" width="20.109375" customWidth="1"/>
    <col min="15" max="15" width="19.5546875" bestFit="1" customWidth="1"/>
    <col min="16" max="16" width="19" bestFit="1" customWidth="1"/>
    <col min="17" max="17" width="20.33203125" bestFit="1" customWidth="1"/>
    <col min="19" max="19" width="20" customWidth="1"/>
    <col min="23" max="23" width="11" bestFit="1" customWidth="1"/>
  </cols>
  <sheetData>
    <row r="1" spans="1:24" ht="15" x14ac:dyDescent="0.25"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</row>
    <row r="2" spans="1:24" x14ac:dyDescent="0.3">
      <c r="B2" t="s">
        <v>744</v>
      </c>
      <c r="C2" t="s">
        <v>743</v>
      </c>
      <c r="D2" t="s">
        <v>579</v>
      </c>
      <c r="E2" t="s">
        <v>580</v>
      </c>
      <c r="F2" t="s">
        <v>739</v>
      </c>
      <c r="G2" t="s">
        <v>738</v>
      </c>
      <c r="H2" t="s">
        <v>737</v>
      </c>
      <c r="I2" t="s">
        <v>736</v>
      </c>
      <c r="J2" t="s">
        <v>742</v>
      </c>
      <c r="K2" t="s">
        <v>741</v>
      </c>
      <c r="L2" t="s">
        <v>740</v>
      </c>
      <c r="M2" t="s">
        <v>765</v>
      </c>
      <c r="N2" t="s">
        <v>766</v>
      </c>
      <c r="O2" t="s">
        <v>767</v>
      </c>
      <c r="P2" t="s">
        <v>590</v>
      </c>
      <c r="Q2" t="s">
        <v>749</v>
      </c>
      <c r="S2" s="74"/>
      <c r="T2" s="75" t="s">
        <v>581</v>
      </c>
      <c r="U2" s="75" t="s">
        <v>582</v>
      </c>
      <c r="V2" s="75" t="s">
        <v>583</v>
      </c>
      <c r="W2" s="76" t="s">
        <v>584</v>
      </c>
    </row>
    <row r="3" spans="1:24" ht="15" x14ac:dyDescent="0.25">
      <c r="A3">
        <v>1</v>
      </c>
      <c r="B3" s="71" t="s">
        <v>138</v>
      </c>
      <c r="C3" s="71">
        <v>0.964623404006414</v>
      </c>
      <c r="D3" s="71">
        <v>1.3841858050164899</v>
      </c>
      <c r="E3" s="71">
        <v>-0.41956240101008002</v>
      </c>
      <c r="F3" s="71">
        <v>0.22503461779800699</v>
      </c>
      <c r="G3" s="71">
        <v>-3.1309279940518402E-2</v>
      </c>
      <c r="H3" s="71">
        <v>-0.23640026633553601</v>
      </c>
      <c r="I3" s="71">
        <v>1.06</v>
      </c>
      <c r="J3">
        <f>$T$3+TabRankingEficiência[[#This Row],[X2Perdas]]*$T$5+TabRankingEficiência[[#This Row],[X3PMS]]*$T$6+TabRankingEficiência[[#This Row],[X4IQ]]*$T$7</f>
        <v>1.2380102895256313</v>
      </c>
      <c r="K3">
        <v>0.11657585540723803</v>
      </c>
      <c r="L3">
        <f t="shared" ref="L3:L66" si="0">C3</f>
        <v>0.964623404006414</v>
      </c>
      <c r="M3">
        <f t="shared" ref="M3:M66" si="1">IF(ISERR(D3),C3,D3)</f>
        <v>1.3841858050164899</v>
      </c>
      <c r="N3">
        <f t="shared" ref="N3:N66" si="2">IF(ISERR(J3),C3,J3)</f>
        <v>1.2380102895256313</v>
      </c>
      <c r="O3" s="32" t="str">
        <f t="shared" ref="O3:O66" si="3">IF(Tipo="Quatro Níveis",IF(L3&gt;=(1+DesvPadRankingEbit),"A",IF(L3&gt;1,"B",IF(L3&lt;(1-DesvPadRankingEbit),"D","C"))),IF(L3&gt;=(1+(DesvPadRankingEbit*0.6)),"A",IF(L3&lt;(1-DesvPadRankingEbit*0.6),"C","B")))</f>
        <v>C</v>
      </c>
      <c r="P3" s="32" t="str">
        <f t="shared" ref="P3:P66" si="4">IF(Tipo="Quatro Níveis",IF(M3&gt;=(1+DesvPadRankingEbit),"A",IF(M3&gt;1,"B",IF(M3&lt;(1-DesvPadRankingEbit),"D","C"))),IF(M3&gt;=(1+(DesvPadRankingEbit*0.6)),"A",IF(M3&lt;(1-DesvPadRankingEbit*0.6),"C","B")))</f>
        <v>B</v>
      </c>
      <c r="Q3" s="32" t="str">
        <f t="shared" ref="Q3:Q66" si="5">IF(Tipo="Quatro Níveis",IF(N3&gt;=(1+DesvPadRankingEbit),"A",IF(N3&gt;1,"B",IF(N3&lt;(1-DesvPadRankingEbit),"D","C"))),IF(N3&gt;=(1+(DesvPadRankingEbit*0.6)),"A",IF(N3&lt;(1-DesvPadRankingEbit*0.6),"C","B")))</f>
        <v>B</v>
      </c>
      <c r="S3" s="71" t="s">
        <v>585</v>
      </c>
      <c r="T3" s="77">
        <v>1.0196164934226699</v>
      </c>
      <c r="U3" s="77">
        <v>6.3986675342966204E-2</v>
      </c>
      <c r="V3" s="77">
        <v>15.9348253047617</v>
      </c>
      <c r="W3" s="78">
        <v>4.9682263210054698E-45</v>
      </c>
    </row>
    <row r="4" spans="1:24" ht="15" x14ac:dyDescent="0.25">
      <c r="A4">
        <v>2</v>
      </c>
      <c r="B4" s="71" t="s">
        <v>139</v>
      </c>
      <c r="C4" s="71">
        <v>0.75097891891018498</v>
      </c>
      <c r="D4" s="71">
        <v>1.09272417565544</v>
      </c>
      <c r="E4" s="71">
        <v>-0.34174525674525902</v>
      </c>
      <c r="F4" s="71">
        <v>-0.120847419092216</v>
      </c>
      <c r="G4" s="71">
        <v>-2.63725784150869E-3</v>
      </c>
      <c r="H4" s="71">
        <v>-0.21198671895372201</v>
      </c>
      <c r="I4" s="71">
        <v>1.1100000000000001</v>
      </c>
      <c r="J4" s="71">
        <f>$T$3+TabRankingEficiência[[#This Row],[X2Perdas]]*$T$5+TabRankingEficiência[[#This Row],[X3PMS]]*$T$6+TabRankingEficiência[[#This Row],[X4IQ]]*$T$7</f>
        <v>1.1712229148912061</v>
      </c>
      <c r="K4">
        <v>-5.5443994227987181E-2</v>
      </c>
      <c r="L4">
        <f t="shared" si="0"/>
        <v>0.75097891891018498</v>
      </c>
      <c r="M4">
        <f t="shared" si="1"/>
        <v>1.09272417565544</v>
      </c>
      <c r="N4">
        <f t="shared" si="2"/>
        <v>1.1712229148912061</v>
      </c>
      <c r="O4" s="32" t="str">
        <f t="shared" si="3"/>
        <v>C</v>
      </c>
      <c r="P4" s="32" t="str">
        <f t="shared" si="4"/>
        <v>B</v>
      </c>
      <c r="Q4" s="32" t="str">
        <f t="shared" si="5"/>
        <v>B</v>
      </c>
      <c r="S4" s="71" t="s">
        <v>739</v>
      </c>
      <c r="T4" s="77">
        <v>0.64956901707484005</v>
      </c>
      <c r="U4" s="77">
        <v>5.5924311903652602E-2</v>
      </c>
      <c r="V4" s="77">
        <v>11.6151454521949</v>
      </c>
      <c r="W4" s="78">
        <v>3.14183366507709E-27</v>
      </c>
    </row>
    <row r="5" spans="1:24" ht="15" x14ac:dyDescent="0.25">
      <c r="A5">
        <v>3</v>
      </c>
      <c r="B5" s="71" t="s">
        <v>140</v>
      </c>
      <c r="C5" s="71">
        <v>0.96185835410168297</v>
      </c>
      <c r="D5" s="71">
        <v>1.16130426346654</v>
      </c>
      <c r="E5" s="71">
        <v>-0.19944590936485801</v>
      </c>
      <c r="F5" s="71">
        <v>0.17853739941395699</v>
      </c>
      <c r="G5" s="71">
        <v>-4.6752303636196499E-3</v>
      </c>
      <c r="H5" s="71">
        <v>-7.4455241542076001E-2</v>
      </c>
      <c r="I5" s="71">
        <v>0.98</v>
      </c>
      <c r="J5" s="71">
        <f>$T$3+TabRankingEficiência[[#This Row],[X2Perdas]]*$T$5+TabRankingEficiência[[#This Row],[X3PMS]]*$T$6+TabRankingEficiência[[#This Row],[X4IQ]]*$T$7</f>
        <v>1.0453319004181199</v>
      </c>
      <c r="K5">
        <v>2.3229698979463587E-2</v>
      </c>
      <c r="L5">
        <f t="shared" si="0"/>
        <v>0.96185835410168297</v>
      </c>
      <c r="M5">
        <f t="shared" si="1"/>
        <v>1.16130426346654</v>
      </c>
      <c r="N5">
        <f t="shared" si="2"/>
        <v>1.0453319004181199</v>
      </c>
      <c r="O5" s="32" t="str">
        <f t="shared" si="3"/>
        <v>C</v>
      </c>
      <c r="P5" s="32" t="str">
        <f t="shared" si="4"/>
        <v>B</v>
      </c>
      <c r="Q5" s="32" t="str">
        <f t="shared" si="5"/>
        <v>B</v>
      </c>
      <c r="S5" s="71" t="s">
        <v>738</v>
      </c>
      <c r="T5" s="77">
        <v>-1.3909677851436799</v>
      </c>
      <c r="U5" s="77">
        <v>0.25021438424825998</v>
      </c>
      <c r="V5" s="77">
        <v>-5.55910400324378</v>
      </c>
      <c r="W5" s="78">
        <v>4.8352508384784799E-8</v>
      </c>
    </row>
    <row r="6" spans="1:24" ht="15" x14ac:dyDescent="0.25">
      <c r="A6">
        <v>4</v>
      </c>
      <c r="B6" s="71" t="s">
        <v>141</v>
      </c>
      <c r="C6" s="71">
        <v>1.0895597279739599</v>
      </c>
      <c r="D6" s="71">
        <v>1.22108077783018</v>
      </c>
      <c r="E6" s="71">
        <v>-0.13152104985622501</v>
      </c>
      <c r="F6" s="71">
        <v>0.33530570587581698</v>
      </c>
      <c r="G6" s="71">
        <v>8.6691667511231193E-3</v>
      </c>
      <c r="H6" s="71">
        <v>-4.5072354510407003E-2</v>
      </c>
      <c r="I6" s="71">
        <v>0.88</v>
      </c>
      <c r="J6" s="71">
        <f>$T$3+TabRankingEficiência[[#This Row],[X2Perdas]]*$T$5+TabRankingEficiência[[#This Row],[X3PMS]]*$T$6+TabRankingEficiência[[#This Row],[X4IQ]]*$T$7</f>
        <v>1.0032765800448435</v>
      </c>
      <c r="K6">
        <v>0.11560093549282513</v>
      </c>
      <c r="L6">
        <f t="shared" si="0"/>
        <v>1.0895597279739599</v>
      </c>
      <c r="M6">
        <f t="shared" si="1"/>
        <v>1.22108077783018</v>
      </c>
      <c r="N6">
        <f t="shared" si="2"/>
        <v>1.0032765800448435</v>
      </c>
      <c r="O6" s="32" t="str">
        <f t="shared" si="3"/>
        <v>B</v>
      </c>
      <c r="P6" s="32" t="str">
        <f t="shared" si="4"/>
        <v>B</v>
      </c>
      <c r="Q6" s="32" t="str">
        <f t="shared" si="5"/>
        <v>B</v>
      </c>
      <c r="S6" s="71" t="s">
        <v>737</v>
      </c>
      <c r="T6" s="77">
        <v>-0.98842530351673896</v>
      </c>
      <c r="U6" s="77">
        <v>4.2537221585260201E-2</v>
      </c>
      <c r="V6" s="77">
        <v>-23.236715203309</v>
      </c>
      <c r="W6" s="78">
        <v>2.4130333464651099E-77</v>
      </c>
    </row>
    <row r="7" spans="1:24" ht="15" x14ac:dyDescent="0.25">
      <c r="A7">
        <v>5</v>
      </c>
      <c r="B7" s="71" t="s">
        <v>142</v>
      </c>
      <c r="C7" s="71">
        <v>1.28542633150922</v>
      </c>
      <c r="D7" s="71">
        <v>1.2688579103511399</v>
      </c>
      <c r="E7" s="71">
        <v>1.6568421158085E-2</v>
      </c>
      <c r="F7" s="71">
        <v>0.300253203037116</v>
      </c>
      <c r="G7" s="71">
        <v>2.4740947495277901E-2</v>
      </c>
      <c r="H7" s="71">
        <v>-0.136254696465098</v>
      </c>
      <c r="I7" s="71">
        <v>0.83</v>
      </c>
      <c r="J7" s="71">
        <f>$T$3+TabRankingEficiência[[#This Row],[X2Perdas]]*$T$5+TabRankingEficiência[[#This Row],[X3PMS]]*$T$6+TabRankingEficiência[[#This Row],[X4IQ]]*$T$7</f>
        <v>1.0738227323807494</v>
      </c>
      <c r="K7">
        <v>0.14121018929409956</v>
      </c>
      <c r="L7">
        <f t="shared" si="0"/>
        <v>1.28542633150922</v>
      </c>
      <c r="M7">
        <f t="shared" si="1"/>
        <v>1.2688579103511399</v>
      </c>
      <c r="N7">
        <f t="shared" si="2"/>
        <v>1.0738227323807494</v>
      </c>
      <c r="O7" s="32" t="str">
        <f t="shared" si="3"/>
        <v>B</v>
      </c>
      <c r="P7" s="32" t="str">
        <f t="shared" si="4"/>
        <v>B</v>
      </c>
      <c r="Q7" s="32" t="str">
        <f t="shared" si="5"/>
        <v>B</v>
      </c>
      <c r="S7" s="79" t="s">
        <v>736</v>
      </c>
      <c r="T7" s="80">
        <v>-5.54909515797029E-2</v>
      </c>
      <c r="U7" s="80">
        <v>6.4217054416233099E-2</v>
      </c>
      <c r="V7" s="80">
        <v>-0.86411549212502603</v>
      </c>
      <c r="W7" s="81">
        <v>0.38801885094764199</v>
      </c>
    </row>
    <row r="8" spans="1:24" ht="15" x14ac:dyDescent="0.25">
      <c r="A8">
        <v>6</v>
      </c>
      <c r="B8" s="71" t="s">
        <v>143</v>
      </c>
      <c r="C8" s="71">
        <v>0.695290351643019</v>
      </c>
      <c r="D8" s="71">
        <v>0.84401328824063404</v>
      </c>
      <c r="E8" s="71">
        <v>-0.14872293659761501</v>
      </c>
      <c r="F8" s="71">
        <v>-0.37286606800491801</v>
      </c>
      <c r="G8" s="71">
        <v>3.00227618940293E-2</v>
      </c>
      <c r="H8" s="71">
        <v>-0.155102671858175</v>
      </c>
      <c r="I8" s="71">
        <v>0.81</v>
      </c>
      <c r="J8" s="71">
        <f>$T$3+TabRankingEficiência[[#This Row],[X2Perdas]]*$T$5+TabRankingEficiência[[#This Row],[X3PMS]]*$T$6+TabRankingEficiência[[#This Row],[X4IQ]]*$T$7</f>
        <v>1.0862155335351504</v>
      </c>
      <c r="K8">
        <v>-0.48176139862674949</v>
      </c>
      <c r="L8">
        <f t="shared" si="0"/>
        <v>0.695290351643019</v>
      </c>
      <c r="M8">
        <f t="shared" si="1"/>
        <v>0.84401328824063404</v>
      </c>
      <c r="N8">
        <f t="shared" si="2"/>
        <v>1.0862155335351504</v>
      </c>
      <c r="O8" s="32" t="str">
        <f t="shared" si="3"/>
        <v>C</v>
      </c>
      <c r="P8" s="32" t="str">
        <f t="shared" si="4"/>
        <v>C</v>
      </c>
      <c r="Q8" s="32" t="str">
        <f t="shared" si="5"/>
        <v>B</v>
      </c>
      <c r="S8" s="71"/>
      <c r="T8" s="71"/>
      <c r="U8" s="71"/>
      <c r="V8" s="71"/>
      <c r="W8" s="71"/>
    </row>
    <row r="9" spans="1:24" ht="15" x14ac:dyDescent="0.25">
      <c r="A9">
        <v>7</v>
      </c>
      <c r="B9" s="71" t="s">
        <v>144</v>
      </c>
      <c r="C9" s="71">
        <v>1.2490304949662101</v>
      </c>
      <c r="D9" s="71">
        <v>1.3441965649671099</v>
      </c>
      <c r="E9" s="71">
        <v>-9.5166070000898897E-2</v>
      </c>
      <c r="F9" s="71">
        <v>0.22278972295425101</v>
      </c>
      <c r="G9" s="71">
        <v>-5.6456524556847597E-2</v>
      </c>
      <c r="H9" s="71">
        <v>-0.16034519030839001</v>
      </c>
      <c r="I9" s="71">
        <v>1.03</v>
      </c>
      <c r="J9" s="71">
        <f>$T$3+TabRankingEficiência[[#This Row],[X2Perdas]]*$T$5+TabRankingEficiência[[#This Row],[X3PMS]]*$T$6+TabRankingEficiência[[#This Row],[X4IQ]]*$T$7</f>
        <v>1.1994792636133436</v>
      </c>
      <c r="K9">
        <v>-0.35100462297571178</v>
      </c>
      <c r="L9">
        <f t="shared" si="0"/>
        <v>1.2490304949662101</v>
      </c>
      <c r="M9">
        <f t="shared" si="1"/>
        <v>1.3441965649671099</v>
      </c>
      <c r="N9">
        <f t="shared" si="2"/>
        <v>1.1994792636133436</v>
      </c>
      <c r="O9" s="32" t="str">
        <f t="shared" si="3"/>
        <v>B</v>
      </c>
      <c r="P9" s="32" t="str">
        <f t="shared" si="4"/>
        <v>B</v>
      </c>
      <c r="Q9" s="32" t="str">
        <f t="shared" si="5"/>
        <v>B</v>
      </c>
      <c r="S9" s="71" t="s">
        <v>834</v>
      </c>
      <c r="T9" s="71"/>
      <c r="U9" s="71"/>
      <c r="V9" s="71"/>
      <c r="W9" s="71"/>
    </row>
    <row r="10" spans="1:24" ht="15" x14ac:dyDescent="0.25">
      <c r="A10">
        <v>8</v>
      </c>
      <c r="B10" s="71" t="s">
        <v>145</v>
      </c>
      <c r="C10" s="71">
        <v>9.7689280334151196E-2</v>
      </c>
      <c r="D10" s="71">
        <v>0.55482004690458497</v>
      </c>
      <c r="E10" s="71">
        <v>-0.457130766570434</v>
      </c>
      <c r="F10" s="71">
        <v>-0.43055290677084401</v>
      </c>
      <c r="G10" s="71">
        <v>0.11642118605242099</v>
      </c>
      <c r="H10" s="71">
        <v>-3.9983068405228403E-2</v>
      </c>
      <c r="I10" s="71">
        <v>1.1299999999999999</v>
      </c>
      <c r="J10" s="71">
        <f>$T$3+TabRankingEficiência[[#This Row],[X2Perdas]]*$T$5+TabRankingEficiência[[#This Row],[X3PMS]]*$T$6+TabRankingEficiência[[#This Row],[X4IQ]]*$T$7</f>
        <v>0.83449387535443775</v>
      </c>
      <c r="K10">
        <v>-0.73042844568030507</v>
      </c>
      <c r="L10">
        <f t="shared" si="0"/>
        <v>9.7689280334151196E-2</v>
      </c>
      <c r="M10">
        <f t="shared" si="1"/>
        <v>0.55482004690458497</v>
      </c>
      <c r="N10">
        <f t="shared" si="2"/>
        <v>0.83449387535443775</v>
      </c>
      <c r="O10" s="32" t="str">
        <f t="shared" si="3"/>
        <v>D</v>
      </c>
      <c r="P10" s="32" t="str">
        <f t="shared" si="4"/>
        <v>C</v>
      </c>
      <c r="Q10" s="32" t="str">
        <f t="shared" si="5"/>
        <v>C</v>
      </c>
      <c r="S10" s="71" t="s">
        <v>835</v>
      </c>
      <c r="T10" s="71"/>
      <c r="U10" s="71"/>
      <c r="V10" s="71"/>
      <c r="W10" s="71"/>
    </row>
    <row r="11" spans="1:24" ht="15" x14ac:dyDescent="0.25">
      <c r="A11">
        <v>10</v>
      </c>
      <c r="B11" s="71" t="s">
        <v>147</v>
      </c>
      <c r="C11" s="71">
        <v>0.91448701593502002</v>
      </c>
      <c r="D11" s="71">
        <v>0.98328722167680205</v>
      </c>
      <c r="E11" s="71">
        <v>-6.8800205741781806E-2</v>
      </c>
      <c r="F11" s="71">
        <v>0.23188773200548299</v>
      </c>
      <c r="G11" s="71">
        <v>2.9040789433639101E-2</v>
      </c>
      <c r="H11" s="71">
        <v>8.0347501875000102E-2</v>
      </c>
      <c r="I11" s="71">
        <v>1.21</v>
      </c>
      <c r="J11" s="71">
        <f>$T$3+TabRankingEficiência[[#This Row],[X2Perdas]]*$T$5+TabRankingEficiência[[#This Row],[X3PMS]]*$T$6+TabRankingEficiência[[#This Row],[X4IQ]]*$T$7</f>
        <v>0.8326601355262877</v>
      </c>
      <c r="K11">
        <v>0.11185359176528376</v>
      </c>
      <c r="L11">
        <f t="shared" si="0"/>
        <v>0.91448701593502002</v>
      </c>
      <c r="M11">
        <f t="shared" si="1"/>
        <v>0.98328722167680205</v>
      </c>
      <c r="N11">
        <f t="shared" si="2"/>
        <v>0.8326601355262877</v>
      </c>
      <c r="O11" s="32" t="str">
        <f t="shared" si="3"/>
        <v>C</v>
      </c>
      <c r="P11" s="32" t="str">
        <f t="shared" si="4"/>
        <v>C</v>
      </c>
      <c r="Q11" s="32" t="str">
        <f t="shared" si="5"/>
        <v>C</v>
      </c>
      <c r="S11" s="71" t="s">
        <v>836</v>
      </c>
      <c r="T11" s="71"/>
      <c r="U11" s="71"/>
      <c r="V11" s="71"/>
      <c r="W11" s="71"/>
    </row>
    <row r="12" spans="1:24" ht="15" x14ac:dyDescent="0.25">
      <c r="A12">
        <v>11</v>
      </c>
      <c r="B12" s="71" t="s">
        <v>148</v>
      </c>
      <c r="C12" s="71">
        <v>0.96272121127866495</v>
      </c>
      <c r="D12" s="71">
        <v>0.93616666838826001</v>
      </c>
      <c r="E12" s="71">
        <v>2.65545428904044E-2</v>
      </c>
      <c r="F12" s="71">
        <v>-4.6361761174446903E-2</v>
      </c>
      <c r="G12" s="71">
        <v>-4.5642129421159597E-3</v>
      </c>
      <c r="H12" s="71">
        <v>2.5572538758333002E-3</v>
      </c>
      <c r="I12" s="71">
        <v>1.03</v>
      </c>
      <c r="J12" s="71">
        <f>$T$3+TabRankingEficiência[[#This Row],[X2Perdas]]*$T$5+TabRankingEficiência[[#This Row],[X3PMS]]*$T$6+TabRankingEficiência[[#This Row],[X4IQ]]*$T$7</f>
        <v>0.96628183202420526</v>
      </c>
      <c r="K12">
        <v>-8.2441650513877751E-2</v>
      </c>
      <c r="L12">
        <f t="shared" si="0"/>
        <v>0.96272121127866495</v>
      </c>
      <c r="M12">
        <f t="shared" si="1"/>
        <v>0.93616666838826001</v>
      </c>
      <c r="N12">
        <f t="shared" si="2"/>
        <v>0.96628183202420526</v>
      </c>
      <c r="O12" s="32" t="str">
        <f t="shared" si="3"/>
        <v>C</v>
      </c>
      <c r="P12" s="32" t="str">
        <f t="shared" si="4"/>
        <v>C</v>
      </c>
      <c r="Q12" s="32" t="str">
        <f t="shared" si="5"/>
        <v>C</v>
      </c>
    </row>
    <row r="13" spans="1:24" ht="15" x14ac:dyDescent="0.25">
      <c r="A13">
        <v>12</v>
      </c>
      <c r="B13" s="71" t="s">
        <v>149</v>
      </c>
      <c r="C13" s="71">
        <v>1.48990587077431</v>
      </c>
      <c r="D13" s="71">
        <v>1.3247574664252599</v>
      </c>
      <c r="E13" s="71">
        <v>0.16514840434904901</v>
      </c>
      <c r="F13" s="71">
        <v>0.55947007774019397</v>
      </c>
      <c r="G13" s="71">
        <v>2.79429666570204E-2</v>
      </c>
      <c r="H13" s="71">
        <v>-3.7630644867471599E-2</v>
      </c>
      <c r="I13" s="71">
        <v>1.02</v>
      </c>
      <c r="J13" s="71">
        <f>$T$3+TabRankingEficiência[[#This Row],[X2Perdas]]*$T$5+TabRankingEficiência[[#This Row],[X3PMS]]*$T$6+TabRankingEficiência[[#This Row],[X4IQ]]*$T$7</f>
        <v>0.96134303794477494</v>
      </c>
      <c r="K13">
        <v>0.20132183319966734</v>
      </c>
      <c r="L13">
        <f t="shared" si="0"/>
        <v>1.48990587077431</v>
      </c>
      <c r="M13">
        <f t="shared" si="1"/>
        <v>1.3247574664252599</v>
      </c>
      <c r="N13">
        <f t="shared" si="2"/>
        <v>0.96134303794477494</v>
      </c>
      <c r="O13" s="32" t="str">
        <f t="shared" si="3"/>
        <v>B</v>
      </c>
      <c r="P13" s="32" t="str">
        <f t="shared" si="4"/>
        <v>B</v>
      </c>
      <c r="Q13" s="32" t="str">
        <f t="shared" si="5"/>
        <v>C</v>
      </c>
      <c r="S13" t="s">
        <v>745</v>
      </c>
    </row>
    <row r="14" spans="1:24" x14ac:dyDescent="0.3">
      <c r="A14">
        <v>13</v>
      </c>
      <c r="B14" s="71" t="s">
        <v>150</v>
      </c>
      <c r="C14" s="71">
        <v>1.2060868531745801</v>
      </c>
      <c r="D14" s="71">
        <v>1.1011423272962699</v>
      </c>
      <c r="E14" s="71">
        <v>0.10494452587830699</v>
      </c>
      <c r="F14" s="71">
        <v>0.142163978540983</v>
      </c>
      <c r="G14" s="71">
        <v>4.1250262028504799E-2</v>
      </c>
      <c r="H14" s="71">
        <v>-0.11559524447664001</v>
      </c>
      <c r="I14" s="71">
        <v>1.22</v>
      </c>
      <c r="J14" s="71">
        <f>$T$3+TabRankingEficiência[[#This Row],[X2Perdas]]*$T$5+TabRankingEficiência[[#This Row],[X3PMS]]*$T$6+TabRankingEficiência[[#This Row],[X4IQ]]*$T$7</f>
        <v>1.0087970114919611</v>
      </c>
      <c r="K14">
        <v>-3.7652376606739812E-2</v>
      </c>
      <c r="L14">
        <f t="shared" si="0"/>
        <v>1.2060868531745801</v>
      </c>
      <c r="M14">
        <f t="shared" si="1"/>
        <v>1.1011423272962699</v>
      </c>
      <c r="N14">
        <f t="shared" si="2"/>
        <v>1.0087970114919611</v>
      </c>
      <c r="O14" s="32" t="str">
        <f t="shared" si="3"/>
        <v>B</v>
      </c>
      <c r="P14" s="32" t="str">
        <f t="shared" si="4"/>
        <v>B</v>
      </c>
      <c r="Q14" s="32" t="str">
        <f t="shared" si="5"/>
        <v>B</v>
      </c>
      <c r="T14" t="s">
        <v>763</v>
      </c>
      <c r="U14" t="s">
        <v>751</v>
      </c>
      <c r="V14" t="s">
        <v>747</v>
      </c>
      <c r="W14" t="s">
        <v>761</v>
      </c>
      <c r="X14" t="s">
        <v>762</v>
      </c>
    </row>
    <row r="15" spans="1:24" ht="15" x14ac:dyDescent="0.25">
      <c r="A15">
        <v>14</v>
      </c>
      <c r="B15" s="71" t="s">
        <v>151</v>
      </c>
      <c r="C15" s="71">
        <v>1.1813959691510201</v>
      </c>
      <c r="D15" s="71">
        <v>0.98801511140772902</v>
      </c>
      <c r="E15" s="71">
        <v>0.193380857743292</v>
      </c>
      <c r="F15" s="71">
        <v>0.18204282861153001</v>
      </c>
      <c r="G15" s="71">
        <v>0.105508341766237</v>
      </c>
      <c r="H15" s="71">
        <v>-7.4907394247666598E-2</v>
      </c>
      <c r="I15" s="71">
        <v>1.39</v>
      </c>
      <c r="J15" s="71">
        <f>$T$3+TabRankingEficiência[[#This Row],[X2Perdas]]*$T$5+TabRankingEficiência[[#This Row],[X3PMS]]*$T$6+TabRankingEficiência[[#This Row],[X4IQ]]*$T$7</f>
        <v>0.86976573016101566</v>
      </c>
      <c r="K15">
        <v>-8.3167312969488649E-2</v>
      </c>
      <c r="L15">
        <f t="shared" si="0"/>
        <v>1.1813959691510201</v>
      </c>
      <c r="M15">
        <f t="shared" si="1"/>
        <v>0.98801511140772902</v>
      </c>
      <c r="N15">
        <f t="shared" si="2"/>
        <v>0.86976573016101566</v>
      </c>
      <c r="O15" s="32" t="str">
        <f t="shared" si="3"/>
        <v>B</v>
      </c>
      <c r="P15" s="32" t="str">
        <f t="shared" si="4"/>
        <v>C</v>
      </c>
      <c r="Q15" s="32" t="str">
        <f t="shared" si="5"/>
        <v>C</v>
      </c>
      <c r="S15" t="s">
        <v>740</v>
      </c>
      <c r="T15">
        <f>AVERAGE(L3:L426)</f>
        <v>1.0439194772062887</v>
      </c>
      <c r="U15">
        <f>MEDIAN(L3:L472)</f>
        <v>1.1840356550259701</v>
      </c>
      <c r="V15">
        <f>_xlfn.STDEV.P(L3:L426)</f>
        <v>1.053827021417473</v>
      </c>
      <c r="W15">
        <f>MIN(L3:L426)</f>
        <v>-3.75716240786684</v>
      </c>
      <c r="X15">
        <f>MAX(L3:L426)</f>
        <v>4.6990822661804996</v>
      </c>
    </row>
    <row r="16" spans="1:24" ht="15" x14ac:dyDescent="0.25">
      <c r="A16">
        <v>15</v>
      </c>
      <c r="B16" s="71" t="s">
        <v>152</v>
      </c>
      <c r="C16" s="71">
        <v>1.22780658084128E-2</v>
      </c>
      <c r="D16" s="71">
        <v>0.31815498821706101</v>
      </c>
      <c r="E16" s="71">
        <v>-0.305876922408648</v>
      </c>
      <c r="F16" s="71">
        <v>-0.297846386394229</v>
      </c>
      <c r="G16" s="71">
        <v>0.143409498119447</v>
      </c>
      <c r="H16" s="71">
        <v>0.207141246390532</v>
      </c>
      <c r="I16" s="71">
        <v>1.87</v>
      </c>
      <c r="J16" s="71">
        <f>$T$3+TabRankingEficiência[[#This Row],[X2Perdas]]*$T$5+TabRankingEficiência[[#This Row],[X3PMS]]*$T$6+TabRankingEficiência[[#This Row],[X4IQ]]*$T$7</f>
        <v>0.5116267726664544</v>
      </c>
      <c r="K16">
        <v>-0.29873691176675382</v>
      </c>
      <c r="L16">
        <f t="shared" si="0"/>
        <v>1.22780658084128E-2</v>
      </c>
      <c r="M16">
        <f t="shared" si="1"/>
        <v>0.31815498821706101</v>
      </c>
      <c r="N16">
        <f t="shared" si="2"/>
        <v>0.5116267726664544</v>
      </c>
      <c r="O16" s="32" t="str">
        <f t="shared" si="3"/>
        <v>D</v>
      </c>
      <c r="P16" s="32" t="str">
        <f t="shared" si="4"/>
        <v>C</v>
      </c>
      <c r="Q16" s="32" t="str">
        <f t="shared" si="5"/>
        <v>C</v>
      </c>
      <c r="S16" s="71" t="s">
        <v>764</v>
      </c>
      <c r="T16">
        <f>AVERAGE(M3:M426)</f>
        <v>1.0439194772062887</v>
      </c>
      <c r="U16">
        <f>MEDIAN(M3:M472)</f>
        <v>1.127679331362595</v>
      </c>
      <c r="V16">
        <f>_xlfn.STDEV.P(M3:M426)</f>
        <v>0.93155456602627018</v>
      </c>
      <c r="W16">
        <f>MIN(M3:M426)</f>
        <v>-3.2368333022006102</v>
      </c>
      <c r="X16">
        <f>MAX(M3:M426)</f>
        <v>4.0270402499126599</v>
      </c>
    </row>
    <row r="17" spans="1:24" ht="15" x14ac:dyDescent="0.25">
      <c r="A17">
        <v>16</v>
      </c>
      <c r="B17" s="71" t="s">
        <v>153</v>
      </c>
      <c r="C17" s="71">
        <v>1.4421357077423</v>
      </c>
      <c r="D17" s="71">
        <v>1.5809229713555</v>
      </c>
      <c r="E17" s="71">
        <v>-0.13878726361319799</v>
      </c>
      <c r="F17" s="71">
        <v>0.99317437175595502</v>
      </c>
      <c r="G17" s="71">
        <v>-4.2380828121408497E-2</v>
      </c>
      <c r="H17" s="71">
        <v>0.104591225202133</v>
      </c>
      <c r="I17" s="71">
        <v>0.71</v>
      </c>
      <c r="J17" s="71">
        <f>$T$3+TabRankingEficiência[[#This Row],[X2Perdas]]*$T$5+TabRankingEficiência[[#This Row],[X3PMS]]*$T$6+TabRankingEficiência[[#This Row],[X4IQ]]*$T$7</f>
        <v>0.93578767091006543</v>
      </c>
      <c r="K17">
        <v>0.46159455159891438</v>
      </c>
      <c r="L17">
        <f t="shared" si="0"/>
        <v>1.4421357077423</v>
      </c>
      <c r="M17">
        <f t="shared" si="1"/>
        <v>1.5809229713555</v>
      </c>
      <c r="N17">
        <f t="shared" si="2"/>
        <v>0.93578767091006543</v>
      </c>
      <c r="O17" s="32" t="str">
        <f t="shared" si="3"/>
        <v>B</v>
      </c>
      <c r="P17" s="32" t="str">
        <f t="shared" si="4"/>
        <v>B</v>
      </c>
      <c r="Q17" s="32" t="str">
        <f t="shared" si="5"/>
        <v>C</v>
      </c>
      <c r="S17" t="s">
        <v>746</v>
      </c>
      <c r="T17">
        <f>AVERAGE(N3:N426)</f>
        <v>0.93394697602823762</v>
      </c>
      <c r="U17">
        <f>MEDIAN(N3:N472)</f>
        <v>0.96741963419786825</v>
      </c>
      <c r="V17">
        <f>_xlfn.STDEV.P(N3:N426)</f>
        <v>0.84364705401149576</v>
      </c>
      <c r="W17">
        <f>MIN(N3:N426)</f>
        <v>-2.834159068309678</v>
      </c>
      <c r="X17">
        <f>MAX(N3:N426)</f>
        <v>3.1943749489570519</v>
      </c>
    </row>
    <row r="18" spans="1:24" ht="15" x14ac:dyDescent="0.25">
      <c r="A18">
        <v>17</v>
      </c>
      <c r="B18" s="71" t="s">
        <v>154</v>
      </c>
      <c r="C18" s="71">
        <v>1.41529609263056</v>
      </c>
      <c r="D18" s="71">
        <v>1.47583608050571</v>
      </c>
      <c r="E18" s="71">
        <v>-6.05399878751487E-2</v>
      </c>
      <c r="F18" s="71">
        <v>0.58002714180129999</v>
      </c>
      <c r="G18" s="71">
        <v>-4.2651878714739501E-2</v>
      </c>
      <c r="H18" s="71">
        <v>-6.1342958214279E-2</v>
      </c>
      <c r="I18" s="71">
        <v>0.73</v>
      </c>
      <c r="J18" s="71">
        <f>$T$3+TabRankingEficiência[[#This Row],[X2Perdas]]*$T$5+TabRankingEficiência[[#This Row],[X3PMS]]*$T$6+TabRankingEficiência[[#This Row],[X4IQ]]*$T$7</f>
        <v>1.0990684201291083</v>
      </c>
      <c r="K18">
        <v>0.27523320000907892</v>
      </c>
      <c r="L18">
        <f t="shared" si="0"/>
        <v>1.41529609263056</v>
      </c>
      <c r="M18">
        <f t="shared" si="1"/>
        <v>1.47583608050571</v>
      </c>
      <c r="N18">
        <f t="shared" si="2"/>
        <v>1.0990684201291083</v>
      </c>
      <c r="O18" s="32" t="str">
        <f t="shared" si="3"/>
        <v>B</v>
      </c>
      <c r="P18" s="32" t="str">
        <f t="shared" si="4"/>
        <v>B</v>
      </c>
      <c r="Q18" s="32" t="str">
        <f t="shared" si="5"/>
        <v>B</v>
      </c>
    </row>
    <row r="19" spans="1:24" x14ac:dyDescent="0.3">
      <c r="A19">
        <v>18</v>
      </c>
      <c r="B19" s="71" t="s">
        <v>155</v>
      </c>
      <c r="C19" s="71">
        <v>1.0558712074113901</v>
      </c>
      <c r="D19" s="71">
        <v>1.0966549355097499</v>
      </c>
      <c r="E19" s="71">
        <v>-4.0783728098362101E-2</v>
      </c>
      <c r="F19" s="71">
        <v>0.36209283868858</v>
      </c>
      <c r="G19" s="71">
        <v>-3.6563167619133502E-2</v>
      </c>
      <c r="H19" s="71">
        <v>0.141857209698111</v>
      </c>
      <c r="I19" s="71">
        <v>1.24</v>
      </c>
      <c r="J19" s="71">
        <f>$T$3+TabRankingEficiência[[#This Row],[X2Perdas]]*$T$5+TabRankingEficiência[[#This Row],[X3PMS]]*$T$6+TabRankingEficiência[[#This Row],[X4IQ]]*$T$7</f>
        <v>0.86145064619296852</v>
      </c>
      <c r="K19">
        <v>0.17770112055245613</v>
      </c>
      <c r="L19">
        <f t="shared" si="0"/>
        <v>1.0558712074113901</v>
      </c>
      <c r="M19">
        <f t="shared" si="1"/>
        <v>1.0966549355097499</v>
      </c>
      <c r="N19">
        <f t="shared" si="2"/>
        <v>0.86145064619296852</v>
      </c>
      <c r="O19" s="32" t="str">
        <f t="shared" si="3"/>
        <v>B</v>
      </c>
      <c r="P19" s="32" t="str">
        <f t="shared" si="4"/>
        <v>B</v>
      </c>
      <c r="Q19" s="32" t="str">
        <f t="shared" si="5"/>
        <v>C</v>
      </c>
      <c r="S19" t="s">
        <v>748</v>
      </c>
      <c r="U19">
        <f>_xlfn.STDEV.P(N3:N426)</f>
        <v>0.84364705401149576</v>
      </c>
    </row>
    <row r="20" spans="1:24" ht="15" x14ac:dyDescent="0.25">
      <c r="A20">
        <v>19</v>
      </c>
      <c r="B20" s="71" t="s">
        <v>156</v>
      </c>
      <c r="C20" s="71">
        <v>1.4289859005200001</v>
      </c>
      <c r="D20" s="71">
        <v>1.1734866378746101</v>
      </c>
      <c r="E20" s="71">
        <v>0.25549926264538803</v>
      </c>
      <c r="F20" s="71">
        <v>0.38449930400309901</v>
      </c>
      <c r="G20" s="71">
        <v>-7.0214397960889199E-2</v>
      </c>
      <c r="H20" s="71">
        <v>0.14417172463293201</v>
      </c>
      <c r="I20" s="71">
        <v>0.92</v>
      </c>
      <c r="J20" s="71">
        <f>$T$3+TabRankingEficiência[[#This Row],[X2Perdas]]*$T$5+TabRankingEficiência[[#This Row],[X3PMS]]*$T$6+TabRankingEficiência[[#This Row],[X4IQ]]*$T$7</f>
        <v>0.92372780290736067</v>
      </c>
      <c r="K20">
        <v>0.16913357437574605</v>
      </c>
      <c r="L20">
        <f t="shared" si="0"/>
        <v>1.4289859005200001</v>
      </c>
      <c r="M20">
        <f t="shared" si="1"/>
        <v>1.1734866378746101</v>
      </c>
      <c r="N20">
        <f t="shared" si="2"/>
        <v>0.92372780290736067</v>
      </c>
      <c r="O20" s="32" t="str">
        <f t="shared" si="3"/>
        <v>B</v>
      </c>
      <c r="P20" s="32" t="str">
        <f t="shared" si="4"/>
        <v>B</v>
      </c>
      <c r="Q20" s="32" t="str">
        <f t="shared" si="5"/>
        <v>C</v>
      </c>
    </row>
    <row r="21" spans="1:24" ht="15" x14ac:dyDescent="0.25">
      <c r="A21">
        <v>20</v>
      </c>
      <c r="B21" s="71" t="s">
        <v>157</v>
      </c>
      <c r="C21" s="71">
        <v>1.79830056612696</v>
      </c>
      <c r="D21" s="71">
        <v>1.0215665573219801</v>
      </c>
      <c r="E21" s="71">
        <v>0.776734008804979</v>
      </c>
      <c r="F21" s="71">
        <v>0.11831394730254199</v>
      </c>
      <c r="G21" s="71">
        <v>-6.1786598820613402E-2</v>
      </c>
      <c r="H21" s="71">
        <v>0.10378192418349599</v>
      </c>
      <c r="I21" s="71">
        <v>1.05</v>
      </c>
      <c r="J21" s="71">
        <f>$T$3+TabRankingEficiência[[#This Row],[X2Perdas]]*$T$5+TabRankingEficiência[[#This Row],[X3PMS]]*$T$6+TabRankingEficiência[[#This Row],[X4IQ]]*$T$7</f>
        <v>0.94471348286642842</v>
      </c>
      <c r="K21">
        <v>6.4483055716275772E-2</v>
      </c>
      <c r="L21">
        <f t="shared" si="0"/>
        <v>1.79830056612696</v>
      </c>
      <c r="M21">
        <f t="shared" si="1"/>
        <v>1.0215665573219801</v>
      </c>
      <c r="N21">
        <f t="shared" si="2"/>
        <v>0.94471348286642842</v>
      </c>
      <c r="O21" s="32" t="str">
        <f t="shared" si="3"/>
        <v>B</v>
      </c>
      <c r="P21" s="32" t="str">
        <f t="shared" si="4"/>
        <v>B</v>
      </c>
      <c r="Q21" s="32" t="str">
        <f t="shared" si="5"/>
        <v>C</v>
      </c>
    </row>
    <row r="22" spans="1:24" x14ac:dyDescent="0.3">
      <c r="A22">
        <v>21</v>
      </c>
      <c r="B22" s="71" t="s">
        <v>158</v>
      </c>
      <c r="C22" s="71">
        <v>-0.19940106076219</v>
      </c>
      <c r="D22" s="71">
        <v>0.24460422082419001</v>
      </c>
      <c r="E22" s="71">
        <v>-0.44400528158637997</v>
      </c>
      <c r="F22" s="71">
        <v>-0.68956321116642605</v>
      </c>
      <c r="G22" s="71">
        <v>-8.51276026856298E-2</v>
      </c>
      <c r="H22" s="71">
        <v>0.39738635066720102</v>
      </c>
      <c r="I22" s="71">
        <v>0.95</v>
      </c>
      <c r="J22" s="71">
        <f>$T$3+TabRankingEficiência[[#This Row],[X2Perdas]]*$T$5+TabRankingEficiência[[#This Row],[X3PMS]]*$T$6+TabRankingEficiência[[#This Row],[X4IQ]]*$T$7</f>
        <v>0.69252311811253642</v>
      </c>
      <c r="K22">
        <v>-0.29737555424761897</v>
      </c>
      <c r="L22">
        <f t="shared" si="0"/>
        <v>-0.19940106076219</v>
      </c>
      <c r="M22">
        <f t="shared" si="1"/>
        <v>0.24460422082419001</v>
      </c>
      <c r="N22">
        <f t="shared" si="2"/>
        <v>0.69252311811253642</v>
      </c>
      <c r="O22" s="32" t="str">
        <f t="shared" si="3"/>
        <v>D</v>
      </c>
      <c r="P22" s="32" t="str">
        <f t="shared" si="4"/>
        <v>C</v>
      </c>
      <c r="Q22" s="32" t="str">
        <f t="shared" si="5"/>
        <v>C</v>
      </c>
    </row>
    <row r="23" spans="1:24" x14ac:dyDescent="0.3">
      <c r="A23">
        <v>22</v>
      </c>
      <c r="B23" s="71" t="s">
        <v>159</v>
      </c>
      <c r="C23" s="71">
        <v>0.58633186397401504</v>
      </c>
      <c r="D23" s="71">
        <v>0.47489949054569702</v>
      </c>
      <c r="E23" s="71">
        <v>0.11143237342831799</v>
      </c>
      <c r="F23" s="71">
        <v>-1.1421586944329499E-2</v>
      </c>
      <c r="G23" s="71">
        <v>-4.2759444707112897E-3</v>
      </c>
      <c r="H23" s="71">
        <v>0.50469451949812505</v>
      </c>
      <c r="I23" s="71">
        <v>0.8</v>
      </c>
      <c r="J23" s="71">
        <f>$T$3+TabRankingEficiência[[#This Row],[X2Perdas]]*$T$5+TabRankingEficiência[[#This Row],[X3PMS]]*$T$6+TabRankingEficiência[[#This Row],[X4IQ]]*$T$7</f>
        <v>0.48231859955056111</v>
      </c>
      <c r="K23">
        <v>-8.1494419717262401E-2</v>
      </c>
      <c r="L23">
        <f t="shared" si="0"/>
        <v>0.58633186397401504</v>
      </c>
      <c r="M23">
        <f t="shared" si="1"/>
        <v>0.47489949054569702</v>
      </c>
      <c r="N23">
        <f t="shared" si="2"/>
        <v>0.48231859955056111</v>
      </c>
      <c r="O23" s="32" t="str">
        <f t="shared" si="3"/>
        <v>C</v>
      </c>
      <c r="P23" s="32" t="str">
        <f t="shared" si="4"/>
        <v>C</v>
      </c>
      <c r="Q23" s="32" t="str">
        <f t="shared" si="5"/>
        <v>C</v>
      </c>
    </row>
    <row r="24" spans="1:24" x14ac:dyDescent="0.3">
      <c r="A24">
        <v>23</v>
      </c>
      <c r="B24" s="71" t="s">
        <v>160</v>
      </c>
      <c r="C24" s="71">
        <v>0.80676499115010802</v>
      </c>
      <c r="D24" s="71">
        <v>0.55518762883418604</v>
      </c>
      <c r="E24" s="71">
        <v>0.25157736231592198</v>
      </c>
      <c r="F24" s="71">
        <v>7.1942367899465398E-2</v>
      </c>
      <c r="G24" s="71">
        <v>3.5907756975447999E-2</v>
      </c>
      <c r="H24" s="71">
        <v>0.39812305722448299</v>
      </c>
      <c r="I24" s="71">
        <v>1.22</v>
      </c>
      <c r="J24" s="71">
        <f>$T$3+TabRankingEficiência[[#This Row],[X2Perdas]]*$T$5+TabRankingEficiência[[#This Row],[X3PMS]]*$T$6+TabRankingEficiência[[#This Row],[X4IQ]]*$T$7</f>
        <v>0.50845609563169436</v>
      </c>
      <c r="K24">
        <v>-9.6646990505108832E-2</v>
      </c>
      <c r="L24">
        <f t="shared" si="0"/>
        <v>0.80676499115010802</v>
      </c>
      <c r="M24">
        <f t="shared" si="1"/>
        <v>0.55518762883418604</v>
      </c>
      <c r="N24">
        <f t="shared" si="2"/>
        <v>0.50845609563169436</v>
      </c>
      <c r="O24" s="32" t="str">
        <f t="shared" si="3"/>
        <v>C</v>
      </c>
      <c r="P24" s="32" t="str">
        <f t="shared" si="4"/>
        <v>C</v>
      </c>
      <c r="Q24" s="32" t="str">
        <f t="shared" si="5"/>
        <v>C</v>
      </c>
    </row>
    <row r="25" spans="1:24" x14ac:dyDescent="0.3">
      <c r="A25">
        <v>24</v>
      </c>
      <c r="B25" s="71" t="s">
        <v>161</v>
      </c>
      <c r="C25" s="71">
        <v>0.27979383728343699</v>
      </c>
      <c r="D25" s="71">
        <v>0.72056091804785405</v>
      </c>
      <c r="E25" s="71">
        <v>-0.44076708076441701</v>
      </c>
      <c r="F25" s="71">
        <v>0.11412457923788299</v>
      </c>
      <c r="G25" s="71">
        <v>-5.1683263930705103E-2</v>
      </c>
      <c r="H25" s="71">
        <v>0.33744614532956901</v>
      </c>
      <c r="I25" s="71">
        <v>2.0099999999999998</v>
      </c>
      <c r="J25" s="71">
        <f>$T$3+TabRankingEficiência[[#This Row],[X2Perdas]]*$T$5+TabRankingEficiência[[#This Row],[X3PMS]]*$T$6+TabRankingEficiência[[#This Row],[X4IQ]]*$T$7</f>
        <v>0.64642912728822322</v>
      </c>
      <c r="K25">
        <v>-6.8981913719967425E-2</v>
      </c>
      <c r="L25">
        <f t="shared" si="0"/>
        <v>0.27979383728343699</v>
      </c>
      <c r="M25">
        <f t="shared" si="1"/>
        <v>0.72056091804785405</v>
      </c>
      <c r="N25">
        <f t="shared" si="2"/>
        <v>0.64642912728822322</v>
      </c>
      <c r="O25" s="32" t="str">
        <f t="shared" si="3"/>
        <v>C</v>
      </c>
      <c r="P25" s="32" t="str">
        <f t="shared" si="4"/>
        <v>C</v>
      </c>
      <c r="Q25" s="32" t="str">
        <f t="shared" si="5"/>
        <v>C</v>
      </c>
    </row>
    <row r="26" spans="1:24" x14ac:dyDescent="0.3">
      <c r="A26">
        <v>25</v>
      </c>
      <c r="B26" s="71" t="s">
        <v>162</v>
      </c>
      <c r="C26" s="71">
        <v>0.60391598555016102</v>
      </c>
      <c r="D26" s="71">
        <v>0.405518409373821</v>
      </c>
      <c r="E26" s="71">
        <v>0.19839757617633899</v>
      </c>
      <c r="F26" s="71">
        <v>0.41262074440777002</v>
      </c>
      <c r="G26" s="71">
        <v>5.9783339466394303E-2</v>
      </c>
      <c r="H26" s="71">
        <v>0.76846318867834995</v>
      </c>
      <c r="I26" s="71">
        <v>0.71</v>
      </c>
      <c r="J26" s="71">
        <f>$T$3+TabRankingEficiência[[#This Row],[X2Perdas]]*$T$5+TabRankingEficiência[[#This Row],[X3PMS]]*$T$6+TabRankingEficiência[[#This Row],[X4IQ]]*$T$7</f>
        <v>0.13749275800417854</v>
      </c>
      <c r="K26">
        <v>0.22912817280249398</v>
      </c>
      <c r="L26">
        <f t="shared" si="0"/>
        <v>0.60391598555016102</v>
      </c>
      <c r="M26">
        <f t="shared" si="1"/>
        <v>0.405518409373821</v>
      </c>
      <c r="N26">
        <f t="shared" si="2"/>
        <v>0.13749275800417854</v>
      </c>
      <c r="O26" s="32" t="str">
        <f t="shared" si="3"/>
        <v>C</v>
      </c>
      <c r="P26" s="32" t="str">
        <f t="shared" si="4"/>
        <v>C</v>
      </c>
      <c r="Q26" s="32" t="str">
        <f t="shared" si="5"/>
        <v>D</v>
      </c>
    </row>
    <row r="27" spans="1:24" x14ac:dyDescent="0.3">
      <c r="A27">
        <v>26</v>
      </c>
      <c r="B27" s="71" t="s">
        <v>163</v>
      </c>
      <c r="C27" s="71">
        <v>1.7168745731687401E-3</v>
      </c>
      <c r="D27" s="71">
        <v>0.176063305186302</v>
      </c>
      <c r="E27" s="71">
        <v>-0.17434643061313301</v>
      </c>
      <c r="F27" s="71">
        <v>-1.2240361043325E-2</v>
      </c>
      <c r="G27" s="71">
        <v>4.5491730903229499E-2</v>
      </c>
      <c r="H27" s="71">
        <v>0.74431589934801101</v>
      </c>
      <c r="I27" s="71">
        <v>0.66</v>
      </c>
      <c r="J27" s="71">
        <f>$T$3+TabRankingEficiência[[#This Row],[X2Perdas]]*$T$5+TabRankingEficiência[[#This Row],[X3PMS]]*$T$6+TabRankingEficiência[[#This Row],[X4IQ]]*$T$7</f>
        <v>0.18401426447785627</v>
      </c>
      <c r="K27">
        <v>4.1648152932405536E-2</v>
      </c>
      <c r="L27">
        <f t="shared" si="0"/>
        <v>1.7168745731687401E-3</v>
      </c>
      <c r="M27">
        <f t="shared" si="1"/>
        <v>0.176063305186302</v>
      </c>
      <c r="N27">
        <f t="shared" si="2"/>
        <v>0.18401426447785627</v>
      </c>
      <c r="O27" s="32" t="str">
        <f t="shared" si="3"/>
        <v>D</v>
      </c>
      <c r="P27" s="32" t="str">
        <f t="shared" si="4"/>
        <v>C</v>
      </c>
      <c r="Q27" s="32" t="str">
        <f t="shared" si="5"/>
        <v>C</v>
      </c>
    </row>
    <row r="28" spans="1:24" x14ac:dyDescent="0.3">
      <c r="A28">
        <v>27</v>
      </c>
      <c r="B28" s="71" t="s">
        <v>164</v>
      </c>
      <c r="C28" s="71">
        <v>0.61566469087709397</v>
      </c>
      <c r="D28" s="71">
        <v>0.123839968844299</v>
      </c>
      <c r="E28" s="71">
        <v>0.49182472203279498</v>
      </c>
      <c r="F28" s="71">
        <v>0.41693603104934801</v>
      </c>
      <c r="G28" s="71">
        <v>1.3735966549945799E-2</v>
      </c>
      <c r="H28" s="71">
        <v>1.1216379178386999</v>
      </c>
      <c r="I28" s="71">
        <v>0.7</v>
      </c>
      <c r="J28" s="71">
        <f>$T$3+TabRankingEficiência[[#This Row],[X2Perdas]]*$T$5+TabRankingEficiência[[#This Row],[X3PMS]]*$T$6+TabRankingEficiência[[#This Row],[X4IQ]]*$T$7</f>
        <v>-0.14698875902750785</v>
      </c>
      <c r="K28">
        <v>0.26442114701545727</v>
      </c>
      <c r="L28">
        <f t="shared" si="0"/>
        <v>0.61566469087709397</v>
      </c>
      <c r="M28">
        <f t="shared" si="1"/>
        <v>0.123839968844299</v>
      </c>
      <c r="N28">
        <f t="shared" si="2"/>
        <v>-0.14698875902750785</v>
      </c>
      <c r="O28" s="32" t="str">
        <f t="shared" si="3"/>
        <v>C</v>
      </c>
      <c r="P28" s="32" t="str">
        <f t="shared" si="4"/>
        <v>D</v>
      </c>
      <c r="Q28" s="32" t="str">
        <f t="shared" si="5"/>
        <v>D</v>
      </c>
    </row>
    <row r="29" spans="1:24" x14ac:dyDescent="0.3">
      <c r="A29">
        <v>28</v>
      </c>
      <c r="B29" s="71" t="s">
        <v>165</v>
      </c>
      <c r="C29" s="71">
        <v>0.475749181637798</v>
      </c>
      <c r="D29" s="71">
        <v>0.384316869766546</v>
      </c>
      <c r="E29" s="71">
        <v>9.1432311871252794E-2</v>
      </c>
      <c r="F29" s="71">
        <v>0.21800869065220599</v>
      </c>
      <c r="G29" s="71">
        <v>-4.0957643876133099E-2</v>
      </c>
      <c r="H29" s="71">
        <v>0.79312034863232295</v>
      </c>
      <c r="I29" s="71">
        <v>0.9</v>
      </c>
      <c r="J29" s="71">
        <f>$T$3+TabRankingEficiência[[#This Row],[X2Perdas]]*$T$5+TabRankingEficiência[[#This Row],[X3PMS]]*$T$6+TabRankingEficiência[[#This Row],[X4IQ]]*$T$7</f>
        <v>0.24270517886582005</v>
      </c>
      <c r="K29">
        <v>0.17436817052511583</v>
      </c>
      <c r="L29">
        <f t="shared" si="0"/>
        <v>0.475749181637798</v>
      </c>
      <c r="M29">
        <f t="shared" si="1"/>
        <v>0.384316869766546</v>
      </c>
      <c r="N29">
        <f t="shared" si="2"/>
        <v>0.24270517886582005</v>
      </c>
      <c r="O29" s="32" t="str">
        <f t="shared" si="3"/>
        <v>C</v>
      </c>
      <c r="P29" s="32" t="str">
        <f t="shared" si="4"/>
        <v>C</v>
      </c>
      <c r="Q29" s="32" t="str">
        <f t="shared" si="5"/>
        <v>C</v>
      </c>
    </row>
    <row r="30" spans="1:24" x14ac:dyDescent="0.3">
      <c r="A30">
        <v>29</v>
      </c>
      <c r="B30" s="71" t="s">
        <v>166</v>
      </c>
      <c r="C30" s="71">
        <v>-0.95669826411340098</v>
      </c>
      <c r="D30" s="71">
        <v>-0.79212175797236195</v>
      </c>
      <c r="E30" s="71">
        <v>-0.16457650614104</v>
      </c>
      <c r="F30" s="71">
        <v>-0.40598301944875398</v>
      </c>
      <c r="G30" s="71">
        <v>-4.60468643715847E-2</v>
      </c>
      <c r="H30" s="71">
        <v>1.5781794187334299</v>
      </c>
      <c r="I30" s="71">
        <v>0.94</v>
      </c>
      <c r="J30" s="71">
        <f>$T$3+TabRankingEficiência[[#This Row],[X2Perdas]]*$T$5+TabRankingEficiência[[#This Row],[X3PMS]]*$T$6+TabRankingEficiência[[#This Row],[X4IQ]]*$T$7</f>
        <v>-0.52840776707995718</v>
      </c>
      <c r="K30">
        <v>-0.13633411925135175</v>
      </c>
      <c r="L30">
        <f t="shared" si="0"/>
        <v>-0.95669826411340098</v>
      </c>
      <c r="M30">
        <f t="shared" si="1"/>
        <v>-0.79212175797236195</v>
      </c>
      <c r="N30">
        <f t="shared" si="2"/>
        <v>-0.52840776707995718</v>
      </c>
      <c r="O30" s="32" t="str">
        <f t="shared" si="3"/>
        <v>D</v>
      </c>
      <c r="P30" s="32" t="str">
        <f t="shared" si="4"/>
        <v>D</v>
      </c>
      <c r="Q30" s="32" t="str">
        <f t="shared" si="5"/>
        <v>D</v>
      </c>
    </row>
    <row r="31" spans="1:24" x14ac:dyDescent="0.3">
      <c r="A31">
        <v>30</v>
      </c>
      <c r="B31" s="71" t="s">
        <v>167</v>
      </c>
      <c r="C31" s="71">
        <v>0.22342819576223999</v>
      </c>
      <c r="D31" s="71">
        <v>-0.68984722181891001</v>
      </c>
      <c r="E31" s="71">
        <v>0.91327541758115005</v>
      </c>
      <c r="F31" s="71">
        <v>-1.64639594672412</v>
      </c>
      <c r="G31" s="71">
        <v>-5.83553660568688E-2</v>
      </c>
      <c r="H31" s="71">
        <v>0.67854352206845803</v>
      </c>
      <c r="I31" s="71">
        <v>0.91</v>
      </c>
      <c r="J31" s="71">
        <f>$T$3+TabRankingEficiência[[#This Row],[X2Perdas]]*$T$5+TabRankingEficiência[[#This Row],[X3PMS]]*$T$6+TabRankingEficiência[[#This Row],[X4IQ]]*$T$7</f>
        <v>0.37960057501067895</v>
      </c>
      <c r="K31">
        <v>-0.27883750134808188</v>
      </c>
      <c r="L31">
        <f t="shared" si="0"/>
        <v>0.22342819576223999</v>
      </c>
      <c r="M31">
        <f t="shared" si="1"/>
        <v>-0.68984722181891001</v>
      </c>
      <c r="N31">
        <f t="shared" si="2"/>
        <v>0.37960057501067895</v>
      </c>
      <c r="O31" s="32" t="str">
        <f t="shared" si="3"/>
        <v>C</v>
      </c>
      <c r="P31" s="32" t="str">
        <f t="shared" si="4"/>
        <v>D</v>
      </c>
      <c r="Q31" s="32" t="str">
        <f t="shared" si="5"/>
        <v>C</v>
      </c>
    </row>
    <row r="32" spans="1:24" x14ac:dyDescent="0.3">
      <c r="A32">
        <v>31</v>
      </c>
      <c r="B32" s="71" t="s">
        <v>168</v>
      </c>
      <c r="C32" s="71">
        <v>1.19656017115417</v>
      </c>
      <c r="D32" s="71">
        <v>0.44458103568978602</v>
      </c>
      <c r="E32" s="71">
        <v>0.75197913546438599</v>
      </c>
      <c r="F32" s="71">
        <v>6.4775106236856103E-2</v>
      </c>
      <c r="G32" s="71">
        <v>5.9803957933621199E-2</v>
      </c>
      <c r="H32" s="71">
        <v>0.486283248400941</v>
      </c>
      <c r="I32" s="71">
        <v>0.96</v>
      </c>
      <c r="J32" s="71">
        <f>$T$3+TabRankingEficiência[[#This Row],[X2Perdas]]*$T$5+TabRankingEficiência[[#This Row],[X3PMS]]*$T$6+TabRankingEficiência[[#This Row],[X4IQ]]*$T$7</f>
        <v>0.40250513360059442</v>
      </c>
      <c r="K32">
        <v>-0.56343156759178459</v>
      </c>
      <c r="L32">
        <f t="shared" si="0"/>
        <v>1.19656017115417</v>
      </c>
      <c r="M32">
        <f t="shared" si="1"/>
        <v>0.44458103568978602</v>
      </c>
      <c r="N32">
        <f t="shared" si="2"/>
        <v>0.40250513360059442</v>
      </c>
      <c r="O32" s="32" t="str">
        <f t="shared" si="3"/>
        <v>B</v>
      </c>
      <c r="P32" s="32" t="str">
        <f t="shared" si="4"/>
        <v>C</v>
      </c>
      <c r="Q32" s="32" t="str">
        <f t="shared" si="5"/>
        <v>C</v>
      </c>
    </row>
    <row r="33" spans="1:17" x14ac:dyDescent="0.3">
      <c r="A33">
        <v>32</v>
      </c>
      <c r="B33" s="71" t="s">
        <v>169</v>
      </c>
      <c r="C33" s="71">
        <v>-4.7374502203390297E-2</v>
      </c>
      <c r="D33" s="71">
        <v>0.14682006260268801</v>
      </c>
      <c r="E33" s="71">
        <v>-0.194194564806079</v>
      </c>
      <c r="F33" s="71">
        <v>-0.87534211838953102</v>
      </c>
      <c r="G33" s="71">
        <v>6.8271650991063304E-2</v>
      </c>
      <c r="H33" s="71">
        <v>0.15498569549544999</v>
      </c>
      <c r="I33" s="71">
        <v>1.01</v>
      </c>
      <c r="J33" s="71">
        <f>$T$3+TabRankingEficiência[[#This Row],[X2Perdas]]*$T$5+TabRankingEficiência[[#This Row],[X3PMS]]*$T$6+TabRankingEficiência[[#This Row],[X4IQ]]*$T$7</f>
        <v>0.71541518204918531</v>
      </c>
      <c r="K33">
        <v>-1.0896091702538298</v>
      </c>
      <c r="L33">
        <f t="shared" si="0"/>
        <v>-4.7374502203390297E-2</v>
      </c>
      <c r="M33">
        <f t="shared" si="1"/>
        <v>0.14682006260268801</v>
      </c>
      <c r="N33">
        <f t="shared" si="2"/>
        <v>0.71541518204918531</v>
      </c>
      <c r="O33" s="32" t="str">
        <f t="shared" si="3"/>
        <v>D</v>
      </c>
      <c r="P33" s="32" t="str">
        <f t="shared" si="4"/>
        <v>D</v>
      </c>
      <c r="Q33" s="32" t="str">
        <f t="shared" si="5"/>
        <v>C</v>
      </c>
    </row>
    <row r="34" spans="1:17" x14ac:dyDescent="0.3">
      <c r="A34">
        <v>33</v>
      </c>
      <c r="B34" s="71" t="s">
        <v>170</v>
      </c>
      <c r="C34" s="71">
        <v>1.3507211414098099</v>
      </c>
      <c r="D34" s="71">
        <v>1.4028283289302701</v>
      </c>
      <c r="E34" s="71">
        <v>-5.2107187520457302E-2</v>
      </c>
      <c r="F34" s="71">
        <v>0.79063264531890298</v>
      </c>
      <c r="G34" s="71">
        <v>-5.1187703469041503E-3</v>
      </c>
      <c r="H34" s="71">
        <v>9.1368938317851395E-2</v>
      </c>
      <c r="I34" s="71">
        <v>0.85</v>
      </c>
      <c r="J34" s="71">
        <f>$T$3+TabRankingEficiência[[#This Row],[X2Perdas]]*$T$5+TabRankingEficiência[[#This Row],[X3PMS]]*$T$6+TabRankingEficiência[[#This Row],[X4IQ]]*$T$7</f>
        <v>0.88925785864319051</v>
      </c>
      <c r="K34">
        <v>0.37159913411496992</v>
      </c>
      <c r="L34">
        <f t="shared" si="0"/>
        <v>1.3507211414098099</v>
      </c>
      <c r="M34">
        <f t="shared" si="1"/>
        <v>1.4028283289302701</v>
      </c>
      <c r="N34">
        <f t="shared" si="2"/>
        <v>0.88925785864319051</v>
      </c>
      <c r="O34" s="32" t="str">
        <f t="shared" si="3"/>
        <v>B</v>
      </c>
      <c r="P34" s="32" t="str">
        <f t="shared" si="4"/>
        <v>B</v>
      </c>
      <c r="Q34" s="32" t="str">
        <f t="shared" si="5"/>
        <v>C</v>
      </c>
    </row>
    <row r="35" spans="1:17" x14ac:dyDescent="0.3">
      <c r="A35">
        <v>34</v>
      </c>
      <c r="B35" s="71" t="s">
        <v>171</v>
      </c>
      <c r="C35" s="71">
        <v>0.363877082098994</v>
      </c>
      <c r="D35" s="71">
        <v>0.53176456476033596</v>
      </c>
      <c r="E35" s="71">
        <v>-0.16788748266134201</v>
      </c>
      <c r="F35" s="71">
        <v>-0.219892863593634</v>
      </c>
      <c r="G35" s="71">
        <v>5.0411741958900198E-2</v>
      </c>
      <c r="H35" s="71">
        <v>0.22871044493072401</v>
      </c>
      <c r="I35" s="71">
        <v>0.88</v>
      </c>
      <c r="J35" s="71">
        <f>$T$3+TabRankingEficiência[[#This Row],[X2Perdas]]*$T$5+TabRankingEficiência[[#This Row],[X3PMS]]*$T$6+TabRankingEficiência[[#This Row],[X4IQ]]*$T$7</f>
        <v>0.67460015602662593</v>
      </c>
      <c r="K35">
        <v>-8.4143318319943594E-2</v>
      </c>
      <c r="L35">
        <f t="shared" si="0"/>
        <v>0.363877082098994</v>
      </c>
      <c r="M35">
        <f t="shared" si="1"/>
        <v>0.53176456476033596</v>
      </c>
      <c r="N35">
        <f t="shared" si="2"/>
        <v>0.67460015602662593</v>
      </c>
      <c r="O35" s="32" t="str">
        <f t="shared" si="3"/>
        <v>C</v>
      </c>
      <c r="P35" s="32" t="str">
        <f t="shared" si="4"/>
        <v>C</v>
      </c>
      <c r="Q35" s="32" t="str">
        <f t="shared" si="5"/>
        <v>C</v>
      </c>
    </row>
    <row r="36" spans="1:17" x14ac:dyDescent="0.3">
      <c r="A36">
        <v>35</v>
      </c>
      <c r="B36" s="71" t="s">
        <v>172</v>
      </c>
      <c r="C36" s="71">
        <v>0.41522076209971998</v>
      </c>
      <c r="D36" s="71">
        <v>0.79301826305402401</v>
      </c>
      <c r="E36" s="71">
        <v>-0.37779750095430398</v>
      </c>
      <c r="F36" s="71">
        <v>-4.7259274319158502E-2</v>
      </c>
      <c r="G36" s="71">
        <v>-1.0052219524523599E-2</v>
      </c>
      <c r="H36" s="71">
        <v>0.165181914729855</v>
      </c>
      <c r="I36" s="71">
        <v>0.84</v>
      </c>
      <c r="J36" s="71">
        <f>$T$3+TabRankingEficiência[[#This Row],[X2Perdas]]*$T$5+TabRankingEficiência[[#This Row],[X3PMS]]*$T$6+TabRankingEficiência[[#This Row],[X4IQ]]*$T$7</f>
        <v>0.82371642342119089</v>
      </c>
      <c r="K36">
        <v>-5.6055846116973562E-3</v>
      </c>
      <c r="L36">
        <f t="shared" si="0"/>
        <v>0.41522076209971998</v>
      </c>
      <c r="M36">
        <f t="shared" si="1"/>
        <v>0.79301826305402401</v>
      </c>
      <c r="N36">
        <f t="shared" si="2"/>
        <v>0.82371642342119089</v>
      </c>
      <c r="O36" s="32" t="str">
        <f t="shared" si="3"/>
        <v>C</v>
      </c>
      <c r="P36" s="32" t="str">
        <f t="shared" si="4"/>
        <v>C</v>
      </c>
      <c r="Q36" s="32" t="str">
        <f t="shared" si="5"/>
        <v>C</v>
      </c>
    </row>
    <row r="37" spans="1:17" x14ac:dyDescent="0.3">
      <c r="A37">
        <v>36</v>
      </c>
      <c r="B37" s="71" t="s">
        <v>173</v>
      </c>
      <c r="C37" s="71">
        <v>0.78320716774925103</v>
      </c>
      <c r="D37" s="71">
        <v>1.0445248078760201</v>
      </c>
      <c r="E37" s="71">
        <v>-0.261317640126766</v>
      </c>
      <c r="F37" s="71">
        <v>0.13585278005243601</v>
      </c>
      <c r="G37" s="71">
        <v>-2.9640274631849699E-2</v>
      </c>
      <c r="H37" s="71">
        <v>5.30182855867199E-2</v>
      </c>
      <c r="I37" s="71">
        <v>0.94</v>
      </c>
      <c r="J37" s="71">
        <f>$T$3+TabRankingEficiência[[#This Row],[X2Perdas]]*$T$5+TabRankingEficiência[[#This Row],[X3PMS]]*$T$6+TabRankingEficiência[[#This Row],[X4IQ]]*$T$7</f>
        <v>0.95627905107047284</v>
      </c>
      <c r="K37">
        <v>4.6956002810816688E-2</v>
      </c>
      <c r="L37">
        <f t="shared" si="0"/>
        <v>0.78320716774925103</v>
      </c>
      <c r="M37">
        <f t="shared" si="1"/>
        <v>1.0445248078760201</v>
      </c>
      <c r="N37">
        <f t="shared" si="2"/>
        <v>0.95627905107047284</v>
      </c>
      <c r="O37" s="32" t="str">
        <f t="shared" si="3"/>
        <v>C</v>
      </c>
      <c r="P37" s="32" t="str">
        <f t="shared" si="4"/>
        <v>B</v>
      </c>
      <c r="Q37" s="32" t="str">
        <f t="shared" si="5"/>
        <v>C</v>
      </c>
    </row>
    <row r="38" spans="1:17" x14ac:dyDescent="0.3">
      <c r="A38">
        <v>37</v>
      </c>
      <c r="B38" s="71" t="s">
        <v>174</v>
      </c>
      <c r="C38" s="71">
        <v>0.61594134728171401</v>
      </c>
      <c r="D38" s="71">
        <v>0.97850497348362397</v>
      </c>
      <c r="E38" s="71">
        <v>-0.36256362620191002</v>
      </c>
      <c r="F38" s="71">
        <v>0.28579434851900298</v>
      </c>
      <c r="G38" s="71">
        <v>-5.6305536415264101E-4</v>
      </c>
      <c r="H38" s="71">
        <v>0.17518444003879699</v>
      </c>
      <c r="I38" s="71">
        <v>0.98</v>
      </c>
      <c r="J38" s="71">
        <f>$T$3+TabRankingEficiência[[#This Row],[X2Perdas]]*$T$5+TabRankingEficiência[[#This Row],[X3PMS]]*$T$6+TabRankingEficiência[[#This Row],[X4IQ]]*$T$7</f>
        <v>0.79286181943059197</v>
      </c>
      <c r="K38">
        <v>6.3111373950365701E-2</v>
      </c>
      <c r="L38">
        <f t="shared" si="0"/>
        <v>0.61594134728171401</v>
      </c>
      <c r="M38">
        <f t="shared" si="1"/>
        <v>0.97850497348362397</v>
      </c>
      <c r="N38">
        <f t="shared" si="2"/>
        <v>0.79286181943059197</v>
      </c>
      <c r="O38" s="32" t="str">
        <f t="shared" si="3"/>
        <v>C</v>
      </c>
      <c r="P38" s="32" t="str">
        <f t="shared" si="4"/>
        <v>C</v>
      </c>
      <c r="Q38" s="32" t="str">
        <f t="shared" si="5"/>
        <v>C</v>
      </c>
    </row>
    <row r="39" spans="1:17" x14ac:dyDescent="0.3">
      <c r="A39">
        <v>38</v>
      </c>
      <c r="B39" s="71" t="s">
        <v>175</v>
      </c>
      <c r="C39" s="71">
        <v>0.39441980249429998</v>
      </c>
      <c r="D39" s="71">
        <v>0.80843618062853295</v>
      </c>
      <c r="E39" s="71">
        <v>-0.41401637813423298</v>
      </c>
      <c r="F39" s="71">
        <v>0.319576276771533</v>
      </c>
      <c r="G39" s="71">
        <v>5.9876920825306804E-3</v>
      </c>
      <c r="H39" s="71">
        <v>0.36640234200805499</v>
      </c>
      <c r="I39" s="71">
        <v>0.87</v>
      </c>
      <c r="J39" s="71">
        <f>$T$3+TabRankingEficiência[[#This Row],[X2Perdas]]*$T$5+TabRankingEficiência[[#This Row],[X3PMS]]*$T$6+TabRankingEficiência[[#This Row],[X4IQ]]*$T$7</f>
        <v>0.60084933264561247</v>
      </c>
      <c r="K39">
        <v>-0.26190817759441182</v>
      </c>
      <c r="L39">
        <f t="shared" si="0"/>
        <v>0.39441980249429998</v>
      </c>
      <c r="M39">
        <f t="shared" si="1"/>
        <v>0.80843618062853295</v>
      </c>
      <c r="N39">
        <f t="shared" si="2"/>
        <v>0.60084933264561247</v>
      </c>
      <c r="O39" s="32" t="str">
        <f t="shared" si="3"/>
        <v>C</v>
      </c>
      <c r="P39" s="32" t="str">
        <f t="shared" si="4"/>
        <v>C</v>
      </c>
      <c r="Q39" s="32" t="str">
        <f t="shared" si="5"/>
        <v>C</v>
      </c>
    </row>
    <row r="40" spans="1:17" x14ac:dyDescent="0.3">
      <c r="A40">
        <v>39</v>
      </c>
      <c r="B40" s="71" t="s">
        <v>176</v>
      </c>
      <c r="C40" s="71">
        <v>0.41748885442225098</v>
      </c>
      <c r="D40" s="71">
        <v>0.63553319844146605</v>
      </c>
      <c r="E40" s="71">
        <v>-0.21804434401921499</v>
      </c>
      <c r="F40" s="71">
        <v>0.172634034881082</v>
      </c>
      <c r="G40" s="71">
        <v>0.103609441886561</v>
      </c>
      <c r="H40" s="71">
        <v>0.31299844875939897</v>
      </c>
      <c r="I40" s="71">
        <v>0.77</v>
      </c>
      <c r="J40" s="71">
        <f>$T$3+TabRankingEficiência[[#This Row],[X2Perdas]]*$T$5+TabRankingEficiência[[#This Row],[X3PMS]]*$T$6+TabRankingEficiência[[#This Row],[X4IQ]]*$T$7</f>
        <v>0.52339547809009868</v>
      </c>
      <c r="K40">
        <v>-0.43603666129040058</v>
      </c>
      <c r="L40">
        <f t="shared" si="0"/>
        <v>0.41748885442225098</v>
      </c>
      <c r="M40">
        <f t="shared" si="1"/>
        <v>0.63553319844146605</v>
      </c>
      <c r="N40">
        <f t="shared" si="2"/>
        <v>0.52339547809009868</v>
      </c>
      <c r="O40" s="32" t="str">
        <f t="shared" si="3"/>
        <v>C</v>
      </c>
      <c r="P40" s="32" t="str">
        <f t="shared" si="4"/>
        <v>C</v>
      </c>
      <c r="Q40" s="32" t="str">
        <f t="shared" si="5"/>
        <v>C</v>
      </c>
    </row>
    <row r="41" spans="1:17" x14ac:dyDescent="0.3">
      <c r="A41">
        <v>40</v>
      </c>
      <c r="B41" s="71" t="s">
        <v>177</v>
      </c>
      <c r="C41" s="71">
        <v>0.25394002403363197</v>
      </c>
      <c r="D41" s="71">
        <v>0.71695833240576101</v>
      </c>
      <c r="E41" s="71">
        <v>-0.46301830837212898</v>
      </c>
      <c r="F41" s="71">
        <v>-0.24345273484717</v>
      </c>
      <c r="G41" s="71">
        <v>0.12081999377557701</v>
      </c>
      <c r="H41" s="71">
        <v>-7.1533195676215106E-2</v>
      </c>
      <c r="I41" s="71">
        <v>0.85</v>
      </c>
      <c r="J41" s="71">
        <f>$T$3+TabRankingEficiência[[#This Row],[X2Perdas]]*$T$5+TabRankingEficiência[[#This Row],[X3PMS]]*$T$6+TabRankingEficiência[[#This Row],[X4IQ]]*$T$7</f>
        <v>0.87509768608462013</v>
      </c>
      <c r="K41">
        <v>-0.69770549722051756</v>
      </c>
      <c r="L41">
        <f t="shared" si="0"/>
        <v>0.25394002403363197</v>
      </c>
      <c r="M41">
        <f t="shared" si="1"/>
        <v>0.71695833240576101</v>
      </c>
      <c r="N41">
        <f t="shared" si="2"/>
        <v>0.87509768608462013</v>
      </c>
      <c r="O41" s="32" t="str">
        <f t="shared" si="3"/>
        <v>C</v>
      </c>
      <c r="P41" s="32" t="str">
        <f t="shared" si="4"/>
        <v>C</v>
      </c>
      <c r="Q41" s="32" t="str">
        <f t="shared" si="5"/>
        <v>C</v>
      </c>
    </row>
    <row r="42" spans="1:17" x14ac:dyDescent="0.3">
      <c r="A42">
        <v>41</v>
      </c>
      <c r="B42" s="71" t="s">
        <v>178</v>
      </c>
      <c r="C42" s="71">
        <v>1.28473040598532</v>
      </c>
      <c r="D42" s="71">
        <v>1.2090784673386299</v>
      </c>
      <c r="E42" s="71">
        <v>7.5651938646692105E-2</v>
      </c>
      <c r="F42" s="71">
        <v>0.39290233260732299</v>
      </c>
      <c r="G42" s="71">
        <v>4.3584471574592797E-2</v>
      </c>
      <c r="H42" s="71">
        <v>-4.3651771693226302E-2</v>
      </c>
      <c r="I42" s="71">
        <v>0.87</v>
      </c>
      <c r="J42" s="71">
        <f>$T$3+TabRankingEficiência[[#This Row],[X2Perdas]]*$T$5+TabRankingEficiência[[#This Row],[X3PMS]]*$T$6+TabRankingEficiência[[#This Row],[X4IQ]]*$T$7</f>
        <v>0.95386128534047987</v>
      </c>
      <c r="K42">
        <v>0.18994303895048836</v>
      </c>
      <c r="L42">
        <f t="shared" si="0"/>
        <v>1.28473040598532</v>
      </c>
      <c r="M42">
        <f t="shared" si="1"/>
        <v>1.2090784673386299</v>
      </c>
      <c r="N42">
        <f t="shared" si="2"/>
        <v>0.95386128534047987</v>
      </c>
      <c r="O42" s="32" t="str">
        <f t="shared" si="3"/>
        <v>B</v>
      </c>
      <c r="P42" s="32" t="str">
        <f t="shared" si="4"/>
        <v>B</v>
      </c>
      <c r="Q42" s="32" t="str">
        <f t="shared" si="5"/>
        <v>C</v>
      </c>
    </row>
    <row r="43" spans="1:17" x14ac:dyDescent="0.3">
      <c r="A43">
        <v>42</v>
      </c>
      <c r="B43" s="71" t="s">
        <v>179</v>
      </c>
      <c r="C43" s="71">
        <v>0.877378624495597</v>
      </c>
      <c r="D43" s="71">
        <v>0.93694675859938803</v>
      </c>
      <c r="E43" s="71">
        <v>-5.9568134103790998E-2</v>
      </c>
      <c r="F43" s="71">
        <v>0.11722271541802699</v>
      </c>
      <c r="G43" s="71">
        <v>0.13053599100493399</v>
      </c>
      <c r="H43" s="71">
        <v>-8.2533083499273505E-2</v>
      </c>
      <c r="I43" s="71">
        <v>1.06</v>
      </c>
      <c r="J43" s="71">
        <f>$T$3+TabRankingEficiência[[#This Row],[X2Perdas]]*$T$5+TabRankingEficiência[[#This Row],[X3PMS]]*$T$6+TabRankingEficiência[[#This Row],[X4IQ]]*$T$7</f>
        <v>0.86080251456645829</v>
      </c>
      <c r="K43">
        <v>6.5453188803052953E-2</v>
      </c>
      <c r="L43">
        <f t="shared" si="0"/>
        <v>0.877378624495597</v>
      </c>
      <c r="M43">
        <f t="shared" si="1"/>
        <v>0.93694675859938803</v>
      </c>
      <c r="N43">
        <f t="shared" si="2"/>
        <v>0.86080251456645829</v>
      </c>
      <c r="O43" s="32" t="str">
        <f t="shared" si="3"/>
        <v>C</v>
      </c>
      <c r="P43" s="32" t="str">
        <f t="shared" si="4"/>
        <v>C</v>
      </c>
      <c r="Q43" s="32" t="str">
        <f t="shared" si="5"/>
        <v>C</v>
      </c>
    </row>
    <row r="44" spans="1:17" x14ac:dyDescent="0.3">
      <c r="A44">
        <v>43</v>
      </c>
      <c r="B44" s="71" t="s">
        <v>180</v>
      </c>
      <c r="C44" s="71">
        <v>0.90568679135008501</v>
      </c>
      <c r="D44" s="71">
        <v>0.92026180400069302</v>
      </c>
      <c r="E44" s="71">
        <v>-1.4575012650607899E-2</v>
      </c>
      <c r="F44" s="71">
        <v>0.124844617451199</v>
      </c>
      <c r="G44" s="71">
        <v>6.2876299137189506E-2</v>
      </c>
      <c r="H44" s="71">
        <v>4.3553237399983603E-2</v>
      </c>
      <c r="I44" s="71">
        <v>0.9</v>
      </c>
      <c r="J44" s="71">
        <f>$T$3+TabRankingEficiência[[#This Row],[X2Perdas]]*$T$5+TabRankingEficiência[[#This Row],[X3PMS]]*$T$6+TabRankingEficiência[[#This Row],[X4IQ]]*$T$7</f>
        <v>0.83916660855583391</v>
      </c>
      <c r="K44">
        <v>7.01438424351567E-2</v>
      </c>
      <c r="L44">
        <f t="shared" si="0"/>
        <v>0.90568679135008501</v>
      </c>
      <c r="M44">
        <f t="shared" si="1"/>
        <v>0.92026180400069302</v>
      </c>
      <c r="N44">
        <f t="shared" si="2"/>
        <v>0.83916660855583391</v>
      </c>
      <c r="O44" s="32" t="str">
        <f t="shared" si="3"/>
        <v>C</v>
      </c>
      <c r="P44" s="32" t="str">
        <f t="shared" si="4"/>
        <v>C</v>
      </c>
      <c r="Q44" s="32" t="str">
        <f t="shared" si="5"/>
        <v>C</v>
      </c>
    </row>
    <row r="45" spans="1:17" x14ac:dyDescent="0.3">
      <c r="A45">
        <v>44</v>
      </c>
      <c r="B45" s="71" t="s">
        <v>181</v>
      </c>
      <c r="C45" s="71">
        <v>0.72819949678913898</v>
      </c>
      <c r="D45" s="71">
        <v>0.78552026574743805</v>
      </c>
      <c r="E45" s="71">
        <v>-5.7320768958298698E-2</v>
      </c>
      <c r="F45" s="71">
        <v>-6.6413407810623298E-2</v>
      </c>
      <c r="G45" s="71">
        <v>0.110017472020358</v>
      </c>
      <c r="H45" s="71">
        <v>-3.68591321239439E-2</v>
      </c>
      <c r="I45" s="71">
        <v>1.34</v>
      </c>
      <c r="J45" s="71">
        <f>$T$3+TabRankingEficiência[[#This Row],[X2Perdas]]*$T$5+TabRankingEficiência[[#This Row],[X3PMS]]*$T$6+TabRankingEficiência[[#This Row],[X4IQ]]*$T$7</f>
        <v>0.8286603577795767</v>
      </c>
      <c r="K45">
        <v>-2.5675524016143259E-2</v>
      </c>
      <c r="L45">
        <f t="shared" si="0"/>
        <v>0.72819949678913898</v>
      </c>
      <c r="M45">
        <f t="shared" si="1"/>
        <v>0.78552026574743805</v>
      </c>
      <c r="N45">
        <f t="shared" si="2"/>
        <v>0.8286603577795767</v>
      </c>
      <c r="O45" s="32" t="str">
        <f t="shared" si="3"/>
        <v>C</v>
      </c>
      <c r="P45" s="32" t="str">
        <f t="shared" si="4"/>
        <v>C</v>
      </c>
      <c r="Q45" s="32" t="str">
        <f t="shared" si="5"/>
        <v>C</v>
      </c>
    </row>
    <row r="46" spans="1:17" x14ac:dyDescent="0.3">
      <c r="A46">
        <v>45</v>
      </c>
      <c r="B46" s="71" t="s">
        <v>182</v>
      </c>
      <c r="C46" s="71">
        <v>0.53363443787831499</v>
      </c>
      <c r="D46" s="71">
        <v>0.70109808355097802</v>
      </c>
      <c r="E46" s="71">
        <v>-0.167463645672662</v>
      </c>
      <c r="F46" s="71">
        <v>-9.9828221139054596E-2</v>
      </c>
      <c r="G46" s="71">
        <v>0.17325596261824899</v>
      </c>
      <c r="H46" s="71">
        <v>-7.3067259464082199E-2</v>
      </c>
      <c r="I46" s="71">
        <v>1.53</v>
      </c>
      <c r="J46" s="71">
        <f>$T$3+TabRankingEficiência[[#This Row],[X2Perdas]]*$T$5+TabRankingEficiência[[#This Row],[X3PMS]]*$T$6+TabRankingEficiência[[#This Row],[X4IQ]]*$T$7</f>
        <v>0.76594340303260422</v>
      </c>
      <c r="K46">
        <v>-2.7526161152474526E-2</v>
      </c>
      <c r="L46">
        <f t="shared" si="0"/>
        <v>0.53363443787831499</v>
      </c>
      <c r="M46">
        <f t="shared" si="1"/>
        <v>0.70109808355097802</v>
      </c>
      <c r="N46">
        <f t="shared" si="2"/>
        <v>0.76594340303260422</v>
      </c>
      <c r="O46" s="32" t="str">
        <f t="shared" si="3"/>
        <v>C</v>
      </c>
      <c r="P46" s="32" t="str">
        <f t="shared" si="4"/>
        <v>C</v>
      </c>
      <c r="Q46" s="32" t="str">
        <f t="shared" si="5"/>
        <v>C</v>
      </c>
    </row>
    <row r="47" spans="1:17" x14ac:dyDescent="0.3">
      <c r="A47">
        <v>46</v>
      </c>
      <c r="B47" s="71" t="s">
        <v>183</v>
      </c>
      <c r="C47" s="71">
        <v>0.57438438857873697</v>
      </c>
      <c r="D47" s="71">
        <v>0.559890349894271</v>
      </c>
      <c r="E47" s="71">
        <v>1.44940386844659E-2</v>
      </c>
      <c r="F47" s="71">
        <v>-0.325307695105438</v>
      </c>
      <c r="G47" s="71">
        <v>0.13522205945402899</v>
      </c>
      <c r="H47" s="71">
        <v>-3.04761884759524E-2</v>
      </c>
      <c r="I47" s="71">
        <v>1.63</v>
      </c>
      <c r="J47" s="71">
        <f>$T$3+TabRankingEficiência[[#This Row],[X2Perdas]]*$T$5+TabRankingEficiência[[#This Row],[X3PMS]]*$T$6+TabRankingEficiência[[#This Row],[X4IQ]]*$T$7</f>
        <v>0.77120014965079298</v>
      </c>
      <c r="K47">
        <v>-0.17632188413826488</v>
      </c>
      <c r="L47">
        <f t="shared" si="0"/>
        <v>0.57438438857873697</v>
      </c>
      <c r="M47">
        <f t="shared" si="1"/>
        <v>0.559890349894271</v>
      </c>
      <c r="N47">
        <f t="shared" si="2"/>
        <v>0.77120014965079298</v>
      </c>
      <c r="O47" s="32" t="str">
        <f t="shared" si="3"/>
        <v>C</v>
      </c>
      <c r="P47" s="32" t="str">
        <f t="shared" si="4"/>
        <v>C</v>
      </c>
      <c r="Q47" s="32" t="str">
        <f t="shared" si="5"/>
        <v>C</v>
      </c>
    </row>
    <row r="48" spans="1:17" x14ac:dyDescent="0.3">
      <c r="A48">
        <v>47</v>
      </c>
      <c r="B48" s="71" t="s">
        <v>184</v>
      </c>
      <c r="C48" s="71">
        <v>0.46819462862682598</v>
      </c>
      <c r="D48" s="71">
        <v>0.57813365156795904</v>
      </c>
      <c r="E48" s="71">
        <v>-0.109939022941133</v>
      </c>
      <c r="F48" s="71">
        <v>-0.383530976536057</v>
      </c>
      <c r="G48" s="71">
        <v>0.13634785348880499</v>
      </c>
      <c r="H48" s="71">
        <v>-6.2955574381636598E-2</v>
      </c>
      <c r="I48" s="71">
        <v>1.17</v>
      </c>
      <c r="J48" s="71">
        <f>$T$3+TabRankingEficiência[[#This Row],[X2Perdas]]*$T$5+TabRankingEficiência[[#This Row],[X3PMS]]*$T$6+TabRankingEficiência[[#This Row],[X4IQ]]*$T$7</f>
        <v>0.82726349101423924</v>
      </c>
      <c r="K48">
        <v>-0.22602231681300111</v>
      </c>
      <c r="L48">
        <f t="shared" si="0"/>
        <v>0.46819462862682598</v>
      </c>
      <c r="M48">
        <f t="shared" si="1"/>
        <v>0.57813365156795904</v>
      </c>
      <c r="N48">
        <f t="shared" si="2"/>
        <v>0.82726349101423924</v>
      </c>
      <c r="O48" s="32" t="str">
        <f t="shared" si="3"/>
        <v>C</v>
      </c>
      <c r="P48" s="32" t="str">
        <f t="shared" si="4"/>
        <v>C</v>
      </c>
      <c r="Q48" s="32" t="str">
        <f t="shared" si="5"/>
        <v>C</v>
      </c>
    </row>
    <row r="49" spans="1:17" x14ac:dyDescent="0.3">
      <c r="A49">
        <v>48</v>
      </c>
      <c r="B49" s="71" t="s">
        <v>185</v>
      </c>
      <c r="C49" s="71">
        <v>0.246868021454174</v>
      </c>
      <c r="D49" s="71">
        <v>0.53403194108038698</v>
      </c>
      <c r="E49" s="71">
        <v>-0.28716391962621401</v>
      </c>
      <c r="F49" s="71">
        <v>-0.39421676631622299</v>
      </c>
      <c r="G49" s="71">
        <v>0.13463504238426399</v>
      </c>
      <c r="H49" s="71">
        <v>-2.4072313882825099E-2</v>
      </c>
      <c r="I49" s="71">
        <v>1.19</v>
      </c>
      <c r="J49" s="71">
        <f>$T$3+TabRankingEficiência[[#This Row],[X2Perdas]]*$T$5+TabRankingEficiência[[#This Row],[X3PMS]]*$T$6+TabRankingEficiência[[#This Row],[X4IQ]]*$T$7</f>
        <v>0.79010293849084001</v>
      </c>
      <c r="K49">
        <v>-0.23025535448095058</v>
      </c>
      <c r="L49">
        <f t="shared" si="0"/>
        <v>0.246868021454174</v>
      </c>
      <c r="M49">
        <f t="shared" si="1"/>
        <v>0.53403194108038698</v>
      </c>
      <c r="N49">
        <f t="shared" si="2"/>
        <v>0.79010293849084001</v>
      </c>
      <c r="O49" s="32" t="str">
        <f t="shared" si="3"/>
        <v>C</v>
      </c>
      <c r="P49" s="32" t="str">
        <f t="shared" si="4"/>
        <v>C</v>
      </c>
      <c r="Q49" s="32" t="str">
        <f t="shared" si="5"/>
        <v>C</v>
      </c>
    </row>
    <row r="50" spans="1:17" x14ac:dyDescent="0.3">
      <c r="A50">
        <v>49</v>
      </c>
      <c r="B50" s="71" t="s">
        <v>186</v>
      </c>
      <c r="C50" s="71">
        <v>-0.18877418059279999</v>
      </c>
      <c r="D50" s="71">
        <v>-5.4340764014093303E-2</v>
      </c>
      <c r="E50" s="71">
        <v>-0.134433416578707</v>
      </c>
      <c r="F50" s="71">
        <v>9.0818735947419404E-2</v>
      </c>
      <c r="G50" s="71">
        <v>-0.13169443627268701</v>
      </c>
      <c r="H50" s="71">
        <v>1.2765272962749401</v>
      </c>
      <c r="I50" s="71">
        <v>0.98</v>
      </c>
      <c r="J50" s="71">
        <f>$T$3+TabRankingEficiência[[#This Row],[X2Perdas]]*$T$5+TabRankingEficiência[[#This Row],[X3PMS]]*$T$6+TabRankingEficiência[[#This Row],[X4IQ]]*$T$7</f>
        <v>-0.11333380105543378</v>
      </c>
      <c r="K50">
        <v>5.2327195171185059E-2</v>
      </c>
      <c r="L50">
        <f t="shared" si="0"/>
        <v>-0.18877418059279999</v>
      </c>
      <c r="M50">
        <f t="shared" si="1"/>
        <v>-5.4340764014093303E-2</v>
      </c>
      <c r="N50">
        <f t="shared" si="2"/>
        <v>-0.11333380105543378</v>
      </c>
      <c r="O50" s="32" t="str">
        <f t="shared" si="3"/>
        <v>D</v>
      </c>
      <c r="P50" s="32" t="str">
        <f t="shared" si="4"/>
        <v>D</v>
      </c>
      <c r="Q50" s="32" t="str">
        <f t="shared" si="5"/>
        <v>D</v>
      </c>
    </row>
    <row r="51" spans="1:17" x14ac:dyDescent="0.3">
      <c r="A51">
        <v>51</v>
      </c>
      <c r="B51" s="71" t="s">
        <v>187</v>
      </c>
      <c r="C51" s="71">
        <v>-1.4429845861650801</v>
      </c>
      <c r="D51" s="71">
        <v>-1.8717840162120301</v>
      </c>
      <c r="E51" s="71">
        <v>0.42879943004694998</v>
      </c>
      <c r="F51" s="71">
        <v>0.45457566547947897</v>
      </c>
      <c r="G51" s="71">
        <v>-0.104372144056581</v>
      </c>
      <c r="H51" s="71">
        <v>3.3326981908506399</v>
      </c>
      <c r="I51" s="71">
        <v>0.68</v>
      </c>
      <c r="J51" s="71">
        <f>$T$3+TabRankingEficiência[[#This Row],[X2Perdas]]*$T$5+TabRankingEficiência[[#This Row],[X3PMS]]*$T$6+TabRankingEficiência[[#This Row],[X4IQ]]*$T$7</f>
        <v>-2.1670622844236793</v>
      </c>
      <c r="K51">
        <v>0.5170093473738312</v>
      </c>
      <c r="L51">
        <f t="shared" si="0"/>
        <v>-1.4429845861650801</v>
      </c>
      <c r="M51">
        <f t="shared" si="1"/>
        <v>-1.8717840162120301</v>
      </c>
      <c r="N51">
        <f t="shared" si="2"/>
        <v>-2.1670622844236793</v>
      </c>
      <c r="O51" s="32" t="str">
        <f t="shared" si="3"/>
        <v>D</v>
      </c>
      <c r="P51" s="32" t="str">
        <f t="shared" si="4"/>
        <v>D</v>
      </c>
      <c r="Q51" s="32" t="str">
        <f t="shared" si="5"/>
        <v>D</v>
      </c>
    </row>
    <row r="52" spans="1:17" x14ac:dyDescent="0.3">
      <c r="A52">
        <v>54</v>
      </c>
      <c r="B52" s="71" t="s">
        <v>188</v>
      </c>
      <c r="C52" s="71">
        <v>-3.8223512307241303E-2</v>
      </c>
      <c r="D52" s="71">
        <v>-0.46652260873120699</v>
      </c>
      <c r="E52" s="71">
        <v>0.42829909642396502</v>
      </c>
      <c r="F52" s="71">
        <v>1.1062615111993701</v>
      </c>
      <c r="G52" s="71">
        <v>1.792405010288E-2</v>
      </c>
      <c r="H52" s="71">
        <v>2.1862386536579401</v>
      </c>
      <c r="I52" s="71">
        <v>0.34</v>
      </c>
      <c r="J52" s="71">
        <f>$T$3+TabRankingEficiência[[#This Row],[X2Perdas]]*$T$5+TabRankingEficiência[[#This Row],[X3PMS]]*$T$6+TabRankingEficiência[[#This Row],[X4IQ]]*$T$7</f>
        <v>-1.1851158111887126</v>
      </c>
      <c r="K52">
        <v>0.24423079771914402</v>
      </c>
      <c r="L52">
        <f t="shared" si="0"/>
        <v>-3.8223512307241303E-2</v>
      </c>
      <c r="M52">
        <f t="shared" si="1"/>
        <v>-0.46652260873120699</v>
      </c>
      <c r="N52">
        <f t="shared" si="2"/>
        <v>-1.1851158111887126</v>
      </c>
      <c r="O52" s="32" t="str">
        <f t="shared" si="3"/>
        <v>D</v>
      </c>
      <c r="P52" s="32" t="str">
        <f t="shared" si="4"/>
        <v>D</v>
      </c>
      <c r="Q52" s="32" t="str">
        <f t="shared" si="5"/>
        <v>D</v>
      </c>
    </row>
    <row r="53" spans="1:17" x14ac:dyDescent="0.3">
      <c r="A53">
        <v>55</v>
      </c>
      <c r="B53" s="71" t="s">
        <v>189</v>
      </c>
      <c r="C53" s="71">
        <v>-0.44747829004436601</v>
      </c>
      <c r="D53" s="71">
        <v>-0.93909535315291803</v>
      </c>
      <c r="E53" s="71">
        <v>0.49161706310855202</v>
      </c>
      <c r="F53" s="71">
        <v>2.9174170339753398</v>
      </c>
      <c r="G53" s="71">
        <v>2.41430748541154E-2</v>
      </c>
      <c r="H53" s="71">
        <v>3.8144020115025099</v>
      </c>
      <c r="I53" s="71">
        <v>0.9</v>
      </c>
      <c r="J53" s="71">
        <f>$T$3+TabRankingEficiência[[#This Row],[X2Perdas]]*$T$5+TabRankingEficiência[[#This Row],[X3PMS]]*$T$6+TabRankingEficiência[[#This Row],[X4IQ]]*$T$7</f>
        <v>-2.834159068309678</v>
      </c>
      <c r="K53">
        <v>0.54874040124537049</v>
      </c>
      <c r="L53">
        <f t="shared" si="0"/>
        <v>-0.44747829004436601</v>
      </c>
      <c r="M53">
        <f t="shared" si="1"/>
        <v>-0.93909535315291803</v>
      </c>
      <c r="N53">
        <f t="shared" si="2"/>
        <v>-2.834159068309678</v>
      </c>
      <c r="O53" s="32" t="str">
        <f t="shared" si="3"/>
        <v>D</v>
      </c>
      <c r="P53" s="32" t="str">
        <f t="shared" si="4"/>
        <v>D</v>
      </c>
      <c r="Q53" s="32" t="str">
        <f t="shared" si="5"/>
        <v>D</v>
      </c>
    </row>
    <row r="54" spans="1:17" x14ac:dyDescent="0.3">
      <c r="A54">
        <v>56</v>
      </c>
      <c r="B54" s="71" t="s">
        <v>190</v>
      </c>
      <c r="C54" s="71">
        <v>0.59282993992611999</v>
      </c>
      <c r="D54" s="71">
        <v>-0.75411630304288801</v>
      </c>
      <c r="E54" s="71">
        <v>1.34694624296901</v>
      </c>
      <c r="F54" s="71">
        <v>2.7523918234847802</v>
      </c>
      <c r="G54" s="71">
        <v>0.116053414713274</v>
      </c>
      <c r="H54" s="71">
        <v>3.4276405766097402</v>
      </c>
      <c r="I54" s="71">
        <v>0.22</v>
      </c>
      <c r="J54" s="71">
        <f>$T$3+TabRankingEficiência[[#This Row],[X2Perdas]]*$T$5+TabRankingEficiência[[#This Row],[X3PMS]]*$T$6+TabRankingEficiência[[#This Row],[X4IQ]]*$T$7</f>
        <v>-2.5419847544287206</v>
      </c>
      <c r="K54">
        <v>-0.83241187439317854</v>
      </c>
      <c r="L54">
        <f t="shared" si="0"/>
        <v>0.59282993992611999</v>
      </c>
      <c r="M54">
        <f t="shared" si="1"/>
        <v>-0.75411630304288801</v>
      </c>
      <c r="N54">
        <f t="shared" si="2"/>
        <v>-2.5419847544287206</v>
      </c>
      <c r="O54" s="32" t="str">
        <f t="shared" si="3"/>
        <v>C</v>
      </c>
      <c r="P54" s="32" t="str">
        <f t="shared" si="4"/>
        <v>D</v>
      </c>
      <c r="Q54" s="32" t="str">
        <f t="shared" si="5"/>
        <v>D</v>
      </c>
    </row>
    <row r="55" spans="1:17" x14ac:dyDescent="0.3">
      <c r="A55">
        <v>57</v>
      </c>
      <c r="B55" s="71" t="s">
        <v>191</v>
      </c>
      <c r="C55" s="71">
        <v>-1.14884967337831</v>
      </c>
      <c r="D55" s="71">
        <v>-1.42032222711469</v>
      </c>
      <c r="E55" s="71">
        <v>0.27147255373637602</v>
      </c>
      <c r="F55" s="71">
        <v>0.49571771057566599</v>
      </c>
      <c r="G55" s="71">
        <v>-6.6461416042944603E-3</v>
      </c>
      <c r="H55" s="71">
        <v>2.79353206995125</v>
      </c>
      <c r="I55" s="71">
        <v>0.18</v>
      </c>
      <c r="J55" s="71">
        <f>$T$3+TabRankingEficiência[[#This Row],[X2Perdas]]*$T$5+TabRankingEficiência[[#This Row],[X3PMS]]*$T$6+TabRankingEficiência[[#This Row],[X4IQ]]*$T$7</f>
        <v>-1.7423250931199081</v>
      </c>
      <c r="K55">
        <v>0.15976820023686988</v>
      </c>
      <c r="L55">
        <f t="shared" si="0"/>
        <v>-1.14884967337831</v>
      </c>
      <c r="M55">
        <f t="shared" si="1"/>
        <v>-1.42032222711469</v>
      </c>
      <c r="N55">
        <f t="shared" si="2"/>
        <v>-1.7423250931199081</v>
      </c>
      <c r="O55" s="32" t="str">
        <f t="shared" si="3"/>
        <v>D</v>
      </c>
      <c r="P55" s="32" t="str">
        <f t="shared" si="4"/>
        <v>D</v>
      </c>
      <c r="Q55" s="32" t="str">
        <f t="shared" si="5"/>
        <v>D</v>
      </c>
    </row>
    <row r="56" spans="1:17" x14ac:dyDescent="0.3">
      <c r="A56">
        <v>58</v>
      </c>
      <c r="B56" s="71" t="s">
        <v>192</v>
      </c>
      <c r="C56" s="71">
        <v>0.20702791989089001</v>
      </c>
      <c r="D56" s="71">
        <v>-0.42622854524750697</v>
      </c>
      <c r="E56" s="71">
        <v>0.63325646513839795</v>
      </c>
      <c r="F56" s="71">
        <v>1.3539191182357999</v>
      </c>
      <c r="G56" s="71">
        <v>0.13784979341513201</v>
      </c>
      <c r="H56" s="71">
        <v>2.1327241243677002</v>
      </c>
      <c r="I56" s="71">
        <v>0.46</v>
      </c>
      <c r="J56" s="71">
        <f>$T$3+TabRankingEficiência[[#This Row],[X2Perdas]]*$T$5+TabRankingEficiência[[#This Row],[X3PMS]]*$T$6+TabRankingEficiência[[#This Row],[X4IQ]]*$T$7</f>
        <v>-1.3056924560787688</v>
      </c>
      <c r="K56">
        <v>-0.15441675597899629</v>
      </c>
      <c r="L56">
        <f t="shared" si="0"/>
        <v>0.20702791989089001</v>
      </c>
      <c r="M56">
        <f t="shared" si="1"/>
        <v>-0.42622854524750697</v>
      </c>
      <c r="N56">
        <f t="shared" si="2"/>
        <v>-1.3056924560787688</v>
      </c>
      <c r="O56" s="32" t="str">
        <f t="shared" si="3"/>
        <v>C</v>
      </c>
      <c r="P56" s="32" t="str">
        <f t="shared" si="4"/>
        <v>D</v>
      </c>
      <c r="Q56" s="32" t="str">
        <f t="shared" si="5"/>
        <v>D</v>
      </c>
    </row>
    <row r="57" spans="1:17" x14ac:dyDescent="0.3">
      <c r="A57">
        <v>59</v>
      </c>
      <c r="B57" s="71" t="s">
        <v>193</v>
      </c>
      <c r="C57" s="71">
        <v>0.49170157299842698</v>
      </c>
      <c r="D57" s="71">
        <v>5.2331454716315499E-2</v>
      </c>
      <c r="E57" s="71">
        <v>0.43937011828211198</v>
      </c>
      <c r="F57" s="71">
        <v>0.79211364874843704</v>
      </c>
      <c r="G57" s="71">
        <v>0.40971076696699699</v>
      </c>
      <c r="H57" s="71">
        <v>0.91137372883599099</v>
      </c>
      <c r="I57" s="71">
        <v>0.2</v>
      </c>
      <c r="J57" s="71">
        <f>$T$3+TabRankingEficiência[[#This Row],[X2Perdas]]*$T$5+TabRankingEficiência[[#This Row],[X3PMS]]*$T$6+TabRankingEficiência[[#This Row],[X4IQ]]*$T$7</f>
        <v>-0.46220102951276937</v>
      </c>
      <c r="K57">
        <v>0.65081048672606312</v>
      </c>
      <c r="L57">
        <f t="shared" si="0"/>
        <v>0.49170157299842698</v>
      </c>
      <c r="M57">
        <f t="shared" si="1"/>
        <v>5.2331454716315499E-2</v>
      </c>
      <c r="N57">
        <f t="shared" si="2"/>
        <v>-0.46220102951276937</v>
      </c>
      <c r="O57" s="32" t="str">
        <f t="shared" si="3"/>
        <v>C</v>
      </c>
      <c r="P57" s="32" t="str">
        <f t="shared" si="4"/>
        <v>D</v>
      </c>
      <c r="Q57" s="32" t="str">
        <f t="shared" si="5"/>
        <v>D</v>
      </c>
    </row>
    <row r="58" spans="1:17" x14ac:dyDescent="0.3">
      <c r="A58">
        <v>60</v>
      </c>
      <c r="B58" s="71" t="s">
        <v>194</v>
      </c>
      <c r="C58" s="71">
        <v>0.26678357037162698</v>
      </c>
      <c r="D58" s="71">
        <v>0.73039717331022003</v>
      </c>
      <c r="E58" s="71">
        <v>-0.46361360293859399</v>
      </c>
      <c r="F58" s="71">
        <v>0.28263747503768399</v>
      </c>
      <c r="G58" s="71">
        <v>-0.24970836297554799</v>
      </c>
      <c r="H58" s="71">
        <v>0.79101515933410005</v>
      </c>
      <c r="I58" s="71">
        <v>0.69</v>
      </c>
      <c r="J58" s="71">
        <f>$T$3+TabRankingEficiência[[#This Row],[X2Perdas]]*$T$5+TabRankingEficiência[[#This Row],[X3PMS]]*$T$6+TabRankingEficiência[[#This Row],[X4IQ]]*$T$7</f>
        <v>0.54680462646147754</v>
      </c>
      <c r="K58">
        <v>0.46109348820696638</v>
      </c>
      <c r="L58">
        <f t="shared" si="0"/>
        <v>0.26678357037162698</v>
      </c>
      <c r="M58">
        <f t="shared" si="1"/>
        <v>0.73039717331022003</v>
      </c>
      <c r="N58">
        <f t="shared" si="2"/>
        <v>0.54680462646147754</v>
      </c>
      <c r="O58" s="32" t="str">
        <f t="shared" si="3"/>
        <v>C</v>
      </c>
      <c r="P58" s="32" t="str">
        <f t="shared" si="4"/>
        <v>C</v>
      </c>
      <c r="Q58" s="32" t="str">
        <f t="shared" si="5"/>
        <v>C</v>
      </c>
    </row>
    <row r="59" spans="1:17" x14ac:dyDescent="0.3">
      <c r="A59">
        <v>61</v>
      </c>
      <c r="B59" s="71" t="s">
        <v>195</v>
      </c>
      <c r="C59" s="71">
        <v>-0.12641080114903799</v>
      </c>
      <c r="D59" s="71">
        <v>0.389807963843051</v>
      </c>
      <c r="E59" s="71">
        <v>-0.51621876499208996</v>
      </c>
      <c r="F59" s="71">
        <v>-0.36891003371218101</v>
      </c>
      <c r="G59" s="71">
        <v>-0.233891902710639</v>
      </c>
      <c r="H59" s="71">
        <v>0.68178534825663695</v>
      </c>
      <c r="I59" s="71">
        <v>0.75</v>
      </c>
      <c r="J59" s="71">
        <f>$T$3+TabRankingEficiência[[#This Row],[X2Perdas]]*$T$5+TabRankingEficiência[[#This Row],[X3PMS]]*$T$6+TabRankingEficiência[[#This Row],[X4IQ]]*$T$7</f>
        <v>0.62944049183051953</v>
      </c>
      <c r="K59">
        <v>0.61225164213506678</v>
      </c>
      <c r="L59">
        <f t="shared" si="0"/>
        <v>-0.12641080114903799</v>
      </c>
      <c r="M59">
        <f t="shared" si="1"/>
        <v>0.389807963843051</v>
      </c>
      <c r="N59">
        <f t="shared" si="2"/>
        <v>0.62944049183051953</v>
      </c>
      <c r="O59" s="32" t="str">
        <f t="shared" si="3"/>
        <v>D</v>
      </c>
      <c r="P59" s="32" t="str">
        <f t="shared" si="4"/>
        <v>C</v>
      </c>
      <c r="Q59" s="32" t="str">
        <f t="shared" si="5"/>
        <v>C</v>
      </c>
    </row>
    <row r="60" spans="1:17" x14ac:dyDescent="0.3">
      <c r="A60">
        <v>65</v>
      </c>
      <c r="B60" s="71" t="s">
        <v>196</v>
      </c>
      <c r="C60" s="71">
        <v>1.5129916087212101</v>
      </c>
      <c r="D60" s="71">
        <v>1.16801390535286</v>
      </c>
      <c r="E60" s="71">
        <v>0.34497770336834899</v>
      </c>
      <c r="F60" s="71">
        <v>1.41794925879195</v>
      </c>
      <c r="G60" s="71">
        <v>-0.20851791181051199</v>
      </c>
      <c r="H60" s="71">
        <v>1.0358461307805</v>
      </c>
      <c r="I60" s="71">
        <v>0.7</v>
      </c>
      <c r="J60" s="71">
        <f>$T$3+TabRankingEficiência[[#This Row],[X2Perdas]]*$T$5+TabRankingEficiência[[#This Row],[X3PMS]]*$T$6+TabRankingEficiência[[#This Row],[X4IQ]]*$T$7</f>
        <v>0.24695799905737537</v>
      </c>
      <c r="K60">
        <v>0.88787004332094566</v>
      </c>
      <c r="L60">
        <f t="shared" si="0"/>
        <v>1.5129916087212101</v>
      </c>
      <c r="M60">
        <f t="shared" si="1"/>
        <v>1.16801390535286</v>
      </c>
      <c r="N60">
        <f t="shared" si="2"/>
        <v>0.24695799905737537</v>
      </c>
      <c r="O60" s="32" t="str">
        <f t="shared" si="3"/>
        <v>B</v>
      </c>
      <c r="P60" s="32" t="str">
        <f t="shared" si="4"/>
        <v>B</v>
      </c>
      <c r="Q60" s="32" t="str">
        <f t="shared" si="5"/>
        <v>C</v>
      </c>
    </row>
    <row r="61" spans="1:17" x14ac:dyDescent="0.3">
      <c r="A61">
        <v>66</v>
      </c>
      <c r="B61" s="71" t="s">
        <v>197</v>
      </c>
      <c r="C61" s="71">
        <v>0.30879512768372902</v>
      </c>
      <c r="D61" s="71">
        <v>1.20075893194005</v>
      </c>
      <c r="E61" s="71">
        <v>-0.89196380425632504</v>
      </c>
      <c r="F61" s="71">
        <v>0.96807205548328501</v>
      </c>
      <c r="G61" s="71">
        <v>-0.13842459058180301</v>
      </c>
      <c r="H61" s="71">
        <v>0.61235990169695198</v>
      </c>
      <c r="I61" s="71">
        <v>0.63</v>
      </c>
      <c r="J61" s="71">
        <f>$T$3+TabRankingEficiência[[#This Row],[X2Perdas]]*$T$5+TabRankingEficiência[[#This Row],[X3PMS]]*$T$6+TabRankingEficiência[[#This Row],[X4IQ]]*$T$7</f>
        <v>0.57192931840215799</v>
      </c>
      <c r="K61">
        <v>0.43568518175415538</v>
      </c>
      <c r="L61">
        <f t="shared" si="0"/>
        <v>0.30879512768372902</v>
      </c>
      <c r="M61">
        <f t="shared" si="1"/>
        <v>1.20075893194005</v>
      </c>
      <c r="N61">
        <f t="shared" si="2"/>
        <v>0.57192931840215799</v>
      </c>
      <c r="O61" s="32" t="str">
        <f t="shared" si="3"/>
        <v>C</v>
      </c>
      <c r="P61" s="32" t="str">
        <f t="shared" si="4"/>
        <v>B</v>
      </c>
      <c r="Q61" s="32" t="str">
        <f t="shared" si="5"/>
        <v>C</v>
      </c>
    </row>
    <row r="62" spans="1:17" x14ac:dyDescent="0.3">
      <c r="A62">
        <v>67</v>
      </c>
      <c r="B62" s="71" t="s">
        <v>198</v>
      </c>
      <c r="C62" s="71">
        <v>1.18557189826154</v>
      </c>
      <c r="D62" s="71">
        <v>1.1942626577600499</v>
      </c>
      <c r="E62" s="71">
        <v>-8.6907594985017305E-3</v>
      </c>
      <c r="F62" s="71">
        <v>0.94549026160764105</v>
      </c>
      <c r="G62" s="71">
        <v>-0.25604779218983797</v>
      </c>
      <c r="H62" s="71">
        <v>0.76681100349342501</v>
      </c>
      <c r="I62" s="71">
        <v>0.68</v>
      </c>
      <c r="J62" s="71">
        <f>$T$3+TabRankingEficiência[[#This Row],[X2Perdas]]*$T$5+TabRankingEficiência[[#This Row],[X3PMS]]*$T$6+TabRankingEficiência[[#This Row],[X4IQ]]*$T$7</f>
        <v>0.58010147787373623</v>
      </c>
      <c r="K62">
        <v>-1.9421664408636685E-2</v>
      </c>
      <c r="L62">
        <f t="shared" si="0"/>
        <v>1.18557189826154</v>
      </c>
      <c r="M62">
        <f t="shared" si="1"/>
        <v>1.1942626577600499</v>
      </c>
      <c r="N62">
        <f t="shared" si="2"/>
        <v>0.58010147787373623</v>
      </c>
      <c r="O62" s="32" t="str">
        <f t="shared" si="3"/>
        <v>B</v>
      </c>
      <c r="P62" s="32" t="str">
        <f t="shared" si="4"/>
        <v>B</v>
      </c>
      <c r="Q62" s="32" t="str">
        <f t="shared" si="5"/>
        <v>C</v>
      </c>
    </row>
    <row r="63" spans="1:17" x14ac:dyDescent="0.3">
      <c r="A63">
        <v>68</v>
      </c>
      <c r="B63" s="71" t="s">
        <v>199</v>
      </c>
      <c r="C63" s="71">
        <v>0.71201610634980095</v>
      </c>
      <c r="D63" s="71">
        <v>1.25864158250988</v>
      </c>
      <c r="E63" s="71">
        <v>-0.54662547616007995</v>
      </c>
      <c r="F63" s="71">
        <v>0.58852222433975898</v>
      </c>
      <c r="G63" s="71">
        <v>-0.51768063851300505</v>
      </c>
      <c r="H63" s="71">
        <v>0.847622945467435</v>
      </c>
      <c r="I63" s="71">
        <v>0.46</v>
      </c>
      <c r="J63" s="71">
        <f>$T$3+TabRankingEficiência[[#This Row],[X2Perdas]]*$T$5+TabRankingEficiência[[#This Row],[X3PMS]]*$T$6+TabRankingEficiência[[#This Row],[X4IQ]]*$T$7</f>
        <v>0.87635577971880529</v>
      </c>
      <c r="K63">
        <v>-6.2104072151794032E-3</v>
      </c>
      <c r="L63">
        <f t="shared" si="0"/>
        <v>0.71201610634980095</v>
      </c>
      <c r="M63">
        <f t="shared" si="1"/>
        <v>1.25864158250988</v>
      </c>
      <c r="N63">
        <f t="shared" si="2"/>
        <v>0.87635577971880529</v>
      </c>
      <c r="O63" s="32" t="str">
        <f t="shared" si="3"/>
        <v>C</v>
      </c>
      <c r="P63" s="32" t="str">
        <f t="shared" si="4"/>
        <v>B</v>
      </c>
      <c r="Q63" s="32" t="str">
        <f t="shared" si="5"/>
        <v>C</v>
      </c>
    </row>
    <row r="64" spans="1:17" x14ac:dyDescent="0.3">
      <c r="A64">
        <v>69</v>
      </c>
      <c r="B64" s="71" t="s">
        <v>202</v>
      </c>
      <c r="C64" s="71">
        <v>2.7430442484826298</v>
      </c>
      <c r="D64" s="71">
        <v>2.29693885868994</v>
      </c>
      <c r="E64" s="71">
        <v>0.44610538979269898</v>
      </c>
      <c r="F64" s="71">
        <v>1.8512809397585901</v>
      </c>
      <c r="G64" s="71">
        <v>7.2981385646786107E-2</v>
      </c>
      <c r="H64" s="71">
        <v>-0.21710405133824101</v>
      </c>
      <c r="I64" s="71">
        <v>0.69</v>
      </c>
      <c r="J64" s="71">
        <f>$T$3+TabRankingEficiência[[#This Row],[X2Perdas]]*$T$5+TabRankingEficiência[[#This Row],[X3PMS]]*$T$6+TabRankingEficiência[[#This Row],[X4IQ]]*$T$7</f>
        <v>1.0944041183215627</v>
      </c>
      <c r="K64">
        <v>0.20486449866359124</v>
      </c>
      <c r="L64">
        <f t="shared" si="0"/>
        <v>2.7430442484826298</v>
      </c>
      <c r="M64">
        <f t="shared" si="1"/>
        <v>2.29693885868994</v>
      </c>
      <c r="N64">
        <f t="shared" si="2"/>
        <v>1.0944041183215627</v>
      </c>
      <c r="O64" s="32" t="str">
        <f t="shared" si="3"/>
        <v>A</v>
      </c>
      <c r="P64" s="32" t="str">
        <f t="shared" si="4"/>
        <v>A</v>
      </c>
      <c r="Q64" s="32" t="str">
        <f t="shared" si="5"/>
        <v>B</v>
      </c>
    </row>
    <row r="65" spans="1:17" x14ac:dyDescent="0.3">
      <c r="A65">
        <v>72</v>
      </c>
      <c r="B65" s="71" t="s">
        <v>203</v>
      </c>
      <c r="C65" s="71">
        <v>1.43247979191005</v>
      </c>
      <c r="D65" s="71">
        <v>1.37198311103978</v>
      </c>
      <c r="E65" s="71">
        <v>6.0496680870271401E-2</v>
      </c>
      <c r="F65" s="71">
        <v>1.1149883702893599</v>
      </c>
      <c r="G65" s="71">
        <v>1.5475175524384601E-2</v>
      </c>
      <c r="H65" s="71">
        <v>0.31854263682498302</v>
      </c>
      <c r="I65" s="71">
        <v>0.64</v>
      </c>
      <c r="J65" s="71">
        <f>$T$3+TabRankingEficiência[[#This Row],[X2Perdas]]*$T$5+TabRankingEficiência[[#This Row],[X3PMS]]*$T$6+TabRankingEficiência[[#This Row],[X4IQ]]*$T$7</f>
        <v>0.64772121130104088</v>
      </c>
      <c r="K65">
        <v>-0.27122162114704595</v>
      </c>
      <c r="L65">
        <f t="shared" si="0"/>
        <v>1.43247979191005</v>
      </c>
      <c r="M65">
        <f t="shared" si="1"/>
        <v>1.37198311103978</v>
      </c>
      <c r="N65">
        <f t="shared" si="2"/>
        <v>0.64772121130104088</v>
      </c>
      <c r="O65" s="32" t="str">
        <f t="shared" si="3"/>
        <v>B</v>
      </c>
      <c r="P65" s="32" t="str">
        <f t="shared" si="4"/>
        <v>B</v>
      </c>
      <c r="Q65" s="32" t="str">
        <f t="shared" si="5"/>
        <v>C</v>
      </c>
    </row>
    <row r="66" spans="1:17" x14ac:dyDescent="0.3">
      <c r="A66">
        <v>73</v>
      </c>
      <c r="B66" s="71" t="s">
        <v>204</v>
      </c>
      <c r="C66" s="71">
        <v>0.92636283161901101</v>
      </c>
      <c r="D66" s="71">
        <v>1.2283360819170901</v>
      </c>
      <c r="E66" s="71">
        <v>-0.30197325029807898</v>
      </c>
      <c r="F66" s="71">
        <v>5.8563873645501301E-2</v>
      </c>
      <c r="G66" s="71">
        <v>-3.8674514224521103E-2</v>
      </c>
      <c r="H66" s="71">
        <v>-0.205831630374605</v>
      </c>
      <c r="I66" s="71">
        <v>1.56</v>
      </c>
      <c r="J66" s="71">
        <f>$T$3+TabRankingEficiência[[#This Row],[X2Perdas]]*$T$5+TabRankingEficiência[[#This Row],[X3PMS]]*$T$6+TabRankingEficiência[[#This Row],[X4IQ]]*$T$7</f>
        <v>1.1902948040770875</v>
      </c>
      <c r="K66">
        <v>0.12147608700178969</v>
      </c>
      <c r="L66">
        <f t="shared" si="0"/>
        <v>0.92636283161901101</v>
      </c>
      <c r="M66">
        <f t="shared" si="1"/>
        <v>1.2283360819170901</v>
      </c>
      <c r="N66">
        <f t="shared" si="2"/>
        <v>1.1902948040770875</v>
      </c>
      <c r="O66" s="32" t="str">
        <f t="shared" si="3"/>
        <v>C</v>
      </c>
      <c r="P66" s="32" t="str">
        <f t="shared" si="4"/>
        <v>B</v>
      </c>
      <c r="Q66" s="32" t="str">
        <f t="shared" si="5"/>
        <v>B</v>
      </c>
    </row>
    <row r="67" spans="1:17" x14ac:dyDescent="0.3">
      <c r="A67">
        <v>75</v>
      </c>
      <c r="B67" s="71" t="s">
        <v>205</v>
      </c>
      <c r="C67" s="71">
        <v>0.85908038262480202</v>
      </c>
      <c r="D67" s="71">
        <v>1.1468230922282301</v>
      </c>
      <c r="E67" s="71">
        <v>-0.28774270960343101</v>
      </c>
      <c r="F67" s="71">
        <v>-9.0901445635360508E-3</v>
      </c>
      <c r="G67" s="71">
        <v>8.8765984780778198E-3</v>
      </c>
      <c r="H67" s="71">
        <v>-0.20554808392648499</v>
      </c>
      <c r="I67" s="71">
        <v>1.04</v>
      </c>
      <c r="J67" s="71">
        <f>$T$3+TabRankingEficiência[[#This Row],[X2Perdas]]*$T$5+TabRankingEficiência[[#This Row],[X3PMS]]*$T$6+TabRankingEficiência[[#This Row],[X4IQ]]*$T$7</f>
        <v>1.1527277684974373</v>
      </c>
      <c r="K67">
        <v>9.3326909804377856E-2</v>
      </c>
      <c r="L67">
        <f t="shared" ref="L67:L130" si="6">C67</f>
        <v>0.85908038262480202</v>
      </c>
      <c r="M67">
        <f t="shared" ref="M67:M130" si="7">IF(ISERR(D67),C67,D67)</f>
        <v>1.1468230922282301</v>
      </c>
      <c r="N67">
        <f t="shared" ref="N67:N130" si="8">IF(ISERR(J67),C67,J67)</f>
        <v>1.1527277684974373</v>
      </c>
      <c r="O67" s="32" t="str">
        <f t="shared" ref="O67:O130" si="9">IF(Tipo="Quatro Níveis",IF(L67&gt;=(1+DesvPadRankingEbit),"A",IF(L67&gt;1,"B",IF(L67&lt;(1-DesvPadRankingEbit),"D","C"))),IF(L67&gt;=(1+(DesvPadRankingEbit*0.6)),"A",IF(L67&lt;(1-DesvPadRankingEbit*0.6),"C","B")))</f>
        <v>C</v>
      </c>
      <c r="P67" s="32" t="str">
        <f t="shared" ref="P67:P130" si="10">IF(Tipo="Quatro Níveis",IF(M67&gt;=(1+DesvPadRankingEbit),"A",IF(M67&gt;1,"B",IF(M67&lt;(1-DesvPadRankingEbit),"D","C"))),IF(M67&gt;=(1+(DesvPadRankingEbit*0.6)),"A",IF(M67&lt;(1-DesvPadRankingEbit*0.6),"C","B")))</f>
        <v>B</v>
      </c>
      <c r="Q67" s="32" t="str">
        <f t="shared" ref="Q67:Q130" si="11">IF(Tipo="Quatro Níveis",IF(N67&gt;=(1+DesvPadRankingEbit),"A",IF(N67&gt;1,"B",IF(N67&lt;(1-DesvPadRankingEbit),"D","C"))),IF(N67&gt;=(1+(DesvPadRankingEbit*0.6)),"A",IF(N67&lt;(1-DesvPadRankingEbit*0.6),"C","B")))</f>
        <v>B</v>
      </c>
    </row>
    <row r="68" spans="1:17" x14ac:dyDescent="0.3">
      <c r="A68">
        <v>76</v>
      </c>
      <c r="B68" s="71" t="s">
        <v>206</v>
      </c>
      <c r="C68" s="71">
        <v>0.17993967609178399</v>
      </c>
      <c r="D68" s="71">
        <v>0.37379921311964898</v>
      </c>
      <c r="E68" s="71">
        <v>-0.19385953702786499</v>
      </c>
      <c r="F68" s="71">
        <v>0.210665010711937</v>
      </c>
      <c r="G68" s="71">
        <v>0.11086877471466799</v>
      </c>
      <c r="H68" s="71">
        <v>0.57853949872682198</v>
      </c>
      <c r="I68" s="71">
        <v>1.02</v>
      </c>
      <c r="J68" s="71">
        <f>$T$3+TabRankingEficiência[[#This Row],[X2Perdas]]*$T$5+TabRankingEficiência[[#This Row],[X3PMS]]*$T$6+TabRankingEficiência[[#This Row],[X4IQ]]*$T$7</f>
        <v>0.2369577491794366</v>
      </c>
      <c r="K68">
        <v>-0.65282292937851327</v>
      </c>
      <c r="L68">
        <f t="shared" si="6"/>
        <v>0.17993967609178399</v>
      </c>
      <c r="M68">
        <f t="shared" si="7"/>
        <v>0.37379921311964898</v>
      </c>
      <c r="N68">
        <f t="shared" si="8"/>
        <v>0.2369577491794366</v>
      </c>
      <c r="O68" s="32" t="str">
        <f t="shared" si="9"/>
        <v>C</v>
      </c>
      <c r="P68" s="32" t="str">
        <f t="shared" si="10"/>
        <v>C</v>
      </c>
      <c r="Q68" s="32" t="str">
        <f t="shared" si="11"/>
        <v>C</v>
      </c>
    </row>
    <row r="69" spans="1:17" x14ac:dyDescent="0.3">
      <c r="A69">
        <v>77</v>
      </c>
      <c r="B69" s="71" t="s">
        <v>208</v>
      </c>
      <c r="C69" s="71">
        <v>0.69188165986828598</v>
      </c>
      <c r="D69" s="71">
        <v>1.8751466324259201</v>
      </c>
      <c r="E69" s="71">
        <v>-1.1832649725576301</v>
      </c>
      <c r="F69" s="71">
        <v>1.61937199917964</v>
      </c>
      <c r="G69" s="71">
        <v>-5.5457594185427998E-2</v>
      </c>
      <c r="H69" s="71">
        <v>0.22449534626164999</v>
      </c>
      <c r="I69" s="71">
        <v>0.93</v>
      </c>
      <c r="J69" s="71">
        <f>$T$3+TabRankingEficiência[[#This Row],[X2Perdas]]*$T$5+TabRankingEficiência[[#This Row],[X3PMS]]*$T$6+TabRankingEficiência[[#This Row],[X4IQ]]*$T$7</f>
        <v>0.82325275464028125</v>
      </c>
      <c r="K69">
        <v>-0.38619621219774158</v>
      </c>
      <c r="L69">
        <f t="shared" si="6"/>
        <v>0.69188165986828598</v>
      </c>
      <c r="M69">
        <f t="shared" si="7"/>
        <v>1.8751466324259201</v>
      </c>
      <c r="N69">
        <f t="shared" si="8"/>
        <v>0.82325275464028125</v>
      </c>
      <c r="O69" s="32" t="str">
        <f t="shared" si="9"/>
        <v>C</v>
      </c>
      <c r="P69" s="32" t="str">
        <f t="shared" si="10"/>
        <v>A</v>
      </c>
      <c r="Q69" s="32" t="str">
        <f t="shared" si="11"/>
        <v>C</v>
      </c>
    </row>
    <row r="70" spans="1:17" x14ac:dyDescent="0.3">
      <c r="A70">
        <v>78</v>
      </c>
      <c r="B70" s="71" t="s">
        <v>209</v>
      </c>
      <c r="C70" s="71">
        <v>1.14702568843233</v>
      </c>
      <c r="D70" s="71">
        <v>1.19419221723402</v>
      </c>
      <c r="E70" s="71">
        <v>-4.7166528801685099E-2</v>
      </c>
      <c r="F70" s="71">
        <v>-0.61269760279901297</v>
      </c>
      <c r="G70" s="71">
        <v>4.4190310661722201E-2</v>
      </c>
      <c r="H70" s="71">
        <v>-0.66335197081135799</v>
      </c>
      <c r="I70" s="71">
        <v>0.39</v>
      </c>
      <c r="J70" s="71">
        <f>$T$3+TabRankingEficiência[[#This Row],[X2Perdas]]*$T$5+TabRankingEficiência[[#This Row],[X3PMS]]*$T$6+TabRankingEficiência[[#This Row],[X4IQ]]*$T$7</f>
        <v>1.5921815968482824</v>
      </c>
      <c r="K70">
        <v>-0.20596337263687925</v>
      </c>
      <c r="L70">
        <f t="shared" si="6"/>
        <v>1.14702568843233</v>
      </c>
      <c r="M70">
        <f t="shared" si="7"/>
        <v>1.19419221723402</v>
      </c>
      <c r="N70">
        <f t="shared" si="8"/>
        <v>1.5921815968482824</v>
      </c>
      <c r="O70" s="32" t="str">
        <f t="shared" si="9"/>
        <v>B</v>
      </c>
      <c r="P70" s="32" t="str">
        <f t="shared" si="10"/>
        <v>B</v>
      </c>
      <c r="Q70" s="32" t="str">
        <f t="shared" si="11"/>
        <v>B</v>
      </c>
    </row>
    <row r="71" spans="1:17" x14ac:dyDescent="0.3">
      <c r="A71">
        <v>82</v>
      </c>
      <c r="B71" s="71" t="s">
        <v>210</v>
      </c>
      <c r="C71" s="71">
        <v>1.7949543788859501</v>
      </c>
      <c r="D71" s="71">
        <v>1.6698072496404599</v>
      </c>
      <c r="E71" s="71">
        <v>0.12514712924548299</v>
      </c>
      <c r="F71" s="71">
        <v>0.25973022002595603</v>
      </c>
      <c r="G71" s="71">
        <v>4.4638132527294198E-2</v>
      </c>
      <c r="H71" s="71">
        <v>-0.56340735432724598</v>
      </c>
      <c r="I71" s="71">
        <v>0.24</v>
      </c>
      <c r="J71" s="71">
        <f>$T$3+TabRankingEficiência[[#This Row],[X2Perdas]]*$T$5+TabRankingEficiência[[#This Row],[X3PMS]]*$T$6+TabRankingEficiência[[#This Row],[X4IQ]]*$T$7</f>
        <v>1.5010945459135718</v>
      </c>
      <c r="K71">
        <v>-5.8336485008436578E-2</v>
      </c>
      <c r="L71">
        <f t="shared" si="6"/>
        <v>1.7949543788859501</v>
      </c>
      <c r="M71">
        <f t="shared" si="7"/>
        <v>1.6698072496404599</v>
      </c>
      <c r="N71">
        <f t="shared" si="8"/>
        <v>1.5010945459135718</v>
      </c>
      <c r="O71" s="32" t="str">
        <f t="shared" si="9"/>
        <v>B</v>
      </c>
      <c r="P71" s="32" t="str">
        <f t="shared" si="10"/>
        <v>B</v>
      </c>
      <c r="Q71" s="32" t="str">
        <f t="shared" si="11"/>
        <v>B</v>
      </c>
    </row>
    <row r="72" spans="1:17" x14ac:dyDescent="0.3">
      <c r="A72">
        <v>83</v>
      </c>
      <c r="B72" s="71" t="s">
        <v>212</v>
      </c>
      <c r="C72" s="71">
        <v>1.92658892205758</v>
      </c>
      <c r="D72" s="71">
        <v>1.8369620415244901</v>
      </c>
      <c r="E72" s="71">
        <v>8.9626880533088593E-2</v>
      </c>
      <c r="F72" s="71">
        <v>0.19639784799173801</v>
      </c>
      <c r="G72" s="71">
        <v>7.2325181324513599E-2</v>
      </c>
      <c r="H72" s="71">
        <v>-0.81141861229319201</v>
      </c>
      <c r="I72" s="71">
        <v>0.21</v>
      </c>
      <c r="J72" s="71">
        <f>$T$3+TabRankingEficiência[[#This Row],[X2Perdas]]*$T$5+TabRankingEficiência[[#This Row],[X3PMS]]*$T$6+TabRankingEficiência[[#This Row],[X4IQ]]*$T$7</f>
        <v>1.7093880844488878</v>
      </c>
      <c r="K72">
        <v>-9.4207172274050094E-2</v>
      </c>
      <c r="L72">
        <f t="shared" si="6"/>
        <v>1.92658892205758</v>
      </c>
      <c r="M72">
        <f t="shared" si="7"/>
        <v>1.8369620415244901</v>
      </c>
      <c r="N72">
        <f t="shared" si="8"/>
        <v>1.7093880844488878</v>
      </c>
      <c r="O72" s="32" t="str">
        <f t="shared" si="9"/>
        <v>A</v>
      </c>
      <c r="P72" s="32" t="str">
        <f t="shared" si="10"/>
        <v>B</v>
      </c>
      <c r="Q72" s="32" t="str">
        <f t="shared" si="11"/>
        <v>B</v>
      </c>
    </row>
    <row r="73" spans="1:17" x14ac:dyDescent="0.3">
      <c r="A73">
        <v>84</v>
      </c>
      <c r="B73" s="71" t="s">
        <v>213</v>
      </c>
      <c r="C73" s="71">
        <v>1.7312087182518701</v>
      </c>
      <c r="D73" s="71">
        <v>1.71949104706667</v>
      </c>
      <c r="E73" s="71">
        <v>1.1717671185194701E-2</v>
      </c>
      <c r="F73" s="71">
        <v>-5.9492382058017601E-2</v>
      </c>
      <c r="G73" s="71">
        <v>0.112297141843392</v>
      </c>
      <c r="H73" s="71">
        <v>-0.95853178695299401</v>
      </c>
      <c r="I73" s="71">
        <v>0.95</v>
      </c>
      <c r="J73" s="71">
        <f>$T$3+TabRankingEficiência[[#This Row],[X2Perdas]]*$T$5+TabRankingEficiência[[#This Row],[X3PMS]]*$T$6+TabRankingEficiência[[#This Row],[X4IQ]]*$T$7</f>
        <v>1.7581354552035389</v>
      </c>
      <c r="K73">
        <v>-0.23430532832565071</v>
      </c>
      <c r="L73">
        <f t="shared" si="6"/>
        <v>1.7312087182518701</v>
      </c>
      <c r="M73">
        <f t="shared" si="7"/>
        <v>1.71949104706667</v>
      </c>
      <c r="N73">
        <f t="shared" si="8"/>
        <v>1.7581354552035389</v>
      </c>
      <c r="O73" s="32" t="str">
        <f t="shared" si="9"/>
        <v>B</v>
      </c>
      <c r="P73" s="32" t="str">
        <f t="shared" si="10"/>
        <v>B</v>
      </c>
      <c r="Q73" s="32" t="str">
        <f t="shared" si="11"/>
        <v>B</v>
      </c>
    </row>
    <row r="74" spans="1:17" x14ac:dyDescent="0.3">
      <c r="A74">
        <v>85</v>
      </c>
      <c r="B74" s="71" t="s">
        <v>214</v>
      </c>
      <c r="C74" s="71">
        <v>2.97537807968367</v>
      </c>
      <c r="D74" s="71">
        <v>2.75708419752196</v>
      </c>
      <c r="E74" s="71">
        <v>0.218293882161712</v>
      </c>
      <c r="F74" s="71">
        <v>1.0498512897729499</v>
      </c>
      <c r="G74" s="71">
        <v>0.188792598253087</v>
      </c>
      <c r="H74" s="71">
        <v>-1.3919431652732199</v>
      </c>
      <c r="I74" s="71">
        <v>1.04</v>
      </c>
      <c r="J74" s="71">
        <f>$T$3+TabRankingEficiência[[#This Row],[X2Perdas]]*$T$5+TabRankingEficiência[[#This Row],[X3PMS]]*$T$6+TabRankingEficiência[[#This Row],[X4IQ]]*$T$7</f>
        <v>2.0751333271493948</v>
      </c>
      <c r="K74">
        <v>0.22848612090967624</v>
      </c>
      <c r="L74">
        <f t="shared" si="6"/>
        <v>2.97537807968367</v>
      </c>
      <c r="M74">
        <f t="shared" si="7"/>
        <v>2.75708419752196</v>
      </c>
      <c r="N74">
        <f t="shared" si="8"/>
        <v>2.0751333271493948</v>
      </c>
      <c r="O74" s="32" t="str">
        <f t="shared" si="9"/>
        <v>A</v>
      </c>
      <c r="P74" s="32" t="str">
        <f t="shared" si="10"/>
        <v>A</v>
      </c>
      <c r="Q74" s="32" t="str">
        <f t="shared" si="11"/>
        <v>A</v>
      </c>
    </row>
    <row r="75" spans="1:17" x14ac:dyDescent="0.3">
      <c r="A75">
        <v>86</v>
      </c>
      <c r="B75" s="71" t="s">
        <v>217</v>
      </c>
      <c r="C75" s="71">
        <v>-3.5691251497579901E-2</v>
      </c>
      <c r="D75" s="71">
        <v>-0.20096703769263</v>
      </c>
      <c r="E75" s="71">
        <v>0.16527578619505101</v>
      </c>
      <c r="F75" s="71">
        <v>-0.93205781828131495</v>
      </c>
      <c r="G75" s="71">
        <v>-7.10389295605834E-2</v>
      </c>
      <c r="H75" s="71">
        <v>0.52807411791703296</v>
      </c>
      <c r="I75" s="71">
        <v>3.46</v>
      </c>
      <c r="J75" s="71">
        <f>$T$3+TabRankingEficiência[[#This Row],[X2Perdas]]*$T$5+TabRankingEficiência[[#This Row],[X3PMS]]*$T$6+TabRankingEficiência[[#This Row],[X4IQ]]*$T$7</f>
        <v>0.40446884318528287</v>
      </c>
      <c r="K75">
        <v>-0.26420438451344319</v>
      </c>
      <c r="L75">
        <f t="shared" si="6"/>
        <v>-3.5691251497579901E-2</v>
      </c>
      <c r="M75">
        <f t="shared" si="7"/>
        <v>-0.20096703769263</v>
      </c>
      <c r="N75">
        <f t="shared" si="8"/>
        <v>0.40446884318528287</v>
      </c>
      <c r="O75" s="32" t="str">
        <f t="shared" si="9"/>
        <v>D</v>
      </c>
      <c r="P75" s="32" t="str">
        <f t="shared" si="10"/>
        <v>D</v>
      </c>
      <c r="Q75" s="32" t="str">
        <f t="shared" si="11"/>
        <v>C</v>
      </c>
    </row>
    <row r="76" spans="1:17" x14ac:dyDescent="0.3">
      <c r="A76">
        <v>87</v>
      </c>
      <c r="B76" s="71" t="s">
        <v>218</v>
      </c>
      <c r="C76" s="71">
        <v>0.51627792311166198</v>
      </c>
      <c r="D76" s="71">
        <v>0.154357346270868</v>
      </c>
      <c r="E76" s="71">
        <v>0.36192057684079498</v>
      </c>
      <c r="F76" s="71">
        <v>-0.142807873690565</v>
      </c>
      <c r="G76" s="71">
        <v>-9.9366470673804101E-3</v>
      </c>
      <c r="H76" s="71">
        <v>0.36380262023222998</v>
      </c>
      <c r="I76" s="71">
        <v>7.69</v>
      </c>
      <c r="J76" s="71">
        <f>$T$3+TabRankingEficiência[[#This Row],[X2Perdas]]*$T$5+TabRankingEficiência[[#This Row],[X3PMS]]*$T$6+TabRankingEficiência[[#This Row],[X4IQ]]*$T$7</f>
        <v>0.24712091641459627</v>
      </c>
      <c r="K76">
        <v>0.4599730335761204</v>
      </c>
      <c r="L76">
        <f t="shared" si="6"/>
        <v>0.51627792311166198</v>
      </c>
      <c r="M76">
        <f t="shared" si="7"/>
        <v>0.154357346270868</v>
      </c>
      <c r="N76">
        <f t="shared" si="8"/>
        <v>0.24712091641459627</v>
      </c>
      <c r="O76" s="32" t="str">
        <f t="shared" si="9"/>
        <v>C</v>
      </c>
      <c r="P76" s="32" t="str">
        <f t="shared" si="10"/>
        <v>D</v>
      </c>
      <c r="Q76" s="32" t="str">
        <f t="shared" si="11"/>
        <v>C</v>
      </c>
    </row>
    <row r="77" spans="1:17" x14ac:dyDescent="0.3">
      <c r="A77">
        <v>88</v>
      </c>
      <c r="B77" s="71" t="s">
        <v>219</v>
      </c>
      <c r="C77" s="71">
        <v>0.45348132155832999</v>
      </c>
      <c r="D77" s="71">
        <v>0.51940250359685902</v>
      </c>
      <c r="E77" s="71">
        <v>-6.5921182038529605E-2</v>
      </c>
      <c r="F77" s="71">
        <v>-0.13910604778965299</v>
      </c>
      <c r="G77" s="71">
        <v>3.7066100741684302E-2</v>
      </c>
      <c r="H77" s="71">
        <v>0.26536948404216698</v>
      </c>
      <c r="I77" s="71">
        <v>1.73</v>
      </c>
      <c r="J77" s="71">
        <f>$T$3+TabRankingEficiência[[#This Row],[X2Perdas]]*$T$5+TabRankingEficiência[[#This Row],[X3PMS]]*$T$6+TabRankingEficiência[[#This Row],[X4IQ]]*$T$7</f>
        <v>0.60976148232875149</v>
      </c>
      <c r="K77">
        <v>0.21199468025354706</v>
      </c>
      <c r="L77">
        <f t="shared" si="6"/>
        <v>0.45348132155832999</v>
      </c>
      <c r="M77">
        <f t="shared" si="7"/>
        <v>0.51940250359685902</v>
      </c>
      <c r="N77">
        <f t="shared" si="8"/>
        <v>0.60976148232875149</v>
      </c>
      <c r="O77" s="32" t="str">
        <f t="shared" si="9"/>
        <v>C</v>
      </c>
      <c r="P77" s="32" t="str">
        <f t="shared" si="10"/>
        <v>C</v>
      </c>
      <c r="Q77" s="32" t="str">
        <f t="shared" si="11"/>
        <v>C</v>
      </c>
    </row>
    <row r="78" spans="1:17" x14ac:dyDescent="0.3">
      <c r="A78">
        <v>89</v>
      </c>
      <c r="B78" s="71" t="s">
        <v>220</v>
      </c>
      <c r="C78" s="71">
        <v>-5.3007647475748702E-2</v>
      </c>
      <c r="D78" s="71">
        <v>-6.18221834763934E-2</v>
      </c>
      <c r="E78" s="71">
        <v>8.8145360006446592E-3</v>
      </c>
      <c r="F78" s="71">
        <v>-0.23533605913873101</v>
      </c>
      <c r="G78" s="71">
        <v>0.183055632413063</v>
      </c>
      <c r="H78" s="71">
        <v>0.63636524043737697</v>
      </c>
      <c r="I78" s="71">
        <v>0.81</v>
      </c>
      <c r="J78" s="71">
        <f>$T$3+TabRankingEficiência[[#This Row],[X2Perdas]]*$T$5+TabRankingEficiência[[#This Row],[X3PMS]]*$T$6+TabRankingEficiência[[#This Row],[X4IQ]]*$T$7</f>
        <v>9.1044829140619898E-2</v>
      </c>
      <c r="K78">
        <v>0.18451958404150193</v>
      </c>
      <c r="L78">
        <f t="shared" si="6"/>
        <v>-5.3007647475748702E-2</v>
      </c>
      <c r="M78">
        <f t="shared" si="7"/>
        <v>-6.18221834763934E-2</v>
      </c>
      <c r="N78">
        <f t="shared" si="8"/>
        <v>9.1044829140619898E-2</v>
      </c>
      <c r="O78" s="32" t="str">
        <f t="shared" si="9"/>
        <v>D</v>
      </c>
      <c r="P78" s="32" t="str">
        <f t="shared" si="10"/>
        <v>D</v>
      </c>
      <c r="Q78" s="32" t="str">
        <f t="shared" si="11"/>
        <v>D</v>
      </c>
    </row>
    <row r="79" spans="1:17" x14ac:dyDescent="0.3">
      <c r="A79">
        <v>90</v>
      </c>
      <c r="B79" s="71" t="s">
        <v>222</v>
      </c>
      <c r="C79" s="71">
        <v>1.2466060374530099</v>
      </c>
      <c r="D79" s="71">
        <v>-1.36426904325197E-2</v>
      </c>
      <c r="E79" s="71">
        <v>1.2602487278855301</v>
      </c>
      <c r="F79" s="71">
        <v>-0.796987509158256</v>
      </c>
      <c r="G79" s="71">
        <v>-3.03916880790219E-2</v>
      </c>
      <c r="H79" s="71">
        <v>0.557630135341321</v>
      </c>
      <c r="I79" s="71">
        <v>0.12</v>
      </c>
      <c r="J79" s="71">
        <f>$T$3+TabRankingEficiência[[#This Row],[X2Perdas]]*$T$5+TabRankingEficiência[[#This Row],[X3PMS]]*$T$6+TabRankingEficiência[[#This Row],[X4IQ]]*$T$7</f>
        <v>0.50405570251233489</v>
      </c>
      <c r="K79">
        <v>-9.7056408522131488E-3</v>
      </c>
      <c r="L79">
        <f t="shared" si="6"/>
        <v>1.2466060374530099</v>
      </c>
      <c r="M79">
        <f t="shared" si="7"/>
        <v>-1.36426904325197E-2</v>
      </c>
      <c r="N79">
        <f t="shared" si="8"/>
        <v>0.50405570251233489</v>
      </c>
      <c r="O79" s="32" t="str">
        <f t="shared" si="9"/>
        <v>B</v>
      </c>
      <c r="P79" s="32" t="str">
        <f t="shared" si="10"/>
        <v>D</v>
      </c>
      <c r="Q79" s="32" t="str">
        <f t="shared" si="11"/>
        <v>C</v>
      </c>
    </row>
    <row r="80" spans="1:17" x14ac:dyDescent="0.3">
      <c r="A80">
        <v>91</v>
      </c>
      <c r="B80" s="71" t="s">
        <v>224</v>
      </c>
      <c r="C80" s="71">
        <v>1.38208875780792</v>
      </c>
      <c r="D80" s="71">
        <v>1.34857985487702</v>
      </c>
      <c r="E80" s="71">
        <v>3.3508902930901502E-2</v>
      </c>
      <c r="F80" s="71">
        <v>0.96785733015769804</v>
      </c>
      <c r="G80" s="71">
        <v>-7.3703129978183804E-2</v>
      </c>
      <c r="H80" s="71">
        <v>0.38842939091246398</v>
      </c>
      <c r="I80" s="71">
        <v>0.33</v>
      </c>
      <c r="J80" s="71">
        <f>$T$3+TabRankingEficiência[[#This Row],[X2Perdas]]*$T$5+TabRankingEficiência[[#This Row],[X3PMS]]*$T$6+TabRankingEficiência[[#This Row],[X4IQ]]*$T$7</f>
        <v>0.71988972025780473</v>
      </c>
      <c r="K80">
        <v>0.29665643701321698</v>
      </c>
      <c r="L80">
        <f t="shared" si="6"/>
        <v>1.38208875780792</v>
      </c>
      <c r="M80">
        <f t="shared" si="7"/>
        <v>1.34857985487702</v>
      </c>
      <c r="N80">
        <f t="shared" si="8"/>
        <v>0.71988972025780473</v>
      </c>
      <c r="O80" s="32" t="str">
        <f t="shared" si="9"/>
        <v>B</v>
      </c>
      <c r="P80" s="32" t="str">
        <f t="shared" si="10"/>
        <v>B</v>
      </c>
      <c r="Q80" s="32" t="str">
        <f t="shared" si="11"/>
        <v>C</v>
      </c>
    </row>
    <row r="81" spans="1:17" x14ac:dyDescent="0.3">
      <c r="A81">
        <v>92</v>
      </c>
      <c r="B81" s="71" t="s">
        <v>225</v>
      </c>
      <c r="C81" s="71">
        <v>1.3316416151649999</v>
      </c>
      <c r="D81" s="71">
        <v>1.2661347295144301</v>
      </c>
      <c r="E81" s="71">
        <v>6.5506885650562993E-2</v>
      </c>
      <c r="F81" s="71">
        <v>0.65364154849417799</v>
      </c>
      <c r="G81" s="71">
        <v>1.35045567673528E-3</v>
      </c>
      <c r="H81" s="71">
        <v>0.15354989649314499</v>
      </c>
      <c r="I81" s="71">
        <v>0.44</v>
      </c>
      <c r="J81" s="71">
        <f>$T$3+TabRankingEficiência[[#This Row],[X2Perdas]]*$T$5+TabRankingEficiência[[#This Row],[X3PMS]]*$T$6+TabRankingEficiência[[#This Row],[X4IQ]]*$T$7</f>
        <v>0.84154943133979676</v>
      </c>
      <c r="K81">
        <v>0.16425451838448613</v>
      </c>
      <c r="L81">
        <f t="shared" si="6"/>
        <v>1.3316416151649999</v>
      </c>
      <c r="M81">
        <f t="shared" si="7"/>
        <v>1.2661347295144301</v>
      </c>
      <c r="N81">
        <f t="shared" si="8"/>
        <v>0.84154943133979676</v>
      </c>
      <c r="O81" s="32" t="str">
        <f t="shared" si="9"/>
        <v>B</v>
      </c>
      <c r="P81" s="32" t="str">
        <f t="shared" si="10"/>
        <v>B</v>
      </c>
      <c r="Q81" s="32" t="str">
        <f t="shared" si="11"/>
        <v>C</v>
      </c>
    </row>
    <row r="82" spans="1:17" x14ac:dyDescent="0.3">
      <c r="A82">
        <v>93</v>
      </c>
      <c r="B82" s="71" t="s">
        <v>226</v>
      </c>
      <c r="C82" s="71">
        <v>1.4659243139817899</v>
      </c>
      <c r="D82" s="71">
        <v>1.4081019610137899</v>
      </c>
      <c r="E82" s="71">
        <v>5.7822352967998397E-2</v>
      </c>
      <c r="F82" s="71">
        <v>0.50710895270896095</v>
      </c>
      <c r="G82" s="71">
        <v>-6.6744182218020295E-2</v>
      </c>
      <c r="H82" s="71">
        <v>5.5193026279843904E-3</v>
      </c>
      <c r="I82" s="71">
        <v>0.51</v>
      </c>
      <c r="J82" s="71">
        <f>$T$3+TabRankingEficiência[[#This Row],[X2Perdas]]*$T$5+TabRankingEficiência[[#This Row],[X3PMS]]*$T$6+TabRankingEficiência[[#This Row],[X4IQ]]*$T$7</f>
        <v>1.0786996970527811</v>
      </c>
      <c r="K82">
        <v>-0.12960776130162266</v>
      </c>
      <c r="L82">
        <f t="shared" si="6"/>
        <v>1.4659243139817899</v>
      </c>
      <c r="M82">
        <f t="shared" si="7"/>
        <v>1.4081019610137899</v>
      </c>
      <c r="N82">
        <f t="shared" si="8"/>
        <v>1.0786996970527811</v>
      </c>
      <c r="O82" s="32" t="str">
        <f t="shared" si="9"/>
        <v>B</v>
      </c>
      <c r="P82" s="32" t="str">
        <f t="shared" si="10"/>
        <v>B</v>
      </c>
      <c r="Q82" s="32" t="str">
        <f t="shared" si="11"/>
        <v>B</v>
      </c>
    </row>
    <row r="83" spans="1:17" x14ac:dyDescent="0.3">
      <c r="A83">
        <v>94</v>
      </c>
      <c r="B83" s="71" t="s">
        <v>227</v>
      </c>
      <c r="C83" s="71">
        <v>1.01441488766657</v>
      </c>
      <c r="D83" s="71">
        <v>1.0883238654270999</v>
      </c>
      <c r="E83" s="71">
        <v>-7.3908977760530806E-2</v>
      </c>
      <c r="F83" s="71">
        <v>-2.8136864672851501E-2</v>
      </c>
      <c r="G83" s="71">
        <v>-7.79595217353172E-2</v>
      </c>
      <c r="H83" s="71">
        <v>-3.1066099411026098E-2</v>
      </c>
      <c r="I83" s="71">
        <v>0.94</v>
      </c>
      <c r="J83" s="71">
        <f>$T$3+TabRankingEficiência[[#This Row],[X2Perdas]]*$T$5+TabRankingEficiência[[#This Row],[X3PMS]]*$T$6+TabRankingEficiência[[#This Row],[X4IQ]]*$T$7</f>
        <v>1.1066007009562087</v>
      </c>
      <c r="K83">
        <v>0.73480139836222846</v>
      </c>
      <c r="L83">
        <f t="shared" si="6"/>
        <v>1.01441488766657</v>
      </c>
      <c r="M83">
        <f t="shared" si="7"/>
        <v>1.0883238654270999</v>
      </c>
      <c r="N83">
        <f t="shared" si="8"/>
        <v>1.1066007009562087</v>
      </c>
      <c r="O83" s="32" t="str">
        <f t="shared" si="9"/>
        <v>B</v>
      </c>
      <c r="P83" s="32" t="str">
        <f t="shared" si="10"/>
        <v>B</v>
      </c>
      <c r="Q83" s="32" t="str">
        <f t="shared" si="11"/>
        <v>B</v>
      </c>
    </row>
    <row r="84" spans="1:17" x14ac:dyDescent="0.3">
      <c r="A84">
        <v>95</v>
      </c>
      <c r="B84" s="71" t="s">
        <v>228</v>
      </c>
      <c r="C84" s="71">
        <v>1.44526778304364</v>
      </c>
      <c r="D84" s="71">
        <v>1.38679549894531</v>
      </c>
      <c r="E84" s="71">
        <v>5.8472284098327797E-2</v>
      </c>
      <c r="F84" s="71">
        <v>0.842662514253814</v>
      </c>
      <c r="G84" s="71">
        <v>-8.4903846729703095E-2</v>
      </c>
      <c r="H84" s="71">
        <v>0.27427100862778903</v>
      </c>
      <c r="I84" s="71">
        <v>0.49</v>
      </c>
      <c r="J84" s="71">
        <f>$T$3+TabRankingEficiência[[#This Row],[X2Perdas]]*$T$5+TabRankingEficiência[[#This Row],[X3PMS]]*$T$6+TabRankingEficiência[[#This Row],[X4IQ]]*$T$7</f>
        <v>0.83942803783564457</v>
      </c>
      <c r="K84">
        <v>0.72216590155794724</v>
      </c>
      <c r="L84">
        <f t="shared" si="6"/>
        <v>1.44526778304364</v>
      </c>
      <c r="M84">
        <f t="shared" si="7"/>
        <v>1.38679549894531</v>
      </c>
      <c r="N84">
        <f t="shared" si="8"/>
        <v>0.83942803783564457</v>
      </c>
      <c r="O84" s="32" t="str">
        <f t="shared" si="9"/>
        <v>B</v>
      </c>
      <c r="P84" s="32" t="str">
        <f t="shared" si="10"/>
        <v>B</v>
      </c>
      <c r="Q84" s="32" t="str">
        <f t="shared" si="11"/>
        <v>C</v>
      </c>
    </row>
    <row r="85" spans="1:17" x14ac:dyDescent="0.3">
      <c r="A85">
        <v>96</v>
      </c>
      <c r="B85" s="71" t="s">
        <v>229</v>
      </c>
      <c r="C85" s="71">
        <v>1.4558221692659901</v>
      </c>
      <c r="D85" s="71">
        <v>1.4447010845168999</v>
      </c>
      <c r="E85" s="71">
        <v>1.11210847490943E-2</v>
      </c>
      <c r="F85" s="71">
        <v>0.58034037409087003</v>
      </c>
      <c r="G85" s="71">
        <v>-7.0004297646303504E-2</v>
      </c>
      <c r="H85" s="71">
        <v>1.9521095017247501E-2</v>
      </c>
      <c r="I85" s="71">
        <v>0.54</v>
      </c>
      <c r="J85" s="71">
        <f>$T$3+TabRankingEficiência[[#This Row],[X2Perdas]]*$T$5+TabRankingEficiência[[#This Row],[X3PMS]]*$T$6+TabRankingEficiência[[#This Row],[X4IQ]]*$T$7</f>
        <v>1.0677299581498463</v>
      </c>
      <c r="K85">
        <v>0.54258890044208907</v>
      </c>
      <c r="L85">
        <f t="shared" si="6"/>
        <v>1.4558221692659901</v>
      </c>
      <c r="M85">
        <f t="shared" si="7"/>
        <v>1.4447010845168999</v>
      </c>
      <c r="N85">
        <f t="shared" si="8"/>
        <v>1.0677299581498463</v>
      </c>
      <c r="O85" s="32" t="str">
        <f t="shared" si="9"/>
        <v>B</v>
      </c>
      <c r="P85" s="32" t="str">
        <f t="shared" si="10"/>
        <v>B</v>
      </c>
      <c r="Q85" s="32" t="str">
        <f t="shared" si="11"/>
        <v>B</v>
      </c>
    </row>
    <row r="86" spans="1:17" x14ac:dyDescent="0.3">
      <c r="A86">
        <v>97</v>
      </c>
      <c r="B86" s="71" t="s">
        <v>230</v>
      </c>
      <c r="C86" s="71">
        <v>1.05040641007297</v>
      </c>
      <c r="D86" s="71">
        <v>1.10911974167512</v>
      </c>
      <c r="E86" s="71">
        <v>-5.87133316021538E-2</v>
      </c>
      <c r="F86" s="71">
        <v>-1.82952290474859E-2</v>
      </c>
      <c r="G86" s="71">
        <v>-6.3787847035343499E-3</v>
      </c>
      <c r="H86" s="71">
        <v>-0.121668327928247</v>
      </c>
      <c r="I86" s="71">
        <v>0.5</v>
      </c>
      <c r="J86" s="71">
        <f>$T$3+TabRankingEficiência[[#This Row],[X2Perdas]]*$T$5+TabRankingEficiência[[#This Row],[X3PMS]]*$T$6+TabRankingEficiência[[#This Row],[X4IQ]]*$T$7</f>
        <v>1.1210037556246537</v>
      </c>
      <c r="K86">
        <v>0.2220764006146958</v>
      </c>
      <c r="L86">
        <f t="shared" si="6"/>
        <v>1.05040641007297</v>
      </c>
      <c r="M86">
        <f t="shared" si="7"/>
        <v>1.10911974167512</v>
      </c>
      <c r="N86">
        <f t="shared" si="8"/>
        <v>1.1210037556246537</v>
      </c>
      <c r="O86" s="32" t="str">
        <f t="shared" si="9"/>
        <v>B</v>
      </c>
      <c r="P86" s="32" t="str">
        <f t="shared" si="10"/>
        <v>B</v>
      </c>
      <c r="Q86" s="32" t="str">
        <f t="shared" si="11"/>
        <v>B</v>
      </c>
    </row>
    <row r="87" spans="1:17" x14ac:dyDescent="0.3">
      <c r="A87">
        <v>98</v>
      </c>
      <c r="B87" s="71" t="s">
        <v>231</v>
      </c>
      <c r="C87" s="71">
        <v>0.35270163913088198</v>
      </c>
      <c r="D87" s="71">
        <v>0.78911081722030396</v>
      </c>
      <c r="E87" s="71">
        <v>-0.43640917808942098</v>
      </c>
      <c r="F87" s="71">
        <v>1.58015636357395</v>
      </c>
      <c r="G87" s="71">
        <v>4.8438158613903701E-2</v>
      </c>
      <c r="H87" s="71">
        <v>1.18776087913843</v>
      </c>
      <c r="I87" s="71">
        <v>0.28000000000000003</v>
      </c>
      <c r="J87" s="71">
        <f>$T$3+TabRankingEficiência[[#This Row],[X2Perdas]]*$T$5+TabRankingEficiência[[#This Row],[X3PMS]]*$T$6+TabRankingEficiência[[#This Row],[X4IQ]]*$T$7</f>
        <v>-0.23730979869097804</v>
      </c>
      <c r="K87">
        <v>-0.19390983231546072</v>
      </c>
      <c r="L87">
        <f t="shared" si="6"/>
        <v>0.35270163913088198</v>
      </c>
      <c r="M87">
        <f t="shared" si="7"/>
        <v>0.78911081722030396</v>
      </c>
      <c r="N87">
        <f t="shared" si="8"/>
        <v>-0.23730979869097804</v>
      </c>
      <c r="O87" s="32" t="str">
        <f t="shared" si="9"/>
        <v>C</v>
      </c>
      <c r="P87" s="32" t="str">
        <f t="shared" si="10"/>
        <v>C</v>
      </c>
      <c r="Q87" s="32" t="str">
        <f t="shared" si="11"/>
        <v>D</v>
      </c>
    </row>
    <row r="88" spans="1:17" x14ac:dyDescent="0.3">
      <c r="A88">
        <v>99</v>
      </c>
      <c r="B88" s="71" t="s">
        <v>232</v>
      </c>
      <c r="C88" s="71">
        <v>1.06471303241063</v>
      </c>
      <c r="D88" s="71">
        <v>0.30413008598220098</v>
      </c>
      <c r="E88" s="71">
        <v>0.76058294642843105</v>
      </c>
      <c r="F88" s="71">
        <v>1.4248442167214399</v>
      </c>
      <c r="G88" s="71">
        <v>0.13239879914645999</v>
      </c>
      <c r="H88" s="71">
        <v>1.44809401131003</v>
      </c>
      <c r="I88" s="71">
        <v>0.46</v>
      </c>
      <c r="J88" s="71">
        <f>$T$3+TabRankingEficiência[[#This Row],[X2Perdas]]*$T$5+TabRankingEficiência[[#This Row],[X3PMS]]*$T$6+TabRankingEficiência[[#This Row],[X4IQ]]*$T$7</f>
        <v>-0.62140457135831628</v>
      </c>
      <c r="K88">
        <v>-0.41405813918973045</v>
      </c>
      <c r="L88">
        <f t="shared" si="6"/>
        <v>1.06471303241063</v>
      </c>
      <c r="M88">
        <f t="shared" si="7"/>
        <v>0.30413008598220098</v>
      </c>
      <c r="N88">
        <f t="shared" si="8"/>
        <v>-0.62140457135831628</v>
      </c>
      <c r="O88" s="32" t="str">
        <f t="shared" si="9"/>
        <v>B</v>
      </c>
      <c r="P88" s="32" t="str">
        <f t="shared" si="10"/>
        <v>C</v>
      </c>
      <c r="Q88" s="32" t="str">
        <f t="shared" si="11"/>
        <v>D</v>
      </c>
    </row>
    <row r="89" spans="1:17" x14ac:dyDescent="0.3">
      <c r="A89">
        <v>100</v>
      </c>
      <c r="B89" s="71" t="s">
        <v>233</v>
      </c>
      <c r="C89" s="71">
        <v>1.4922500935065099</v>
      </c>
      <c r="D89" s="71">
        <v>1.36410881520703</v>
      </c>
      <c r="E89" s="71">
        <v>0.12814127829948199</v>
      </c>
      <c r="F89" s="71">
        <v>1.37649675566538</v>
      </c>
      <c r="G89" s="71">
        <v>4.1476743952152298E-2</v>
      </c>
      <c r="H89" s="71">
        <v>0.45896816878902302</v>
      </c>
      <c r="I89" s="71">
        <v>0.69</v>
      </c>
      <c r="J89" s="71">
        <f>$T$3+TabRankingEficiência[[#This Row],[X2Perdas]]*$T$5+TabRankingEficiência[[#This Row],[X3PMS]]*$T$6+TabRankingEficiência[[#This Row],[X4IQ]]*$T$7</f>
        <v>0.46997917062276617</v>
      </c>
      <c r="K89">
        <v>-0.87528368658733458</v>
      </c>
      <c r="L89">
        <f t="shared" si="6"/>
        <v>1.4922500935065099</v>
      </c>
      <c r="M89">
        <f t="shared" si="7"/>
        <v>1.36410881520703</v>
      </c>
      <c r="N89">
        <f t="shared" si="8"/>
        <v>0.46997917062276617</v>
      </c>
      <c r="O89" s="32" t="str">
        <f t="shared" si="9"/>
        <v>B</v>
      </c>
      <c r="P89" s="32" t="str">
        <f t="shared" si="10"/>
        <v>B</v>
      </c>
      <c r="Q89" s="32" t="str">
        <f t="shared" si="11"/>
        <v>C</v>
      </c>
    </row>
    <row r="90" spans="1:17" x14ac:dyDescent="0.3">
      <c r="A90">
        <v>102</v>
      </c>
      <c r="B90" s="71" t="s">
        <v>234</v>
      </c>
      <c r="C90" s="71">
        <v>1.44300362773338</v>
      </c>
      <c r="D90" s="71">
        <v>1.3226752852165999</v>
      </c>
      <c r="E90" s="71">
        <v>0.120328342516776</v>
      </c>
      <c r="F90" s="71">
        <v>0.69967464895589604</v>
      </c>
      <c r="G90" s="71">
        <v>8.6688368055135204E-2</v>
      </c>
      <c r="H90" s="71">
        <v>-1.8195186259385401E-2</v>
      </c>
      <c r="I90" s="71">
        <v>0.88</v>
      </c>
      <c r="J90" s="71">
        <f>$T$3+TabRankingEficiência[[#This Row],[X2Perdas]]*$T$5+TabRankingEficiência[[#This Row],[X3PMS]]*$T$6+TabRankingEficiência[[#This Row],[X4IQ]]*$T$7</f>
        <v>0.86818831122213636</v>
      </c>
      <c r="K90">
        <v>-4.7945792588959257E-2</v>
      </c>
      <c r="L90">
        <f t="shared" si="6"/>
        <v>1.44300362773338</v>
      </c>
      <c r="M90">
        <f t="shared" si="7"/>
        <v>1.3226752852165999</v>
      </c>
      <c r="N90">
        <f t="shared" si="8"/>
        <v>0.86818831122213636</v>
      </c>
      <c r="O90" s="32" t="str">
        <f t="shared" si="9"/>
        <v>B</v>
      </c>
      <c r="P90" s="32" t="str">
        <f t="shared" si="10"/>
        <v>B</v>
      </c>
      <c r="Q90" s="32" t="str">
        <f t="shared" si="11"/>
        <v>C</v>
      </c>
    </row>
    <row r="91" spans="1:17" x14ac:dyDescent="0.3">
      <c r="A91">
        <v>103</v>
      </c>
      <c r="B91" s="71" t="s">
        <v>235</v>
      </c>
      <c r="C91" s="71">
        <v>1.0035188230769401</v>
      </c>
      <c r="D91" s="71">
        <v>1.0716106347195</v>
      </c>
      <c r="E91" s="71">
        <v>-6.8091811642554803E-2</v>
      </c>
      <c r="F91" s="71">
        <v>0.89547070085903802</v>
      </c>
      <c r="G91" s="71">
        <v>0.168020413545658</v>
      </c>
      <c r="H91" s="71">
        <v>0.25676373832946198</v>
      </c>
      <c r="I91" s="71">
        <v>0.76</v>
      </c>
      <c r="J91" s="71">
        <f>$T$3+TabRankingEficiência[[#This Row],[X2Perdas]]*$T$5+TabRankingEficiência[[#This Row],[X3PMS]]*$T$6+TabRankingEficiência[[#This Row],[X4IQ]]*$T$7</f>
        <v>0.48994061174317571</v>
      </c>
      <c r="K91">
        <v>-0.10252237130400851</v>
      </c>
      <c r="L91">
        <f t="shared" si="6"/>
        <v>1.0035188230769401</v>
      </c>
      <c r="M91">
        <f t="shared" si="7"/>
        <v>1.0716106347195</v>
      </c>
      <c r="N91">
        <f t="shared" si="8"/>
        <v>0.48994061174317571</v>
      </c>
      <c r="O91" s="32" t="str">
        <f t="shared" si="9"/>
        <v>B</v>
      </c>
      <c r="P91" s="32" t="str">
        <f t="shared" si="10"/>
        <v>B</v>
      </c>
      <c r="Q91" s="32" t="str">
        <f t="shared" si="11"/>
        <v>C</v>
      </c>
    </row>
    <row r="92" spans="1:17" x14ac:dyDescent="0.3">
      <c r="A92">
        <v>104</v>
      </c>
      <c r="B92" s="71" t="s">
        <v>236</v>
      </c>
      <c r="C92" s="71">
        <v>2.1331716159195002</v>
      </c>
      <c r="D92" s="71">
        <v>2.3828581953037</v>
      </c>
      <c r="E92" s="71">
        <v>-0.249686579384197</v>
      </c>
      <c r="F92" s="71">
        <v>1.07848579258999</v>
      </c>
      <c r="G92" s="71">
        <v>-0.26783407249685998</v>
      </c>
      <c r="H92" s="71">
        <v>-0.34855776190120402</v>
      </c>
      <c r="I92" s="71">
        <v>0.98</v>
      </c>
      <c r="J92" s="71">
        <f>$T$3+TabRankingEficiência[[#This Row],[X2Perdas]]*$T$5+TabRankingEficiência[[#This Row],[X3PMS]]*$T$6+TabRankingEficiência[[#This Row],[X4IQ]]*$T$7</f>
        <v>1.6823072390818428</v>
      </c>
      <c r="K92">
        <v>-0.2126218157332268</v>
      </c>
      <c r="L92">
        <f t="shared" si="6"/>
        <v>2.1331716159195002</v>
      </c>
      <c r="M92">
        <f t="shared" si="7"/>
        <v>2.3828581953037</v>
      </c>
      <c r="N92">
        <f t="shared" si="8"/>
        <v>1.6823072390818428</v>
      </c>
      <c r="O92" s="32" t="str">
        <f t="shared" si="9"/>
        <v>A</v>
      </c>
      <c r="P92" s="32" t="str">
        <f t="shared" si="10"/>
        <v>A</v>
      </c>
      <c r="Q92" s="32" t="str">
        <f t="shared" si="11"/>
        <v>B</v>
      </c>
    </row>
    <row r="93" spans="1:17" x14ac:dyDescent="0.3">
      <c r="A93">
        <v>105</v>
      </c>
      <c r="B93" s="71" t="s">
        <v>237</v>
      </c>
      <c r="C93" s="71">
        <v>1.76628897140087</v>
      </c>
      <c r="D93" s="71">
        <v>6.4916535573897594E-2</v>
      </c>
      <c r="E93" s="71">
        <v>1.70137243582697</v>
      </c>
      <c r="F93" s="71">
        <v>-1.9922674726209999</v>
      </c>
      <c r="G93" s="71">
        <v>1.52217043414275E-2</v>
      </c>
      <c r="H93" s="71">
        <v>-0.41084616643893401</v>
      </c>
      <c r="I93" s="71">
        <v>0.82</v>
      </c>
      <c r="J93" s="71">
        <f>$T$3+TabRankingEficiência[[#This Row],[X2Perdas]]*$T$5+TabRankingEficiência[[#This Row],[X3PMS]]*$T$6+TabRankingEficiência[[#This Row],[X4IQ]]*$T$7</f>
        <v>1.3590317595144981</v>
      </c>
      <c r="K93">
        <v>-1.0101630425823356</v>
      </c>
      <c r="L93">
        <f t="shared" si="6"/>
        <v>1.76628897140087</v>
      </c>
      <c r="M93">
        <f t="shared" si="7"/>
        <v>6.4916535573897594E-2</v>
      </c>
      <c r="N93">
        <f t="shared" si="8"/>
        <v>1.3590317595144981</v>
      </c>
      <c r="O93" s="32" t="str">
        <f t="shared" si="9"/>
        <v>B</v>
      </c>
      <c r="P93" s="32" t="str">
        <f t="shared" si="10"/>
        <v>D</v>
      </c>
      <c r="Q93" s="32" t="str">
        <f t="shared" si="11"/>
        <v>B</v>
      </c>
    </row>
    <row r="94" spans="1:17" x14ac:dyDescent="0.3">
      <c r="A94">
        <v>106</v>
      </c>
      <c r="B94" s="71" t="s">
        <v>238</v>
      </c>
      <c r="C94" s="71">
        <v>1.1900974317040001</v>
      </c>
      <c r="D94" s="71">
        <v>0.35791713382844398</v>
      </c>
      <c r="E94" s="71">
        <v>0.83218029787555803</v>
      </c>
      <c r="F94" s="71">
        <v>0.21515819619579199</v>
      </c>
      <c r="G94" s="71">
        <v>0.66113078990805796</v>
      </c>
      <c r="H94" s="71">
        <v>-0.16893963530881401</v>
      </c>
      <c r="I94" s="71">
        <v>0.88</v>
      </c>
      <c r="J94" s="71">
        <f>$T$3+TabRankingEficiência[[#This Row],[X2Perdas]]*$T$5+TabRankingEficiência[[#This Row],[X3PMS]]*$T$6+TabRankingEficiência[[#This Row],[X4IQ]]*$T$7</f>
        <v>0.21815703580995002</v>
      </c>
      <c r="K94">
        <v>-0.60057754601825175</v>
      </c>
      <c r="L94">
        <f t="shared" si="6"/>
        <v>1.1900974317040001</v>
      </c>
      <c r="M94">
        <f t="shared" si="7"/>
        <v>0.35791713382844398</v>
      </c>
      <c r="N94">
        <f t="shared" si="8"/>
        <v>0.21815703580995002</v>
      </c>
      <c r="O94" s="32" t="str">
        <f t="shared" si="9"/>
        <v>B</v>
      </c>
      <c r="P94" s="32" t="str">
        <f t="shared" si="10"/>
        <v>C</v>
      </c>
      <c r="Q94" s="32" t="str">
        <f t="shared" si="11"/>
        <v>C</v>
      </c>
    </row>
    <row r="95" spans="1:17" x14ac:dyDescent="0.3">
      <c r="A95">
        <v>108</v>
      </c>
      <c r="B95" s="71" t="s">
        <v>239</v>
      </c>
      <c r="C95" s="71">
        <v>0.89931108780996505</v>
      </c>
      <c r="D95" s="71">
        <v>0.59548979917116096</v>
      </c>
      <c r="E95" s="71">
        <v>0.30382128863880398</v>
      </c>
      <c r="F95" s="71">
        <v>0.33134917925215801</v>
      </c>
      <c r="G95" s="71">
        <v>0.28995527884277</v>
      </c>
      <c r="H95" s="71">
        <v>0.19726235059092501</v>
      </c>
      <c r="I95" s="71">
        <v>0.74</v>
      </c>
      <c r="J95" s="71">
        <f>$T$3+TabRankingEficiência[[#This Row],[X2Perdas]]*$T$5+TabRankingEficiência[[#This Row],[X3PMS]]*$T$6+TabRankingEficiência[[#This Row],[X4IQ]]*$T$7</f>
        <v>0.38025563849578353</v>
      </c>
      <c r="K95">
        <v>0.45092872891331648</v>
      </c>
      <c r="L95">
        <f t="shared" si="6"/>
        <v>0.89931108780996505</v>
      </c>
      <c r="M95">
        <f t="shared" si="7"/>
        <v>0.59548979917116096</v>
      </c>
      <c r="N95">
        <f t="shared" si="8"/>
        <v>0.38025563849578353</v>
      </c>
      <c r="O95" s="32" t="str">
        <f t="shared" si="9"/>
        <v>C</v>
      </c>
      <c r="P95" s="32" t="str">
        <f t="shared" si="10"/>
        <v>C</v>
      </c>
      <c r="Q95" s="32" t="str">
        <f t="shared" si="11"/>
        <v>C</v>
      </c>
    </row>
    <row r="96" spans="1:17" x14ac:dyDescent="0.3">
      <c r="A96">
        <v>109</v>
      </c>
      <c r="B96" s="71" t="s">
        <v>240</v>
      </c>
      <c r="C96" s="71">
        <v>0.41592429512525297</v>
      </c>
      <c r="D96" s="71">
        <v>0.23574235824776199</v>
      </c>
      <c r="E96" s="71">
        <v>0.18018193687749201</v>
      </c>
      <c r="F96" s="71">
        <v>3.8997669218783998E-3</v>
      </c>
      <c r="G96" s="71">
        <v>0.322475600132133</v>
      </c>
      <c r="H96" s="71">
        <v>0.27612579053084302</v>
      </c>
      <c r="I96" s="71">
        <v>1.17</v>
      </c>
      <c r="J96" s="71">
        <f>$T$3+TabRankingEficiência[[#This Row],[X2Perdas]]*$T$5+TabRankingEficiência[[#This Row],[X3PMS]]*$T$6+TabRankingEficiência[[#This Row],[X4IQ]]*$T$7</f>
        <v>0.23320919048149752</v>
      </c>
      <c r="K96">
        <v>1.6814995247311004E-2</v>
      </c>
      <c r="L96">
        <f t="shared" si="6"/>
        <v>0.41592429512525297</v>
      </c>
      <c r="M96">
        <f t="shared" si="7"/>
        <v>0.23574235824776199</v>
      </c>
      <c r="N96">
        <f t="shared" si="8"/>
        <v>0.23320919048149752</v>
      </c>
      <c r="O96" s="32" t="str">
        <f t="shared" si="9"/>
        <v>C</v>
      </c>
      <c r="P96" s="32" t="str">
        <f t="shared" si="10"/>
        <v>C</v>
      </c>
      <c r="Q96" s="32" t="str">
        <f t="shared" si="11"/>
        <v>C</v>
      </c>
    </row>
    <row r="97" spans="1:17" x14ac:dyDescent="0.3">
      <c r="A97">
        <v>110</v>
      </c>
      <c r="B97" s="71" t="s">
        <v>241</v>
      </c>
      <c r="C97" s="71">
        <v>-0.67385477365532098</v>
      </c>
      <c r="D97" s="71">
        <v>-0.36133816348836401</v>
      </c>
      <c r="E97" s="71">
        <v>-0.31251661016695698</v>
      </c>
      <c r="F97" s="71">
        <v>-0.32857705880139998</v>
      </c>
      <c r="G97" s="71">
        <v>0.183162659056024</v>
      </c>
      <c r="H97" s="71">
        <v>0.86504992225394794</v>
      </c>
      <c r="I97" s="71">
        <v>1.04</v>
      </c>
      <c r="J97" s="71">
        <f>$T$3+TabRankingEficiência[[#This Row],[X2Perdas]]*$T$5+TabRankingEficiência[[#This Row],[X3PMS]]*$T$6+TabRankingEficiência[[#This Row],[X4IQ]]*$T$7</f>
        <v>-0.14790468636939572</v>
      </c>
      <c r="K97">
        <v>0.17656931310737767</v>
      </c>
      <c r="L97">
        <f t="shared" si="6"/>
        <v>-0.67385477365532098</v>
      </c>
      <c r="M97">
        <f t="shared" si="7"/>
        <v>-0.36133816348836401</v>
      </c>
      <c r="N97">
        <f t="shared" si="8"/>
        <v>-0.14790468636939572</v>
      </c>
      <c r="O97" s="32" t="str">
        <f t="shared" si="9"/>
        <v>D</v>
      </c>
      <c r="P97" s="32" t="str">
        <f t="shared" si="10"/>
        <v>D</v>
      </c>
      <c r="Q97" s="32" t="str">
        <f t="shared" si="11"/>
        <v>D</v>
      </c>
    </row>
    <row r="98" spans="1:17" x14ac:dyDescent="0.3">
      <c r="A98">
        <v>111</v>
      </c>
      <c r="B98" s="71" t="s">
        <v>242</v>
      </c>
      <c r="C98" s="71">
        <v>0.64873845356216597</v>
      </c>
      <c r="D98" s="71">
        <v>0.62548787812213003</v>
      </c>
      <c r="E98" s="71">
        <v>2.3250575440035399E-2</v>
      </c>
      <c r="F98" s="71">
        <v>-0.52429835290841698</v>
      </c>
      <c r="G98" s="71">
        <v>0.215827522624402</v>
      </c>
      <c r="H98" s="71">
        <v>-0.34048483171340699</v>
      </c>
      <c r="I98" s="71">
        <v>1.62</v>
      </c>
      <c r="J98" s="71">
        <f>$T$3+TabRankingEficiência[[#This Row],[X2Perdas]]*$T$5+TabRankingEficiência[[#This Row],[X3PMS]]*$T$6+TabRankingEficiência[[#This Row],[X4IQ]]*$T$7</f>
        <v>0.96605584387480936</v>
      </c>
      <c r="K98">
        <v>0.59682023385514127</v>
      </c>
      <c r="L98">
        <f t="shared" si="6"/>
        <v>0.64873845356216597</v>
      </c>
      <c r="M98">
        <f t="shared" si="7"/>
        <v>0.62548787812213003</v>
      </c>
      <c r="N98">
        <f t="shared" si="8"/>
        <v>0.96605584387480936</v>
      </c>
      <c r="O98" s="32" t="str">
        <f t="shared" si="9"/>
        <v>C</v>
      </c>
      <c r="P98" s="32" t="str">
        <f t="shared" si="10"/>
        <v>C</v>
      </c>
      <c r="Q98" s="32" t="str">
        <f t="shared" si="11"/>
        <v>C</v>
      </c>
    </row>
    <row r="99" spans="1:17" x14ac:dyDescent="0.3">
      <c r="A99">
        <v>112</v>
      </c>
      <c r="B99" s="71" t="s">
        <v>243</v>
      </c>
      <c r="C99" s="71">
        <v>3.3254023669431101</v>
      </c>
      <c r="D99" s="71">
        <v>1.8868990579193401</v>
      </c>
      <c r="E99" s="71">
        <v>1.43850330902377</v>
      </c>
      <c r="F99" s="71">
        <v>0.83330101078826102</v>
      </c>
      <c r="G99" s="71">
        <v>2.7635492016338001E-3</v>
      </c>
      <c r="H99" s="71">
        <v>-0.39994866112910699</v>
      </c>
      <c r="I99" s="71">
        <v>1.18</v>
      </c>
      <c r="J99" s="71">
        <f>$T$3+TabRankingEficiência[[#This Row],[X2Perdas]]*$T$5+TabRankingEficiência[[#This Row],[X3PMS]]*$T$6+TabRankingEficiência[[#This Row],[X4IQ]]*$T$7</f>
        <v>1.3456125394141394</v>
      </c>
      <c r="K99">
        <v>-0.9505088327609158</v>
      </c>
      <c r="L99">
        <f t="shared" si="6"/>
        <v>3.3254023669431101</v>
      </c>
      <c r="M99">
        <f t="shared" si="7"/>
        <v>1.8868990579193401</v>
      </c>
      <c r="N99">
        <f t="shared" si="8"/>
        <v>1.3456125394141394</v>
      </c>
      <c r="O99" s="32" t="str">
        <f t="shared" si="9"/>
        <v>A</v>
      </c>
      <c r="P99" s="32" t="str">
        <f t="shared" si="10"/>
        <v>A</v>
      </c>
      <c r="Q99" s="32" t="str">
        <f t="shared" si="11"/>
        <v>B</v>
      </c>
    </row>
    <row r="100" spans="1:17" x14ac:dyDescent="0.3">
      <c r="A100">
        <v>113</v>
      </c>
      <c r="B100" s="71" t="s">
        <v>245</v>
      </c>
      <c r="C100" s="71">
        <v>-0.86602728275674401</v>
      </c>
      <c r="D100" s="71">
        <v>-1.23447404356375</v>
      </c>
      <c r="E100" s="71">
        <v>0.368446760807007</v>
      </c>
      <c r="F100" s="71">
        <v>0.96209837957448296</v>
      </c>
      <c r="G100" s="71">
        <v>0.50366894999490897</v>
      </c>
      <c r="H100" s="71">
        <v>2.1511904337796199</v>
      </c>
      <c r="I100" s="71">
        <v>0.94</v>
      </c>
      <c r="J100" s="71">
        <f>$T$3+TabRankingEficiência[[#This Row],[X2Perdas]]*$T$5+TabRankingEficiência[[#This Row],[X3PMS]]*$T$6+TabRankingEficiência[[#This Row],[X4IQ]]*$T$7</f>
        <v>-1.8594233423132385</v>
      </c>
      <c r="K100">
        <v>-0.44733340488686524</v>
      </c>
      <c r="L100">
        <f t="shared" si="6"/>
        <v>-0.86602728275674401</v>
      </c>
      <c r="M100">
        <f t="shared" si="7"/>
        <v>-1.23447404356375</v>
      </c>
      <c r="N100">
        <f t="shared" si="8"/>
        <v>-1.8594233423132385</v>
      </c>
      <c r="O100" s="32" t="str">
        <f t="shared" si="9"/>
        <v>D</v>
      </c>
      <c r="P100" s="32" t="str">
        <f t="shared" si="10"/>
        <v>D</v>
      </c>
      <c r="Q100" s="32" t="str">
        <f t="shared" si="11"/>
        <v>D</v>
      </c>
    </row>
    <row r="101" spans="1:17" x14ac:dyDescent="0.3">
      <c r="A101">
        <v>114</v>
      </c>
      <c r="B101" s="71" t="s">
        <v>246</v>
      </c>
      <c r="C101" s="71">
        <v>-0.62916156622564801</v>
      </c>
      <c r="D101" s="71">
        <v>-1.4748870940549601</v>
      </c>
      <c r="E101" s="71">
        <v>0.84572552782931698</v>
      </c>
      <c r="F101" s="71">
        <v>2.0389757140872799E-3</v>
      </c>
      <c r="G101" s="71">
        <v>0.33081612038700497</v>
      </c>
      <c r="H101" s="71">
        <v>2.0230202029655602</v>
      </c>
      <c r="I101" s="71">
        <v>0.65</v>
      </c>
      <c r="J101" s="71">
        <f>$T$3+TabRankingEficiência[[#This Row],[X2Perdas]]*$T$5+TabRankingEficiência[[#This Row],[X3PMS]]*$T$6+TabRankingEficiência[[#This Row],[X4IQ]]*$T$7</f>
        <v>-1.4762115495054029</v>
      </c>
      <c r="K101">
        <v>-0.76090867791695382</v>
      </c>
      <c r="L101">
        <f t="shared" si="6"/>
        <v>-0.62916156622564801</v>
      </c>
      <c r="M101">
        <f t="shared" si="7"/>
        <v>-1.4748870940549601</v>
      </c>
      <c r="N101">
        <f t="shared" si="8"/>
        <v>-1.4762115495054029</v>
      </c>
      <c r="O101" s="32" t="str">
        <f t="shared" si="9"/>
        <v>D</v>
      </c>
      <c r="P101" s="32" t="str">
        <f t="shared" si="10"/>
        <v>D</v>
      </c>
      <c r="Q101" s="32" t="str">
        <f t="shared" si="11"/>
        <v>D</v>
      </c>
    </row>
    <row r="102" spans="1:17" x14ac:dyDescent="0.3">
      <c r="A102">
        <v>115</v>
      </c>
      <c r="B102" s="71" t="s">
        <v>247</v>
      </c>
      <c r="C102" s="71">
        <v>-0.86502933976671303</v>
      </c>
      <c r="D102" s="71">
        <v>-1.3388630255066201</v>
      </c>
      <c r="E102" s="71">
        <v>0.47383368573990597</v>
      </c>
      <c r="F102" s="71">
        <v>0.373374158019328</v>
      </c>
      <c r="G102" s="71">
        <v>0.35842871260843701</v>
      </c>
      <c r="H102" s="71">
        <v>2.0827179880703701</v>
      </c>
      <c r="I102" s="71">
        <v>0.79</v>
      </c>
      <c r="J102" s="71">
        <f>$T$3+TabRankingEficiência[[#This Row],[X2Perdas]]*$T$5+TabRankingEficiência[[#This Row],[X3PMS]]*$T$6+TabRankingEficiência[[#This Row],[X4IQ]]*$T$7</f>
        <v>-1.5813953103323812</v>
      </c>
      <c r="K102">
        <v>0.13308804345625364</v>
      </c>
      <c r="L102">
        <f t="shared" si="6"/>
        <v>-0.86502933976671303</v>
      </c>
      <c r="M102">
        <f t="shared" si="7"/>
        <v>-1.3388630255066201</v>
      </c>
      <c r="N102">
        <f t="shared" si="8"/>
        <v>-1.5813953103323812</v>
      </c>
      <c r="O102" s="32" t="str">
        <f t="shared" si="9"/>
        <v>D</v>
      </c>
      <c r="P102" s="32" t="str">
        <f t="shared" si="10"/>
        <v>D</v>
      </c>
      <c r="Q102" s="32" t="str">
        <f t="shared" si="11"/>
        <v>D</v>
      </c>
    </row>
    <row r="103" spans="1:17" x14ac:dyDescent="0.3">
      <c r="A103">
        <v>116</v>
      </c>
      <c r="B103" s="71" t="s">
        <v>248</v>
      </c>
      <c r="C103" s="71">
        <v>1.23365120071884</v>
      </c>
      <c r="D103" s="71">
        <v>0.92487490251645399</v>
      </c>
      <c r="E103" s="71">
        <v>0.308776298202388</v>
      </c>
      <c r="F103" s="71">
        <v>1.3082642706971499</v>
      </c>
      <c r="G103" s="71">
        <v>0.18214454777856201</v>
      </c>
      <c r="H103" s="71">
        <v>0.64595263074021503</v>
      </c>
      <c r="I103" s="71">
        <v>0.95</v>
      </c>
      <c r="J103" s="71">
        <f>$T$3+TabRankingEficiência[[#This Row],[X2Perdas]]*$T$5+TabRankingEficiência[[#This Row],[X3PMS]]*$T$6+TabRankingEficiência[[#This Row],[X4IQ]]*$T$7</f>
        <v>7.5066966125575507E-2</v>
      </c>
      <c r="K103">
        <v>-0.46381077931330272</v>
      </c>
      <c r="L103">
        <f t="shared" si="6"/>
        <v>1.23365120071884</v>
      </c>
      <c r="M103">
        <f t="shared" si="7"/>
        <v>0.92487490251645399</v>
      </c>
      <c r="N103">
        <f t="shared" si="8"/>
        <v>7.5066966125575507E-2</v>
      </c>
      <c r="O103" s="32" t="str">
        <f t="shared" si="9"/>
        <v>B</v>
      </c>
      <c r="P103" s="32" t="str">
        <f t="shared" si="10"/>
        <v>C</v>
      </c>
      <c r="Q103" s="32" t="str">
        <f t="shared" si="11"/>
        <v>D</v>
      </c>
    </row>
    <row r="104" spans="1:17" x14ac:dyDescent="0.3">
      <c r="A104">
        <v>117</v>
      </c>
      <c r="B104" s="71" t="s">
        <v>249</v>
      </c>
      <c r="C104" s="71">
        <v>-0.106833974613549</v>
      </c>
      <c r="D104" s="71">
        <v>0.127607736210259</v>
      </c>
      <c r="E104" s="71">
        <v>-0.23444171082380699</v>
      </c>
      <c r="F104" s="71">
        <v>-0.65169131979869099</v>
      </c>
      <c r="G104" s="71">
        <v>-3.5881361516947902E-2</v>
      </c>
      <c r="H104" s="71">
        <v>0.47246210563518398</v>
      </c>
      <c r="I104" s="71">
        <v>0.93</v>
      </c>
      <c r="J104" s="71">
        <f>$T$3+TabRankingEficiência[[#This Row],[X2Perdas]]*$T$5+TabRankingEficiência[[#This Row],[X3PMS]]*$T$6+TabRankingEficiência[[#This Row],[X4IQ]]*$T$7</f>
        <v>0.5509262262481005</v>
      </c>
      <c r="K104">
        <v>-2.8276184907021218E-3</v>
      </c>
      <c r="L104">
        <f t="shared" si="6"/>
        <v>-0.106833974613549</v>
      </c>
      <c r="M104">
        <f t="shared" si="7"/>
        <v>0.127607736210259</v>
      </c>
      <c r="N104">
        <f t="shared" si="8"/>
        <v>0.5509262262481005</v>
      </c>
      <c r="O104" s="32" t="str">
        <f t="shared" si="9"/>
        <v>D</v>
      </c>
      <c r="P104" s="32" t="str">
        <f t="shared" si="10"/>
        <v>D</v>
      </c>
      <c r="Q104" s="32" t="str">
        <f t="shared" si="11"/>
        <v>C</v>
      </c>
    </row>
    <row r="105" spans="1:17" x14ac:dyDescent="0.3">
      <c r="A105">
        <v>118</v>
      </c>
      <c r="B105" s="71" t="s">
        <v>250</v>
      </c>
      <c r="C105" s="71">
        <v>1.39353322693842</v>
      </c>
      <c r="D105" s="71">
        <v>1.32232704299397</v>
      </c>
      <c r="E105" s="71">
        <v>7.1206183944447304E-2</v>
      </c>
      <c r="F105" s="71">
        <v>0.26692480377979999</v>
      </c>
      <c r="G105" s="71">
        <v>-0.19178578257425599</v>
      </c>
      <c r="H105" s="71">
        <v>8.0105070784612598E-2</v>
      </c>
      <c r="I105" s="71">
        <v>1.05</v>
      </c>
      <c r="J105" s="71">
        <f>$T$3+TabRankingEficiência[[#This Row],[X2Perdas]]*$T$5+TabRankingEficiência[[#This Row],[X3PMS]]*$T$6+TabRankingEficiência[[#This Row],[X4IQ]]*$T$7</f>
        <v>1.1489409605698317</v>
      </c>
      <c r="K105">
        <v>0.28242500688821681</v>
      </c>
      <c r="L105">
        <f t="shared" si="6"/>
        <v>1.39353322693842</v>
      </c>
      <c r="M105">
        <f t="shared" si="7"/>
        <v>1.32232704299397</v>
      </c>
      <c r="N105">
        <f t="shared" si="8"/>
        <v>1.1489409605698317</v>
      </c>
      <c r="O105" s="32" t="str">
        <f t="shared" si="9"/>
        <v>B</v>
      </c>
      <c r="P105" s="32" t="str">
        <f t="shared" si="10"/>
        <v>B</v>
      </c>
      <c r="Q105" s="32" t="str">
        <f t="shared" si="11"/>
        <v>B</v>
      </c>
    </row>
    <row r="106" spans="1:17" x14ac:dyDescent="0.3">
      <c r="A106">
        <v>120</v>
      </c>
      <c r="B106" s="71" t="s">
        <v>251</v>
      </c>
      <c r="C106" s="71">
        <v>0.128852059380902</v>
      </c>
      <c r="D106" s="71">
        <v>0.20603223743608601</v>
      </c>
      <c r="E106" s="71">
        <v>-7.7180178055183804E-2</v>
      </c>
      <c r="F106" s="71">
        <v>-0.36330932945271099</v>
      </c>
      <c r="G106" s="71">
        <v>7.9489881245734306E-2</v>
      </c>
      <c r="H106" s="71">
        <v>0.41859571270944501</v>
      </c>
      <c r="I106" s="71">
        <v>0.96</v>
      </c>
      <c r="J106" s="71">
        <f>$T$3+TabRankingEficiência[[#This Row],[X2Perdas]]*$T$5+TabRankingEficiência[[#This Row],[X3PMS]]*$T$6+TabRankingEficiência[[#This Row],[X4IQ]]*$T$7</f>
        <v>0.44202672146280308</v>
      </c>
      <c r="K106">
        <v>0.59997048067550651</v>
      </c>
      <c r="L106">
        <f t="shared" si="6"/>
        <v>0.128852059380902</v>
      </c>
      <c r="M106">
        <f t="shared" si="7"/>
        <v>0.20603223743608601</v>
      </c>
      <c r="N106">
        <f t="shared" si="8"/>
        <v>0.44202672146280308</v>
      </c>
      <c r="O106" s="32" t="str">
        <f t="shared" si="9"/>
        <v>D</v>
      </c>
      <c r="P106" s="32" t="str">
        <f t="shared" si="10"/>
        <v>C</v>
      </c>
      <c r="Q106" s="32" t="str">
        <f t="shared" si="11"/>
        <v>C</v>
      </c>
    </row>
    <row r="107" spans="1:17" x14ac:dyDescent="0.3">
      <c r="A107">
        <v>121</v>
      </c>
      <c r="B107" s="71" t="s">
        <v>252</v>
      </c>
      <c r="C107" s="71">
        <v>-0.94597448227186598</v>
      </c>
      <c r="D107" s="71">
        <v>-1.37815592110756</v>
      </c>
      <c r="E107" s="71">
        <v>0.43218143883568999</v>
      </c>
      <c r="F107" s="71">
        <v>-1.2685779967017501</v>
      </c>
      <c r="G107" s="71">
        <v>0.45027024738320398</v>
      </c>
      <c r="H107" s="71">
        <v>0.91866675666728403</v>
      </c>
      <c r="I107" s="71">
        <v>0.71</v>
      </c>
      <c r="J107" s="71">
        <f>$T$3+TabRankingEficiência[[#This Row],[X2Perdas]]*$T$5+TabRankingEficiência[[#This Row],[X3PMS]]*$T$6+TabRankingEficiência[[#This Row],[X4IQ]]*$T$7</f>
        <v>-0.55412695870722961</v>
      </c>
      <c r="K107">
        <v>0.67687232881581316</v>
      </c>
      <c r="L107">
        <f t="shared" si="6"/>
        <v>-0.94597448227186598</v>
      </c>
      <c r="M107">
        <f t="shared" si="7"/>
        <v>-1.37815592110756</v>
      </c>
      <c r="N107">
        <f t="shared" si="8"/>
        <v>-0.55412695870722961</v>
      </c>
      <c r="O107" s="32" t="str">
        <f t="shared" si="9"/>
        <v>D</v>
      </c>
      <c r="P107" s="32" t="str">
        <f t="shared" si="10"/>
        <v>D</v>
      </c>
      <c r="Q107" s="32" t="str">
        <f t="shared" si="11"/>
        <v>D</v>
      </c>
    </row>
    <row r="108" spans="1:17" x14ac:dyDescent="0.3">
      <c r="A108">
        <v>122</v>
      </c>
      <c r="B108" s="71" t="s">
        <v>253</v>
      </c>
      <c r="C108" s="71">
        <v>-1.58936767345884</v>
      </c>
      <c r="D108" s="71">
        <v>-1.4163686961251001</v>
      </c>
      <c r="E108" s="71">
        <v>-0.17299897733374101</v>
      </c>
      <c r="F108" s="71">
        <v>-2.16365679197621</v>
      </c>
      <c r="G108" s="71">
        <v>-3.13106918523103E-2</v>
      </c>
      <c r="H108" s="71">
        <v>1.0423196190749799</v>
      </c>
      <c r="I108" s="71">
        <v>0.79</v>
      </c>
      <c r="J108" s="71">
        <f>$T$3+TabRankingEficiência[[#This Row],[X2Perdas]]*$T$5+TabRankingEficiência[[#This Row],[X3PMS]]*$T$6+TabRankingEficiência[[#This Row],[X4IQ]]*$T$7</f>
        <v>-1.0924280473809785E-2</v>
      </c>
      <c r="K108">
        <v>-2.6849835608499184E-2</v>
      </c>
      <c r="L108">
        <f t="shared" si="6"/>
        <v>-1.58936767345884</v>
      </c>
      <c r="M108">
        <f t="shared" si="7"/>
        <v>-1.4163686961251001</v>
      </c>
      <c r="N108">
        <f t="shared" si="8"/>
        <v>-1.0924280473809785E-2</v>
      </c>
      <c r="O108" s="32" t="str">
        <f t="shared" si="9"/>
        <v>D</v>
      </c>
      <c r="P108" s="32" t="str">
        <f t="shared" si="10"/>
        <v>D</v>
      </c>
      <c r="Q108" s="32" t="str">
        <f t="shared" si="11"/>
        <v>D</v>
      </c>
    </row>
    <row r="109" spans="1:17" x14ac:dyDescent="0.3">
      <c r="A109">
        <v>123</v>
      </c>
      <c r="B109" s="71" t="s">
        <v>254</v>
      </c>
      <c r="C109" s="71">
        <v>1.2815774206100501</v>
      </c>
      <c r="D109" s="71">
        <v>0.94449490986013296</v>
      </c>
      <c r="E109" s="71">
        <v>0.33708251074991802</v>
      </c>
      <c r="F109" s="71">
        <v>0.15400979141436699</v>
      </c>
      <c r="G109" s="71">
        <v>0.19486135094686699</v>
      </c>
      <c r="H109" s="71">
        <v>-0.15090225061118201</v>
      </c>
      <c r="I109" s="71">
        <v>0.96</v>
      </c>
      <c r="J109" s="71">
        <f>$T$3+TabRankingEficiência[[#This Row],[X2Perdas]]*$T$5+TabRankingEficiência[[#This Row],[X3PMS]]*$T$6+TabRankingEficiência[[#This Row],[X4IQ]]*$T$7</f>
        <v>0.84445492103120279</v>
      </c>
      <c r="K109">
        <v>0.23430746657391932</v>
      </c>
      <c r="L109">
        <f t="shared" si="6"/>
        <v>1.2815774206100501</v>
      </c>
      <c r="M109">
        <f t="shared" si="7"/>
        <v>0.94449490986013296</v>
      </c>
      <c r="N109">
        <f t="shared" si="8"/>
        <v>0.84445492103120279</v>
      </c>
      <c r="O109" s="32" t="str">
        <f t="shared" si="9"/>
        <v>B</v>
      </c>
      <c r="P109" s="32" t="str">
        <f t="shared" si="10"/>
        <v>C</v>
      </c>
      <c r="Q109" s="32" t="str">
        <f t="shared" si="11"/>
        <v>C</v>
      </c>
    </row>
    <row r="110" spans="1:17" x14ac:dyDescent="0.3">
      <c r="A110">
        <v>124</v>
      </c>
      <c r="B110" s="71" t="s">
        <v>255</v>
      </c>
      <c r="C110" s="71">
        <v>1.7788106456511501</v>
      </c>
      <c r="D110" s="71">
        <v>1.1831653381318601</v>
      </c>
      <c r="E110" s="71">
        <v>0.59564530751928602</v>
      </c>
      <c r="F110" s="71">
        <v>0.68028724428221798</v>
      </c>
      <c r="G110" s="71">
        <v>0.231733273221046</v>
      </c>
      <c r="H110" s="71">
        <v>-9.8399099131807596E-2</v>
      </c>
      <c r="I110" s="71">
        <v>0.96</v>
      </c>
      <c r="J110" s="71">
        <f>$T$3+TabRankingEficiência[[#This Row],[X2Perdas]]*$T$5+TabRankingEficiência[[#This Row],[X3PMS]]*$T$6+TabRankingEficiência[[#This Row],[X4IQ]]*$T$7</f>
        <v>0.74127182153491211</v>
      </c>
      <c r="K110">
        <v>0.16359423750635471</v>
      </c>
      <c r="L110">
        <f t="shared" si="6"/>
        <v>1.7788106456511501</v>
      </c>
      <c r="M110">
        <f t="shared" si="7"/>
        <v>1.1831653381318601</v>
      </c>
      <c r="N110">
        <f t="shared" si="8"/>
        <v>0.74127182153491211</v>
      </c>
      <c r="O110" s="32" t="str">
        <f t="shared" si="9"/>
        <v>B</v>
      </c>
      <c r="P110" s="32" t="str">
        <f t="shared" si="10"/>
        <v>B</v>
      </c>
      <c r="Q110" s="32" t="str">
        <f t="shared" si="11"/>
        <v>C</v>
      </c>
    </row>
    <row r="111" spans="1:17" x14ac:dyDescent="0.3">
      <c r="A111">
        <v>125</v>
      </c>
      <c r="B111" s="71" t="s">
        <v>256</v>
      </c>
      <c r="C111" s="71">
        <v>0.36222485060635001</v>
      </c>
      <c r="D111" s="71">
        <v>-0.20930932382192299</v>
      </c>
      <c r="E111" s="71">
        <v>0.57153417442827303</v>
      </c>
      <c r="F111" s="71">
        <v>-0.37702523703381202</v>
      </c>
      <c r="G111" s="71">
        <v>0.35818644520687198</v>
      </c>
      <c r="H111" s="71">
        <v>0.33316793249607402</v>
      </c>
      <c r="I111" s="71">
        <v>2.82</v>
      </c>
      <c r="J111" s="71">
        <f>$T$3+TabRankingEficiência[[#This Row],[X2Perdas]]*$T$5+TabRankingEficiência[[#This Row],[X3PMS]]*$T$6+TabRankingEficiência[[#This Row],[X4IQ]]*$T$7</f>
        <v>3.5594588810540562E-2</v>
      </c>
      <c r="K111">
        <v>-3.9767083888692878E-2</v>
      </c>
      <c r="L111">
        <f t="shared" si="6"/>
        <v>0.36222485060635001</v>
      </c>
      <c r="M111">
        <f t="shared" si="7"/>
        <v>-0.20930932382192299</v>
      </c>
      <c r="N111">
        <f t="shared" si="8"/>
        <v>3.5594588810540562E-2</v>
      </c>
      <c r="O111" s="32" t="str">
        <f t="shared" si="9"/>
        <v>C</v>
      </c>
      <c r="P111" s="32" t="str">
        <f t="shared" si="10"/>
        <v>D</v>
      </c>
      <c r="Q111" s="32" t="str">
        <f t="shared" si="11"/>
        <v>D</v>
      </c>
    </row>
    <row r="112" spans="1:17" x14ac:dyDescent="0.3">
      <c r="A112">
        <v>126</v>
      </c>
      <c r="B112" s="71" t="s">
        <v>257</v>
      </c>
      <c r="C112" s="71">
        <v>0.46387687564975</v>
      </c>
      <c r="D112" s="71">
        <v>0.28668842957313001</v>
      </c>
      <c r="E112" s="71">
        <v>0.17718844607661999</v>
      </c>
      <c r="F112" s="71">
        <v>0.53581020037236504</v>
      </c>
      <c r="G112" s="71">
        <v>-1.38382390066528E-2</v>
      </c>
      <c r="H112" s="71">
        <v>1.02328095768019</v>
      </c>
      <c r="I112" s="71">
        <v>1.6</v>
      </c>
      <c r="J112" s="71">
        <f>$T$3+TabRankingEficiência[[#This Row],[X2Perdas]]*$T$5+TabRankingEficiência[[#This Row],[X3PMS]]*$T$6+TabRankingEficiência[[#This Row],[X4IQ]]*$T$7</f>
        <v>-6.1357275621423069E-2</v>
      </c>
      <c r="K112">
        <v>8.8814305414927297E-2</v>
      </c>
      <c r="L112">
        <f t="shared" si="6"/>
        <v>0.46387687564975</v>
      </c>
      <c r="M112">
        <f t="shared" si="7"/>
        <v>0.28668842957313001</v>
      </c>
      <c r="N112">
        <f t="shared" si="8"/>
        <v>-6.1357275621423069E-2</v>
      </c>
      <c r="O112" s="32" t="str">
        <f t="shared" si="9"/>
        <v>C</v>
      </c>
      <c r="P112" s="32" t="str">
        <f t="shared" si="10"/>
        <v>C</v>
      </c>
      <c r="Q112" s="32" t="str">
        <f t="shared" si="11"/>
        <v>D</v>
      </c>
    </row>
    <row r="113" spans="1:17" x14ac:dyDescent="0.3">
      <c r="A113">
        <v>127</v>
      </c>
      <c r="B113" s="71" t="s">
        <v>258</v>
      </c>
      <c r="C113" s="71">
        <v>1.98191858135749</v>
      </c>
      <c r="D113" s="71">
        <v>0.38791390589132302</v>
      </c>
      <c r="E113" s="71">
        <v>1.5940046754661701</v>
      </c>
      <c r="F113" s="71">
        <v>0.23589998395238099</v>
      </c>
      <c r="G113" s="71">
        <v>0.104284776523083</v>
      </c>
      <c r="H113" s="71">
        <v>0.56765239656581601</v>
      </c>
      <c r="I113" s="71">
        <v>1.42</v>
      </c>
      <c r="J113" s="71">
        <f>$T$3+TabRankingEficiência[[#This Row],[X2Perdas]]*$T$5+TabRankingEficiência[[#This Row],[X3PMS]]*$T$6+TabRankingEficiência[[#This Row],[X4IQ]]*$T$7</f>
        <v>0.23468058518740442</v>
      </c>
      <c r="K113">
        <v>0.27404480912676532</v>
      </c>
      <c r="L113">
        <f t="shared" si="6"/>
        <v>1.98191858135749</v>
      </c>
      <c r="M113">
        <f t="shared" si="7"/>
        <v>0.38791390589132302</v>
      </c>
      <c r="N113">
        <f t="shared" si="8"/>
        <v>0.23468058518740442</v>
      </c>
      <c r="O113" s="32" t="str">
        <f t="shared" si="9"/>
        <v>A</v>
      </c>
      <c r="P113" s="32" t="str">
        <f t="shared" si="10"/>
        <v>C</v>
      </c>
      <c r="Q113" s="32" t="str">
        <f t="shared" si="11"/>
        <v>C</v>
      </c>
    </row>
    <row r="114" spans="1:17" x14ac:dyDescent="0.3">
      <c r="A114">
        <v>128</v>
      </c>
      <c r="B114" s="71" t="s">
        <v>259</v>
      </c>
      <c r="C114" s="71">
        <v>6.4976727634068907E-2</v>
      </c>
      <c r="D114" s="71">
        <v>0.56953711492974401</v>
      </c>
      <c r="E114" s="71">
        <v>-0.50456038729567598</v>
      </c>
      <c r="F114" s="71">
        <v>-0.35728519512601198</v>
      </c>
      <c r="G114" s="71">
        <v>2.0010450368948E-2</v>
      </c>
      <c r="H114" s="71">
        <v>9.3583216193191904E-2</v>
      </c>
      <c r="I114" s="71">
        <v>1.76</v>
      </c>
      <c r="J114" s="71">
        <f>$T$3+TabRankingEficiência[[#This Row],[X2Perdas]]*$T$5+TabRankingEficiência[[#This Row],[X3PMS]]*$T$6+TabRankingEficiência[[#This Row],[X4IQ]]*$T$7</f>
        <v>0.80161850794314149</v>
      </c>
      <c r="K114">
        <v>0.25897013491946397</v>
      </c>
      <c r="L114">
        <f t="shared" si="6"/>
        <v>6.4976727634068907E-2</v>
      </c>
      <c r="M114">
        <f t="shared" si="7"/>
        <v>0.56953711492974401</v>
      </c>
      <c r="N114">
        <f t="shared" si="8"/>
        <v>0.80161850794314149</v>
      </c>
      <c r="O114" s="32" t="str">
        <f t="shared" si="9"/>
        <v>D</v>
      </c>
      <c r="P114" s="32" t="str">
        <f t="shared" si="10"/>
        <v>C</v>
      </c>
      <c r="Q114" s="32" t="str">
        <f t="shared" si="11"/>
        <v>C</v>
      </c>
    </row>
    <row r="115" spans="1:17" x14ac:dyDescent="0.3">
      <c r="A115">
        <v>129</v>
      </c>
      <c r="B115" s="71" t="s">
        <v>260</v>
      </c>
      <c r="C115" s="71">
        <v>1.4320076679160401</v>
      </c>
      <c r="D115" s="71">
        <v>1.0324695979348599</v>
      </c>
      <c r="E115" s="71">
        <v>0.39953806998118402</v>
      </c>
      <c r="F115" s="71">
        <v>0.48299593293994902</v>
      </c>
      <c r="G115" s="71">
        <v>1.63386350797038E-2</v>
      </c>
      <c r="H115" s="71">
        <v>0.222469086848161</v>
      </c>
      <c r="I115" s="71">
        <v>1.05</v>
      </c>
      <c r="J115" s="71">
        <f>$T$3+TabRankingEficiência[[#This Row],[X2Perdas]]*$T$5+TabRankingEficiência[[#This Row],[X3PMS]]*$T$6+TabRankingEficiência[[#This Row],[X4IQ]]*$T$7</f>
        <v>0.71873040452391013</v>
      </c>
      <c r="K115">
        <v>-0.14417812537854904</v>
      </c>
      <c r="L115">
        <f t="shared" si="6"/>
        <v>1.4320076679160401</v>
      </c>
      <c r="M115">
        <f t="shared" si="7"/>
        <v>1.0324695979348599</v>
      </c>
      <c r="N115">
        <f t="shared" si="8"/>
        <v>0.71873040452391013</v>
      </c>
      <c r="O115" s="32" t="str">
        <f t="shared" si="9"/>
        <v>B</v>
      </c>
      <c r="P115" s="32" t="str">
        <f t="shared" si="10"/>
        <v>B</v>
      </c>
      <c r="Q115" s="32" t="str">
        <f t="shared" si="11"/>
        <v>C</v>
      </c>
    </row>
    <row r="116" spans="1:17" x14ac:dyDescent="0.3">
      <c r="A116">
        <v>130</v>
      </c>
      <c r="B116" s="71" t="s">
        <v>261</v>
      </c>
      <c r="C116" s="71">
        <v>0.85957839676227399</v>
      </c>
      <c r="D116" s="71">
        <v>0.79986635627470404</v>
      </c>
      <c r="E116" s="71">
        <v>5.9712040487569999E-2</v>
      </c>
      <c r="F116" s="71">
        <v>0.31245230573213301</v>
      </c>
      <c r="G116" s="71">
        <v>7.5401052823049805E-2</v>
      </c>
      <c r="H116" s="71">
        <v>0.27214702059444001</v>
      </c>
      <c r="I116" s="71">
        <v>0.88</v>
      </c>
      <c r="J116" s="71">
        <f>$T$3+TabRankingEficiência[[#This Row],[X2Perdas]]*$T$5+TabRankingEficiência[[#This Row],[X3PMS]]*$T$6+TabRankingEficiência[[#This Row],[X4IQ]]*$T$7</f>
        <v>0.59690701915751654</v>
      </c>
      <c r="K116">
        <v>-0.54079207781453942</v>
      </c>
      <c r="L116">
        <f t="shared" si="6"/>
        <v>0.85957839676227399</v>
      </c>
      <c r="M116">
        <f t="shared" si="7"/>
        <v>0.79986635627470404</v>
      </c>
      <c r="N116">
        <f t="shared" si="8"/>
        <v>0.59690701915751654</v>
      </c>
      <c r="O116" s="32" t="str">
        <f t="shared" si="9"/>
        <v>C</v>
      </c>
      <c r="P116" s="32" t="str">
        <f t="shared" si="10"/>
        <v>C</v>
      </c>
      <c r="Q116" s="32" t="str">
        <f t="shared" si="11"/>
        <v>C</v>
      </c>
    </row>
    <row r="117" spans="1:17" x14ac:dyDescent="0.3">
      <c r="A117">
        <v>131</v>
      </c>
      <c r="B117" s="71" t="s">
        <v>262</v>
      </c>
      <c r="C117" s="71">
        <v>1.0918211154513799</v>
      </c>
      <c r="D117" s="71">
        <v>0.93143026092075099</v>
      </c>
      <c r="E117" s="71">
        <v>0.16039085453062699</v>
      </c>
      <c r="F117" s="71">
        <v>0.22761497543369599</v>
      </c>
      <c r="G117" s="71">
        <v>2.1923294224244199E-2</v>
      </c>
      <c r="H117" s="71">
        <v>0.168651698471145</v>
      </c>
      <c r="I117" s="71">
        <v>0.7</v>
      </c>
      <c r="J117" s="71">
        <f>$T$3+TabRankingEficiência[[#This Row],[X2Perdas]]*$T$5+TabRankingEficiência[[#This Row],[X3PMS]]*$T$6+TabRankingEficiência[[#This Row],[X4IQ]]*$T$7</f>
        <v>0.78357862505677267</v>
      </c>
      <c r="K117">
        <v>-0.15962759401380622</v>
      </c>
      <c r="L117">
        <f t="shared" si="6"/>
        <v>1.0918211154513799</v>
      </c>
      <c r="M117">
        <f t="shared" si="7"/>
        <v>0.93143026092075099</v>
      </c>
      <c r="N117">
        <f t="shared" si="8"/>
        <v>0.78357862505677267</v>
      </c>
      <c r="O117" s="32" t="str">
        <f t="shared" si="9"/>
        <v>B</v>
      </c>
      <c r="P117" s="32" t="str">
        <f t="shared" si="10"/>
        <v>C</v>
      </c>
      <c r="Q117" s="32" t="str">
        <f t="shared" si="11"/>
        <v>C</v>
      </c>
    </row>
    <row r="118" spans="1:17" x14ac:dyDescent="0.3">
      <c r="A118">
        <v>132</v>
      </c>
      <c r="B118" s="71" t="s">
        <v>263</v>
      </c>
      <c r="C118" s="71">
        <v>1.18739459044792</v>
      </c>
      <c r="D118" s="71">
        <v>0.87949669080475701</v>
      </c>
      <c r="E118" s="71">
        <v>0.307897899643159</v>
      </c>
      <c r="F118" s="71">
        <v>0.34198576071482401</v>
      </c>
      <c r="G118" s="71">
        <v>1.5708334187581899E-2</v>
      </c>
      <c r="H118" s="71">
        <v>0.279837813687144</v>
      </c>
      <c r="I118" s="71">
        <v>1.1499999999999999</v>
      </c>
      <c r="J118" s="71">
        <f>$T$3+TabRankingEficiência[[#This Row],[X2Perdas]]*$T$5+TabRankingEficiência[[#This Row],[X3PMS]]*$T$6+TabRankingEficiência[[#This Row],[X4IQ]]*$T$7</f>
        <v>0.65735333636363813</v>
      </c>
      <c r="K118">
        <v>-1.2515237091292652E-2</v>
      </c>
      <c r="L118">
        <f t="shared" si="6"/>
        <v>1.18739459044792</v>
      </c>
      <c r="M118">
        <f t="shared" si="7"/>
        <v>0.87949669080475701</v>
      </c>
      <c r="N118">
        <f t="shared" si="8"/>
        <v>0.65735333636363813</v>
      </c>
      <c r="O118" s="32" t="str">
        <f t="shared" si="9"/>
        <v>B</v>
      </c>
      <c r="P118" s="32" t="str">
        <f t="shared" si="10"/>
        <v>C</v>
      </c>
      <c r="Q118" s="32" t="str">
        <f t="shared" si="11"/>
        <v>C</v>
      </c>
    </row>
    <row r="119" spans="1:17" x14ac:dyDescent="0.3">
      <c r="A119">
        <v>134</v>
      </c>
      <c r="B119" s="71" t="s">
        <v>264</v>
      </c>
      <c r="C119" s="71">
        <v>1.9332865522935101</v>
      </c>
      <c r="D119" s="71">
        <v>1.3190165733471899</v>
      </c>
      <c r="E119" s="71">
        <v>0.61426997894632396</v>
      </c>
      <c r="F119" s="71">
        <v>0.66668539835613405</v>
      </c>
      <c r="G119" s="71">
        <v>3.3923368165583002E-4</v>
      </c>
      <c r="H119" s="71">
        <v>7.4675261153382994E-2</v>
      </c>
      <c r="I119" s="71">
        <v>1.07</v>
      </c>
      <c r="J119" s="71">
        <f>$T$3+TabRankingEficiência[[#This Row],[X2Perdas]]*$T$5+TabRankingEficiência[[#This Row],[X3PMS]]*$T$6+TabRankingEficiência[[#This Row],[X4IQ]]*$T$7</f>
        <v>0.88595839443884461</v>
      </c>
      <c r="K119">
        <v>0.29759728624844572</v>
      </c>
      <c r="L119">
        <f t="shared" si="6"/>
        <v>1.9332865522935101</v>
      </c>
      <c r="M119">
        <f t="shared" si="7"/>
        <v>1.3190165733471899</v>
      </c>
      <c r="N119">
        <f t="shared" si="8"/>
        <v>0.88595839443884461</v>
      </c>
      <c r="O119" s="32" t="str">
        <f t="shared" si="9"/>
        <v>A</v>
      </c>
      <c r="P119" s="32" t="str">
        <f t="shared" si="10"/>
        <v>B</v>
      </c>
      <c r="Q119" s="32" t="str">
        <f t="shared" si="11"/>
        <v>C</v>
      </c>
    </row>
    <row r="120" spans="1:17" x14ac:dyDescent="0.3">
      <c r="A120">
        <v>135</v>
      </c>
      <c r="B120" s="71" t="s">
        <v>265</v>
      </c>
      <c r="C120" s="71">
        <v>1.2305451332480899</v>
      </c>
      <c r="D120" s="71">
        <v>0.38272721614393201</v>
      </c>
      <c r="E120" s="71">
        <v>0.84781791710415999</v>
      </c>
      <c r="F120" s="71">
        <v>-8.0750356175784702E-2</v>
      </c>
      <c r="G120" s="71">
        <v>2.0627509070024998E-2</v>
      </c>
      <c r="H120" s="71">
        <v>0.47298822936839202</v>
      </c>
      <c r="I120" s="71">
        <v>1.59</v>
      </c>
      <c r="J120" s="71">
        <f>$T$3+TabRankingEficiência[[#This Row],[X2Perdas]]*$T$5+TabRankingEficiência[[#This Row],[X3PMS]]*$T$6+TabRankingEficiência[[#This Row],[X4IQ]]*$T$7</f>
        <v>0.43518014563348051</v>
      </c>
      <c r="K120">
        <v>0.16726113896750128</v>
      </c>
      <c r="L120">
        <f t="shared" si="6"/>
        <v>1.2305451332480899</v>
      </c>
      <c r="M120">
        <f t="shared" si="7"/>
        <v>0.38272721614393201</v>
      </c>
      <c r="N120">
        <f t="shared" si="8"/>
        <v>0.43518014563348051</v>
      </c>
      <c r="O120" s="32" t="str">
        <f t="shared" si="9"/>
        <v>B</v>
      </c>
      <c r="P120" s="32" t="str">
        <f t="shared" si="10"/>
        <v>C</v>
      </c>
      <c r="Q120" s="32" t="str">
        <f t="shared" si="11"/>
        <v>C</v>
      </c>
    </row>
    <row r="121" spans="1:17" x14ac:dyDescent="0.3">
      <c r="A121">
        <v>136</v>
      </c>
      <c r="B121" s="71" t="s">
        <v>266</v>
      </c>
      <c r="C121" s="71">
        <v>0.95501895305616102</v>
      </c>
      <c r="D121" s="71">
        <v>0.76444385259016701</v>
      </c>
      <c r="E121" s="71">
        <v>0.19057510046599399</v>
      </c>
      <c r="F121" s="71">
        <v>0.64613508494310301</v>
      </c>
      <c r="G121" s="71">
        <v>2.5172187722554602E-2</v>
      </c>
      <c r="H121" s="71">
        <v>0.59908022405693695</v>
      </c>
      <c r="I121" s="71">
        <v>0.86</v>
      </c>
      <c r="J121" s="71">
        <f>$T$3+TabRankingEficiência[[#This Row],[X2Perdas]]*$T$5+TabRankingEficiência[[#This Row],[X3PMS]]*$T$6+TabRankingEficiência[[#This Row],[X4IQ]]*$T$7</f>
        <v>0.34473452056610876</v>
      </c>
      <c r="K121">
        <v>-1.425474143036614</v>
      </c>
      <c r="L121">
        <f t="shared" si="6"/>
        <v>0.95501895305616102</v>
      </c>
      <c r="M121">
        <f t="shared" si="7"/>
        <v>0.76444385259016701</v>
      </c>
      <c r="N121">
        <f t="shared" si="8"/>
        <v>0.34473452056610876</v>
      </c>
      <c r="O121" s="32" t="str">
        <f t="shared" si="9"/>
        <v>C</v>
      </c>
      <c r="P121" s="32" t="str">
        <f t="shared" si="10"/>
        <v>C</v>
      </c>
      <c r="Q121" s="32" t="str">
        <f t="shared" si="11"/>
        <v>C</v>
      </c>
    </row>
    <row r="122" spans="1:17" x14ac:dyDescent="0.3">
      <c r="A122">
        <v>137</v>
      </c>
      <c r="B122" s="71" t="s">
        <v>267</v>
      </c>
      <c r="C122" s="71">
        <v>0.52327654160329995</v>
      </c>
      <c r="D122" s="71">
        <v>-0.295098340957408</v>
      </c>
      <c r="E122" s="71">
        <v>0.81837488256070801</v>
      </c>
      <c r="F122" s="71">
        <v>-1.12740784623009</v>
      </c>
      <c r="G122" s="71">
        <v>3.5554792552502698E-2</v>
      </c>
      <c r="H122" s="71">
        <v>0.48527566179339598</v>
      </c>
      <c r="I122" s="71">
        <v>0.96</v>
      </c>
      <c r="J122" s="71">
        <f>$T$3+TabRankingEficiência[[#This Row],[X2Perdas]]*$T$5+TabRankingEficiência[[#This Row],[X3PMS]]*$T$6+TabRankingEficiência[[#This Row],[X4IQ]]*$T$7</f>
        <v>0.43723086556073365</v>
      </c>
      <c r="K122">
        <v>-1.7384543325508428E-2</v>
      </c>
      <c r="L122">
        <f t="shared" si="6"/>
        <v>0.52327654160329995</v>
      </c>
      <c r="M122">
        <f t="shared" si="7"/>
        <v>-0.295098340957408</v>
      </c>
      <c r="N122">
        <f t="shared" si="8"/>
        <v>0.43723086556073365</v>
      </c>
      <c r="O122" s="32" t="str">
        <f t="shared" si="9"/>
        <v>C</v>
      </c>
      <c r="P122" s="32" t="str">
        <f t="shared" si="10"/>
        <v>D</v>
      </c>
      <c r="Q122" s="32" t="str">
        <f t="shared" si="11"/>
        <v>C</v>
      </c>
    </row>
    <row r="123" spans="1:17" x14ac:dyDescent="0.3">
      <c r="A123">
        <v>138</v>
      </c>
      <c r="B123" s="71" t="s">
        <v>268</v>
      </c>
      <c r="C123" s="71">
        <v>0.23705968368556801</v>
      </c>
      <c r="D123" s="71">
        <v>0.262382012453026</v>
      </c>
      <c r="E123" s="71">
        <v>-2.5322328767458002E-2</v>
      </c>
      <c r="F123" s="71">
        <v>-0.61253903643833896</v>
      </c>
      <c r="G123" s="71">
        <v>3.8489440584816799E-2</v>
      </c>
      <c r="H123" s="71">
        <v>0.28805815332269202</v>
      </c>
      <c r="I123" s="71">
        <v>0.38</v>
      </c>
      <c r="J123" s="71">
        <f>$T$3+TabRankingEficiência[[#This Row],[X2Perdas]]*$T$5+TabRankingEficiência[[#This Row],[X3PMS]]*$T$6+TabRankingEficiência[[#This Row],[X4IQ]]*$T$7</f>
        <v>0.66026839227224776</v>
      </c>
      <c r="K123">
        <v>-0.61679444358716085</v>
      </c>
      <c r="L123">
        <f t="shared" si="6"/>
        <v>0.23705968368556801</v>
      </c>
      <c r="M123">
        <f t="shared" si="7"/>
        <v>0.262382012453026</v>
      </c>
      <c r="N123">
        <f t="shared" si="8"/>
        <v>0.66026839227224776</v>
      </c>
      <c r="O123" s="32" t="str">
        <f t="shared" si="9"/>
        <v>C</v>
      </c>
      <c r="P123" s="32" t="str">
        <f t="shared" si="10"/>
        <v>C</v>
      </c>
      <c r="Q123" s="32" t="str">
        <f t="shared" si="11"/>
        <v>C</v>
      </c>
    </row>
    <row r="124" spans="1:17" x14ac:dyDescent="0.3">
      <c r="A124">
        <v>139</v>
      </c>
      <c r="B124" s="71" t="s">
        <v>269</v>
      </c>
      <c r="C124" s="71">
        <v>0.49756019578055</v>
      </c>
      <c r="D124" s="71">
        <v>0.35198610748307502</v>
      </c>
      <c r="E124" s="71">
        <v>0.14557408829747401</v>
      </c>
      <c r="F124" s="71">
        <v>-0.18949320289923099</v>
      </c>
      <c r="G124" s="71">
        <v>4.3070002677015197E-2</v>
      </c>
      <c r="H124" s="71">
        <v>0.46223726643255503</v>
      </c>
      <c r="I124" s="71">
        <v>0.5</v>
      </c>
      <c r="J124" s="71">
        <f>$T$3+TabRankingEficiência[[#This Row],[X2Perdas]]*$T$5+TabRankingEficiência[[#This Row],[X3PMS]]*$T$6+TabRankingEficiência[[#This Row],[X4IQ]]*$T$7</f>
        <v>0.47507502103269239</v>
      </c>
      <c r="K124">
        <v>-2.5390559225344056E-2</v>
      </c>
      <c r="L124">
        <f t="shared" si="6"/>
        <v>0.49756019578055</v>
      </c>
      <c r="M124">
        <f t="shared" si="7"/>
        <v>0.35198610748307502</v>
      </c>
      <c r="N124">
        <f t="shared" si="8"/>
        <v>0.47507502103269239</v>
      </c>
      <c r="O124" s="32" t="str">
        <f t="shared" si="9"/>
        <v>C</v>
      </c>
      <c r="P124" s="32" t="str">
        <f t="shared" si="10"/>
        <v>C</v>
      </c>
      <c r="Q124" s="32" t="str">
        <f t="shared" si="11"/>
        <v>C</v>
      </c>
    </row>
    <row r="125" spans="1:17" x14ac:dyDescent="0.3">
      <c r="A125">
        <v>140</v>
      </c>
      <c r="B125" s="71" t="s">
        <v>271</v>
      </c>
      <c r="C125" s="71">
        <v>1.62948716775528</v>
      </c>
      <c r="D125" s="71">
        <v>1.2848071703203701</v>
      </c>
      <c r="E125" s="71">
        <v>0.34467999743491001</v>
      </c>
      <c r="F125" s="71">
        <v>0.73514265473384599</v>
      </c>
      <c r="G125" s="71">
        <v>-5.2804714400558797E-2</v>
      </c>
      <c r="H125" s="71">
        <v>0.25263998398985499</v>
      </c>
      <c r="I125" s="71">
        <v>0.65</v>
      </c>
      <c r="J125" s="71">
        <f>$T$3+TabRankingEficiência[[#This Row],[X2Perdas]]*$T$5+TabRankingEficiência[[#This Row],[X3PMS]]*$T$6+TabRankingEficiência[[#This Row],[X4IQ]]*$T$7</f>
        <v>0.80728127867511645</v>
      </c>
      <c r="K125">
        <v>0.16325185212237114</v>
      </c>
      <c r="L125">
        <f t="shared" si="6"/>
        <v>1.62948716775528</v>
      </c>
      <c r="M125">
        <f t="shared" si="7"/>
        <v>1.2848071703203701</v>
      </c>
      <c r="N125">
        <f t="shared" si="8"/>
        <v>0.80728127867511645</v>
      </c>
      <c r="O125" s="32" t="str">
        <f t="shared" si="9"/>
        <v>B</v>
      </c>
      <c r="P125" s="32" t="str">
        <f t="shared" si="10"/>
        <v>B</v>
      </c>
      <c r="Q125" s="32" t="str">
        <f t="shared" si="11"/>
        <v>C</v>
      </c>
    </row>
    <row r="126" spans="1:17" x14ac:dyDescent="0.3">
      <c r="A126">
        <v>141</v>
      </c>
      <c r="B126" s="71" t="s">
        <v>272</v>
      </c>
      <c r="C126" s="71">
        <v>1.34427538027142</v>
      </c>
      <c r="D126" s="71">
        <v>0.93691854851120004</v>
      </c>
      <c r="E126" s="71">
        <v>0.40735683176022103</v>
      </c>
      <c r="F126" s="71">
        <v>0.41074545312776201</v>
      </c>
      <c r="G126" s="71">
        <v>1.4574501405845101E-2</v>
      </c>
      <c r="H126" s="71">
        <v>0.299403739692641</v>
      </c>
      <c r="I126" s="71">
        <v>0.6</v>
      </c>
      <c r="J126" s="71">
        <f>$T$3+TabRankingEficiência[[#This Row],[X2Perdas]]*$T$5+TabRankingEficiência[[#This Row],[X3PMS]]*$T$6+TabRankingEficiência[[#This Row],[X4IQ]]*$T$7</f>
        <v>0.67011102825504099</v>
      </c>
      <c r="K126">
        <v>9.7538352432119613E-2</v>
      </c>
      <c r="L126">
        <f t="shared" si="6"/>
        <v>1.34427538027142</v>
      </c>
      <c r="M126">
        <f t="shared" si="7"/>
        <v>0.93691854851120004</v>
      </c>
      <c r="N126">
        <f t="shared" si="8"/>
        <v>0.67011102825504099</v>
      </c>
      <c r="O126" s="32" t="str">
        <f t="shared" si="9"/>
        <v>B</v>
      </c>
      <c r="P126" s="32" t="str">
        <f t="shared" si="10"/>
        <v>C</v>
      </c>
      <c r="Q126" s="32" t="str">
        <f t="shared" si="11"/>
        <v>C</v>
      </c>
    </row>
    <row r="127" spans="1:17" x14ac:dyDescent="0.3">
      <c r="A127">
        <v>142</v>
      </c>
      <c r="B127" s="71" t="s">
        <v>273</v>
      </c>
      <c r="C127" s="71">
        <v>1.38923220004768</v>
      </c>
      <c r="D127" s="71">
        <v>1.00769597991481</v>
      </c>
      <c r="E127" s="71">
        <v>0.38153622013286798</v>
      </c>
      <c r="F127" s="71">
        <v>-3.3663535537599398</v>
      </c>
      <c r="G127" s="71">
        <v>-2.3595273791673001E-2</v>
      </c>
      <c r="H127" s="71">
        <v>-2.2035122943394398</v>
      </c>
      <c r="I127" s="71">
        <v>0.65</v>
      </c>
      <c r="J127" s="71">
        <f>$T$3+TabRankingEficiência[[#This Row],[X2Perdas]]*$T$5+TabRankingEficiência[[#This Row],[X3PMS]]*$T$6+TabRankingEficiência[[#This Row],[X4IQ]]*$T$7</f>
        <v>3.1943749489570519</v>
      </c>
      <c r="K127">
        <v>-3.0940076151319218E-2</v>
      </c>
      <c r="L127">
        <f t="shared" si="6"/>
        <v>1.38923220004768</v>
      </c>
      <c r="M127">
        <f t="shared" si="7"/>
        <v>1.00769597991481</v>
      </c>
      <c r="N127">
        <f t="shared" si="8"/>
        <v>3.1943749489570519</v>
      </c>
      <c r="O127" s="32" t="str">
        <f t="shared" si="9"/>
        <v>B</v>
      </c>
      <c r="P127" s="32" t="str">
        <f t="shared" si="10"/>
        <v>B</v>
      </c>
      <c r="Q127" s="32" t="str">
        <f t="shared" si="11"/>
        <v>A</v>
      </c>
    </row>
    <row r="128" spans="1:17" x14ac:dyDescent="0.3">
      <c r="A128">
        <v>143</v>
      </c>
      <c r="B128" s="71" t="s">
        <v>274</v>
      </c>
      <c r="C128" s="71">
        <v>3.31897970098405</v>
      </c>
      <c r="D128" s="71">
        <v>1.9240111812290801</v>
      </c>
      <c r="E128" s="71">
        <v>1.3949685197549599</v>
      </c>
      <c r="F128" s="71">
        <v>-0.56777497303162505</v>
      </c>
      <c r="G128" s="71">
        <v>0.200864704684066</v>
      </c>
      <c r="H128" s="71">
        <v>-1.60951849702343</v>
      </c>
      <c r="I128" s="71">
        <v>0.69</v>
      </c>
      <c r="J128" s="71">
        <f>$T$3+TabRankingEficiência[[#This Row],[X2Perdas]]*$T$5+TabRankingEficiência[[#This Row],[X3PMS]]*$T$6+TabRankingEficiência[[#This Row],[X4IQ]]*$T$7</f>
        <v>2.2928202123809291</v>
      </c>
      <c r="K128">
        <v>7.6871536024557319E-2</v>
      </c>
      <c r="L128">
        <f t="shared" si="6"/>
        <v>3.31897970098405</v>
      </c>
      <c r="M128">
        <f t="shared" si="7"/>
        <v>1.9240111812290801</v>
      </c>
      <c r="N128">
        <f t="shared" si="8"/>
        <v>2.2928202123809291</v>
      </c>
      <c r="O128" s="32" t="str">
        <f t="shared" si="9"/>
        <v>A</v>
      </c>
      <c r="P128" s="32" t="str">
        <f t="shared" si="10"/>
        <v>A</v>
      </c>
      <c r="Q128" s="32" t="str">
        <f t="shared" si="11"/>
        <v>A</v>
      </c>
    </row>
    <row r="129" spans="1:17" x14ac:dyDescent="0.3">
      <c r="A129">
        <v>144</v>
      </c>
      <c r="B129" s="71" t="s">
        <v>276</v>
      </c>
      <c r="C129" s="71">
        <v>2.1077475764378</v>
      </c>
      <c r="D129" s="71">
        <v>2.2514143106265001</v>
      </c>
      <c r="E129" s="71">
        <v>-0.14366673418869999</v>
      </c>
      <c r="F129" s="71">
        <v>-0.13499658109732501</v>
      </c>
      <c r="G129" s="71">
        <v>-7.9172308858320301E-2</v>
      </c>
      <c r="H129" s="71">
        <v>-1.25159357412911</v>
      </c>
      <c r="I129" s="71">
        <v>0.5</v>
      </c>
      <c r="J129" s="71">
        <f>$T$3+TabRankingEficiência[[#This Row],[X2Perdas]]*$T$5+TabRankingEficiência[[#This Row],[X3PMS]]*$T$6+TabRankingEficiência[[#This Row],[X4IQ]]*$T$7</f>
        <v>2.3391039071183535</v>
      </c>
      <c r="K129">
        <v>-0.33943770860947797</v>
      </c>
      <c r="L129">
        <f t="shared" si="6"/>
        <v>2.1077475764378</v>
      </c>
      <c r="M129">
        <f t="shared" si="7"/>
        <v>2.2514143106265001</v>
      </c>
      <c r="N129">
        <f t="shared" si="8"/>
        <v>2.3391039071183535</v>
      </c>
      <c r="O129" s="32" t="str">
        <f t="shared" si="9"/>
        <v>A</v>
      </c>
      <c r="P129" s="32" t="str">
        <f t="shared" si="10"/>
        <v>A</v>
      </c>
      <c r="Q129" s="32" t="str">
        <f t="shared" si="11"/>
        <v>A</v>
      </c>
    </row>
    <row r="130" spans="1:17" x14ac:dyDescent="0.3">
      <c r="A130">
        <v>145</v>
      </c>
      <c r="B130" s="71" t="s">
        <v>277</v>
      </c>
      <c r="C130" s="71">
        <v>2.8993099284373698</v>
      </c>
      <c r="D130" s="71">
        <v>2.59592243527712</v>
      </c>
      <c r="E130" s="71">
        <v>0.30338749316024999</v>
      </c>
      <c r="F130" s="71">
        <v>0.32526864129453198</v>
      </c>
      <c r="G130" s="71">
        <v>-4.0877748246734201E-2</v>
      </c>
      <c r="H130" s="71">
        <v>-1.35491959526209</v>
      </c>
      <c r="I130" s="71">
        <v>0.56000000000000005</v>
      </c>
      <c r="J130" s="71">
        <f>$T$3+TabRankingEficiência[[#This Row],[X2Perdas]]*$T$5+TabRankingEficiência[[#This Row],[X3PMS]]*$T$6+TabRankingEficiência[[#This Row],[X4IQ]]*$T$7</f>
        <v>2.3846380036661654</v>
      </c>
      <c r="K130">
        <v>-0.30960028630361958</v>
      </c>
      <c r="L130">
        <f t="shared" si="6"/>
        <v>2.8993099284373698</v>
      </c>
      <c r="M130">
        <f t="shared" si="7"/>
        <v>2.59592243527712</v>
      </c>
      <c r="N130">
        <f t="shared" si="8"/>
        <v>2.3846380036661654</v>
      </c>
      <c r="O130" s="32" t="str">
        <f t="shared" si="9"/>
        <v>A</v>
      </c>
      <c r="P130" s="32" t="str">
        <f t="shared" si="10"/>
        <v>A</v>
      </c>
      <c r="Q130" s="32" t="str">
        <f t="shared" si="11"/>
        <v>A</v>
      </c>
    </row>
    <row r="131" spans="1:17" x14ac:dyDescent="0.3">
      <c r="A131">
        <v>146</v>
      </c>
      <c r="B131" s="71" t="s">
        <v>278</v>
      </c>
      <c r="C131" s="71">
        <v>2.59796372921828</v>
      </c>
      <c r="D131" s="71">
        <v>2.2433663902966101</v>
      </c>
      <c r="E131" s="71">
        <v>0.35459733892166401</v>
      </c>
      <c r="F131" s="71">
        <v>0.19987203104683199</v>
      </c>
      <c r="G131" s="71">
        <v>-3.3014928047173299E-2</v>
      </c>
      <c r="H131" s="71">
        <v>-1.0787952584895499</v>
      </c>
      <c r="I131" s="71">
        <v>0.33</v>
      </c>
      <c r="J131" s="71">
        <f>$T$3+TabRankingEficiência[[#This Row],[X2Perdas]]*$T$5+TabRankingEficiência[[#This Row],[X3PMS]]*$T$6+TabRankingEficiência[[#This Row],[X4IQ]]*$T$7</f>
        <v>2.1135357115487747</v>
      </c>
      <c r="K131">
        <v>-0.56078480018095123</v>
      </c>
      <c r="L131">
        <f t="shared" ref="L131:L194" si="12">C131</f>
        <v>2.59796372921828</v>
      </c>
      <c r="M131">
        <f t="shared" ref="M131:M194" si="13">IF(ISERR(D131),C131,D131)</f>
        <v>2.2433663902966101</v>
      </c>
      <c r="N131">
        <f t="shared" ref="N131:N194" si="14">IF(ISERR(J131),C131,J131)</f>
        <v>2.1135357115487747</v>
      </c>
      <c r="O131" s="32" t="str">
        <f t="shared" ref="O131:O194" si="15">IF(Tipo="Quatro Níveis",IF(L131&gt;=(1+DesvPadRankingEbit),"A",IF(L131&gt;1,"B",IF(L131&lt;(1-DesvPadRankingEbit),"D","C"))),IF(L131&gt;=(1+(DesvPadRankingEbit*0.6)),"A",IF(L131&lt;(1-DesvPadRankingEbit*0.6),"C","B")))</f>
        <v>A</v>
      </c>
      <c r="P131" s="32" t="str">
        <f t="shared" ref="P131:P194" si="16">IF(Tipo="Quatro Níveis",IF(M131&gt;=(1+DesvPadRankingEbit),"A",IF(M131&gt;1,"B",IF(M131&lt;(1-DesvPadRankingEbit),"D","C"))),IF(M131&gt;=(1+(DesvPadRankingEbit*0.6)),"A",IF(M131&lt;(1-DesvPadRankingEbit*0.6),"C","B")))</f>
        <v>A</v>
      </c>
      <c r="Q131" s="32" t="str">
        <f t="shared" ref="Q131:Q194" si="17">IF(Tipo="Quatro Níveis",IF(N131&gt;=(1+DesvPadRankingEbit),"A",IF(N131&gt;1,"B",IF(N131&lt;(1-DesvPadRankingEbit),"D","C"))),IF(N131&gt;=(1+(DesvPadRankingEbit*0.6)),"A",IF(N131&lt;(1-DesvPadRankingEbit*0.6),"C","B")))</f>
        <v>A</v>
      </c>
    </row>
    <row r="132" spans="1:17" x14ac:dyDescent="0.3">
      <c r="A132">
        <v>147</v>
      </c>
      <c r="B132" s="71" t="s">
        <v>279</v>
      </c>
      <c r="C132" s="71">
        <v>1.7942702700508599</v>
      </c>
      <c r="D132" s="71">
        <v>2.0027825154650798</v>
      </c>
      <c r="E132" s="71">
        <v>-0.20851224541421501</v>
      </c>
      <c r="F132" s="71">
        <v>-0.105021636151724</v>
      </c>
      <c r="G132" s="71">
        <v>-3.82807479894108E-2</v>
      </c>
      <c r="H132" s="71">
        <v>-1.03396649327742</v>
      </c>
      <c r="I132" s="71">
        <v>0.43</v>
      </c>
      <c r="J132" s="71">
        <f>$T$3+TabRankingEficiência[[#This Row],[X2Perdas]]*$T$5+TabRankingEficiência[[#This Row],[X3PMS]]*$T$6+TabRankingEficiência[[#This Row],[X4IQ]]*$T$7</f>
        <v>2.0710013164317433</v>
      </c>
      <c r="K132">
        <v>0.29546508589710796</v>
      </c>
      <c r="L132">
        <f t="shared" si="12"/>
        <v>1.7942702700508599</v>
      </c>
      <c r="M132">
        <f t="shared" si="13"/>
        <v>2.0027825154650798</v>
      </c>
      <c r="N132">
        <f t="shared" si="14"/>
        <v>2.0710013164317433</v>
      </c>
      <c r="O132" s="32" t="str">
        <f t="shared" si="15"/>
        <v>B</v>
      </c>
      <c r="P132" s="32" t="str">
        <f t="shared" si="16"/>
        <v>A</v>
      </c>
      <c r="Q132" s="32" t="str">
        <f t="shared" si="17"/>
        <v>A</v>
      </c>
    </row>
    <row r="133" spans="1:17" x14ac:dyDescent="0.3">
      <c r="A133">
        <v>148</v>
      </c>
      <c r="B133" s="71" t="s">
        <v>280</v>
      </c>
      <c r="C133" s="71">
        <v>2.3948932586092502</v>
      </c>
      <c r="D133" s="71">
        <v>2.501844487929</v>
      </c>
      <c r="E133" s="71">
        <v>-0.106951229319749</v>
      </c>
      <c r="F133" s="71">
        <v>0.32550280497445799</v>
      </c>
      <c r="G133" s="71">
        <v>-3.5174361221687198E-2</v>
      </c>
      <c r="H133" s="71">
        <v>-1.2631209525067699</v>
      </c>
      <c r="I133" s="71">
        <v>0.48</v>
      </c>
      <c r="J133" s="71">
        <f>$T$3+TabRankingEficiência[[#This Row],[X2Perdas]]*$T$5+TabRankingEficiência[[#This Row],[X3PMS]]*$T$6+TabRankingEficiência[[#This Row],[X4IQ]]*$T$7</f>
        <v>2.2904079508466433</v>
      </c>
      <c r="K133">
        <v>0.30842583006048963</v>
      </c>
      <c r="L133">
        <f t="shared" si="12"/>
        <v>2.3948932586092502</v>
      </c>
      <c r="M133">
        <f t="shared" si="13"/>
        <v>2.501844487929</v>
      </c>
      <c r="N133">
        <f t="shared" si="14"/>
        <v>2.2904079508466433</v>
      </c>
      <c r="O133" s="32" t="str">
        <f t="shared" si="15"/>
        <v>A</v>
      </c>
      <c r="P133" s="32" t="str">
        <f t="shared" si="16"/>
        <v>A</v>
      </c>
      <c r="Q133" s="32" t="str">
        <f t="shared" si="17"/>
        <v>A</v>
      </c>
    </row>
    <row r="134" spans="1:17" x14ac:dyDescent="0.3">
      <c r="A134">
        <v>149</v>
      </c>
      <c r="B134" s="71" t="s">
        <v>281</v>
      </c>
      <c r="C134" s="71">
        <v>2.9992163795732498</v>
      </c>
      <c r="D134" s="71">
        <v>2.8758954270613399</v>
      </c>
      <c r="E134" s="71">
        <v>0.123320952511909</v>
      </c>
      <c r="F134" s="71">
        <v>0.36916352210319398</v>
      </c>
      <c r="G134" s="71">
        <v>-2.6419497362004E-2</v>
      </c>
      <c r="H134" s="71">
        <v>-1.6223726579942701</v>
      </c>
      <c r="I134" s="71">
        <v>0.43</v>
      </c>
      <c r="J134" s="71">
        <f>$T$3+TabRankingEficiência[[#This Row],[X2Perdas]]*$T$5+TabRankingEficiência[[#This Row],[X3PMS]]*$T$6+TabRankingEficiência[[#This Row],[X4IQ]]*$T$7</f>
        <v>2.6360982408688787</v>
      </c>
      <c r="K134">
        <v>0.54790531192440284</v>
      </c>
      <c r="L134">
        <f t="shared" si="12"/>
        <v>2.9992163795732498</v>
      </c>
      <c r="M134">
        <f t="shared" si="13"/>
        <v>2.8758954270613399</v>
      </c>
      <c r="N134">
        <f t="shared" si="14"/>
        <v>2.6360982408688787</v>
      </c>
      <c r="O134" s="32" t="str">
        <f t="shared" si="15"/>
        <v>A</v>
      </c>
      <c r="P134" s="32" t="str">
        <f t="shared" si="16"/>
        <v>A</v>
      </c>
      <c r="Q134" s="32" t="str">
        <f t="shared" si="17"/>
        <v>A</v>
      </c>
    </row>
    <row r="135" spans="1:17" x14ac:dyDescent="0.3">
      <c r="A135">
        <v>150</v>
      </c>
      <c r="B135" s="71" t="s">
        <v>282</v>
      </c>
      <c r="C135" s="71">
        <v>2.92692245770384</v>
      </c>
      <c r="D135" s="71">
        <v>2.7484834185288398</v>
      </c>
      <c r="E135" s="71">
        <v>0.17843903917499601</v>
      </c>
      <c r="F135" s="71">
        <v>0.46650853693147198</v>
      </c>
      <c r="G135" s="71">
        <v>2.2077376732217699E-2</v>
      </c>
      <c r="H135" s="71">
        <v>-1.51009435548217</v>
      </c>
      <c r="I135" s="71">
        <v>0.65</v>
      </c>
      <c r="J135" s="71">
        <f>$T$3+TabRankingEficiência[[#This Row],[X2Perdas]]*$T$5+TabRankingEficiência[[#This Row],[X3PMS]]*$T$6+TabRankingEficiência[[#This Row],[X4IQ]]*$T$7</f>
        <v>2.4454539267372457</v>
      </c>
      <c r="K135">
        <v>0.19084692275544124</v>
      </c>
      <c r="L135">
        <f t="shared" si="12"/>
        <v>2.92692245770384</v>
      </c>
      <c r="M135">
        <f t="shared" si="13"/>
        <v>2.7484834185288398</v>
      </c>
      <c r="N135">
        <f t="shared" si="14"/>
        <v>2.4454539267372457</v>
      </c>
      <c r="O135" s="32" t="str">
        <f t="shared" si="15"/>
        <v>A</v>
      </c>
      <c r="P135" s="32" t="str">
        <f t="shared" si="16"/>
        <v>A</v>
      </c>
      <c r="Q135" s="32" t="str">
        <f t="shared" si="17"/>
        <v>A</v>
      </c>
    </row>
    <row r="136" spans="1:17" x14ac:dyDescent="0.3">
      <c r="A136">
        <v>151</v>
      </c>
      <c r="B136" s="71" t="s">
        <v>283</v>
      </c>
      <c r="C136" s="71">
        <v>2.43144107347696</v>
      </c>
      <c r="D136" s="71">
        <v>2.5304989439874701</v>
      </c>
      <c r="E136" s="71">
        <v>-9.9057870510510099E-2</v>
      </c>
      <c r="F136" s="71">
        <v>7.3048191696426706E-2</v>
      </c>
      <c r="G136" s="71">
        <v>3.3427943869433797E-2</v>
      </c>
      <c r="H136" s="71">
        <v>-1.5635415291816901</v>
      </c>
      <c r="I136" s="71">
        <v>0.64</v>
      </c>
      <c r="J136" s="71">
        <f>$T$3+TabRankingEficiência[[#This Row],[X2Perdas]]*$T$5+TabRankingEficiência[[#This Row],[X3PMS]]*$T$6+TabRankingEficiência[[#This Row],[X4IQ]]*$T$7</f>
        <v>2.4830491019081249</v>
      </c>
      <c r="K136">
        <v>-0.40004891518271135</v>
      </c>
      <c r="L136">
        <f t="shared" si="12"/>
        <v>2.43144107347696</v>
      </c>
      <c r="M136">
        <f t="shared" si="13"/>
        <v>2.5304989439874701</v>
      </c>
      <c r="N136">
        <f t="shared" si="14"/>
        <v>2.4830491019081249</v>
      </c>
      <c r="O136" s="32" t="str">
        <f t="shared" si="15"/>
        <v>A</v>
      </c>
      <c r="P136" s="32" t="str">
        <f t="shared" si="16"/>
        <v>A</v>
      </c>
      <c r="Q136" s="32" t="str">
        <f t="shared" si="17"/>
        <v>A</v>
      </c>
    </row>
    <row r="137" spans="1:17" x14ac:dyDescent="0.3">
      <c r="A137">
        <v>152</v>
      </c>
      <c r="B137" s="71" t="s">
        <v>284</v>
      </c>
      <c r="C137" s="71">
        <v>1.99614465737271</v>
      </c>
      <c r="D137" s="71">
        <v>1.78025622467194</v>
      </c>
      <c r="E137" s="71">
        <v>0.21588843270077601</v>
      </c>
      <c r="F137" s="71">
        <v>0.60426105451969803</v>
      </c>
      <c r="G137" s="71">
        <v>-3.5356178358845303E-2</v>
      </c>
      <c r="H137" s="71">
        <v>-0.351879358500164</v>
      </c>
      <c r="I137" s="71">
        <v>0.52</v>
      </c>
      <c r="J137" s="71">
        <f>$T$3+TabRankingEficiência[[#This Row],[X2Perdas]]*$T$5+TabRankingEficiência[[#This Row],[X3PMS]]*$T$6+TabRankingEficiência[[#This Row],[X4IQ]]*$T$7</f>
        <v>1.3877469654309722</v>
      </c>
      <c r="K137">
        <v>0.13728267738560218</v>
      </c>
      <c r="L137">
        <f t="shared" si="12"/>
        <v>1.99614465737271</v>
      </c>
      <c r="M137">
        <f t="shared" si="13"/>
        <v>1.78025622467194</v>
      </c>
      <c r="N137">
        <f t="shared" si="14"/>
        <v>1.3877469654309722</v>
      </c>
      <c r="O137" s="32" t="str">
        <f t="shared" si="15"/>
        <v>A</v>
      </c>
      <c r="P137" s="32" t="str">
        <f t="shared" si="16"/>
        <v>B</v>
      </c>
      <c r="Q137" s="32" t="str">
        <f t="shared" si="17"/>
        <v>B</v>
      </c>
    </row>
    <row r="138" spans="1:17" x14ac:dyDescent="0.3">
      <c r="A138">
        <v>153</v>
      </c>
      <c r="B138" s="71" t="s">
        <v>285</v>
      </c>
      <c r="C138" s="71">
        <v>2.1543208909388998</v>
      </c>
      <c r="D138" s="71">
        <v>1.74922260418367</v>
      </c>
      <c r="E138" s="71">
        <v>0.40509828675523402</v>
      </c>
      <c r="F138" s="71">
        <v>0.42956029888599401</v>
      </c>
      <c r="G138" s="71">
        <v>4.03363967888078E-2</v>
      </c>
      <c r="H138" s="71">
        <v>-0.55135419216027504</v>
      </c>
      <c r="I138" s="71">
        <v>0.69</v>
      </c>
      <c r="J138" s="71">
        <f>$T$3+TabRankingEficiência[[#This Row],[X2Perdas]]*$T$5+TabRankingEficiência[[#This Row],[X3PMS]]*$T$6+TabRankingEficiência[[#This Row],[X4IQ]]*$T$7</f>
        <v>1.4701935430619166</v>
      </c>
      <c r="K138">
        <v>-9.8268739973752517E-3</v>
      </c>
      <c r="L138">
        <f t="shared" si="12"/>
        <v>2.1543208909388998</v>
      </c>
      <c r="M138">
        <f t="shared" si="13"/>
        <v>1.74922260418367</v>
      </c>
      <c r="N138">
        <f t="shared" si="14"/>
        <v>1.4701935430619166</v>
      </c>
      <c r="O138" s="32" t="str">
        <f t="shared" si="15"/>
        <v>A</v>
      </c>
      <c r="P138" s="32" t="str">
        <f t="shared" si="16"/>
        <v>B</v>
      </c>
      <c r="Q138" s="32" t="str">
        <f t="shared" si="17"/>
        <v>B</v>
      </c>
    </row>
    <row r="139" spans="1:17" x14ac:dyDescent="0.3">
      <c r="A139">
        <v>154</v>
      </c>
      <c r="B139" s="71" t="s">
        <v>286</v>
      </c>
      <c r="C139" s="71">
        <v>2.6457735834537401</v>
      </c>
      <c r="D139" s="71">
        <v>2.2942758946553901</v>
      </c>
      <c r="E139" s="71">
        <v>0.35149768879834697</v>
      </c>
      <c r="F139" s="71">
        <v>1.17795903118852</v>
      </c>
      <c r="G139" s="71">
        <v>-5.5139622766156499E-2</v>
      </c>
      <c r="H139" s="71">
        <v>-0.47996999291025499</v>
      </c>
      <c r="I139" s="71">
        <v>0.75</v>
      </c>
      <c r="J139" s="71">
        <f>$T$3+TabRankingEficiência[[#This Row],[X2Perdas]]*$T$5+TabRankingEficiência[[#This Row],[X3PMS]]*$T$6+TabRankingEficiência[[#This Row],[X4IQ]]*$T$7</f>
        <v>1.5291102046118372</v>
      </c>
      <c r="K139">
        <v>-0.15418683224265228</v>
      </c>
      <c r="L139">
        <f t="shared" si="12"/>
        <v>2.6457735834537401</v>
      </c>
      <c r="M139">
        <f t="shared" si="13"/>
        <v>2.2942758946553901</v>
      </c>
      <c r="N139">
        <f t="shared" si="14"/>
        <v>1.5291102046118372</v>
      </c>
      <c r="O139" s="32" t="str">
        <f t="shared" si="15"/>
        <v>A</v>
      </c>
      <c r="P139" s="32" t="str">
        <f t="shared" si="16"/>
        <v>A</v>
      </c>
      <c r="Q139" s="32" t="str">
        <f t="shared" si="17"/>
        <v>B</v>
      </c>
    </row>
    <row r="140" spans="1:17" x14ac:dyDescent="0.3">
      <c r="A140">
        <v>155</v>
      </c>
      <c r="B140" s="71" t="s">
        <v>287</v>
      </c>
      <c r="C140" s="71">
        <v>2.1277243044953802</v>
      </c>
      <c r="D140" s="71">
        <v>1.9080256508728599</v>
      </c>
      <c r="E140" s="71">
        <v>0.219698653622521</v>
      </c>
      <c r="F140" s="71">
        <v>0.37573536248314299</v>
      </c>
      <c r="G140" s="71">
        <v>2.2179847516954898E-3</v>
      </c>
      <c r="H140" s="71">
        <v>-0.68644862001192897</v>
      </c>
      <c r="I140" s="71">
        <v>0.56000000000000005</v>
      </c>
      <c r="J140" s="71">
        <f>$T$3+TabRankingEficiência[[#This Row],[X2Perdas]]*$T$5+TabRankingEficiência[[#This Row],[X3PMS]]*$T$6+TabRankingEficiência[[#This Row],[X4IQ]]*$T$7</f>
        <v>1.6639596007844257</v>
      </c>
      <c r="K140">
        <v>0.39375186960928832</v>
      </c>
      <c r="L140">
        <f t="shared" si="12"/>
        <v>2.1277243044953802</v>
      </c>
      <c r="M140">
        <f t="shared" si="13"/>
        <v>1.9080256508728599</v>
      </c>
      <c r="N140">
        <f t="shared" si="14"/>
        <v>1.6639596007844257</v>
      </c>
      <c r="O140" s="32" t="str">
        <f t="shared" si="15"/>
        <v>A</v>
      </c>
      <c r="P140" s="32" t="str">
        <f t="shared" si="16"/>
        <v>A</v>
      </c>
      <c r="Q140" s="32" t="str">
        <f t="shared" si="17"/>
        <v>B</v>
      </c>
    </row>
    <row r="141" spans="1:17" x14ac:dyDescent="0.3">
      <c r="A141">
        <v>156</v>
      </c>
      <c r="B141" s="71" t="s">
        <v>288</v>
      </c>
      <c r="C141" s="71">
        <v>0.86250471790084204</v>
      </c>
      <c r="D141" s="71">
        <v>1.2507040495073301</v>
      </c>
      <c r="E141" s="71">
        <v>-0.38819933160648901</v>
      </c>
      <c r="F141" s="71">
        <v>-0.95268937891591998</v>
      </c>
      <c r="G141" s="71">
        <v>-5.4247935491012499E-2</v>
      </c>
      <c r="H141" s="71">
        <v>-0.80936188473374104</v>
      </c>
      <c r="I141" s="71">
        <v>0.46</v>
      </c>
      <c r="J141" s="71">
        <f>$T$3+TabRankingEficiência[[#This Row],[X2Perdas]]*$T$5+TabRankingEficiência[[#This Row],[X3PMS]]*$T$6+TabRankingEficiência[[#This Row],[X4IQ]]*$T$7</f>
        <v>1.8695415529473853</v>
      </c>
      <c r="K141">
        <v>-3.915539357959863E-2</v>
      </c>
      <c r="L141">
        <f t="shared" si="12"/>
        <v>0.86250471790084204</v>
      </c>
      <c r="M141">
        <f t="shared" si="13"/>
        <v>1.2507040495073301</v>
      </c>
      <c r="N141">
        <f t="shared" si="14"/>
        <v>1.8695415529473853</v>
      </c>
      <c r="O141" s="32" t="str">
        <f t="shared" si="15"/>
        <v>C</v>
      </c>
      <c r="P141" s="32" t="str">
        <f t="shared" si="16"/>
        <v>B</v>
      </c>
      <c r="Q141" s="32" t="str">
        <f t="shared" si="17"/>
        <v>A</v>
      </c>
    </row>
    <row r="142" spans="1:17" x14ac:dyDescent="0.3">
      <c r="A142">
        <v>157</v>
      </c>
      <c r="B142" s="71" t="s">
        <v>289</v>
      </c>
      <c r="C142" s="71">
        <v>1.3279995443563</v>
      </c>
      <c r="D142" s="71">
        <v>2.19078062675147</v>
      </c>
      <c r="E142" s="71">
        <v>-0.86278108239516804</v>
      </c>
      <c r="F142" s="71">
        <v>-3.2064088040792499E-2</v>
      </c>
      <c r="G142" s="71">
        <v>4.1460270550766898E-2</v>
      </c>
      <c r="H142" s="71">
        <v>-1.2968573543552899</v>
      </c>
      <c r="I142" s="71">
        <v>0.57999999999999996</v>
      </c>
      <c r="J142" s="71">
        <f>$T$3+TabRankingEficiência[[#This Row],[X2Perdas]]*$T$5+TabRankingEficiência[[#This Row],[X3PMS]]*$T$6+TabRankingEficiência[[#This Row],[X4IQ]]*$T$7</f>
        <v>2.2116084649035268</v>
      </c>
      <c r="K142">
        <v>1.8183608842445187E-2</v>
      </c>
      <c r="L142">
        <f t="shared" si="12"/>
        <v>1.3279995443563</v>
      </c>
      <c r="M142">
        <f t="shared" si="13"/>
        <v>2.19078062675147</v>
      </c>
      <c r="N142">
        <f t="shared" si="14"/>
        <v>2.2116084649035268</v>
      </c>
      <c r="O142" s="32" t="str">
        <f t="shared" si="15"/>
        <v>B</v>
      </c>
      <c r="P142" s="32" t="str">
        <f t="shared" si="16"/>
        <v>A</v>
      </c>
      <c r="Q142" s="32" t="str">
        <f t="shared" si="17"/>
        <v>A</v>
      </c>
    </row>
    <row r="143" spans="1:17" x14ac:dyDescent="0.3">
      <c r="A143">
        <v>158</v>
      </c>
      <c r="B143" s="71" t="s">
        <v>290</v>
      </c>
      <c r="C143" s="71">
        <v>2.63160267527212</v>
      </c>
      <c r="D143" s="71">
        <v>2.2604651543730401</v>
      </c>
      <c r="E143" s="71">
        <v>0.37113752089908703</v>
      </c>
      <c r="F143" s="71">
        <v>0.28760730982430799</v>
      </c>
      <c r="G143" s="71">
        <v>6.5940575781021402E-2</v>
      </c>
      <c r="H143" s="71">
        <v>-1.18892068040508</v>
      </c>
      <c r="I143" s="71">
        <v>0.53</v>
      </c>
      <c r="J143" s="71">
        <f>$T$3+TabRankingEficiência[[#This Row],[X2Perdas]]*$T$5+TabRankingEficiência[[#This Row],[X3PMS]]*$T$6+TabRankingEficiência[[#This Row],[X4IQ]]*$T$7</f>
        <v>2.0736443568269198</v>
      </c>
      <c r="K143">
        <v>0.2743550577958539</v>
      </c>
      <c r="L143">
        <f t="shared" si="12"/>
        <v>2.63160267527212</v>
      </c>
      <c r="M143">
        <f t="shared" si="13"/>
        <v>2.2604651543730401</v>
      </c>
      <c r="N143">
        <f t="shared" si="14"/>
        <v>2.0736443568269198</v>
      </c>
      <c r="O143" s="32" t="str">
        <f t="shared" si="15"/>
        <v>A</v>
      </c>
      <c r="P143" s="32" t="str">
        <f t="shared" si="16"/>
        <v>A</v>
      </c>
      <c r="Q143" s="32" t="str">
        <f t="shared" si="17"/>
        <v>A</v>
      </c>
    </row>
    <row r="144" spans="1:17" x14ac:dyDescent="0.3">
      <c r="A144">
        <v>159</v>
      </c>
      <c r="B144" s="71" t="s">
        <v>291</v>
      </c>
      <c r="C144" s="71">
        <v>2.0473381735565801</v>
      </c>
      <c r="D144" s="71">
        <v>2.3642644495677998</v>
      </c>
      <c r="E144" s="71">
        <v>-0.31692627601121798</v>
      </c>
      <c r="F144" s="71">
        <v>0.48199613498955002</v>
      </c>
      <c r="G144" s="71">
        <v>8.4707257303311301E-2</v>
      </c>
      <c r="H144" s="71">
        <v>-1.2021413539910899</v>
      </c>
      <c r="I144" s="71">
        <v>0.7</v>
      </c>
      <c r="J144" s="71">
        <f>$T$3+TabRankingEficiência[[#This Row],[X2Perdas]]*$T$5+TabRankingEficiência[[#This Row],[X3PMS]]*$T$6+TabRankingEficiência[[#This Row],[X4IQ]]*$T$7</f>
        <v>2.0511746939287621</v>
      </c>
      <c r="K144">
        <v>0.42290310996164848</v>
      </c>
      <c r="L144">
        <f t="shared" si="12"/>
        <v>2.0473381735565801</v>
      </c>
      <c r="M144">
        <f t="shared" si="13"/>
        <v>2.3642644495677998</v>
      </c>
      <c r="N144">
        <f t="shared" si="14"/>
        <v>2.0511746939287621</v>
      </c>
      <c r="O144" s="32" t="str">
        <f t="shared" si="15"/>
        <v>A</v>
      </c>
      <c r="P144" s="32" t="str">
        <f t="shared" si="16"/>
        <v>A</v>
      </c>
      <c r="Q144" s="32" t="str">
        <f t="shared" si="17"/>
        <v>A</v>
      </c>
    </row>
    <row r="145" spans="1:17" x14ac:dyDescent="0.3">
      <c r="A145">
        <v>160</v>
      </c>
      <c r="B145" s="71" t="s">
        <v>292</v>
      </c>
      <c r="C145" s="71">
        <v>1.6617747633147799</v>
      </c>
      <c r="D145" s="71">
        <v>1.5173207313746799</v>
      </c>
      <c r="E145" s="71">
        <v>0.14445403194010101</v>
      </c>
      <c r="F145" s="71">
        <v>0.85917404187025104</v>
      </c>
      <c r="G145" s="71">
        <v>-9.5953885209109205E-2</v>
      </c>
      <c r="H145" s="71">
        <v>0.14784642221180699</v>
      </c>
      <c r="I145" s="71">
        <v>0.86</v>
      </c>
      <c r="J145" s="71">
        <f>$T$3+TabRankingEficiência[[#This Row],[X2Perdas]]*$T$5+TabRankingEficiência[[#This Row],[X3PMS]]*$T$6+TabRankingEficiência[[#This Row],[X4IQ]]*$T$7</f>
        <v>0.95922789350080173</v>
      </c>
      <c r="K145">
        <v>-0.26863851284508988</v>
      </c>
      <c r="L145">
        <f t="shared" si="12"/>
        <v>1.6617747633147799</v>
      </c>
      <c r="M145">
        <f t="shared" si="13"/>
        <v>1.5173207313746799</v>
      </c>
      <c r="N145">
        <f t="shared" si="14"/>
        <v>0.95922789350080173</v>
      </c>
      <c r="O145" s="32" t="str">
        <f t="shared" si="15"/>
        <v>B</v>
      </c>
      <c r="P145" s="32" t="str">
        <f t="shared" si="16"/>
        <v>B</v>
      </c>
      <c r="Q145" s="32" t="str">
        <f t="shared" si="17"/>
        <v>C</v>
      </c>
    </row>
    <row r="146" spans="1:17" x14ac:dyDescent="0.3">
      <c r="A146">
        <v>161</v>
      </c>
      <c r="B146" s="71" t="s">
        <v>293</v>
      </c>
      <c r="C146" s="71">
        <v>0.58726369668022704</v>
      </c>
      <c r="D146" s="71">
        <v>0.46832098840987202</v>
      </c>
      <c r="E146" s="71">
        <v>0.118942708270355</v>
      </c>
      <c r="F146" s="71">
        <v>-9.9784208126865406E-2</v>
      </c>
      <c r="G146" s="71">
        <v>0.14228870633361801</v>
      </c>
      <c r="H146" s="71">
        <v>0.238605146469416</v>
      </c>
      <c r="I146" s="71">
        <v>0.95</v>
      </c>
      <c r="J146" s="71">
        <f>$T$3+TabRankingEficiência[[#This Row],[X2Perdas]]*$T$5+TabRankingEficiência[[#This Row],[X3PMS]]*$T$6+TabRankingEficiência[[#This Row],[X4IQ]]*$T$7</f>
        <v>0.53313771840243152</v>
      </c>
      <c r="K146">
        <v>-0.21647343088719273</v>
      </c>
      <c r="L146">
        <f t="shared" si="12"/>
        <v>0.58726369668022704</v>
      </c>
      <c r="M146">
        <f t="shared" si="13"/>
        <v>0.46832098840987202</v>
      </c>
      <c r="N146">
        <f t="shared" si="14"/>
        <v>0.53313771840243152</v>
      </c>
      <c r="O146" s="32" t="str">
        <f t="shared" si="15"/>
        <v>C</v>
      </c>
      <c r="P146" s="32" t="str">
        <f t="shared" si="16"/>
        <v>C</v>
      </c>
      <c r="Q146" s="32" t="str">
        <f t="shared" si="17"/>
        <v>C</v>
      </c>
    </row>
    <row r="147" spans="1:17" x14ac:dyDescent="0.3">
      <c r="A147">
        <v>162</v>
      </c>
      <c r="B147" s="71" t="s">
        <v>294</v>
      </c>
      <c r="C147" s="71">
        <v>1.3099111363882301</v>
      </c>
      <c r="D147" s="71">
        <v>1.12607290910439</v>
      </c>
      <c r="E147" s="71">
        <v>0.183838227283842</v>
      </c>
      <c r="F147" s="71">
        <v>0.441996474740391</v>
      </c>
      <c r="G147" s="71">
        <v>-8.6954966562217004E-2</v>
      </c>
      <c r="H147" s="71">
        <v>0.25180046719361798</v>
      </c>
      <c r="I147" s="71">
        <v>0.95</v>
      </c>
      <c r="J147" s="71">
        <f>$T$3+TabRankingEficiência[[#This Row],[X2Perdas]]*$T$5+TabRankingEficiência[[#This Row],[X3PMS]]*$T$6+TabRankingEficiência[[#This Row],[X4IQ]]*$T$7</f>
        <v>0.83896569345673344</v>
      </c>
      <c r="K147">
        <v>-1.4494918171564792</v>
      </c>
      <c r="L147">
        <f t="shared" si="12"/>
        <v>1.3099111363882301</v>
      </c>
      <c r="M147">
        <f t="shared" si="13"/>
        <v>1.12607290910439</v>
      </c>
      <c r="N147">
        <f t="shared" si="14"/>
        <v>0.83896569345673344</v>
      </c>
      <c r="O147" s="32" t="str">
        <f t="shared" si="15"/>
        <v>B</v>
      </c>
      <c r="P147" s="32" t="str">
        <f t="shared" si="16"/>
        <v>B</v>
      </c>
      <c r="Q147" s="32" t="str">
        <f t="shared" si="17"/>
        <v>C</v>
      </c>
    </row>
    <row r="148" spans="1:17" x14ac:dyDescent="0.3">
      <c r="A148">
        <v>163</v>
      </c>
      <c r="B148" s="71" t="s">
        <v>295</v>
      </c>
      <c r="C148" s="71">
        <v>1.3378057702889099</v>
      </c>
      <c r="D148" s="71">
        <v>1.1532807909279299</v>
      </c>
      <c r="E148" s="71">
        <v>0.184524979360979</v>
      </c>
      <c r="F148" s="71">
        <v>0.80882468329076196</v>
      </c>
      <c r="G148" s="71">
        <v>-0.16428473187641701</v>
      </c>
      <c r="H148" s="71">
        <v>0.57472874291133302</v>
      </c>
      <c r="I148" s="71">
        <v>0.94</v>
      </c>
      <c r="J148" s="71">
        <f>$T$3+TabRankingEficiência[[#This Row],[X2Perdas]]*$T$5+TabRankingEficiência[[#This Row],[X3PMS]]*$T$6+TabRankingEficiência[[#This Row],[X4IQ]]*$T$7</f>
        <v>0.62789333641688405</v>
      </c>
      <c r="K148">
        <v>8.0027763976801891E-2</v>
      </c>
      <c r="L148">
        <f t="shared" si="12"/>
        <v>1.3378057702889099</v>
      </c>
      <c r="M148">
        <f t="shared" si="13"/>
        <v>1.1532807909279299</v>
      </c>
      <c r="N148">
        <f t="shared" si="14"/>
        <v>0.62789333641688405</v>
      </c>
      <c r="O148" s="32" t="str">
        <f t="shared" si="15"/>
        <v>B</v>
      </c>
      <c r="P148" s="32" t="str">
        <f t="shared" si="16"/>
        <v>B</v>
      </c>
      <c r="Q148" s="32" t="str">
        <f t="shared" si="17"/>
        <v>C</v>
      </c>
    </row>
    <row r="149" spans="1:17" x14ac:dyDescent="0.3">
      <c r="A149">
        <v>164</v>
      </c>
      <c r="B149" s="71" t="s">
        <v>296</v>
      </c>
      <c r="C149" s="71">
        <v>1.7303971931591999</v>
      </c>
      <c r="D149" s="71">
        <v>1.2211109251874801</v>
      </c>
      <c r="E149" s="71">
        <v>0.50928626797172005</v>
      </c>
      <c r="F149" s="71">
        <v>0.95037870242990097</v>
      </c>
      <c r="G149" s="71">
        <v>5.6089040946127999E-3</v>
      </c>
      <c r="H149" s="71">
        <v>0.36004625454727102</v>
      </c>
      <c r="I149" s="71">
        <v>0.94</v>
      </c>
      <c r="J149" s="71">
        <f>$T$3+TabRankingEficiência[[#This Row],[X2Perdas]]*$T$5+TabRankingEficiência[[#This Row],[X3PMS]]*$T$6+TabRankingEficiência[[#This Row],[X4IQ]]*$T$7</f>
        <v>0.60377436560123099</v>
      </c>
      <c r="K149">
        <v>1.4682307751738177E-2</v>
      </c>
      <c r="L149">
        <f t="shared" si="12"/>
        <v>1.7303971931591999</v>
      </c>
      <c r="M149">
        <f t="shared" si="13"/>
        <v>1.2211109251874801</v>
      </c>
      <c r="N149">
        <f t="shared" si="14"/>
        <v>0.60377436560123099</v>
      </c>
      <c r="O149" s="32" t="str">
        <f t="shared" si="15"/>
        <v>B</v>
      </c>
      <c r="P149" s="32" t="str">
        <f t="shared" si="16"/>
        <v>B</v>
      </c>
      <c r="Q149" s="32" t="str">
        <f t="shared" si="17"/>
        <v>C</v>
      </c>
    </row>
    <row r="150" spans="1:17" x14ac:dyDescent="0.3">
      <c r="A150">
        <v>165</v>
      </c>
      <c r="B150" s="71" t="s">
        <v>297</v>
      </c>
      <c r="C150" s="71">
        <v>0.82970028511204197</v>
      </c>
      <c r="D150" s="71">
        <v>0.81464793516551404</v>
      </c>
      <c r="E150" s="71">
        <v>1.50523499465275E-2</v>
      </c>
      <c r="F150" s="71">
        <v>-0.29015466346755903</v>
      </c>
      <c r="G150" s="71">
        <v>-2.96091308588118E-2</v>
      </c>
      <c r="H150" s="71">
        <v>8.9499818124337306E-3</v>
      </c>
      <c r="I150" s="71">
        <v>0.88</v>
      </c>
      <c r="J150" s="71">
        <f>$T$3+TabRankingEficiência[[#This Row],[X2Perdas]]*$T$5+TabRankingEficiência[[#This Row],[X3PMS]]*$T$6+TabRankingEficiência[[#This Row],[X4IQ]]*$T$7</f>
        <v>1.0031234147138182</v>
      </c>
      <c r="K150">
        <v>0.1656989547469967</v>
      </c>
      <c r="L150">
        <f t="shared" si="12"/>
        <v>0.82970028511204197</v>
      </c>
      <c r="M150">
        <f t="shared" si="13"/>
        <v>0.81464793516551404</v>
      </c>
      <c r="N150">
        <f t="shared" si="14"/>
        <v>1.0031234147138182</v>
      </c>
      <c r="O150" s="32" t="str">
        <f t="shared" si="15"/>
        <v>C</v>
      </c>
      <c r="P150" s="32" t="str">
        <f t="shared" si="16"/>
        <v>C</v>
      </c>
      <c r="Q150" s="32" t="str">
        <f t="shared" si="17"/>
        <v>B</v>
      </c>
    </row>
    <row r="151" spans="1:17" x14ac:dyDescent="0.3">
      <c r="A151">
        <v>166</v>
      </c>
      <c r="B151" s="71" t="s">
        <v>298</v>
      </c>
      <c r="C151" s="71">
        <v>1.4404316867544</v>
      </c>
      <c r="D151" s="71">
        <v>0.72003308095233498</v>
      </c>
      <c r="E151" s="71">
        <v>0.72039860580207005</v>
      </c>
      <c r="F151" s="71">
        <v>6.9643418525996301E-2</v>
      </c>
      <c r="G151" s="71">
        <v>0.25418116022968501</v>
      </c>
      <c r="H151" s="71">
        <v>-6.1610806957481397E-2</v>
      </c>
      <c r="I151" s="71">
        <v>0.94</v>
      </c>
      <c r="J151" s="71">
        <f>$T$3+TabRankingEficiência[[#This Row],[X2Perdas]]*$T$5+TabRankingEficiência[[#This Row],[X3PMS]]*$T$6+TabRankingEficiência[[#This Row],[X4IQ]]*$T$7</f>
        <v>0.6747948740346732</v>
      </c>
      <c r="K151">
        <v>-8.832675784111288E-3</v>
      </c>
      <c r="L151">
        <f t="shared" si="12"/>
        <v>1.4404316867544</v>
      </c>
      <c r="M151">
        <f t="shared" si="13"/>
        <v>0.72003308095233498</v>
      </c>
      <c r="N151">
        <f t="shared" si="14"/>
        <v>0.6747948740346732</v>
      </c>
      <c r="O151" s="32" t="str">
        <f t="shared" si="15"/>
        <v>B</v>
      </c>
      <c r="P151" s="32" t="str">
        <f t="shared" si="16"/>
        <v>C</v>
      </c>
      <c r="Q151" s="32" t="str">
        <f t="shared" si="17"/>
        <v>C</v>
      </c>
    </row>
    <row r="152" spans="1:17" x14ac:dyDescent="0.3">
      <c r="A152">
        <v>167</v>
      </c>
      <c r="B152" s="71" t="s">
        <v>300</v>
      </c>
      <c r="C152" s="71">
        <v>1.3537103887789099</v>
      </c>
      <c r="D152" s="71">
        <v>1.30356512106677</v>
      </c>
      <c r="E152" s="71">
        <v>5.0145267712142103E-2</v>
      </c>
      <c r="F152" s="71">
        <v>0.14593818876055301</v>
      </c>
      <c r="G152" s="71">
        <v>-1.8694109167707699E-2</v>
      </c>
      <c r="H152" s="71">
        <v>-0.20267362140430201</v>
      </c>
      <c r="I152" s="71">
        <v>0.67</v>
      </c>
      <c r="J152" s="71">
        <f>$T$3+TabRankingEficiência[[#This Row],[X2Perdas]]*$T$5+TabRankingEficiência[[#This Row],[X3PMS]]*$T$6+TabRankingEficiência[[#This Row],[X4IQ]]*$T$7</f>
        <v>1.2087681952398934</v>
      </c>
      <c r="K152">
        <v>-0.36430298501191904</v>
      </c>
      <c r="L152">
        <f t="shared" si="12"/>
        <v>1.3537103887789099</v>
      </c>
      <c r="M152">
        <f t="shared" si="13"/>
        <v>1.30356512106677</v>
      </c>
      <c r="N152">
        <f t="shared" si="14"/>
        <v>1.2087681952398934</v>
      </c>
      <c r="O152" s="32" t="str">
        <f t="shared" si="15"/>
        <v>B</v>
      </c>
      <c r="P152" s="32" t="str">
        <f t="shared" si="16"/>
        <v>B</v>
      </c>
      <c r="Q152" s="32" t="str">
        <f t="shared" si="17"/>
        <v>B</v>
      </c>
    </row>
    <row r="153" spans="1:17" x14ac:dyDescent="0.3">
      <c r="A153">
        <v>168</v>
      </c>
      <c r="B153" s="71" t="s">
        <v>301</v>
      </c>
      <c r="C153" s="71">
        <v>1.5552700504783199</v>
      </c>
      <c r="D153" s="71">
        <v>1.39033519744224</v>
      </c>
      <c r="E153" s="71">
        <v>0.16493485303607799</v>
      </c>
      <c r="F153" s="71">
        <v>2.8579455468901398E-4</v>
      </c>
      <c r="G153" s="71">
        <v>1.8281706605115501E-2</v>
      </c>
      <c r="H153" s="71">
        <v>-0.44944160370089198</v>
      </c>
      <c r="I153" s="71">
        <v>0.87</v>
      </c>
      <c r="J153" s="71">
        <f>$T$3+TabRankingEficiência[[#This Row],[X2Perdas]]*$T$5+TabRankingEficiência[[#This Row],[X3PMS]]*$T$6+TabRankingEficiência[[#This Row],[X4IQ]]*$T$7</f>
        <v>1.3901495541542683</v>
      </c>
      <c r="K153">
        <v>-0.49361600482139645</v>
      </c>
      <c r="L153">
        <f t="shared" si="12"/>
        <v>1.5552700504783199</v>
      </c>
      <c r="M153">
        <f t="shared" si="13"/>
        <v>1.39033519744224</v>
      </c>
      <c r="N153">
        <f t="shared" si="14"/>
        <v>1.3901495541542683</v>
      </c>
      <c r="O153" s="32" t="str">
        <f t="shared" si="15"/>
        <v>B</v>
      </c>
      <c r="P153" s="32" t="str">
        <f t="shared" si="16"/>
        <v>B</v>
      </c>
      <c r="Q153" s="32" t="str">
        <f t="shared" si="17"/>
        <v>B</v>
      </c>
    </row>
    <row r="154" spans="1:17" x14ac:dyDescent="0.3">
      <c r="A154">
        <v>169</v>
      </c>
      <c r="B154" s="71" t="s">
        <v>302</v>
      </c>
      <c r="C154" s="71">
        <v>1.64527798554691</v>
      </c>
      <c r="D154" s="71">
        <v>1.5456075067578201</v>
      </c>
      <c r="E154" s="71">
        <v>9.9670478789089606E-2</v>
      </c>
      <c r="F154" s="71">
        <v>0.355025589760184</v>
      </c>
      <c r="G154" s="71">
        <v>-1.23821041653581E-3</v>
      </c>
      <c r="H154" s="71">
        <v>-0.33526956974161398</v>
      </c>
      <c r="I154" s="71">
        <v>0.68</v>
      </c>
      <c r="J154" s="71">
        <f>$T$3+TabRankingEficiência[[#This Row],[X2Perdas]]*$T$5+TabRankingEficiência[[#This Row],[X3PMS]]*$T$6+TabRankingEficiência[[#This Row],[X4IQ]]*$T$7</f>
        <v>1.3149938833808839</v>
      </c>
      <c r="K154">
        <v>-0.57196006061762183</v>
      </c>
      <c r="L154">
        <f t="shared" si="12"/>
        <v>1.64527798554691</v>
      </c>
      <c r="M154">
        <f t="shared" si="13"/>
        <v>1.5456075067578201</v>
      </c>
      <c r="N154">
        <f t="shared" si="14"/>
        <v>1.3149938833808839</v>
      </c>
      <c r="O154" s="32" t="str">
        <f t="shared" si="15"/>
        <v>B</v>
      </c>
      <c r="P154" s="32" t="str">
        <f t="shared" si="16"/>
        <v>B</v>
      </c>
      <c r="Q154" s="32" t="str">
        <f t="shared" si="17"/>
        <v>B</v>
      </c>
    </row>
    <row r="155" spans="1:17" x14ac:dyDescent="0.3">
      <c r="A155">
        <v>170</v>
      </c>
      <c r="B155" s="71" t="s">
        <v>303</v>
      </c>
      <c r="C155" s="71">
        <v>1.3937393358004599</v>
      </c>
      <c r="D155" s="71">
        <v>1.32829496119323</v>
      </c>
      <c r="E155" s="71">
        <v>6.5444374607237704E-2</v>
      </c>
      <c r="F155" s="71">
        <v>-3.9250076595300699E-2</v>
      </c>
      <c r="G155" s="71">
        <v>1.44602988781045E-2</v>
      </c>
      <c r="H155" s="71">
        <v>-0.396051019245727</v>
      </c>
      <c r="I155" s="71">
        <v>0.67</v>
      </c>
      <c r="J155" s="71">
        <f>$T$3+TabRankingEficiência[[#This Row],[X2Perdas]]*$T$5+TabRankingEficiência[[#This Row],[X3PMS]]*$T$6+TabRankingEficiência[[#This Row],[X4IQ]]*$T$7</f>
        <v>1.3537905948673481</v>
      </c>
      <c r="K155">
        <v>-0.77041150941072267</v>
      </c>
      <c r="L155">
        <f t="shared" si="12"/>
        <v>1.3937393358004599</v>
      </c>
      <c r="M155">
        <f t="shared" si="13"/>
        <v>1.32829496119323</v>
      </c>
      <c r="N155">
        <f t="shared" si="14"/>
        <v>1.3537905948673481</v>
      </c>
      <c r="O155" s="32" t="str">
        <f t="shared" si="15"/>
        <v>B</v>
      </c>
      <c r="P155" s="32" t="str">
        <f t="shared" si="16"/>
        <v>B</v>
      </c>
      <c r="Q155" s="32" t="str">
        <f t="shared" si="17"/>
        <v>B</v>
      </c>
    </row>
    <row r="156" spans="1:17" x14ac:dyDescent="0.3">
      <c r="A156">
        <v>171</v>
      </c>
      <c r="B156" s="71" t="s">
        <v>304</v>
      </c>
      <c r="C156" s="71">
        <v>0.24059089475079701</v>
      </c>
      <c r="D156" s="71">
        <v>0.92584840359516096</v>
      </c>
      <c r="E156" s="71">
        <v>-0.68525750884436398</v>
      </c>
      <c r="F156" s="71">
        <v>-0.80631946051304404</v>
      </c>
      <c r="G156" s="71">
        <v>-8.1194619698045801E-4</v>
      </c>
      <c r="H156" s="71">
        <v>-0.46981483167396598</v>
      </c>
      <c r="I156" s="71">
        <v>0.64</v>
      </c>
      <c r="J156" s="71">
        <f>$T$3+TabRankingEficiência[[#This Row],[X2Perdas]]*$T$5+TabRankingEficiência[[#This Row],[X3PMS]]*$T$6+TabRankingEficiência[[#This Row],[X4IQ]]*$T$7</f>
        <v>1.4496085430089352</v>
      </c>
      <c r="K156">
        <v>0.19831518417857286</v>
      </c>
      <c r="L156">
        <f t="shared" si="12"/>
        <v>0.24059089475079701</v>
      </c>
      <c r="M156">
        <f t="shared" si="13"/>
        <v>0.92584840359516096</v>
      </c>
      <c r="N156">
        <f t="shared" si="14"/>
        <v>1.4496085430089352</v>
      </c>
      <c r="O156" s="32" t="str">
        <f t="shared" si="15"/>
        <v>C</v>
      </c>
      <c r="P156" s="32" t="str">
        <f t="shared" si="16"/>
        <v>C</v>
      </c>
      <c r="Q156" s="32" t="str">
        <f t="shared" si="17"/>
        <v>B</v>
      </c>
    </row>
    <row r="157" spans="1:17" x14ac:dyDescent="0.3">
      <c r="A157">
        <v>172</v>
      </c>
      <c r="B157" s="71" t="s">
        <v>305</v>
      </c>
      <c r="C157" s="71">
        <v>2.1747920706814901</v>
      </c>
      <c r="D157" s="71">
        <v>2.24138606782408</v>
      </c>
      <c r="E157" s="71">
        <v>-6.6593997142592606E-2</v>
      </c>
      <c r="F157" s="71">
        <v>6.69467750779041E-2</v>
      </c>
      <c r="G157" s="71">
        <v>0.102461358579713</v>
      </c>
      <c r="H157" s="71">
        <v>-1.37107767039336</v>
      </c>
      <c r="I157" s="71">
        <v>0.62</v>
      </c>
      <c r="J157" s="71">
        <f>$T$3+TabRankingEficiência[[#This Row],[X2Perdas]]*$T$5+TabRankingEficiência[[#This Row],[X3PMS]]*$T$6+TabRankingEficiência[[#This Row],[X4IQ]]*$T$7</f>
        <v>2.197899516940399</v>
      </c>
      <c r="K157">
        <v>-0.39743147830096048</v>
      </c>
      <c r="L157">
        <f t="shared" si="12"/>
        <v>2.1747920706814901</v>
      </c>
      <c r="M157">
        <f t="shared" si="13"/>
        <v>2.24138606782408</v>
      </c>
      <c r="N157">
        <f t="shared" si="14"/>
        <v>2.197899516940399</v>
      </c>
      <c r="O157" s="32" t="str">
        <f t="shared" si="15"/>
        <v>A</v>
      </c>
      <c r="P157" s="32" t="str">
        <f t="shared" si="16"/>
        <v>A</v>
      </c>
      <c r="Q157" s="32" t="str">
        <f t="shared" si="17"/>
        <v>A</v>
      </c>
    </row>
    <row r="158" spans="1:17" x14ac:dyDescent="0.3">
      <c r="A158">
        <v>173</v>
      </c>
      <c r="B158" s="71" t="s">
        <v>306</v>
      </c>
      <c r="C158" s="71">
        <v>2.2526672680180901</v>
      </c>
      <c r="D158" s="71">
        <v>2.4790309672416302</v>
      </c>
      <c r="E158" s="71">
        <v>-0.22636369922353999</v>
      </c>
      <c r="F158" s="71">
        <v>0.19837836984246701</v>
      </c>
      <c r="G158" s="71">
        <v>7.8998332639990607E-2</v>
      </c>
      <c r="H158" s="71">
        <v>-1.4960431690918601</v>
      </c>
      <c r="I158" s="71">
        <v>0.69</v>
      </c>
      <c r="J158" s="71">
        <f>$T$3+TabRankingEficiência[[#This Row],[X2Perdas]]*$T$5+TabRankingEficiência[[#This Row],[X3PMS]]*$T$6+TabRankingEficiência[[#This Row],[X4IQ]]*$T$7</f>
        <v>2.3501705245341493</v>
      </c>
      <c r="K158">
        <v>-0.24951133929311403</v>
      </c>
      <c r="L158">
        <f t="shared" si="12"/>
        <v>2.2526672680180901</v>
      </c>
      <c r="M158">
        <f t="shared" si="13"/>
        <v>2.4790309672416302</v>
      </c>
      <c r="N158">
        <f t="shared" si="14"/>
        <v>2.3501705245341493</v>
      </c>
      <c r="O158" s="32" t="str">
        <f t="shared" si="15"/>
        <v>A</v>
      </c>
      <c r="P158" s="32" t="str">
        <f t="shared" si="16"/>
        <v>A</v>
      </c>
      <c r="Q158" s="32" t="str">
        <f t="shared" si="17"/>
        <v>A</v>
      </c>
    </row>
    <row r="159" spans="1:17" x14ac:dyDescent="0.3">
      <c r="A159">
        <v>174</v>
      </c>
      <c r="B159" s="71" t="s">
        <v>307</v>
      </c>
      <c r="C159" s="71">
        <v>2.5503588686054801</v>
      </c>
      <c r="D159" s="71">
        <v>2.3220255370040399</v>
      </c>
      <c r="E159" s="71">
        <v>0.22833333160143501</v>
      </c>
      <c r="F159" s="71">
        <v>-6.6128435603352104E-2</v>
      </c>
      <c r="G159" s="71">
        <v>0.10987474385009199</v>
      </c>
      <c r="H159" s="71">
        <v>-1.55391621117227</v>
      </c>
      <c r="I159" s="71">
        <v>0.68</v>
      </c>
      <c r="J159" s="71">
        <f>$T$3+TabRankingEficiência[[#This Row],[X2Perdas]]*$T$5+TabRankingEficiência[[#This Row],[X3PMS]]*$T$6+TabRankingEficiência[[#This Row],[X4IQ]]*$T$7</f>
        <v>2.3649805199196123</v>
      </c>
      <c r="K159">
        <v>0.43193412637339457</v>
      </c>
      <c r="L159">
        <f t="shared" si="12"/>
        <v>2.5503588686054801</v>
      </c>
      <c r="M159">
        <f t="shared" si="13"/>
        <v>2.3220255370040399</v>
      </c>
      <c r="N159">
        <f t="shared" si="14"/>
        <v>2.3649805199196123</v>
      </c>
      <c r="O159" s="32" t="str">
        <f t="shared" si="15"/>
        <v>A</v>
      </c>
      <c r="P159" s="32" t="str">
        <f t="shared" si="16"/>
        <v>A</v>
      </c>
      <c r="Q159" s="32" t="str">
        <f t="shared" si="17"/>
        <v>A</v>
      </c>
    </row>
    <row r="160" spans="1:17" x14ac:dyDescent="0.3">
      <c r="A160">
        <v>175</v>
      </c>
      <c r="B160" s="71" t="s">
        <v>308</v>
      </c>
      <c r="C160" s="71">
        <v>0.26206188298538302</v>
      </c>
      <c r="D160" s="71">
        <v>0.93644620492603803</v>
      </c>
      <c r="E160" s="71">
        <v>-0.67438432194065501</v>
      </c>
      <c r="F160" s="71">
        <v>0.30248610417237698</v>
      </c>
      <c r="G160" s="71">
        <v>-3.1435972246698599E-2</v>
      </c>
      <c r="H160" s="71">
        <v>0.29797600150781101</v>
      </c>
      <c r="I160" s="71">
        <v>0.52</v>
      </c>
      <c r="J160" s="71">
        <f>$T$3+TabRankingEficiência[[#This Row],[X2Perdas]]*$T$5+TabRankingEficiência[[#This Row],[X3PMS]]*$T$6+TabRankingEficiência[[#This Row],[X4IQ]]*$T$7</f>
        <v>0.7399606035599906</v>
      </c>
      <c r="K160">
        <v>0.56327386877602148</v>
      </c>
      <c r="L160">
        <f t="shared" si="12"/>
        <v>0.26206188298538302</v>
      </c>
      <c r="M160">
        <f t="shared" si="13"/>
        <v>0.93644620492603803</v>
      </c>
      <c r="N160">
        <f t="shared" si="14"/>
        <v>0.7399606035599906</v>
      </c>
      <c r="O160" s="32" t="str">
        <f t="shared" si="15"/>
        <v>C</v>
      </c>
      <c r="P160" s="32" t="str">
        <f t="shared" si="16"/>
        <v>C</v>
      </c>
      <c r="Q160" s="32" t="str">
        <f t="shared" si="17"/>
        <v>C</v>
      </c>
    </row>
    <row r="161" spans="1:17" x14ac:dyDescent="0.3">
      <c r="A161">
        <v>176</v>
      </c>
      <c r="B161" s="71" t="s">
        <v>309</v>
      </c>
      <c r="C161" s="71">
        <v>-1.0053096648608499</v>
      </c>
      <c r="D161" s="71">
        <v>4.6063883807514298E-2</v>
      </c>
      <c r="E161" s="71">
        <v>-1.05137354866836</v>
      </c>
      <c r="F161" s="71">
        <v>-0.915739530527514</v>
      </c>
      <c r="G161" s="71">
        <v>-5.2826020358301098E-2</v>
      </c>
      <c r="H161" s="71">
        <v>0.44121037563468601</v>
      </c>
      <c r="I161" s="71">
        <v>0.28999999999999998</v>
      </c>
      <c r="J161" s="71">
        <f>$T$3+TabRankingEficiência[[#This Row],[X2Perdas]]*$T$5+TabRankingEficiência[[#This Row],[X3PMS]]*$T$6+TabRankingEficiência[[#This Row],[X4IQ]]*$T$7</f>
        <v>0.6408999105488481</v>
      </c>
      <c r="K161">
        <v>0.46979821672693428</v>
      </c>
      <c r="L161">
        <f t="shared" si="12"/>
        <v>-1.0053096648608499</v>
      </c>
      <c r="M161">
        <f t="shared" si="13"/>
        <v>4.6063883807514298E-2</v>
      </c>
      <c r="N161">
        <f t="shared" si="14"/>
        <v>0.6408999105488481</v>
      </c>
      <c r="O161" s="32" t="str">
        <f t="shared" si="15"/>
        <v>D</v>
      </c>
      <c r="P161" s="32" t="str">
        <f t="shared" si="16"/>
        <v>D</v>
      </c>
      <c r="Q161" s="32" t="str">
        <f t="shared" si="17"/>
        <v>C</v>
      </c>
    </row>
    <row r="162" spans="1:17" x14ac:dyDescent="0.3">
      <c r="A162">
        <v>178</v>
      </c>
      <c r="B162" s="71" t="s">
        <v>310</v>
      </c>
      <c r="C162" s="71">
        <v>-0.70805126748971903</v>
      </c>
      <c r="D162" s="71">
        <v>-3.8601604517679702E-2</v>
      </c>
      <c r="E162" s="71">
        <v>-0.66944966297204</v>
      </c>
      <c r="F162" s="71">
        <v>-0.69479761637624704</v>
      </c>
      <c r="G162" s="71">
        <v>8.1279825976147396E-3</v>
      </c>
      <c r="H162" s="71">
        <v>0.58404141939524901</v>
      </c>
      <c r="I162" s="71">
        <v>0.33</v>
      </c>
      <c r="J162" s="71">
        <f>$T$3+TabRankingEficiência[[#This Row],[X2Perdas]]*$T$5+TabRankingEficiência[[#This Row],[X3PMS]]*$T$6+TabRankingEficiência[[#This Row],[X4IQ]]*$T$7</f>
        <v>0.41271740021778142</v>
      </c>
      <c r="K162">
        <v>0.39868168431453554</v>
      </c>
      <c r="L162">
        <f t="shared" si="12"/>
        <v>-0.70805126748971903</v>
      </c>
      <c r="M162">
        <f t="shared" si="13"/>
        <v>-3.8601604517679702E-2</v>
      </c>
      <c r="N162">
        <f t="shared" si="14"/>
        <v>0.41271740021778142</v>
      </c>
      <c r="O162" s="32" t="str">
        <f t="shared" si="15"/>
        <v>D</v>
      </c>
      <c r="P162" s="32" t="str">
        <f t="shared" si="16"/>
        <v>D</v>
      </c>
      <c r="Q162" s="32" t="str">
        <f t="shared" si="17"/>
        <v>C</v>
      </c>
    </row>
    <row r="163" spans="1:17" x14ac:dyDescent="0.3">
      <c r="A163">
        <v>179</v>
      </c>
      <c r="B163" s="71" t="s">
        <v>311</v>
      </c>
      <c r="C163" s="71">
        <v>0.53085568203665501</v>
      </c>
      <c r="D163" s="71">
        <v>0.93351869543673904</v>
      </c>
      <c r="E163" s="71">
        <v>-0.40266301340008398</v>
      </c>
      <c r="F163" s="71">
        <v>0.91771268574571796</v>
      </c>
      <c r="G163" s="71">
        <v>-2.59555069507006E-3</v>
      </c>
      <c r="H163" s="71">
        <v>0.66747087820865703</v>
      </c>
      <c r="I163" s="71">
        <v>0.47</v>
      </c>
      <c r="J163" s="71">
        <f>$T$3+TabRankingEficiência[[#This Row],[X2Perdas]]*$T$5+TabRankingEficiência[[#This Row],[X3PMS]]*$T$6+TabRankingEficiência[[#This Row],[X4IQ]]*$T$7</f>
        <v>0.33740096819978316</v>
      </c>
      <c r="K163">
        <v>-0.11179708058033588</v>
      </c>
      <c r="L163">
        <f t="shared" si="12"/>
        <v>0.53085568203665501</v>
      </c>
      <c r="M163">
        <f t="shared" si="13"/>
        <v>0.93351869543673904</v>
      </c>
      <c r="N163">
        <f t="shared" si="14"/>
        <v>0.33740096819978316</v>
      </c>
      <c r="O163" s="32" t="str">
        <f t="shared" si="15"/>
        <v>C</v>
      </c>
      <c r="P163" s="32" t="str">
        <f t="shared" si="16"/>
        <v>C</v>
      </c>
      <c r="Q163" s="32" t="str">
        <f t="shared" si="17"/>
        <v>C</v>
      </c>
    </row>
    <row r="164" spans="1:17" x14ac:dyDescent="0.3">
      <c r="A164">
        <v>180</v>
      </c>
      <c r="B164" s="71" t="s">
        <v>312</v>
      </c>
      <c r="C164" s="71">
        <v>0.26111997440902501</v>
      </c>
      <c r="D164" s="71">
        <v>1.03893251213686</v>
      </c>
      <c r="E164" s="71">
        <v>-0.77781253772783798</v>
      </c>
      <c r="F164" s="71">
        <v>1.1860321850812701</v>
      </c>
      <c r="G164" s="71">
        <v>-1.55984999937758E-2</v>
      </c>
      <c r="H164" s="71">
        <v>0.75882260413590696</v>
      </c>
      <c r="I164" s="71">
        <v>0.41</v>
      </c>
      <c r="J164" s="71">
        <f>$T$3+TabRankingEficiência[[#This Row],[X2Perdas]]*$T$5+TabRankingEficiência[[#This Row],[X3PMS]]*$T$6+TabRankingEficiência[[#This Row],[X4IQ]]*$T$7</f>
        <v>0.26852275145450166</v>
      </c>
      <c r="K164">
        <v>-2.7261345388221447E-2</v>
      </c>
      <c r="L164">
        <f t="shared" si="12"/>
        <v>0.26111997440902501</v>
      </c>
      <c r="M164">
        <f t="shared" si="13"/>
        <v>1.03893251213686</v>
      </c>
      <c r="N164">
        <f t="shared" si="14"/>
        <v>0.26852275145450166</v>
      </c>
      <c r="O164" s="32" t="str">
        <f t="shared" si="15"/>
        <v>C</v>
      </c>
      <c r="P164" s="32" t="str">
        <f t="shared" si="16"/>
        <v>B</v>
      </c>
      <c r="Q164" s="32" t="str">
        <f t="shared" si="17"/>
        <v>C</v>
      </c>
    </row>
    <row r="165" spans="1:17" x14ac:dyDescent="0.3">
      <c r="A165">
        <v>181</v>
      </c>
      <c r="B165" s="71" t="s">
        <v>313</v>
      </c>
      <c r="C165" s="71">
        <v>0.86040794303865797</v>
      </c>
      <c r="D165" s="71">
        <v>0.883935993903193</v>
      </c>
      <c r="E165" s="71">
        <v>-2.3528050864534699E-2</v>
      </c>
      <c r="F165" s="71">
        <v>1.82155557187317</v>
      </c>
      <c r="G165" s="71">
        <v>-2.3521470632747898E-2</v>
      </c>
      <c r="H165" s="71">
        <v>1.34050444512622</v>
      </c>
      <c r="I165" s="71">
        <v>0.48</v>
      </c>
      <c r="J165" s="71">
        <f>$T$3+TabRankingEficiência[[#This Row],[X2Perdas]]*$T$5+TabRankingEficiência[[#This Row],[X3PMS]]*$T$6+TabRankingEficiência[[#This Row],[X4IQ]]*$T$7</f>
        <v>-0.29929006846565376</v>
      </c>
      <c r="K165">
        <v>0.10938840670268501</v>
      </c>
      <c r="L165">
        <f t="shared" si="12"/>
        <v>0.86040794303865797</v>
      </c>
      <c r="M165">
        <f t="shared" si="13"/>
        <v>0.883935993903193</v>
      </c>
      <c r="N165">
        <f t="shared" si="14"/>
        <v>-0.29929006846565376</v>
      </c>
      <c r="O165" s="32" t="str">
        <f t="shared" si="15"/>
        <v>C</v>
      </c>
      <c r="P165" s="32" t="str">
        <f t="shared" si="16"/>
        <v>C</v>
      </c>
      <c r="Q165" s="32" t="str">
        <f t="shared" si="17"/>
        <v>D</v>
      </c>
    </row>
    <row r="166" spans="1:17" x14ac:dyDescent="0.3">
      <c r="A166">
        <v>182</v>
      </c>
      <c r="B166" s="71" t="s">
        <v>315</v>
      </c>
      <c r="C166" s="71">
        <v>0.645446401519716</v>
      </c>
      <c r="D166" s="71">
        <v>-0.340983317705082</v>
      </c>
      <c r="E166" s="71">
        <v>0.98642971922479805</v>
      </c>
      <c r="F166" s="71">
        <v>0.69386422915471102</v>
      </c>
      <c r="G166" s="71">
        <v>-8.1949551680284199E-2</v>
      </c>
      <c r="H166" s="71">
        <v>1.93998773887498</v>
      </c>
      <c r="I166" s="71">
        <v>0.14000000000000001</v>
      </c>
      <c r="J166" s="71">
        <f>$T$3+TabRankingEficiência[[#This Row],[X2Perdas]]*$T$5+TabRankingEficiência[[#This Row],[X3PMS]]*$T$6+TabRankingEficiência[[#This Row],[X4IQ]]*$T$7</f>
        <v>-0.79169602302050035</v>
      </c>
      <c r="K166">
        <v>-0.13292766669166056</v>
      </c>
      <c r="L166">
        <f t="shared" si="12"/>
        <v>0.645446401519716</v>
      </c>
      <c r="M166">
        <f t="shared" si="13"/>
        <v>-0.340983317705082</v>
      </c>
      <c r="N166">
        <f t="shared" si="14"/>
        <v>-0.79169602302050035</v>
      </c>
      <c r="O166" s="32" t="str">
        <f t="shared" si="15"/>
        <v>C</v>
      </c>
      <c r="P166" s="32" t="str">
        <f t="shared" si="16"/>
        <v>D</v>
      </c>
      <c r="Q166" s="32" t="str">
        <f t="shared" si="17"/>
        <v>D</v>
      </c>
    </row>
    <row r="167" spans="1:17" x14ac:dyDescent="0.3">
      <c r="A167">
        <v>183</v>
      </c>
      <c r="B167" s="71" t="s">
        <v>316</v>
      </c>
      <c r="C167" s="71">
        <v>0.59701542281679298</v>
      </c>
      <c r="D167" s="71">
        <v>0.88873969531206498</v>
      </c>
      <c r="E167" s="71">
        <v>-0.291724272495272</v>
      </c>
      <c r="F167" s="71">
        <v>-0.26376267937346198</v>
      </c>
      <c r="G167" s="71">
        <v>-8.6903935450552194E-2</v>
      </c>
      <c r="H167" s="71">
        <v>9.50693015185714E-3</v>
      </c>
      <c r="I167" s="71">
        <v>1.28</v>
      </c>
      <c r="J167" s="71">
        <f>$T$3+TabRankingEficiência[[#This Row],[X2Perdas]]*$T$5+TabRankingEficiência[[#This Row],[X3PMS]]*$T$6+TabRankingEficiência[[#This Row],[X4IQ]]*$T$7</f>
        <v>1.0600717596937121</v>
      </c>
      <c r="K167">
        <v>-0.12835152012145401</v>
      </c>
      <c r="L167">
        <f t="shared" si="12"/>
        <v>0.59701542281679298</v>
      </c>
      <c r="M167">
        <f t="shared" si="13"/>
        <v>0.88873969531206498</v>
      </c>
      <c r="N167">
        <f t="shared" si="14"/>
        <v>1.0600717596937121</v>
      </c>
      <c r="O167" s="32" t="str">
        <f t="shared" si="15"/>
        <v>C</v>
      </c>
      <c r="P167" s="32" t="str">
        <f t="shared" si="16"/>
        <v>C</v>
      </c>
      <c r="Q167" s="32" t="str">
        <f t="shared" si="17"/>
        <v>B</v>
      </c>
    </row>
    <row r="168" spans="1:17" x14ac:dyDescent="0.3">
      <c r="A168">
        <v>184</v>
      </c>
      <c r="B168" s="71" t="s">
        <v>317</v>
      </c>
      <c r="C168" s="71">
        <v>0.72799556360792195</v>
      </c>
      <c r="D168" s="71">
        <v>0.88620259408259505</v>
      </c>
      <c r="E168" s="71">
        <v>-0.15820703047467299</v>
      </c>
      <c r="F168" s="71">
        <v>-7.6112946489696007E-2</v>
      </c>
      <c r="G168" s="71">
        <v>-2.7834258622084801E-2</v>
      </c>
      <c r="H168" s="71">
        <v>5.56348400287607E-2</v>
      </c>
      <c r="I168" s="71">
        <v>1.22</v>
      </c>
      <c r="J168" s="71">
        <f>$T$3+TabRankingEficiência[[#This Row],[X2Perdas]]*$T$5+TabRankingEficiência[[#This Row],[X3PMS]]*$T$6+TabRankingEficiência[[#This Row],[X4IQ]]*$T$7</f>
        <v>0.93564320592057704</v>
      </c>
      <c r="K168">
        <v>-2.0757906892394096E-2</v>
      </c>
      <c r="L168">
        <f t="shared" si="12"/>
        <v>0.72799556360792195</v>
      </c>
      <c r="M168">
        <f t="shared" si="13"/>
        <v>0.88620259408259505</v>
      </c>
      <c r="N168">
        <f t="shared" si="14"/>
        <v>0.93564320592057704</v>
      </c>
      <c r="O168" s="32" t="str">
        <f t="shared" si="15"/>
        <v>C</v>
      </c>
      <c r="P168" s="32" t="str">
        <f t="shared" si="16"/>
        <v>C</v>
      </c>
      <c r="Q168" s="32" t="str">
        <f t="shared" si="17"/>
        <v>C</v>
      </c>
    </row>
    <row r="169" spans="1:17" x14ac:dyDescent="0.3">
      <c r="A169">
        <v>185</v>
      </c>
      <c r="B169" s="71" t="s">
        <v>318</v>
      </c>
      <c r="C169" s="71">
        <v>0.86667051066953305</v>
      </c>
      <c r="D169" s="71">
        <v>0.92599998957877605</v>
      </c>
      <c r="E169" s="71">
        <v>-5.9329478909242901E-2</v>
      </c>
      <c r="F169" s="71">
        <v>0.222404982291312</v>
      </c>
      <c r="G169" s="71">
        <v>-4.3341022209485103E-2</v>
      </c>
      <c r="H169" s="71">
        <v>0.25358278061242501</v>
      </c>
      <c r="I169" s="71">
        <v>0.86</v>
      </c>
      <c r="J169" s="71">
        <f>$T$3+TabRankingEficiência[[#This Row],[X2Perdas]]*$T$5+TabRankingEficiência[[#This Row],[X3PMS]]*$T$6+TabRankingEficiência[[#This Row],[X4IQ]]*$T$7</f>
        <v>0.78153260383926115</v>
      </c>
      <c r="K169">
        <v>9.8864837687391294E-3</v>
      </c>
      <c r="L169">
        <f t="shared" si="12"/>
        <v>0.86667051066953305</v>
      </c>
      <c r="M169">
        <f t="shared" si="13"/>
        <v>0.92599998957877605</v>
      </c>
      <c r="N169">
        <f t="shared" si="14"/>
        <v>0.78153260383926115</v>
      </c>
      <c r="O169" s="32" t="str">
        <f t="shared" si="15"/>
        <v>C</v>
      </c>
      <c r="P169" s="32" t="str">
        <f t="shared" si="16"/>
        <v>C</v>
      </c>
      <c r="Q169" s="32" t="str">
        <f t="shared" si="17"/>
        <v>C</v>
      </c>
    </row>
    <row r="170" spans="1:17" x14ac:dyDescent="0.3">
      <c r="A170">
        <v>186</v>
      </c>
      <c r="B170" s="71" t="s">
        <v>319</v>
      </c>
      <c r="C170" s="71">
        <v>0.406749428069963</v>
      </c>
      <c r="D170" s="71">
        <v>0.61810241379036401</v>
      </c>
      <c r="E170" s="71">
        <v>-0.21135298572040101</v>
      </c>
      <c r="F170" s="71">
        <v>-0.30802526332944202</v>
      </c>
      <c r="G170" s="71">
        <v>-7.0043652331473999E-2</v>
      </c>
      <c r="H170" s="71">
        <v>0.25407752795481497</v>
      </c>
      <c r="I170" s="71">
        <v>0.86</v>
      </c>
      <c r="J170" s="71">
        <f>$T$3+TabRankingEficiência[[#This Row],[X2Perdas]]*$T$5+TabRankingEficiência[[#This Row],[X3PMS]]*$T$6+TabRankingEficiência[[#This Row],[X4IQ]]*$T$7</f>
        <v>0.81818608132548898</v>
      </c>
      <c r="K170">
        <v>-4.0901560855192698E-2</v>
      </c>
      <c r="L170">
        <f t="shared" si="12"/>
        <v>0.406749428069963</v>
      </c>
      <c r="M170">
        <f t="shared" si="13"/>
        <v>0.61810241379036401</v>
      </c>
      <c r="N170">
        <f t="shared" si="14"/>
        <v>0.81818608132548898</v>
      </c>
      <c r="O170" s="32" t="str">
        <f t="shared" si="15"/>
        <v>C</v>
      </c>
      <c r="P170" s="32" t="str">
        <f t="shared" si="16"/>
        <v>C</v>
      </c>
      <c r="Q170" s="32" t="str">
        <f t="shared" si="17"/>
        <v>C</v>
      </c>
    </row>
    <row r="171" spans="1:17" x14ac:dyDescent="0.3">
      <c r="A171">
        <v>187</v>
      </c>
      <c r="B171" s="71" t="s">
        <v>320</v>
      </c>
      <c r="C171" s="71">
        <v>0.29038345022070799</v>
      </c>
      <c r="D171" s="71">
        <v>0.53183679565914999</v>
      </c>
      <c r="E171" s="71">
        <v>-0.24145334543844299</v>
      </c>
      <c r="F171" s="71">
        <v>-0.30312933607300802</v>
      </c>
      <c r="G171" s="71">
        <v>-6.0937420732313598E-2</v>
      </c>
      <c r="H171" s="71">
        <v>0.34298417167552397</v>
      </c>
      <c r="I171" s="71">
        <v>0.66</v>
      </c>
      <c r="J171" s="71">
        <f>$T$3+TabRankingEficiência[[#This Row],[X2Perdas]]*$T$5+TabRankingEficiência[[#This Row],[X3PMS]]*$T$6+TabRankingEficiência[[#This Row],[X4IQ]]*$T$7</f>
        <v>0.72874022053864385</v>
      </c>
      <c r="K171">
        <v>3.0745200339306056E-3</v>
      </c>
      <c r="L171">
        <f t="shared" si="12"/>
        <v>0.29038345022070799</v>
      </c>
      <c r="M171">
        <f t="shared" si="13"/>
        <v>0.53183679565914999</v>
      </c>
      <c r="N171">
        <f t="shared" si="14"/>
        <v>0.72874022053864385</v>
      </c>
      <c r="O171" s="32" t="str">
        <f t="shared" si="15"/>
        <v>C</v>
      </c>
      <c r="P171" s="32" t="str">
        <f t="shared" si="16"/>
        <v>C</v>
      </c>
      <c r="Q171" s="32" t="str">
        <f t="shared" si="17"/>
        <v>C</v>
      </c>
    </row>
    <row r="172" spans="1:17" x14ac:dyDescent="0.3">
      <c r="A172">
        <v>188</v>
      </c>
      <c r="B172" s="71" t="s">
        <v>321</v>
      </c>
      <c r="C172" s="71">
        <v>0.78484664241303803</v>
      </c>
      <c r="D172" s="71">
        <v>0.44650374973616103</v>
      </c>
      <c r="E172" s="71">
        <v>0.33834289267687601</v>
      </c>
      <c r="F172" s="71">
        <v>-7.1098325332077494E-2</v>
      </c>
      <c r="G172" s="71">
        <v>-4.4454667011796699E-2</v>
      </c>
      <c r="H172" s="71">
        <v>0.54850081522771299</v>
      </c>
      <c r="I172" s="71">
        <v>0.84</v>
      </c>
      <c r="J172" s="71">
        <f>$T$3+TabRankingEficiência[[#This Row],[X2Perdas]]*$T$5+TabRankingEficiência[[#This Row],[X3PMS]]*$T$6+TabRankingEficiência[[#This Row],[X4IQ]]*$T$7</f>
        <v>0.49268701903778728</v>
      </c>
      <c r="K172">
        <v>0.15237030835298571</v>
      </c>
      <c r="L172">
        <f t="shared" si="12"/>
        <v>0.78484664241303803</v>
      </c>
      <c r="M172">
        <f t="shared" si="13"/>
        <v>0.44650374973616103</v>
      </c>
      <c r="N172">
        <f t="shared" si="14"/>
        <v>0.49268701903778728</v>
      </c>
      <c r="O172" s="32" t="str">
        <f t="shared" si="15"/>
        <v>C</v>
      </c>
      <c r="P172" s="32" t="str">
        <f t="shared" si="16"/>
        <v>C</v>
      </c>
      <c r="Q172" s="32" t="str">
        <f t="shared" si="17"/>
        <v>C</v>
      </c>
    </row>
    <row r="173" spans="1:17" x14ac:dyDescent="0.3">
      <c r="A173">
        <v>189</v>
      </c>
      <c r="B173" s="71" t="s">
        <v>322</v>
      </c>
      <c r="C173" s="71">
        <v>0.350923092353644</v>
      </c>
      <c r="D173" s="71">
        <v>0.50426645222445199</v>
      </c>
      <c r="E173" s="71">
        <v>-0.15334335987080799</v>
      </c>
      <c r="F173" s="71">
        <v>-8.4509368795501593E-3</v>
      </c>
      <c r="G173" s="71">
        <v>-4.82509216862246E-2</v>
      </c>
      <c r="H173" s="71">
        <v>0.533205892046831</v>
      </c>
      <c r="I173" s="71">
        <v>0.9</v>
      </c>
      <c r="J173" s="71">
        <f>$T$3+TabRankingEficiência[[#This Row],[X2Perdas]]*$T$5+TabRankingEficiência[[#This Row],[X3PMS]]*$T$6+TabRankingEficiência[[#This Row],[X4IQ]]*$T$7</f>
        <v>0.50975591898666384</v>
      </c>
      <c r="K173">
        <v>0.25082051206915357</v>
      </c>
      <c r="L173">
        <f t="shared" si="12"/>
        <v>0.350923092353644</v>
      </c>
      <c r="M173">
        <f t="shared" si="13"/>
        <v>0.50426645222445199</v>
      </c>
      <c r="N173">
        <f t="shared" si="14"/>
        <v>0.50975591898666384</v>
      </c>
      <c r="O173" s="32" t="str">
        <f t="shared" si="15"/>
        <v>C</v>
      </c>
      <c r="P173" s="32" t="str">
        <f t="shared" si="16"/>
        <v>C</v>
      </c>
      <c r="Q173" s="32" t="str">
        <f t="shared" si="17"/>
        <v>C</v>
      </c>
    </row>
    <row r="174" spans="1:17" x14ac:dyDescent="0.3">
      <c r="A174">
        <v>190</v>
      </c>
      <c r="B174" s="71" t="s">
        <v>323</v>
      </c>
      <c r="C174" s="71">
        <v>0.79000758365908996</v>
      </c>
      <c r="D174" s="71">
        <v>0.721506261325916</v>
      </c>
      <c r="E174" s="71">
        <v>6.8501322333174103E-2</v>
      </c>
      <c r="F174" s="71">
        <v>0.19123407924438601</v>
      </c>
      <c r="G174" s="71">
        <v>-5.8425405114015498E-2</v>
      </c>
      <c r="H174" s="71">
        <v>0.46626668396103998</v>
      </c>
      <c r="I174" s="71">
        <v>0.77</v>
      </c>
      <c r="J174" s="71">
        <f>$T$3+TabRankingEficiência[[#This Row],[X2Perdas]]*$T$5+TabRankingEficiência[[#This Row],[X3PMS]]*$T$6+TabRankingEficiência[[#This Row],[X4IQ]]*$T$7</f>
        <v>0.59728652843992869</v>
      </c>
      <c r="K174">
        <v>0.18526130289155507</v>
      </c>
      <c r="L174">
        <f t="shared" si="12"/>
        <v>0.79000758365908996</v>
      </c>
      <c r="M174">
        <f t="shared" si="13"/>
        <v>0.721506261325916</v>
      </c>
      <c r="N174">
        <f t="shared" si="14"/>
        <v>0.59728652843992869</v>
      </c>
      <c r="O174" s="32" t="str">
        <f t="shared" si="15"/>
        <v>C</v>
      </c>
      <c r="P174" s="32" t="str">
        <f t="shared" si="16"/>
        <v>C</v>
      </c>
      <c r="Q174" s="32" t="str">
        <f t="shared" si="17"/>
        <v>C</v>
      </c>
    </row>
    <row r="175" spans="1:17" x14ac:dyDescent="0.3">
      <c r="A175">
        <v>191</v>
      </c>
      <c r="B175" s="71" t="s">
        <v>324</v>
      </c>
      <c r="C175" s="71">
        <v>1.59686049210389</v>
      </c>
      <c r="D175" s="71">
        <v>1.61752066042514</v>
      </c>
      <c r="E175" s="71">
        <v>-2.0660168321245499E-2</v>
      </c>
      <c r="F175" s="71">
        <v>-1.51381168886705E-2</v>
      </c>
      <c r="G175" s="71">
        <v>-5.7259486089180897E-2</v>
      </c>
      <c r="H175" s="71">
        <v>-0.56571422146057704</v>
      </c>
      <c r="I175" s="71">
        <v>0.56000000000000005</v>
      </c>
      <c r="J175" s="71">
        <f>$T$3+TabRankingEficiência[[#This Row],[X2Perdas]]*$T$5+TabRankingEficiência[[#This Row],[X3PMS]]*$T$6+TabRankingEficiência[[#This Row],[X4IQ]]*$T$7</f>
        <v>1.6273539121328762</v>
      </c>
      <c r="K175">
        <v>-0.10617382279822585</v>
      </c>
      <c r="L175">
        <f t="shared" si="12"/>
        <v>1.59686049210389</v>
      </c>
      <c r="M175">
        <f t="shared" si="13"/>
        <v>1.61752066042514</v>
      </c>
      <c r="N175">
        <f t="shared" si="14"/>
        <v>1.6273539121328762</v>
      </c>
      <c r="O175" s="32" t="str">
        <f t="shared" si="15"/>
        <v>B</v>
      </c>
      <c r="P175" s="32" t="str">
        <f t="shared" si="16"/>
        <v>B</v>
      </c>
      <c r="Q175" s="32" t="str">
        <f t="shared" si="17"/>
        <v>B</v>
      </c>
    </row>
    <row r="176" spans="1:17" x14ac:dyDescent="0.3">
      <c r="A176">
        <v>192</v>
      </c>
      <c r="B176" s="71" t="s">
        <v>325</v>
      </c>
      <c r="C176" s="71">
        <v>2.2122168890502301</v>
      </c>
      <c r="D176" s="71">
        <v>2.0585270233282502</v>
      </c>
      <c r="E176" s="71">
        <v>0.15368986572198501</v>
      </c>
      <c r="F176" s="71">
        <v>0.32108311797708</v>
      </c>
      <c r="G176" s="71">
        <v>-1.4150826244918299E-2</v>
      </c>
      <c r="H176" s="71">
        <v>-0.85440044743993204</v>
      </c>
      <c r="I176" s="71">
        <v>0.61</v>
      </c>
      <c r="J176" s="71">
        <f>$T$3+TabRankingEficiência[[#This Row],[X2Perdas]]*$T$5+TabRankingEficiência[[#This Row],[X3PMS]]*$T$6+TabRankingEficiência[[#This Row],[X4IQ]]*$T$7</f>
        <v>1.8499613779845507</v>
      </c>
      <c r="K176">
        <v>-0.51209747850105747</v>
      </c>
      <c r="L176">
        <f t="shared" si="12"/>
        <v>2.2122168890502301</v>
      </c>
      <c r="M176">
        <f t="shared" si="13"/>
        <v>2.0585270233282502</v>
      </c>
      <c r="N176">
        <f t="shared" si="14"/>
        <v>1.8499613779845507</v>
      </c>
      <c r="O176" s="32" t="str">
        <f t="shared" si="15"/>
        <v>A</v>
      </c>
      <c r="P176" s="32" t="str">
        <f t="shared" si="16"/>
        <v>A</v>
      </c>
      <c r="Q176" s="32" t="str">
        <f t="shared" si="17"/>
        <v>A</v>
      </c>
    </row>
    <row r="177" spans="1:17" x14ac:dyDescent="0.3">
      <c r="A177">
        <v>193</v>
      </c>
      <c r="B177" s="71" t="s">
        <v>326</v>
      </c>
      <c r="C177" s="71">
        <v>2.2213759934802999</v>
      </c>
      <c r="D177" s="71">
        <v>2.0461332630902098</v>
      </c>
      <c r="E177" s="71">
        <v>0.17524273039008301</v>
      </c>
      <c r="F177" s="71">
        <v>0.54458632880765001</v>
      </c>
      <c r="G177" s="71">
        <v>-1.26792521435554E-2</v>
      </c>
      <c r="H177" s="71">
        <v>-0.69929720348894997</v>
      </c>
      <c r="I177" s="71">
        <v>0.65</v>
      </c>
      <c r="J177" s="71">
        <f>$T$3+TabRankingEficiência[[#This Row],[X2Perdas]]*$T$5+TabRankingEficiência[[#This Row],[X3PMS]]*$T$6+TabRankingEficiência[[#This Row],[X4IQ]]*$T$7</f>
        <v>1.6923868567742346</v>
      </c>
      <c r="K177">
        <v>-0.29893935434972008</v>
      </c>
      <c r="L177">
        <f t="shared" si="12"/>
        <v>2.2213759934802999</v>
      </c>
      <c r="M177">
        <f t="shared" si="13"/>
        <v>2.0461332630902098</v>
      </c>
      <c r="N177">
        <f t="shared" si="14"/>
        <v>1.6923868567742346</v>
      </c>
      <c r="O177" s="32" t="str">
        <f t="shared" si="15"/>
        <v>A</v>
      </c>
      <c r="P177" s="32" t="str">
        <f t="shared" si="16"/>
        <v>A</v>
      </c>
      <c r="Q177" s="32" t="str">
        <f t="shared" si="17"/>
        <v>B</v>
      </c>
    </row>
    <row r="178" spans="1:17" x14ac:dyDescent="0.3">
      <c r="A178">
        <v>194</v>
      </c>
      <c r="B178" s="71" t="s">
        <v>327</v>
      </c>
      <c r="C178" s="71">
        <v>2.0556501868627199</v>
      </c>
      <c r="D178" s="71">
        <v>1.9668911687436399</v>
      </c>
      <c r="E178" s="71">
        <v>8.8759018119087998E-2</v>
      </c>
      <c r="F178" s="71">
        <v>0.38984064536375701</v>
      </c>
      <c r="G178" s="71">
        <v>2.45222046209881E-2</v>
      </c>
      <c r="H178" s="71">
        <v>-0.77317424286130698</v>
      </c>
      <c r="I178" s="71">
        <v>0.65</v>
      </c>
      <c r="J178" s="71">
        <f>$T$3+TabRankingEficiência[[#This Row],[X2Perdas]]*$T$5+TabRankingEficiência[[#This Row],[X3PMS]]*$T$6+TabRankingEficiência[[#This Row],[X4IQ]]*$T$7</f>
        <v>1.7136627639188793</v>
      </c>
      <c r="K178">
        <v>-0.3481700656728024</v>
      </c>
      <c r="L178">
        <f t="shared" si="12"/>
        <v>2.0556501868627199</v>
      </c>
      <c r="M178">
        <f t="shared" si="13"/>
        <v>1.9668911687436399</v>
      </c>
      <c r="N178">
        <f t="shared" si="14"/>
        <v>1.7136627639188793</v>
      </c>
      <c r="O178" s="32" t="str">
        <f t="shared" si="15"/>
        <v>A</v>
      </c>
      <c r="P178" s="32" t="str">
        <f t="shared" si="16"/>
        <v>A</v>
      </c>
      <c r="Q178" s="32" t="str">
        <f t="shared" si="17"/>
        <v>B</v>
      </c>
    </row>
    <row r="179" spans="1:17" x14ac:dyDescent="0.3">
      <c r="A179">
        <v>195</v>
      </c>
      <c r="B179" s="71" t="s">
        <v>328</v>
      </c>
      <c r="C179" s="71">
        <v>1.7838784855895999</v>
      </c>
      <c r="D179" s="71">
        <v>1.5488803546529299</v>
      </c>
      <c r="E179" s="71">
        <v>0.23499813093667299</v>
      </c>
      <c r="F179" s="71">
        <v>-0.14977354385945399</v>
      </c>
      <c r="G179" s="71">
        <v>2.4178230420592601E-2</v>
      </c>
      <c r="H179" s="71">
        <v>-0.71956366094483404</v>
      </c>
      <c r="I179" s="71">
        <v>0.92</v>
      </c>
      <c r="J179" s="71">
        <f>$T$3+TabRankingEficiência[[#This Row],[X2Perdas]]*$T$5+TabRankingEficiência[[#This Row],[X3PMS]]*$T$6+TabRankingEficiência[[#This Row],[X4IQ]]*$T$7</f>
        <v>1.6461686083215312</v>
      </c>
      <c r="K179">
        <v>-3.2839240518779622E-2</v>
      </c>
      <c r="L179">
        <f t="shared" si="12"/>
        <v>1.7838784855895999</v>
      </c>
      <c r="M179">
        <f t="shared" si="13"/>
        <v>1.5488803546529299</v>
      </c>
      <c r="N179">
        <f t="shared" si="14"/>
        <v>1.6461686083215312</v>
      </c>
      <c r="O179" s="32" t="str">
        <f t="shared" si="15"/>
        <v>B</v>
      </c>
      <c r="P179" s="32" t="str">
        <f t="shared" si="16"/>
        <v>B</v>
      </c>
      <c r="Q179" s="32" t="str">
        <f t="shared" si="17"/>
        <v>B</v>
      </c>
    </row>
    <row r="180" spans="1:17" x14ac:dyDescent="0.3">
      <c r="A180">
        <v>196</v>
      </c>
      <c r="B180" s="71" t="s">
        <v>329</v>
      </c>
      <c r="C180" s="71">
        <v>1.68723665263698</v>
      </c>
      <c r="D180" s="71">
        <v>1.9092097309886</v>
      </c>
      <c r="E180" s="71">
        <v>-0.22197307835161501</v>
      </c>
      <c r="F180" s="71">
        <v>-0.31787695900701901</v>
      </c>
      <c r="G180" s="71">
        <v>5.9311941713836303E-2</v>
      </c>
      <c r="H180" s="71">
        <v>-1.23392284819775</v>
      </c>
      <c r="I180" s="71">
        <v>0.74</v>
      </c>
      <c r="J180" s="71">
        <f>$T$3+TabRankingEficiência[[#This Row],[X2Perdas]]*$T$5+TabRankingEficiência[[#This Row],[X3PMS]]*$T$6+TabRankingEficiência[[#This Row],[X4IQ]]*$T$7</f>
        <v>2.1156927548015241</v>
      </c>
      <c r="K180">
        <v>-0.61998993290394189</v>
      </c>
      <c r="L180">
        <f t="shared" si="12"/>
        <v>1.68723665263698</v>
      </c>
      <c r="M180">
        <f t="shared" si="13"/>
        <v>1.9092097309886</v>
      </c>
      <c r="N180">
        <f t="shared" si="14"/>
        <v>2.1156927548015241</v>
      </c>
      <c r="O180" s="32" t="str">
        <f t="shared" si="15"/>
        <v>B</v>
      </c>
      <c r="P180" s="32" t="str">
        <f t="shared" si="16"/>
        <v>A</v>
      </c>
      <c r="Q180" s="32" t="str">
        <f t="shared" si="17"/>
        <v>A</v>
      </c>
    </row>
    <row r="181" spans="1:17" x14ac:dyDescent="0.3">
      <c r="A181">
        <v>197</v>
      </c>
      <c r="B181" s="71" t="s">
        <v>330</v>
      </c>
      <c r="C181" s="71">
        <v>2.0809679090292499</v>
      </c>
      <c r="D181" s="71">
        <v>2.0466740189905002</v>
      </c>
      <c r="E181" s="71">
        <v>3.4293890038754202E-2</v>
      </c>
      <c r="F181" s="71">
        <v>0.230400706916572</v>
      </c>
      <c r="G181" s="71">
        <v>4.3214746247099103E-2</v>
      </c>
      <c r="H181" s="71">
        <v>-0.99395913075032005</v>
      </c>
      <c r="I181" s="71">
        <v>0.81</v>
      </c>
      <c r="J181" s="71">
        <f>$T$3+TabRankingEficiência[[#This Row],[X2Perdas]]*$T$5+TabRankingEficiência[[#This Row],[X3PMS]]*$T$6+TabRankingEficiência[[#This Row],[X4IQ]]*$T$7</f>
        <v>1.897012858265356</v>
      </c>
      <c r="K181">
        <v>0.1877037869285203</v>
      </c>
      <c r="L181">
        <f t="shared" si="12"/>
        <v>2.0809679090292499</v>
      </c>
      <c r="M181">
        <f t="shared" si="13"/>
        <v>2.0466740189905002</v>
      </c>
      <c r="N181">
        <f t="shared" si="14"/>
        <v>1.897012858265356</v>
      </c>
      <c r="O181" s="32" t="str">
        <f t="shared" si="15"/>
        <v>A</v>
      </c>
      <c r="P181" s="32" t="str">
        <f t="shared" si="16"/>
        <v>A</v>
      </c>
      <c r="Q181" s="32" t="str">
        <f t="shared" si="17"/>
        <v>A</v>
      </c>
    </row>
    <row r="182" spans="1:17" x14ac:dyDescent="0.3">
      <c r="A182">
        <v>198</v>
      </c>
      <c r="B182" s="71" t="s">
        <v>331</v>
      </c>
      <c r="C182" s="71">
        <v>1.92144149741982</v>
      </c>
      <c r="D182" s="71">
        <v>1.91198321185973</v>
      </c>
      <c r="E182" s="71">
        <v>9.4582855600842102E-3</v>
      </c>
      <c r="F182" s="71">
        <v>0.15247310202651501</v>
      </c>
      <c r="G182" s="71">
        <v>6.92581493091559E-2</v>
      </c>
      <c r="H182" s="71">
        <v>-0.96014952752093996</v>
      </c>
      <c r="I182" s="71">
        <v>1.07</v>
      </c>
      <c r="J182" s="71">
        <f>$T$3+TabRankingEficiência[[#This Row],[X2Perdas]]*$T$5+TabRankingEficiência[[#This Row],[X3PMS]]*$T$6+TabRankingEficiência[[#This Row],[X4IQ]]*$T$7</f>
        <v>1.8129414088460194</v>
      </c>
      <c r="K182">
        <v>0.20453269811439578</v>
      </c>
      <c r="L182">
        <f t="shared" si="12"/>
        <v>1.92144149741982</v>
      </c>
      <c r="M182">
        <f t="shared" si="13"/>
        <v>1.91198321185973</v>
      </c>
      <c r="N182">
        <f t="shared" si="14"/>
        <v>1.8129414088460194</v>
      </c>
      <c r="O182" s="32" t="str">
        <f t="shared" si="15"/>
        <v>A</v>
      </c>
      <c r="P182" s="32" t="str">
        <f t="shared" si="16"/>
        <v>A</v>
      </c>
      <c r="Q182" s="32" t="str">
        <f t="shared" si="17"/>
        <v>B</v>
      </c>
    </row>
    <row r="183" spans="1:17" x14ac:dyDescent="0.3">
      <c r="A183">
        <v>199</v>
      </c>
      <c r="B183" s="71" t="s">
        <v>332</v>
      </c>
      <c r="C183" s="71">
        <v>0.93518940050744304</v>
      </c>
      <c r="D183" s="71">
        <v>1.40256302454861</v>
      </c>
      <c r="E183" s="71">
        <v>-0.467373624041169</v>
      </c>
      <c r="F183" s="71">
        <v>-0.28664323043568302</v>
      </c>
      <c r="G183" s="71">
        <v>-2.3489580986952099E-2</v>
      </c>
      <c r="H183" s="71">
        <v>-0.58934684277143301</v>
      </c>
      <c r="I183" s="71">
        <v>0.83</v>
      </c>
      <c r="J183" s="71">
        <f>$T$3+TabRankingEficiência[[#This Row],[X2Perdas]]*$T$5+TabRankingEficiência[[#This Row],[X3PMS]]*$T$6+TabRankingEficiência[[#This Row],[X4IQ]]*$T$7</f>
        <v>1.5887575859938758</v>
      </c>
      <c r="K183">
        <v>1.1017152308097922</v>
      </c>
      <c r="L183">
        <f t="shared" si="12"/>
        <v>0.93518940050744304</v>
      </c>
      <c r="M183">
        <f t="shared" si="13"/>
        <v>1.40256302454861</v>
      </c>
      <c r="N183">
        <f t="shared" si="14"/>
        <v>1.5887575859938758</v>
      </c>
      <c r="O183" s="32" t="str">
        <f t="shared" si="15"/>
        <v>C</v>
      </c>
      <c r="P183" s="32" t="str">
        <f t="shared" si="16"/>
        <v>B</v>
      </c>
      <c r="Q183" s="32" t="str">
        <f t="shared" si="17"/>
        <v>B</v>
      </c>
    </row>
    <row r="184" spans="1:17" x14ac:dyDescent="0.3">
      <c r="A184">
        <v>200</v>
      </c>
      <c r="B184" s="71" t="s">
        <v>333</v>
      </c>
      <c r="C184" s="71">
        <v>-0.60377793587205197</v>
      </c>
      <c r="D184" s="71">
        <v>0.22827232006554199</v>
      </c>
      <c r="E184" s="71">
        <v>-0.83205025593759496</v>
      </c>
      <c r="F184" s="71">
        <v>-1.5229679306772601</v>
      </c>
      <c r="G184" s="71">
        <v>-2.58399023490034E-2</v>
      </c>
      <c r="H184" s="71">
        <v>-0.20149734483776099</v>
      </c>
      <c r="I184" s="71">
        <v>0.67</v>
      </c>
      <c r="J184" s="71">
        <f>$T$3+TabRankingEficiência[[#This Row],[X2Perdas]]*$T$5+TabRankingEficiência[[#This Row],[X3PMS]]*$T$6+TabRankingEficiência[[#This Row],[X4IQ]]*$T$7</f>
        <v>1.2175451018320722</v>
      </c>
      <c r="K184">
        <v>-1.1819241147260333</v>
      </c>
      <c r="L184">
        <f t="shared" si="12"/>
        <v>-0.60377793587205197</v>
      </c>
      <c r="M184">
        <f t="shared" si="13"/>
        <v>0.22827232006554199</v>
      </c>
      <c r="N184">
        <f t="shared" si="14"/>
        <v>1.2175451018320722</v>
      </c>
      <c r="O184" s="32" t="str">
        <f t="shared" si="15"/>
        <v>D</v>
      </c>
      <c r="P184" s="32" t="str">
        <f t="shared" si="16"/>
        <v>C</v>
      </c>
      <c r="Q184" s="32" t="str">
        <f t="shared" si="17"/>
        <v>B</v>
      </c>
    </row>
    <row r="185" spans="1:17" x14ac:dyDescent="0.3">
      <c r="A185">
        <v>201</v>
      </c>
      <c r="B185" s="71" t="s">
        <v>334</v>
      </c>
      <c r="C185" s="71">
        <v>1.64270357307353</v>
      </c>
      <c r="D185" s="71">
        <v>1.51505365359952</v>
      </c>
      <c r="E185" s="71">
        <v>0.12764991947401599</v>
      </c>
      <c r="F185" s="71">
        <v>0.37288172364849298</v>
      </c>
      <c r="G185" s="71">
        <v>-2.2952005947130701E-2</v>
      </c>
      <c r="H185" s="71">
        <v>-0.27104895327768602</v>
      </c>
      <c r="I185" s="71">
        <v>0.84</v>
      </c>
      <c r="J185" s="71">
        <f>$T$3+TabRankingEficiência[[#This Row],[X2Perdas]]*$T$5+TabRankingEficiência[[#This Row],[X3PMS]]*$T$6+TabRankingEficiência[[#This Row],[X4IQ]]*$T$7</f>
        <v>1.2728412388839956</v>
      </c>
      <c r="K185">
        <v>-0.88796101787171278</v>
      </c>
      <c r="L185">
        <f t="shared" si="12"/>
        <v>1.64270357307353</v>
      </c>
      <c r="M185">
        <f t="shared" si="13"/>
        <v>1.51505365359952</v>
      </c>
      <c r="N185">
        <f t="shared" si="14"/>
        <v>1.2728412388839956</v>
      </c>
      <c r="O185" s="32" t="str">
        <f t="shared" si="15"/>
        <v>B</v>
      </c>
      <c r="P185" s="32" t="str">
        <f t="shared" si="16"/>
        <v>B</v>
      </c>
      <c r="Q185" s="32" t="str">
        <f t="shared" si="17"/>
        <v>B</v>
      </c>
    </row>
    <row r="186" spans="1:17" x14ac:dyDescent="0.3">
      <c r="A186">
        <v>202</v>
      </c>
      <c r="B186" s="71" t="s">
        <v>335</v>
      </c>
      <c r="C186" s="71">
        <v>1.4384160557786001</v>
      </c>
      <c r="D186" s="71">
        <v>1.4532253973020799</v>
      </c>
      <c r="E186" s="71">
        <v>-1.4809341523477799E-2</v>
      </c>
      <c r="F186" s="71">
        <v>0.18395179981601401</v>
      </c>
      <c r="G186" s="71">
        <v>-9.3796792708761303E-2</v>
      </c>
      <c r="H186" s="71">
        <v>-0.22959159230428899</v>
      </c>
      <c r="I186" s="71">
        <v>0.78</v>
      </c>
      <c r="J186" s="71">
        <f>$T$3+TabRankingEficiência[[#This Row],[X2Perdas]]*$T$5+TabRankingEficiência[[#This Row],[X3PMS]]*$T$6+TabRankingEficiência[[#This Row],[X4IQ]]*$T$7</f>
        <v>1.3337360075064464</v>
      </c>
      <c r="K186">
        <v>-1.1501905141215565</v>
      </c>
      <c r="L186">
        <f t="shared" si="12"/>
        <v>1.4384160557786001</v>
      </c>
      <c r="M186">
        <f t="shared" si="13"/>
        <v>1.4532253973020799</v>
      </c>
      <c r="N186">
        <f t="shared" si="14"/>
        <v>1.3337360075064464</v>
      </c>
      <c r="O186" s="32" t="str">
        <f t="shared" si="15"/>
        <v>B</v>
      </c>
      <c r="P186" s="32" t="str">
        <f t="shared" si="16"/>
        <v>B</v>
      </c>
      <c r="Q186" s="32" t="str">
        <f t="shared" si="17"/>
        <v>B</v>
      </c>
    </row>
    <row r="187" spans="1:17" x14ac:dyDescent="0.3">
      <c r="A187">
        <v>203</v>
      </c>
      <c r="B187" s="71" t="s">
        <v>336</v>
      </c>
      <c r="C187" s="71">
        <v>3.3271994928335</v>
      </c>
      <c r="D187" s="71">
        <v>2.53128071122743</v>
      </c>
      <c r="E187" s="71">
        <v>0.79591878160607399</v>
      </c>
      <c r="F187" s="71">
        <v>1.92426284580631</v>
      </c>
      <c r="G187" s="71">
        <v>0.14058094749721101</v>
      </c>
      <c r="H187" s="71">
        <v>-0.50528793936974703</v>
      </c>
      <c r="I187" s="71">
        <v>0.76</v>
      </c>
      <c r="J187" s="71">
        <f>$T$3+TabRankingEficiência[[#This Row],[X2Perdas]]*$T$5+TabRankingEficiência[[#This Row],[X3PMS]]*$T$6+TabRankingEficiência[[#This Row],[X4IQ]]*$T$7</f>
        <v>1.28133918588339</v>
      </c>
      <c r="K187">
        <v>0.47358641660775502</v>
      </c>
      <c r="L187">
        <f t="shared" si="12"/>
        <v>3.3271994928335</v>
      </c>
      <c r="M187">
        <f t="shared" si="13"/>
        <v>2.53128071122743</v>
      </c>
      <c r="N187">
        <f t="shared" si="14"/>
        <v>1.28133918588339</v>
      </c>
      <c r="O187" s="32" t="str">
        <f t="shared" si="15"/>
        <v>A</v>
      </c>
      <c r="P187" s="32" t="str">
        <f t="shared" si="16"/>
        <v>A</v>
      </c>
      <c r="Q187" s="32" t="str">
        <f t="shared" si="17"/>
        <v>B</v>
      </c>
    </row>
    <row r="188" spans="1:17" x14ac:dyDescent="0.3">
      <c r="A188">
        <v>204</v>
      </c>
      <c r="B188" s="71" t="s">
        <v>337</v>
      </c>
      <c r="C188" s="71">
        <v>1.90838720418341</v>
      </c>
      <c r="D188" s="71">
        <v>0.955003377516494</v>
      </c>
      <c r="E188" s="71">
        <v>0.95338382666691601</v>
      </c>
      <c r="F188" s="71">
        <v>-1.89092396330653</v>
      </c>
      <c r="G188" s="71">
        <v>0.146238219826689</v>
      </c>
      <c r="H188" s="71">
        <v>-1.4358663689336399</v>
      </c>
      <c r="I188" s="71">
        <v>0.94</v>
      </c>
      <c r="J188" s="71">
        <f>$T$3+TabRankingEficiência[[#This Row],[X2Perdas]]*$T$5+TabRankingEficiência[[#This Row],[X3PMS]]*$T$6+TabRankingEficiência[[#This Row],[X4IQ]]*$T$7</f>
        <v>2.1832889977247758</v>
      </c>
      <c r="K188">
        <v>0.22590774910258249</v>
      </c>
      <c r="L188">
        <f t="shared" si="12"/>
        <v>1.90838720418341</v>
      </c>
      <c r="M188">
        <f t="shared" si="13"/>
        <v>0.955003377516494</v>
      </c>
      <c r="N188">
        <f t="shared" si="14"/>
        <v>2.1832889977247758</v>
      </c>
      <c r="O188" s="32" t="str">
        <f t="shared" si="15"/>
        <v>A</v>
      </c>
      <c r="P188" s="32" t="str">
        <f t="shared" si="16"/>
        <v>C</v>
      </c>
      <c r="Q188" s="32" t="str">
        <f t="shared" si="17"/>
        <v>A</v>
      </c>
    </row>
    <row r="189" spans="1:17" x14ac:dyDescent="0.3">
      <c r="A189">
        <v>205</v>
      </c>
      <c r="B189" s="71" t="s">
        <v>338</v>
      </c>
      <c r="C189" s="71">
        <v>2.5506219041242901</v>
      </c>
      <c r="D189" s="71">
        <v>0.97600749278365295</v>
      </c>
      <c r="E189" s="71">
        <v>1.57461441134063</v>
      </c>
      <c r="F189" s="71">
        <v>-1.3133416692165401</v>
      </c>
      <c r="G189" s="71">
        <v>0.16253218135321901</v>
      </c>
      <c r="H189" s="71">
        <v>-1.09373633119046</v>
      </c>
      <c r="I189" s="71">
        <v>0.82</v>
      </c>
      <c r="J189" s="71">
        <f>$T$3+TabRankingEficiência[[#This Row],[X2Perdas]]*$T$5+TabRankingEficiência[[#This Row],[X3PMS]]*$T$6+TabRankingEficiência[[#This Row],[X4IQ]]*$T$7</f>
        <v>1.8291135499400706</v>
      </c>
      <c r="K189">
        <v>0.32798547409859635</v>
      </c>
      <c r="L189">
        <f t="shared" si="12"/>
        <v>2.5506219041242901</v>
      </c>
      <c r="M189">
        <f t="shared" si="13"/>
        <v>0.97600749278365295</v>
      </c>
      <c r="N189">
        <f t="shared" si="14"/>
        <v>1.8291135499400706</v>
      </c>
      <c r="O189" s="32" t="str">
        <f t="shared" si="15"/>
        <v>A</v>
      </c>
      <c r="P189" s="32" t="str">
        <f t="shared" si="16"/>
        <v>C</v>
      </c>
      <c r="Q189" s="32" t="str">
        <f t="shared" si="17"/>
        <v>B</v>
      </c>
    </row>
    <row r="190" spans="1:17" x14ac:dyDescent="0.3">
      <c r="A190">
        <v>206</v>
      </c>
      <c r="B190" s="71" t="s">
        <v>340</v>
      </c>
      <c r="C190" s="71">
        <v>2.06702851647547</v>
      </c>
      <c r="D190" s="71">
        <v>2.36665206395377</v>
      </c>
      <c r="E190" s="71">
        <v>-0.29962354747829301</v>
      </c>
      <c r="F190" s="71">
        <v>1.0365777824304401</v>
      </c>
      <c r="G190" s="71">
        <v>-0.343322808366193</v>
      </c>
      <c r="H190" s="71">
        <v>-0.23999698941203099</v>
      </c>
      <c r="I190" s="71">
        <v>0.74</v>
      </c>
      <c r="J190" s="71">
        <f>$T$3+TabRankingEficiência[[#This Row],[X2Perdas]]*$T$5+TabRankingEficiência[[#This Row],[X3PMS]]*$T$6+TabRankingEficiência[[#This Row],[X4IQ]]*$T$7</f>
        <v>1.6933232526988118</v>
      </c>
      <c r="K190">
        <v>0.87688689127914743</v>
      </c>
      <c r="L190">
        <f t="shared" si="12"/>
        <v>2.06702851647547</v>
      </c>
      <c r="M190">
        <f t="shared" si="13"/>
        <v>2.36665206395377</v>
      </c>
      <c r="N190">
        <f t="shared" si="14"/>
        <v>1.6933232526988118</v>
      </c>
      <c r="O190" s="32" t="str">
        <f t="shared" si="15"/>
        <v>A</v>
      </c>
      <c r="P190" s="32" t="str">
        <f t="shared" si="16"/>
        <v>A</v>
      </c>
      <c r="Q190" s="32" t="str">
        <f t="shared" si="17"/>
        <v>B</v>
      </c>
    </row>
    <row r="191" spans="1:17" x14ac:dyDescent="0.3">
      <c r="A191">
        <v>207</v>
      </c>
      <c r="B191" s="71" t="s">
        <v>341</v>
      </c>
      <c r="C191" s="71">
        <v>1.8595951148216501</v>
      </c>
      <c r="D191" s="71">
        <v>1.6196825739869001</v>
      </c>
      <c r="E191" s="71">
        <v>0.239912540834743</v>
      </c>
      <c r="F191" s="71">
        <v>0.48576382402541102</v>
      </c>
      <c r="G191" s="71">
        <v>-0.27040126901295902</v>
      </c>
      <c r="H191" s="71">
        <v>5.3925922998759299E-2</v>
      </c>
      <c r="I191" s="71">
        <v>0.69</v>
      </c>
      <c r="J191" s="71">
        <f>$T$3+TabRankingEficiência[[#This Row],[X2Perdas]]*$T$5+TabRankingEficiência[[#This Row],[X3PMS]]*$T$6+TabRankingEficiência[[#This Row],[X4IQ]]*$T$7</f>
        <v>1.3041454442842018</v>
      </c>
      <c r="K191">
        <v>-0.18417835075341227</v>
      </c>
      <c r="L191">
        <f t="shared" si="12"/>
        <v>1.8595951148216501</v>
      </c>
      <c r="M191">
        <f t="shared" si="13"/>
        <v>1.6196825739869001</v>
      </c>
      <c r="N191">
        <f t="shared" si="14"/>
        <v>1.3041454442842018</v>
      </c>
      <c r="O191" s="32" t="str">
        <f t="shared" si="15"/>
        <v>A</v>
      </c>
      <c r="P191" s="32" t="str">
        <f t="shared" si="16"/>
        <v>B</v>
      </c>
      <c r="Q191" s="32" t="str">
        <f t="shared" si="17"/>
        <v>B</v>
      </c>
    </row>
    <row r="192" spans="1:17" x14ac:dyDescent="0.3">
      <c r="A192">
        <v>208</v>
      </c>
      <c r="B192" s="71" t="s">
        <v>342</v>
      </c>
      <c r="C192" s="71">
        <v>2.3117747870818701</v>
      </c>
      <c r="D192" s="71">
        <v>2.1586289577611102</v>
      </c>
      <c r="E192" s="71">
        <v>0.15314582932075699</v>
      </c>
      <c r="F192" s="71">
        <v>0.71170367827675396</v>
      </c>
      <c r="G192" s="71">
        <v>-0.27740402721441099</v>
      </c>
      <c r="H192" s="71">
        <v>-0.34197733294301202</v>
      </c>
      <c r="I192" s="71">
        <v>0.85</v>
      </c>
      <c r="J192" s="71">
        <f>$T$3+TabRankingEficiência[[#This Row],[X2Perdas]]*$T$5+TabRankingEficiência[[#This Row],[X3PMS]]*$T$6+TabRankingEficiência[[#This Row],[X4IQ]]*$T$7</f>
        <v>1.6963282990143302</v>
      </c>
      <c r="K192">
        <v>-0.38317631481578784</v>
      </c>
      <c r="L192">
        <f t="shared" si="12"/>
        <v>2.3117747870818701</v>
      </c>
      <c r="M192">
        <f t="shared" si="13"/>
        <v>2.1586289577611102</v>
      </c>
      <c r="N192">
        <f t="shared" si="14"/>
        <v>1.6963282990143302</v>
      </c>
      <c r="O192" s="32" t="str">
        <f t="shared" si="15"/>
        <v>A</v>
      </c>
      <c r="P192" s="32" t="str">
        <f t="shared" si="16"/>
        <v>A</v>
      </c>
      <c r="Q192" s="32" t="str">
        <f t="shared" si="17"/>
        <v>B</v>
      </c>
    </row>
    <row r="193" spans="1:17" x14ac:dyDescent="0.3">
      <c r="A193">
        <v>209</v>
      </c>
      <c r="B193" s="71" t="s">
        <v>343</v>
      </c>
      <c r="C193" s="71">
        <v>3.1552318535778401</v>
      </c>
      <c r="D193" s="71">
        <v>2.9573839259485801</v>
      </c>
      <c r="E193" s="71">
        <v>0.19784792762925499</v>
      </c>
      <c r="F193" s="71">
        <v>1.9380541050586799</v>
      </c>
      <c r="G193" s="71">
        <v>-0.26571279340985599</v>
      </c>
      <c r="H193" s="71">
        <v>-0.34376863774260802</v>
      </c>
      <c r="I193" s="71">
        <v>0.55000000000000004</v>
      </c>
      <c r="J193" s="71">
        <f>$T$3+TabRankingEficiência[[#This Row],[X2Perdas]]*$T$5+TabRankingEficiência[[#This Row],[X3PMS]]*$T$6+TabRankingEficiência[[#This Row],[X4IQ]]*$T$7</f>
        <v>1.6984840258877543</v>
      </c>
      <c r="K193">
        <v>0.81134470790352209</v>
      </c>
      <c r="L193">
        <f t="shared" si="12"/>
        <v>3.1552318535778401</v>
      </c>
      <c r="M193">
        <f t="shared" si="13"/>
        <v>2.9573839259485801</v>
      </c>
      <c r="N193">
        <f t="shared" si="14"/>
        <v>1.6984840258877543</v>
      </c>
      <c r="O193" s="32" t="str">
        <f t="shared" si="15"/>
        <v>A</v>
      </c>
      <c r="P193" s="32" t="str">
        <f t="shared" si="16"/>
        <v>A</v>
      </c>
      <c r="Q193" s="32" t="str">
        <f t="shared" si="17"/>
        <v>B</v>
      </c>
    </row>
    <row r="194" spans="1:17" x14ac:dyDescent="0.3">
      <c r="A194">
        <v>210</v>
      </c>
      <c r="B194" s="71" t="s">
        <v>344</v>
      </c>
      <c r="C194" s="71">
        <v>1.1763618900892301</v>
      </c>
      <c r="D194" s="71">
        <v>1.6284054816946001</v>
      </c>
      <c r="E194" s="71">
        <v>-0.45204359160537</v>
      </c>
      <c r="F194" s="71">
        <v>-0.42011185333641898</v>
      </c>
      <c r="G194" s="71">
        <v>-0.21247844585639</v>
      </c>
      <c r="H194" s="71">
        <v>-0.625555323601928</v>
      </c>
      <c r="I194" s="71">
        <v>0.57999999999999996</v>
      </c>
      <c r="J194" s="71">
        <f>$T$3+TabRankingEficiência[[#This Row],[X2Perdas]]*$T$5+TabRankingEficiência[[#This Row],[X3PMS]]*$T$6+TabRankingEficiência[[#This Row],[X4IQ]]*$T$7</f>
        <v>1.9012971253278239</v>
      </c>
      <c r="K194">
        <v>0.80679548217216102</v>
      </c>
      <c r="L194">
        <f t="shared" si="12"/>
        <v>1.1763618900892301</v>
      </c>
      <c r="M194">
        <f t="shared" si="13"/>
        <v>1.6284054816946001</v>
      </c>
      <c r="N194">
        <f t="shared" si="14"/>
        <v>1.9012971253278239</v>
      </c>
      <c r="O194" s="32" t="str">
        <f t="shared" si="15"/>
        <v>B</v>
      </c>
      <c r="P194" s="32" t="str">
        <f t="shared" si="16"/>
        <v>B</v>
      </c>
      <c r="Q194" s="32" t="str">
        <f t="shared" si="17"/>
        <v>A</v>
      </c>
    </row>
    <row r="195" spans="1:17" x14ac:dyDescent="0.3">
      <c r="A195">
        <v>214</v>
      </c>
      <c r="B195" s="71" t="s">
        <v>345</v>
      </c>
      <c r="C195" s="71">
        <v>0.18381527914526399</v>
      </c>
      <c r="D195" s="71">
        <v>1.2374232013145401</v>
      </c>
      <c r="E195" s="71">
        <v>-1.05360792216928</v>
      </c>
      <c r="F195" s="71">
        <v>-0.86153419734940695</v>
      </c>
      <c r="G195" s="71">
        <v>-0.16524790547440199</v>
      </c>
      <c r="H195" s="71">
        <v>-0.58318358436765005</v>
      </c>
      <c r="I195" s="71">
        <v>0.52</v>
      </c>
      <c r="J195" s="71">
        <f>$T$3+TabRankingEficiência[[#This Row],[X2Perdas]]*$T$5+TabRankingEficiência[[#This Row],[X3PMS]]*$T$6+TabRankingEficiência[[#This Row],[X4IQ]]*$T$7</f>
        <v>1.7970491230631596</v>
      </c>
      <c r="K195">
        <v>0.50241479634091535</v>
      </c>
      <c r="L195">
        <f t="shared" ref="L195:L258" si="18">C195</f>
        <v>0.18381527914526399</v>
      </c>
      <c r="M195">
        <f t="shared" ref="M195:M258" si="19">IF(ISERR(D195),C195,D195)</f>
        <v>1.2374232013145401</v>
      </c>
      <c r="N195">
        <f t="shared" ref="N195:N258" si="20">IF(ISERR(J195),C195,J195)</f>
        <v>1.7970491230631596</v>
      </c>
      <c r="O195" s="32" t="str">
        <f t="shared" ref="O195:O258" si="21">IF(Tipo="Quatro Níveis",IF(L195&gt;=(1+DesvPadRankingEbit),"A",IF(L195&gt;1,"B",IF(L195&lt;(1-DesvPadRankingEbit),"D","C"))),IF(L195&gt;=(1+(DesvPadRankingEbit*0.6)),"A",IF(L195&lt;(1-DesvPadRankingEbit*0.6),"C","B")))</f>
        <v>C</v>
      </c>
      <c r="P195" s="32" t="str">
        <f t="shared" ref="P195:P258" si="22">IF(Tipo="Quatro Níveis",IF(M195&gt;=(1+DesvPadRankingEbit),"A",IF(M195&gt;1,"B",IF(M195&lt;(1-DesvPadRankingEbit),"D","C"))),IF(M195&gt;=(1+(DesvPadRankingEbit*0.6)),"A",IF(M195&lt;(1-DesvPadRankingEbit*0.6),"C","B")))</f>
        <v>B</v>
      </c>
      <c r="Q195" s="32" t="str">
        <f t="shared" ref="Q195:Q258" si="23">IF(Tipo="Quatro Níveis",IF(N195&gt;=(1+DesvPadRankingEbit),"A",IF(N195&gt;1,"B",IF(N195&lt;(1-DesvPadRankingEbit),"D","C"))),IF(N195&gt;=(1+(DesvPadRankingEbit*0.6)),"A",IF(N195&lt;(1-DesvPadRankingEbit*0.6),"C","B")))</f>
        <v>B</v>
      </c>
    </row>
    <row r="196" spans="1:17" x14ac:dyDescent="0.3">
      <c r="A196">
        <v>217</v>
      </c>
      <c r="B196" s="71" t="s">
        <v>346</v>
      </c>
      <c r="C196" s="71">
        <v>4.6990822661804996</v>
      </c>
      <c r="D196" s="71">
        <v>4.0270402499126599</v>
      </c>
      <c r="E196" s="71">
        <v>0.672042016267834</v>
      </c>
      <c r="F196" s="71">
        <v>2.9717773053603298</v>
      </c>
      <c r="G196" s="71">
        <v>-0.19699385152566901</v>
      </c>
      <c r="H196" s="71">
        <v>-0.83265162433484796</v>
      </c>
      <c r="I196" s="71">
        <v>0.36</v>
      </c>
      <c r="J196" s="71">
        <f>$T$3+TabRankingEficiência[[#This Row],[X2Perdas]]*$T$5+TabRankingEficiência[[#This Row],[X3PMS]]*$T$6+TabRankingEficiência[[#This Row],[X4IQ]]*$T$7</f>
        <v>2.0966657867044374</v>
      </c>
      <c r="K196">
        <v>0.47921339279650965</v>
      </c>
      <c r="L196">
        <f t="shared" si="18"/>
        <v>4.6990822661804996</v>
      </c>
      <c r="M196">
        <f t="shared" si="19"/>
        <v>4.0270402499126599</v>
      </c>
      <c r="N196">
        <f t="shared" si="20"/>
        <v>2.0966657867044374</v>
      </c>
      <c r="O196" s="32" t="str">
        <f t="shared" si="21"/>
        <v>A</v>
      </c>
      <c r="P196" s="32" t="str">
        <f t="shared" si="22"/>
        <v>A</v>
      </c>
      <c r="Q196" s="32" t="str">
        <f t="shared" si="23"/>
        <v>A</v>
      </c>
    </row>
    <row r="197" spans="1:17" x14ac:dyDescent="0.3">
      <c r="A197">
        <v>218</v>
      </c>
      <c r="B197" s="71" t="s">
        <v>354</v>
      </c>
      <c r="C197" s="71">
        <v>2.1991904922134</v>
      </c>
      <c r="D197" s="71">
        <v>2.2527148275447102</v>
      </c>
      <c r="E197" s="71">
        <v>-5.3524335331309701E-2</v>
      </c>
      <c r="F197" s="71">
        <v>0.85818002345810396</v>
      </c>
      <c r="G197" s="71">
        <v>-0.11603987845674101</v>
      </c>
      <c r="H197" s="71">
        <v>-0.59044131557941804</v>
      </c>
      <c r="I197" s="71">
        <v>1.25</v>
      </c>
      <c r="J197" s="71">
        <f>$T$3+TabRankingEficiência[[#This Row],[X2Perdas]]*$T$5+TabRankingEficiência[[#This Row],[X3PMS]]*$T$6+TabRankingEficiência[[#This Row],[X4IQ]]*$T$7</f>
        <v>1.6952676732337653</v>
      </c>
      <c r="K197">
        <v>0.61781227842349318</v>
      </c>
      <c r="L197">
        <f t="shared" si="18"/>
        <v>2.1991904922134</v>
      </c>
      <c r="M197">
        <f t="shared" si="19"/>
        <v>2.2527148275447102</v>
      </c>
      <c r="N197">
        <f t="shared" si="20"/>
        <v>1.6952676732337653</v>
      </c>
      <c r="O197" s="32" t="str">
        <f t="shared" si="21"/>
        <v>A</v>
      </c>
      <c r="P197" s="32" t="str">
        <f t="shared" si="22"/>
        <v>A</v>
      </c>
      <c r="Q197" s="32" t="str">
        <f t="shared" si="23"/>
        <v>B</v>
      </c>
    </row>
    <row r="198" spans="1:17" x14ac:dyDescent="0.3">
      <c r="A198">
        <v>219</v>
      </c>
      <c r="B198" s="71" t="s">
        <v>355</v>
      </c>
      <c r="C198" s="71">
        <v>1.3103359953396501</v>
      </c>
      <c r="D198" s="71">
        <v>1.3566536974919301</v>
      </c>
      <c r="E198" s="71">
        <v>-4.6317702152284902E-2</v>
      </c>
      <c r="F198" s="71">
        <v>1.1960304450235</v>
      </c>
      <c r="G198" s="71">
        <v>-2.1879646678024799E-2</v>
      </c>
      <c r="H198" s="71">
        <v>0.38261466921964699</v>
      </c>
      <c r="I198" s="71">
        <v>1.66</v>
      </c>
      <c r="J198" s="71">
        <f>$T$3+TabRankingEficiência[[#This Row],[X2Perdas]]*$T$5+TabRankingEficiência[[#This Row],[X3PMS]]*$T$6+TabRankingEficiência[[#This Row],[X4IQ]]*$T$7</f>
        <v>0.57974937692643524</v>
      </c>
      <c r="K198">
        <v>-0.24998185192309486</v>
      </c>
      <c r="L198">
        <f t="shared" si="18"/>
        <v>1.3103359953396501</v>
      </c>
      <c r="M198">
        <f t="shared" si="19"/>
        <v>1.3566536974919301</v>
      </c>
      <c r="N198">
        <f t="shared" si="20"/>
        <v>0.57974937692643524</v>
      </c>
      <c r="O198" s="32" t="str">
        <f t="shared" si="21"/>
        <v>B</v>
      </c>
      <c r="P198" s="32" t="str">
        <f t="shared" si="22"/>
        <v>B</v>
      </c>
      <c r="Q198" s="32" t="str">
        <f t="shared" si="23"/>
        <v>C</v>
      </c>
    </row>
    <row r="199" spans="1:17" x14ac:dyDescent="0.3">
      <c r="A199">
        <v>220</v>
      </c>
      <c r="B199" s="71" t="s">
        <v>356</v>
      </c>
      <c r="C199" s="71">
        <v>0.479516120425168</v>
      </c>
      <c r="D199" s="71">
        <v>1.01924566301081</v>
      </c>
      <c r="E199" s="71">
        <v>-0.53972954258564199</v>
      </c>
      <c r="F199" s="71">
        <v>1.02765031291566</v>
      </c>
      <c r="G199" s="71">
        <v>-0.150126199715512</v>
      </c>
      <c r="H199" s="71">
        <v>0.82860156354010095</v>
      </c>
      <c r="I199" s="71">
        <v>1.04</v>
      </c>
      <c r="J199" s="71">
        <f>$T$3+TabRankingEficiência[[#This Row],[X2Perdas]]*$T$5+TabRankingEficiência[[#This Row],[X3PMS]]*$T$6+TabRankingEficiência[[#This Row],[X4IQ]]*$T$7</f>
        <v>0.35171585935353367</v>
      </c>
      <c r="K199">
        <v>-0.23420768341481579</v>
      </c>
      <c r="L199">
        <f t="shared" si="18"/>
        <v>0.479516120425168</v>
      </c>
      <c r="M199">
        <f t="shared" si="19"/>
        <v>1.01924566301081</v>
      </c>
      <c r="N199">
        <f t="shared" si="20"/>
        <v>0.35171585935353367</v>
      </c>
      <c r="O199" s="32" t="str">
        <f t="shared" si="21"/>
        <v>C</v>
      </c>
      <c r="P199" s="32" t="str">
        <f t="shared" si="22"/>
        <v>B</v>
      </c>
      <c r="Q199" s="32" t="str">
        <f t="shared" si="23"/>
        <v>C</v>
      </c>
    </row>
    <row r="200" spans="1:17" x14ac:dyDescent="0.3">
      <c r="A200">
        <v>224</v>
      </c>
      <c r="B200" s="71" t="s">
        <v>357</v>
      </c>
      <c r="C200" s="71">
        <v>3.4766541804463799E-2</v>
      </c>
      <c r="D200" s="71">
        <v>1.14227575572146</v>
      </c>
      <c r="E200" s="71">
        <v>-1.107509213917</v>
      </c>
      <c r="F200" s="71">
        <v>0.51574974168197996</v>
      </c>
      <c r="G200" s="71">
        <v>-0.117356503839302</v>
      </c>
      <c r="H200" s="71">
        <v>0.317676964874407</v>
      </c>
      <c r="I200" s="71">
        <v>1.1100000000000001</v>
      </c>
      <c r="J200" s="71">
        <f>$T$3+TabRankingEficiência[[#This Row],[X2Perdas]]*$T$5+TabRankingEficiência[[#This Row],[X3PMS]]*$T$6+TabRankingEficiência[[#This Row],[X4IQ]]*$T$7</f>
        <v>0.80726070296049723</v>
      </c>
      <c r="K200">
        <v>-0.75476122190083561</v>
      </c>
      <c r="L200">
        <f t="shared" si="18"/>
        <v>3.4766541804463799E-2</v>
      </c>
      <c r="M200">
        <f t="shared" si="19"/>
        <v>1.14227575572146</v>
      </c>
      <c r="N200">
        <f t="shared" si="20"/>
        <v>0.80726070296049723</v>
      </c>
      <c r="O200" s="32" t="str">
        <f t="shared" si="21"/>
        <v>D</v>
      </c>
      <c r="P200" s="32" t="str">
        <f t="shared" si="22"/>
        <v>B</v>
      </c>
      <c r="Q200" s="32" t="str">
        <f t="shared" si="23"/>
        <v>C</v>
      </c>
    </row>
    <row r="201" spans="1:17" x14ac:dyDescent="0.3">
      <c r="A201">
        <v>225</v>
      </c>
      <c r="B201" s="71" t="s">
        <v>361</v>
      </c>
      <c r="C201" s="71">
        <v>0.54724661324835999</v>
      </c>
      <c r="D201" s="71">
        <v>0.92591332958584105</v>
      </c>
      <c r="E201" s="71">
        <v>-0.378666716337482</v>
      </c>
      <c r="F201" s="71">
        <v>-0.31213313076694499</v>
      </c>
      <c r="G201" s="71">
        <v>0.37862274294936799</v>
      </c>
      <c r="H201" s="71">
        <v>-0.68188222161983303</v>
      </c>
      <c r="I201" s="71">
        <v>0.69</v>
      </c>
      <c r="J201" s="71">
        <f>$T$3+TabRankingEficiência[[#This Row],[X2Perdas]]*$T$5+TabRankingEficiência[[#This Row],[X3PMS]]*$T$6+TabRankingEficiência[[#This Row],[X4IQ]]*$T$7</f>
        <v>1.1286653405346194</v>
      </c>
      <c r="K201">
        <v>0.43739735057950524</v>
      </c>
      <c r="L201">
        <f t="shared" si="18"/>
        <v>0.54724661324835999</v>
      </c>
      <c r="M201">
        <f t="shared" si="19"/>
        <v>0.92591332958584105</v>
      </c>
      <c r="N201">
        <f t="shared" si="20"/>
        <v>1.1286653405346194</v>
      </c>
      <c r="O201" s="32" t="str">
        <f t="shared" si="21"/>
        <v>C</v>
      </c>
      <c r="P201" s="32" t="str">
        <f t="shared" si="22"/>
        <v>C</v>
      </c>
      <c r="Q201" s="32" t="str">
        <f t="shared" si="23"/>
        <v>B</v>
      </c>
    </row>
    <row r="202" spans="1:17" x14ac:dyDescent="0.3">
      <c r="A202">
        <v>226</v>
      </c>
      <c r="B202" s="71" t="s">
        <v>362</v>
      </c>
      <c r="C202" s="71">
        <v>2.2382469844085802</v>
      </c>
      <c r="D202" s="71">
        <v>1.87930967203088</v>
      </c>
      <c r="E202" s="71">
        <v>0.35893731237770099</v>
      </c>
      <c r="F202" s="71">
        <v>1.14286546625214</v>
      </c>
      <c r="G202" s="71">
        <v>-2.9714148906980001E-2</v>
      </c>
      <c r="H202" s="71">
        <v>-0.111127504755564</v>
      </c>
      <c r="I202" s="71">
        <v>0.61</v>
      </c>
      <c r="J202" s="71">
        <f>$T$3+TabRankingEficiência[[#This Row],[X2Perdas]]*$T$5+TabRankingEficiência[[#This Row],[X3PMS]]*$T$6+TabRankingEficiência[[#This Row],[X4IQ]]*$T$7</f>
        <v>1.136939674468699</v>
      </c>
      <c r="K202">
        <v>0.32212980997465701</v>
      </c>
      <c r="L202">
        <f t="shared" si="18"/>
        <v>2.2382469844085802</v>
      </c>
      <c r="M202">
        <f t="shared" si="19"/>
        <v>1.87930967203088</v>
      </c>
      <c r="N202">
        <f t="shared" si="20"/>
        <v>1.136939674468699</v>
      </c>
      <c r="O202" s="32" t="str">
        <f t="shared" si="21"/>
        <v>A</v>
      </c>
      <c r="P202" s="32" t="str">
        <f t="shared" si="22"/>
        <v>A</v>
      </c>
      <c r="Q202" s="32" t="str">
        <f t="shared" si="23"/>
        <v>B</v>
      </c>
    </row>
    <row r="203" spans="1:17" x14ac:dyDescent="0.3">
      <c r="A203">
        <v>227</v>
      </c>
      <c r="B203" s="71" t="s">
        <v>363</v>
      </c>
      <c r="C203" s="71">
        <v>2.0361630692147901</v>
      </c>
      <c r="D203" s="71">
        <v>1.8091501383970101</v>
      </c>
      <c r="E203" s="71">
        <v>0.22701293081778801</v>
      </c>
      <c r="F203" s="71">
        <v>0.89736766402101198</v>
      </c>
      <c r="G203" s="71">
        <v>-1.8242690311229201E-2</v>
      </c>
      <c r="H203" s="71">
        <v>-0.22941440132375701</v>
      </c>
      <c r="I203" s="71">
        <v>0.82</v>
      </c>
      <c r="J203" s="71">
        <f>$T$3+TabRankingEficiência[[#This Row],[X2Perdas]]*$T$5+TabRankingEficiência[[#This Row],[X3PMS]]*$T$6+TabRankingEficiência[[#This Row],[X4IQ]]*$T$7</f>
        <v>1.2262479069241317</v>
      </c>
      <c r="K203">
        <v>0.22740905073136841</v>
      </c>
      <c r="L203">
        <f t="shared" si="18"/>
        <v>2.0361630692147901</v>
      </c>
      <c r="M203">
        <f t="shared" si="19"/>
        <v>1.8091501383970101</v>
      </c>
      <c r="N203">
        <f t="shared" si="20"/>
        <v>1.2262479069241317</v>
      </c>
      <c r="O203" s="32" t="str">
        <f t="shared" si="21"/>
        <v>A</v>
      </c>
      <c r="P203" s="32" t="str">
        <f t="shared" si="22"/>
        <v>B</v>
      </c>
      <c r="Q203" s="32" t="str">
        <f t="shared" si="23"/>
        <v>B</v>
      </c>
    </row>
    <row r="204" spans="1:17" x14ac:dyDescent="0.3">
      <c r="A204">
        <v>228</v>
      </c>
      <c r="B204" s="71" t="s">
        <v>364</v>
      </c>
      <c r="C204" s="71">
        <v>1.8457066088624601</v>
      </c>
      <c r="D204" s="71">
        <v>1.54691487835548</v>
      </c>
      <c r="E204" s="71">
        <v>0.29879173050697799</v>
      </c>
      <c r="F204" s="71">
        <v>0.67481805456403798</v>
      </c>
      <c r="G204" s="71">
        <v>-3.7965071381809899E-2</v>
      </c>
      <c r="H204" s="71">
        <v>-7.2502699018883496E-2</v>
      </c>
      <c r="I204" s="71">
        <v>0.64</v>
      </c>
      <c r="J204" s="71">
        <f>$T$3+TabRankingEficiência[[#This Row],[X2Perdas]]*$T$5+TabRankingEficiência[[#This Row],[X3PMS]]*$T$6+TabRankingEficiência[[#This Row],[X4IQ]]*$T$7</f>
        <v>1.1085739779479606</v>
      </c>
      <c r="K204">
        <v>-1.9130733209297368E-2</v>
      </c>
      <c r="L204">
        <f t="shared" si="18"/>
        <v>1.8457066088624601</v>
      </c>
      <c r="M204">
        <f t="shared" si="19"/>
        <v>1.54691487835548</v>
      </c>
      <c r="N204">
        <f t="shared" si="20"/>
        <v>1.1085739779479606</v>
      </c>
      <c r="O204" s="32" t="str">
        <f t="shared" si="21"/>
        <v>A</v>
      </c>
      <c r="P204" s="32" t="str">
        <f t="shared" si="22"/>
        <v>B</v>
      </c>
      <c r="Q204" s="32" t="str">
        <f t="shared" si="23"/>
        <v>B</v>
      </c>
    </row>
    <row r="205" spans="1:17" x14ac:dyDescent="0.3">
      <c r="A205">
        <v>229</v>
      </c>
      <c r="B205" s="71" t="s">
        <v>365</v>
      </c>
      <c r="C205" s="71">
        <v>1.04892223331207</v>
      </c>
      <c r="D205" s="71">
        <v>1.1205950718508699</v>
      </c>
      <c r="E205" s="71">
        <v>-7.1672838538798994E-2</v>
      </c>
      <c r="F205" s="71">
        <v>6.3730907041180701E-2</v>
      </c>
      <c r="G205" s="71">
        <v>-8.9126387675671895E-2</v>
      </c>
      <c r="H205" s="71">
        <v>2.64078849418838E-2</v>
      </c>
      <c r="I205" s="71">
        <v>0.69</v>
      </c>
      <c r="J205" s="71">
        <f>$T$3+TabRankingEficiência[[#This Row],[X2Perdas]]*$T$5+TabRankingEficiência[[#This Row],[X3PMS]]*$T$6+TabRankingEficiência[[#This Row],[X4IQ]]*$T$7</f>
        <v>1.0791974492068446</v>
      </c>
      <c r="K205">
        <v>0.40432929931809403</v>
      </c>
      <c r="L205">
        <f t="shared" si="18"/>
        <v>1.04892223331207</v>
      </c>
      <c r="M205">
        <f t="shared" si="19"/>
        <v>1.1205950718508699</v>
      </c>
      <c r="N205">
        <f t="shared" si="20"/>
        <v>1.0791974492068446</v>
      </c>
      <c r="O205" s="32" t="str">
        <f t="shared" si="21"/>
        <v>B</v>
      </c>
      <c r="P205" s="32" t="str">
        <f t="shared" si="22"/>
        <v>B</v>
      </c>
      <c r="Q205" s="32" t="str">
        <f t="shared" si="23"/>
        <v>B</v>
      </c>
    </row>
    <row r="206" spans="1:17" x14ac:dyDescent="0.3">
      <c r="A206">
        <v>230</v>
      </c>
      <c r="B206" s="71" t="s">
        <v>366</v>
      </c>
      <c r="C206" s="71">
        <v>2.5871440844743199</v>
      </c>
      <c r="D206" s="71">
        <v>1.878252574332</v>
      </c>
      <c r="E206" s="71">
        <v>0.708891510142314</v>
      </c>
      <c r="F206" s="71">
        <v>1.1245115214668</v>
      </c>
      <c r="G206" s="71">
        <v>6.9252431048327498E-2</v>
      </c>
      <c r="H206" s="71">
        <v>-0.260829733802313</v>
      </c>
      <c r="I206" s="71">
        <v>0.6</v>
      </c>
      <c r="J206" s="71">
        <f>$T$3+TabRankingEficiência[[#This Row],[X2Perdas]]*$T$5+TabRankingEficiência[[#This Row],[X3PMS]]*$T$6+TabRankingEficiência[[#This Row],[X4IQ]]*$T$7</f>
        <v>1.147804730643482</v>
      </c>
      <c r="K206">
        <v>-0.71425792924759268</v>
      </c>
      <c r="L206">
        <f t="shared" si="18"/>
        <v>2.5871440844743199</v>
      </c>
      <c r="M206">
        <f t="shared" si="19"/>
        <v>1.878252574332</v>
      </c>
      <c r="N206">
        <f t="shared" si="20"/>
        <v>1.147804730643482</v>
      </c>
      <c r="O206" s="32" t="str">
        <f t="shared" si="21"/>
        <v>A</v>
      </c>
      <c r="P206" s="32" t="str">
        <f t="shared" si="22"/>
        <v>A</v>
      </c>
      <c r="Q206" s="32" t="str">
        <f t="shared" si="23"/>
        <v>B</v>
      </c>
    </row>
    <row r="207" spans="1:17" x14ac:dyDescent="0.3">
      <c r="A207">
        <v>231</v>
      </c>
      <c r="B207" s="71" t="s">
        <v>367</v>
      </c>
      <c r="C207" s="71">
        <v>1.63503354366154</v>
      </c>
      <c r="D207" s="71">
        <v>1.7979732605530001</v>
      </c>
      <c r="E207" s="71">
        <v>-0.162939716891465</v>
      </c>
      <c r="F207" s="71">
        <v>0.50502091101920499</v>
      </c>
      <c r="G207" s="71">
        <v>-0.14670159899985</v>
      </c>
      <c r="H207" s="71">
        <v>-0.27496207237834502</v>
      </c>
      <c r="I207" s="71">
        <v>0.46</v>
      </c>
      <c r="J207" s="71">
        <f>$T$3+TabRankingEficiência[[#This Row],[X2Perdas]]*$T$5+TabRankingEficiência[[#This Row],[X3PMS]]*$T$6+TabRankingEficiência[[#This Row],[X4IQ]]*$T$7</f>
        <v>1.4699273237800214</v>
      </c>
      <c r="K207">
        <v>-1.0068229389250103</v>
      </c>
      <c r="L207">
        <f t="shared" si="18"/>
        <v>1.63503354366154</v>
      </c>
      <c r="M207">
        <f t="shared" si="19"/>
        <v>1.7979732605530001</v>
      </c>
      <c r="N207">
        <f t="shared" si="20"/>
        <v>1.4699273237800214</v>
      </c>
      <c r="O207" s="32" t="str">
        <f t="shared" si="21"/>
        <v>B</v>
      </c>
      <c r="P207" s="32" t="str">
        <f t="shared" si="22"/>
        <v>B</v>
      </c>
      <c r="Q207" s="32" t="str">
        <f t="shared" si="23"/>
        <v>B</v>
      </c>
    </row>
    <row r="208" spans="1:17" x14ac:dyDescent="0.3">
      <c r="A208">
        <v>232</v>
      </c>
      <c r="B208" s="71" t="s">
        <v>368</v>
      </c>
      <c r="C208" s="71">
        <v>1.4962431652275201</v>
      </c>
      <c r="D208" s="71">
        <v>1.43304485218146</v>
      </c>
      <c r="E208" s="71">
        <v>6.3198313046055804E-2</v>
      </c>
      <c r="F208" s="71">
        <v>-7.7521074566439294E-2</v>
      </c>
      <c r="G208" s="71">
        <v>3.4206698153922903E-2</v>
      </c>
      <c r="H208" s="71">
        <v>-0.55945783040261199</v>
      </c>
      <c r="I208" s="71">
        <v>0.75</v>
      </c>
      <c r="J208" s="71">
        <f>$T$3+TabRankingEficiência[[#This Row],[X2Perdas]]*$T$5+TabRankingEficiência[[#This Row],[X3PMS]]*$T$6+TabRankingEficiência[[#This Row],[X4IQ]]*$T$7</f>
        <v>1.4834001403901702</v>
      </c>
      <c r="K208">
        <v>-1.3306813458094275</v>
      </c>
      <c r="L208">
        <f t="shared" si="18"/>
        <v>1.4962431652275201</v>
      </c>
      <c r="M208">
        <f t="shared" si="19"/>
        <v>1.43304485218146</v>
      </c>
      <c r="N208">
        <f t="shared" si="20"/>
        <v>1.4834001403901702</v>
      </c>
      <c r="O208" s="32" t="str">
        <f t="shared" si="21"/>
        <v>B</v>
      </c>
      <c r="P208" s="32" t="str">
        <f t="shared" si="22"/>
        <v>B</v>
      </c>
      <c r="Q208" s="32" t="str">
        <f t="shared" si="23"/>
        <v>B</v>
      </c>
    </row>
    <row r="209" spans="1:17" x14ac:dyDescent="0.3">
      <c r="A209">
        <v>233</v>
      </c>
      <c r="B209" s="71" t="s">
        <v>369</v>
      </c>
      <c r="C209" s="71">
        <v>1.3436710887844501</v>
      </c>
      <c r="D209" s="71">
        <v>1.39196212598848</v>
      </c>
      <c r="E209" s="71">
        <v>-4.8291037204037698E-2</v>
      </c>
      <c r="F209" s="71">
        <v>-0.39240443929403801</v>
      </c>
      <c r="G209" s="71">
        <v>4.2032743832569899E-2</v>
      </c>
      <c r="H209" s="72">
        <v>-0.72685841809391405</v>
      </c>
      <c r="I209" s="71">
        <v>0.59</v>
      </c>
      <c r="J209" s="71">
        <f>$T$3+TabRankingEficiência[[#This Row],[X2Perdas]]*$T$5+TabRankingEficiência[[#This Row],[X3PMS]]*$T$6+TabRankingEficiência[[#This Row],[X4IQ]]*$T$7</f>
        <v>1.6468558919165173</v>
      </c>
      <c r="K209">
        <v>7.4239371741540605E-2</v>
      </c>
      <c r="L209">
        <f t="shared" si="18"/>
        <v>1.3436710887844501</v>
      </c>
      <c r="M209">
        <f t="shared" si="19"/>
        <v>1.39196212598848</v>
      </c>
      <c r="N209">
        <f t="shared" si="20"/>
        <v>1.6468558919165173</v>
      </c>
      <c r="O209" s="32" t="str">
        <f t="shared" si="21"/>
        <v>B</v>
      </c>
      <c r="P209" s="32" t="str">
        <f t="shared" si="22"/>
        <v>B</v>
      </c>
      <c r="Q209" s="32" t="str">
        <f t="shared" si="23"/>
        <v>B</v>
      </c>
    </row>
    <row r="210" spans="1:17" x14ac:dyDescent="0.3">
      <c r="A210">
        <v>234</v>
      </c>
      <c r="B210" s="71" t="s">
        <v>370</v>
      </c>
      <c r="C210" s="71">
        <v>1.04189861332603</v>
      </c>
      <c r="D210" s="71">
        <v>0.97228451107755298</v>
      </c>
      <c r="E210" s="71">
        <v>6.9614102248475099E-2</v>
      </c>
      <c r="F210" s="71">
        <v>3.41109546638175E-2</v>
      </c>
      <c r="G210" s="71">
        <v>-1.34884910468131E-2</v>
      </c>
      <c r="H210" s="71">
        <v>5.0547776737537901E-2</v>
      </c>
      <c r="I210" s="71">
        <v>0.69</v>
      </c>
      <c r="J210" s="71">
        <f>$T$3+TabRankingEficiência[[#This Row],[X2Perdas]]*$T$5+TabRankingEficiência[[#This Row],[X3PMS]]*$T$6+TabRankingEficiência[[#This Row],[X4IQ]]*$T$7</f>
        <v>0.95012709178509369</v>
      </c>
      <c r="K210">
        <v>0.17325557829840776</v>
      </c>
      <c r="L210">
        <f t="shared" si="18"/>
        <v>1.04189861332603</v>
      </c>
      <c r="M210">
        <f t="shared" si="19"/>
        <v>0.97228451107755298</v>
      </c>
      <c r="N210">
        <f t="shared" si="20"/>
        <v>0.95012709178509369</v>
      </c>
      <c r="O210" s="32" t="str">
        <f t="shared" si="21"/>
        <v>B</v>
      </c>
      <c r="P210" s="32" t="str">
        <f t="shared" si="22"/>
        <v>C</v>
      </c>
      <c r="Q210" s="32" t="str">
        <f t="shared" si="23"/>
        <v>C</v>
      </c>
    </row>
    <row r="211" spans="1:17" x14ac:dyDescent="0.3">
      <c r="A211">
        <v>235</v>
      </c>
      <c r="B211" s="71" t="s">
        <v>371</v>
      </c>
      <c r="C211" s="71">
        <v>1.2860021691333099</v>
      </c>
      <c r="D211" s="71">
        <v>1.06428039830334</v>
      </c>
      <c r="E211" s="71">
        <v>0.221721770829967</v>
      </c>
      <c r="F211" s="71">
        <v>0.272808678727957</v>
      </c>
      <c r="G211" s="71">
        <v>0.109136784428742</v>
      </c>
      <c r="H211" s="71">
        <v>-5.5417237620827703E-2</v>
      </c>
      <c r="I211" s="71">
        <v>0.64</v>
      </c>
      <c r="J211" s="71">
        <f>$T$3+TabRankingEficiência[[#This Row],[X2Perdas]]*$T$5+TabRankingEficiência[[#This Row],[X3PMS]]*$T$6+TabRankingEficiência[[#This Row],[X4IQ]]*$T$7</f>
        <v>0.88707233301253541</v>
      </c>
      <c r="K211">
        <v>0.28010513545228255</v>
      </c>
      <c r="L211">
        <f t="shared" si="18"/>
        <v>1.2860021691333099</v>
      </c>
      <c r="M211">
        <f t="shared" si="19"/>
        <v>1.06428039830334</v>
      </c>
      <c r="N211">
        <f t="shared" si="20"/>
        <v>0.88707233301253541</v>
      </c>
      <c r="O211" s="32" t="str">
        <f t="shared" si="21"/>
        <v>B</v>
      </c>
      <c r="P211" s="32" t="str">
        <f t="shared" si="22"/>
        <v>B</v>
      </c>
      <c r="Q211" s="32" t="str">
        <f t="shared" si="23"/>
        <v>C</v>
      </c>
    </row>
    <row r="212" spans="1:17" x14ac:dyDescent="0.3">
      <c r="A212">
        <v>236</v>
      </c>
      <c r="B212" s="71" t="s">
        <v>372</v>
      </c>
      <c r="C212" s="71">
        <v>1.4704931586516099</v>
      </c>
      <c r="D212" s="71">
        <v>1.30060103768772</v>
      </c>
      <c r="E212" s="71">
        <v>0.169892120963898</v>
      </c>
      <c r="F212" s="71">
        <v>0.62238931344376003</v>
      </c>
      <c r="G212" s="71">
        <v>2.0800878008921601E-2</v>
      </c>
      <c r="H212" s="71">
        <v>5.3366405352972601E-2</v>
      </c>
      <c r="I212" s="71">
        <v>0.75</v>
      </c>
      <c r="J212" s="71">
        <f>$T$3+TabRankingEficiência[[#This Row],[X2Perdas]]*$T$5+TabRankingEficiência[[#This Row],[X3PMS]]*$T$6+TabRankingEficiência[[#This Row],[X4IQ]]*$T$7</f>
        <v>0.89631622311616987</v>
      </c>
      <c r="K212">
        <v>0.15991380978874115</v>
      </c>
      <c r="L212">
        <f t="shared" si="18"/>
        <v>1.4704931586516099</v>
      </c>
      <c r="M212">
        <f t="shared" si="19"/>
        <v>1.30060103768772</v>
      </c>
      <c r="N212">
        <f t="shared" si="20"/>
        <v>0.89631622311616987</v>
      </c>
      <c r="O212" s="32" t="str">
        <f t="shared" si="21"/>
        <v>B</v>
      </c>
      <c r="P212" s="32" t="str">
        <f t="shared" si="22"/>
        <v>B</v>
      </c>
      <c r="Q212" s="32" t="str">
        <f t="shared" si="23"/>
        <v>C</v>
      </c>
    </row>
    <row r="213" spans="1:17" x14ac:dyDescent="0.3">
      <c r="A213">
        <v>237</v>
      </c>
      <c r="B213" s="71" t="s">
        <v>373</v>
      </c>
      <c r="C213" s="71">
        <v>1.0829927794568099</v>
      </c>
      <c r="D213" s="71">
        <v>1.12746901498917</v>
      </c>
      <c r="E213" s="71">
        <v>-4.44762355323602E-2</v>
      </c>
      <c r="F213" s="71">
        <v>0.27010224790033999</v>
      </c>
      <c r="G213" s="71">
        <v>1.7481212820296702E-2</v>
      </c>
      <c r="H213" s="71">
        <v>-1.2302382457830301E-6</v>
      </c>
      <c r="I213" s="71">
        <v>0.78</v>
      </c>
      <c r="J213" s="71">
        <f>$T$3+TabRankingEficiência[[#This Row],[X2Perdas]]*$T$5+TabRankingEficiência[[#This Row],[X3PMS]]*$T$6+TabRankingEficiência[[#This Row],[X4IQ]]*$T$7</f>
        <v>0.95201896331083979</v>
      </c>
      <c r="K213">
        <v>0.57877343525057445</v>
      </c>
      <c r="L213">
        <f t="shared" si="18"/>
        <v>1.0829927794568099</v>
      </c>
      <c r="M213">
        <f t="shared" si="19"/>
        <v>1.12746901498917</v>
      </c>
      <c r="N213">
        <f t="shared" si="20"/>
        <v>0.95201896331083979</v>
      </c>
      <c r="O213" s="32" t="str">
        <f t="shared" si="21"/>
        <v>B</v>
      </c>
      <c r="P213" s="32" t="str">
        <f t="shared" si="22"/>
        <v>B</v>
      </c>
      <c r="Q213" s="32" t="str">
        <f t="shared" si="23"/>
        <v>C</v>
      </c>
    </row>
    <row r="214" spans="1:17" x14ac:dyDescent="0.3">
      <c r="A214">
        <v>238</v>
      </c>
      <c r="B214" s="71" t="s">
        <v>374</v>
      </c>
      <c r="C214" s="71">
        <v>2.1639374691189599</v>
      </c>
      <c r="D214" s="71">
        <v>1.83689136043047</v>
      </c>
      <c r="E214" s="71">
        <v>0.32704610868849499</v>
      </c>
      <c r="F214" s="71">
        <v>0.92032021073306902</v>
      </c>
      <c r="G214" s="71">
        <v>1.1968138176148699E-2</v>
      </c>
      <c r="H214" s="71">
        <v>-0.29613915846633398</v>
      </c>
      <c r="I214" s="71">
        <v>1.02</v>
      </c>
      <c r="J214" s="71">
        <f>$T$3+TabRankingEficiência[[#This Row],[X2Perdas]]*$T$5+TabRankingEficiência[[#This Row],[X3PMS]]*$T$6+TabRankingEficiência[[#This Row],[X4IQ]]*$T$7</f>
        <v>1.2390798657504796</v>
      </c>
      <c r="K214">
        <v>-0.95727920812991518</v>
      </c>
      <c r="L214">
        <f t="shared" si="18"/>
        <v>2.1639374691189599</v>
      </c>
      <c r="M214">
        <f t="shared" si="19"/>
        <v>1.83689136043047</v>
      </c>
      <c r="N214">
        <f t="shared" si="20"/>
        <v>1.2390798657504796</v>
      </c>
      <c r="O214" s="32" t="str">
        <f t="shared" si="21"/>
        <v>A</v>
      </c>
      <c r="P214" s="32" t="str">
        <f t="shared" si="22"/>
        <v>B</v>
      </c>
      <c r="Q214" s="32" t="str">
        <f t="shared" si="23"/>
        <v>B</v>
      </c>
    </row>
    <row r="215" spans="1:17" x14ac:dyDescent="0.3">
      <c r="A215">
        <v>239</v>
      </c>
      <c r="B215" s="71" t="s">
        <v>375</v>
      </c>
      <c r="C215" s="71">
        <v>0.17311211486363301</v>
      </c>
      <c r="D215" s="71">
        <v>0.28164987726910401</v>
      </c>
      <c r="E215" s="71">
        <v>-0.108537762405471</v>
      </c>
      <c r="F215" s="71">
        <v>-1.8307129718918</v>
      </c>
      <c r="G215" s="71">
        <v>9.8858154653063308E-3</v>
      </c>
      <c r="H215" s="71">
        <v>-0.52373716308691798</v>
      </c>
      <c r="I215" s="71">
        <v>0.95</v>
      </c>
      <c r="J215" s="71">
        <f>$T$3+TabRankingEficiência[[#This Row],[X2Perdas]]*$T$5+TabRankingEficiência[[#This Row],[X3PMS]]*$T$6+TabRankingEficiência[[#This Row],[X4IQ]]*$T$7</f>
        <v>1.4708243029670187</v>
      </c>
      <c r="K215">
        <v>-0.38666888570871061</v>
      </c>
      <c r="L215">
        <f t="shared" si="18"/>
        <v>0.17311211486363301</v>
      </c>
      <c r="M215">
        <f t="shared" si="19"/>
        <v>0.28164987726910401</v>
      </c>
      <c r="N215">
        <f t="shared" si="20"/>
        <v>1.4708243029670187</v>
      </c>
      <c r="O215" s="32" t="str">
        <f t="shared" si="21"/>
        <v>C</v>
      </c>
      <c r="P215" s="32" t="str">
        <f t="shared" si="22"/>
        <v>C</v>
      </c>
      <c r="Q215" s="32" t="str">
        <f t="shared" si="23"/>
        <v>B</v>
      </c>
    </row>
    <row r="216" spans="1:17" x14ac:dyDescent="0.3">
      <c r="A216">
        <v>240</v>
      </c>
      <c r="B216" s="71" t="s">
        <v>376</v>
      </c>
      <c r="C216" s="71">
        <v>1.8198473723301001</v>
      </c>
      <c r="D216" s="71">
        <v>0.83810336935210605</v>
      </c>
      <c r="E216" s="71">
        <v>0.98174400297799302</v>
      </c>
      <c r="F216" s="71">
        <v>-0.93084203502509999</v>
      </c>
      <c r="G216" s="71">
        <v>8.89684435776808E-3</v>
      </c>
      <c r="H216" s="71">
        <v>-0.48664357756492599</v>
      </c>
      <c r="I216" s="71">
        <v>0.82</v>
      </c>
      <c r="J216" s="71">
        <f>$T$3+TabRankingEficiência[[#This Row],[X2Perdas]]*$T$5+TabRankingEficiência[[#This Row],[X3PMS]]*$T$6+TabRankingEficiência[[#This Row],[X4IQ]]*$T$7</f>
        <v>1.4427495150953045</v>
      </c>
      <c r="K216">
        <v>-0.55195461841462579</v>
      </c>
      <c r="L216">
        <f t="shared" si="18"/>
        <v>1.8198473723301001</v>
      </c>
      <c r="M216">
        <f t="shared" si="19"/>
        <v>0.83810336935210605</v>
      </c>
      <c r="N216">
        <f t="shared" si="20"/>
        <v>1.4427495150953045</v>
      </c>
      <c r="O216" s="32" t="str">
        <f t="shared" si="21"/>
        <v>B</v>
      </c>
      <c r="P216" s="32" t="str">
        <f t="shared" si="22"/>
        <v>C</v>
      </c>
      <c r="Q216" s="32" t="str">
        <f t="shared" si="23"/>
        <v>B</v>
      </c>
    </row>
    <row r="217" spans="1:17" x14ac:dyDescent="0.3">
      <c r="A217">
        <v>241</v>
      </c>
      <c r="B217" s="71" t="s">
        <v>377</v>
      </c>
      <c r="C217" s="71">
        <v>2.1029743907518199</v>
      </c>
      <c r="D217" s="71">
        <v>0.45689708723727401</v>
      </c>
      <c r="E217" s="71">
        <v>1.64607730351454</v>
      </c>
      <c r="F217" s="71">
        <v>-2.1229630931513501</v>
      </c>
      <c r="G217" s="71">
        <v>1.1402105629475599E-2</v>
      </c>
      <c r="H217" s="71">
        <v>-0.90421254717588195</v>
      </c>
      <c r="I217" s="71">
        <v>1.1100000000000001</v>
      </c>
      <c r="J217" s="71">
        <f>$T$3+TabRankingEficiência[[#This Row],[X2Perdas]]*$T$5+TabRankingEficiência[[#This Row],[X3PMS]]*$T$6+TabRankingEficiência[[#This Row],[X4IQ]]*$T$7</f>
        <v>1.8359081369417587</v>
      </c>
      <c r="K217">
        <v>0.21737267638535873</v>
      </c>
      <c r="L217">
        <f t="shared" si="18"/>
        <v>2.1029743907518199</v>
      </c>
      <c r="M217">
        <f t="shared" si="19"/>
        <v>0.45689708723727401</v>
      </c>
      <c r="N217">
        <f t="shared" si="20"/>
        <v>1.8359081369417587</v>
      </c>
      <c r="O217" s="32" t="str">
        <f t="shared" si="21"/>
        <v>A</v>
      </c>
      <c r="P217" s="32" t="str">
        <f t="shared" si="22"/>
        <v>C</v>
      </c>
      <c r="Q217" s="32" t="str">
        <f t="shared" si="23"/>
        <v>B</v>
      </c>
    </row>
    <row r="218" spans="1:17" x14ac:dyDescent="0.3">
      <c r="A218">
        <v>242</v>
      </c>
      <c r="B218" s="71" t="s">
        <v>378</v>
      </c>
      <c r="C218" s="71">
        <v>1.8061762554174801</v>
      </c>
      <c r="D218" s="71">
        <v>1.5711418849944201</v>
      </c>
      <c r="E218" s="71">
        <v>0.23503437042306499</v>
      </c>
      <c r="F218" s="71">
        <v>0.35577365393929999</v>
      </c>
      <c r="G218" s="71">
        <v>1.29773198455453E-2</v>
      </c>
      <c r="H218" s="71">
        <v>-0.367703871644805</v>
      </c>
      <c r="I218" s="71">
        <v>0.45</v>
      </c>
      <c r="J218" s="71">
        <f>$T$3+TabRankingEficiência[[#This Row],[X2Perdas]]*$T$5+TabRankingEficiência[[#This Row],[X3PMS]]*$T$6+TabRankingEficiência[[#This Row],[X4IQ]]*$T$7</f>
        <v>1.3400423423039409</v>
      </c>
      <c r="K218">
        <v>0.54576026908090736</v>
      </c>
      <c r="L218">
        <f t="shared" si="18"/>
        <v>1.8061762554174801</v>
      </c>
      <c r="M218">
        <f t="shared" si="19"/>
        <v>1.5711418849944201</v>
      </c>
      <c r="N218">
        <f t="shared" si="20"/>
        <v>1.3400423423039409</v>
      </c>
      <c r="O218" s="32" t="str">
        <f t="shared" si="21"/>
        <v>B</v>
      </c>
      <c r="P218" s="32" t="str">
        <f t="shared" si="22"/>
        <v>B</v>
      </c>
      <c r="Q218" s="32" t="str">
        <f t="shared" si="23"/>
        <v>B</v>
      </c>
    </row>
    <row r="219" spans="1:17" x14ac:dyDescent="0.3">
      <c r="A219">
        <v>243</v>
      </c>
      <c r="B219" s="71" t="s">
        <v>379</v>
      </c>
      <c r="C219" s="71">
        <v>2.3964114722658998</v>
      </c>
      <c r="D219" s="71">
        <v>1.8786784660152001</v>
      </c>
      <c r="E219" s="71">
        <v>0.51773300625069296</v>
      </c>
      <c r="F219" s="71">
        <v>0.99501535982869505</v>
      </c>
      <c r="G219" s="71">
        <v>1.44473315997895E-2</v>
      </c>
      <c r="H219" s="71">
        <v>-0.26530765610214602</v>
      </c>
      <c r="I219" s="71">
        <v>0.53</v>
      </c>
      <c r="J219" s="71">
        <f>$T$3+TabRankingEficiência[[#This Row],[X2Perdas]]*$T$5+TabRankingEficiência[[#This Row],[X3PMS]]*$T$6+TabRankingEficiência[[#This Row],[X4IQ]]*$T$7</f>
        <v>1.2323473167569101</v>
      </c>
      <c r="K219">
        <v>-6.0225197333622305E-2</v>
      </c>
      <c r="L219">
        <f t="shared" si="18"/>
        <v>2.3964114722658998</v>
      </c>
      <c r="M219">
        <f t="shared" si="19"/>
        <v>1.8786784660152001</v>
      </c>
      <c r="N219">
        <f t="shared" si="20"/>
        <v>1.2323473167569101</v>
      </c>
      <c r="O219" s="32" t="str">
        <f t="shared" si="21"/>
        <v>A</v>
      </c>
      <c r="P219" s="32" t="str">
        <f t="shared" si="22"/>
        <v>A</v>
      </c>
      <c r="Q219" s="32" t="str">
        <f t="shared" si="23"/>
        <v>B</v>
      </c>
    </row>
    <row r="220" spans="1:17" x14ac:dyDescent="0.3">
      <c r="A220">
        <v>244</v>
      </c>
      <c r="B220" s="71" t="s">
        <v>380</v>
      </c>
      <c r="C220" s="71">
        <v>1.7245090470512101</v>
      </c>
      <c r="D220" s="71">
        <v>1.4727971008668601</v>
      </c>
      <c r="E220" s="71">
        <v>0.251711946184352</v>
      </c>
      <c r="F220" s="71">
        <v>0.10231568105870401</v>
      </c>
      <c r="G220" s="71">
        <v>1.5463288029288501E-2</v>
      </c>
      <c r="H220" s="71">
        <v>-0.43939505824659397</v>
      </c>
      <c r="I220" s="71">
        <v>0.47</v>
      </c>
      <c r="J220" s="71">
        <f>$T$3+TabRankingEficiência[[#This Row],[X2Perdas]]*$T$5+TabRankingEficiência[[#This Row],[X3PMS]]*$T$6+TabRankingEficiência[[#This Row],[X4IQ]]*$T$7</f>
        <v>1.406336004490216</v>
      </c>
      <c r="K220">
        <v>0.19657861761034545</v>
      </c>
      <c r="L220">
        <f t="shared" si="18"/>
        <v>1.7245090470512101</v>
      </c>
      <c r="M220">
        <f t="shared" si="19"/>
        <v>1.4727971008668601</v>
      </c>
      <c r="N220">
        <f t="shared" si="20"/>
        <v>1.406336004490216</v>
      </c>
      <c r="O220" s="32" t="str">
        <f t="shared" si="21"/>
        <v>B</v>
      </c>
      <c r="P220" s="32" t="str">
        <f t="shared" si="22"/>
        <v>B</v>
      </c>
      <c r="Q220" s="32" t="str">
        <f t="shared" si="23"/>
        <v>B</v>
      </c>
    </row>
    <row r="221" spans="1:17" x14ac:dyDescent="0.3">
      <c r="A221">
        <v>245</v>
      </c>
      <c r="B221" s="71" t="s">
        <v>381</v>
      </c>
      <c r="C221" s="71">
        <v>1.8788984652745799</v>
      </c>
      <c r="D221" s="71">
        <v>1.4072385131429299</v>
      </c>
      <c r="E221" s="71">
        <v>0.47165995213164502</v>
      </c>
      <c r="F221" s="71">
        <v>0.38039080423670901</v>
      </c>
      <c r="G221" s="71">
        <v>1.2420923011594901E-2</v>
      </c>
      <c r="H221" s="71">
        <v>-0.18267473746782401</v>
      </c>
      <c r="I221" s="71">
        <v>0.41</v>
      </c>
      <c r="J221" s="71">
        <f>$T$3+TabRankingEficiência[[#This Row],[X2Perdas]]*$T$5+TabRankingEficiência[[#This Row],[X3PMS]]*$T$6+TabRankingEficiência[[#This Row],[X4IQ]]*$T$7</f>
        <v>1.1601484323305877</v>
      </c>
      <c r="K221">
        <v>0.38048948653936265</v>
      </c>
      <c r="L221">
        <f t="shared" si="18"/>
        <v>1.8788984652745799</v>
      </c>
      <c r="M221">
        <f t="shared" si="19"/>
        <v>1.4072385131429299</v>
      </c>
      <c r="N221">
        <f t="shared" si="20"/>
        <v>1.1601484323305877</v>
      </c>
      <c r="O221" s="32" t="str">
        <f t="shared" si="21"/>
        <v>A</v>
      </c>
      <c r="P221" s="32" t="str">
        <f t="shared" si="22"/>
        <v>B</v>
      </c>
      <c r="Q221" s="32" t="str">
        <f t="shared" si="23"/>
        <v>B</v>
      </c>
    </row>
    <row r="222" spans="1:17" x14ac:dyDescent="0.3">
      <c r="A222">
        <v>246</v>
      </c>
      <c r="B222" s="71" t="s">
        <v>382</v>
      </c>
      <c r="C222" s="71">
        <v>1.6451269598654099</v>
      </c>
      <c r="D222" s="71">
        <v>1.6158903415366701</v>
      </c>
      <c r="E222" s="71">
        <v>2.92366183287429E-2</v>
      </c>
      <c r="F222" s="71">
        <v>0.909303713696476</v>
      </c>
      <c r="G222" s="71">
        <v>4.8502104867248201E-2</v>
      </c>
      <c r="H222" s="71">
        <v>-0.10425502812816</v>
      </c>
      <c r="I222" s="71">
        <v>0.54</v>
      </c>
      <c r="J222" s="71">
        <f>$T$3+TabRankingEficiência[[#This Row],[X2Perdas]]*$T$5+TabRankingEficiência[[#This Row],[X3PMS]]*$T$6+TabRankingEficiência[[#This Row],[X4IQ]]*$T$7</f>
        <v>1.0252348220083505</v>
      </c>
      <c r="K222">
        <v>-1.1718740878593179</v>
      </c>
      <c r="L222">
        <f t="shared" si="18"/>
        <v>1.6451269598654099</v>
      </c>
      <c r="M222">
        <f t="shared" si="19"/>
        <v>1.6158903415366701</v>
      </c>
      <c r="N222">
        <f t="shared" si="20"/>
        <v>1.0252348220083505</v>
      </c>
      <c r="O222" s="32" t="str">
        <f t="shared" si="21"/>
        <v>B</v>
      </c>
      <c r="P222" s="32" t="str">
        <f t="shared" si="22"/>
        <v>B</v>
      </c>
      <c r="Q222" s="32" t="str">
        <f t="shared" si="23"/>
        <v>B</v>
      </c>
    </row>
    <row r="223" spans="1:17" x14ac:dyDescent="0.3">
      <c r="A223">
        <v>247</v>
      </c>
      <c r="B223" s="71" t="s">
        <v>383</v>
      </c>
      <c r="C223" s="71">
        <v>2.6850007520638099</v>
      </c>
      <c r="D223" s="71">
        <v>2.0538661429557901</v>
      </c>
      <c r="E223" s="71">
        <v>0.631134609108019</v>
      </c>
      <c r="F223" s="71">
        <v>-1.5209273161995001</v>
      </c>
      <c r="G223" s="71">
        <v>-5.5851918773839097E-2</v>
      </c>
      <c r="H223" s="71">
        <v>-1.99591114259498</v>
      </c>
      <c r="I223" s="71">
        <v>0.51</v>
      </c>
      <c r="J223" s="71">
        <f>$T$3+TabRankingEficiência[[#This Row],[X2Perdas]]*$T$5+TabRankingEficiência[[#This Row],[X3PMS]]*$T$6+TabRankingEficiência[[#This Row],[X4IQ]]*$T$7</f>
        <v>3.0418134047817773</v>
      </c>
      <c r="K223">
        <v>-0.90487522899402828</v>
      </c>
      <c r="L223">
        <f t="shared" si="18"/>
        <v>2.6850007520638099</v>
      </c>
      <c r="M223">
        <f t="shared" si="19"/>
        <v>2.0538661429557901</v>
      </c>
      <c r="N223">
        <f t="shared" si="20"/>
        <v>3.0418134047817773</v>
      </c>
      <c r="O223" s="32" t="str">
        <f t="shared" si="21"/>
        <v>A</v>
      </c>
      <c r="P223" s="32" t="str">
        <f t="shared" si="22"/>
        <v>A</v>
      </c>
      <c r="Q223" s="32" t="str">
        <f t="shared" si="23"/>
        <v>A</v>
      </c>
    </row>
    <row r="224" spans="1:17" x14ac:dyDescent="0.3">
      <c r="A224">
        <v>248</v>
      </c>
      <c r="B224" s="71" t="s">
        <v>384</v>
      </c>
      <c r="C224" s="71">
        <v>2.1933958890098699</v>
      </c>
      <c r="D224" s="71">
        <v>1.1325166644523601</v>
      </c>
      <c r="E224" s="71">
        <v>1.06087922455751</v>
      </c>
      <c r="F224" s="71">
        <v>-1.98417236268653</v>
      </c>
      <c r="G224" s="71">
        <v>-5.6625813247134997E-2</v>
      </c>
      <c r="H224" s="71">
        <v>-1.3704851726412799</v>
      </c>
      <c r="I224" s="71">
        <v>0.56999999999999995</v>
      </c>
      <c r="J224" s="71">
        <f>$T$3+TabRankingEficiência[[#This Row],[X2Perdas]]*$T$5+TabRankingEficiência[[#This Row],[X3PMS]]*$T$6+TabRankingEficiência[[#This Row],[X4IQ]]*$T$7</f>
        <v>2.4213735557897138</v>
      </c>
      <c r="K224">
        <v>-1.3048102104713024</v>
      </c>
      <c r="L224">
        <f t="shared" si="18"/>
        <v>2.1933958890098699</v>
      </c>
      <c r="M224">
        <f t="shared" si="19"/>
        <v>1.1325166644523601</v>
      </c>
      <c r="N224">
        <f t="shared" si="20"/>
        <v>2.4213735557897138</v>
      </c>
      <c r="O224" s="32" t="str">
        <f t="shared" si="21"/>
        <v>A</v>
      </c>
      <c r="P224" s="32" t="str">
        <f t="shared" si="22"/>
        <v>B</v>
      </c>
      <c r="Q224" s="32" t="str">
        <f t="shared" si="23"/>
        <v>A</v>
      </c>
    </row>
    <row r="225" spans="1:17" x14ac:dyDescent="0.3">
      <c r="A225">
        <v>249</v>
      </c>
      <c r="B225" s="71" t="s">
        <v>386</v>
      </c>
      <c r="C225" s="71">
        <v>0.86358928991489503</v>
      </c>
      <c r="D225" s="71">
        <v>0.79677065167817795</v>
      </c>
      <c r="E225" s="71">
        <v>6.6818638236717895E-2</v>
      </c>
      <c r="F225" s="71">
        <v>0.23730445781204801</v>
      </c>
      <c r="G225" s="71">
        <v>1.78028492182467E-3</v>
      </c>
      <c r="H225" s="71">
        <v>0.35251464900397</v>
      </c>
      <c r="I225" s="71">
        <v>0.47</v>
      </c>
      <c r="J225" s="71">
        <f>$T$3+TabRankingEficiência[[#This Row],[X2Perdas]]*$T$5+TabRankingEficiência[[#This Row],[X3PMS]]*$T$6+TabRankingEficiência[[#This Row],[X4IQ]]*$T$7</f>
        <v>0.64262502826972867</v>
      </c>
      <c r="K225">
        <v>0.16880008309432093</v>
      </c>
      <c r="L225">
        <f t="shared" si="18"/>
        <v>0.86358928991489503</v>
      </c>
      <c r="M225">
        <f t="shared" si="19"/>
        <v>0.79677065167817795</v>
      </c>
      <c r="N225">
        <f t="shared" si="20"/>
        <v>0.64262502826972867</v>
      </c>
      <c r="O225" s="32" t="str">
        <f t="shared" si="21"/>
        <v>C</v>
      </c>
      <c r="P225" s="32" t="str">
        <f t="shared" si="22"/>
        <v>C</v>
      </c>
      <c r="Q225" s="32" t="str">
        <f t="shared" si="23"/>
        <v>C</v>
      </c>
    </row>
    <row r="226" spans="1:17" x14ac:dyDescent="0.3">
      <c r="A226">
        <v>250</v>
      </c>
      <c r="B226" s="71" t="s">
        <v>387</v>
      </c>
      <c r="C226" s="71">
        <v>2.2427624573826299</v>
      </c>
      <c r="D226" s="71">
        <v>2.0117852617682899</v>
      </c>
      <c r="E226" s="71">
        <v>0.23097719561434599</v>
      </c>
      <c r="F226" s="71">
        <v>1.7080178460654201</v>
      </c>
      <c r="G226" s="71">
        <v>-8.0179002248469494E-2</v>
      </c>
      <c r="H226" s="71">
        <v>0.19782834635903099</v>
      </c>
      <c r="I226" s="71">
        <v>0.6</v>
      </c>
      <c r="J226" s="71">
        <f>$T$3+TabRankingEficiência[[#This Row],[X2Perdas]]*$T$5+TabRankingEficiência[[#This Row],[X3PMS]]*$T$6+TabRankingEficiência[[#This Row],[X4IQ]]*$T$7</f>
        <v>0.90230978835329223</v>
      </c>
      <c r="K226">
        <v>0.8267863373442752</v>
      </c>
      <c r="L226">
        <f t="shared" si="18"/>
        <v>2.2427624573826299</v>
      </c>
      <c r="M226">
        <f t="shared" si="19"/>
        <v>2.0117852617682899</v>
      </c>
      <c r="N226">
        <f t="shared" si="20"/>
        <v>0.90230978835329223</v>
      </c>
      <c r="O226" s="32" t="str">
        <f t="shared" si="21"/>
        <v>A</v>
      </c>
      <c r="P226" s="32" t="str">
        <f t="shared" si="22"/>
        <v>A</v>
      </c>
      <c r="Q226" s="32" t="str">
        <f t="shared" si="23"/>
        <v>C</v>
      </c>
    </row>
    <row r="227" spans="1:17" x14ac:dyDescent="0.3">
      <c r="A227">
        <v>251</v>
      </c>
      <c r="B227" s="71" t="s">
        <v>388</v>
      </c>
      <c r="C227" s="71">
        <v>1.7118816346360199</v>
      </c>
      <c r="D227" s="71">
        <v>1.2508867584629799</v>
      </c>
      <c r="E227" s="71">
        <v>0.46099487617304202</v>
      </c>
      <c r="F227" s="71">
        <v>0.67947956731294501</v>
      </c>
      <c r="G227" s="71">
        <v>-1.8065442328459901E-3</v>
      </c>
      <c r="H227" s="71">
        <v>0.175241243029754</v>
      </c>
      <c r="I227" s="71">
        <v>0.71</v>
      </c>
      <c r="J227" s="71">
        <f>$T$3+TabRankingEficiência[[#This Row],[X2Perdas]]*$T$5+TabRankingEficiência[[#This Row],[X3PMS]]*$T$6+TabRankingEficiência[[#This Row],[X4IQ]]*$T$7</f>
        <v>0.80951788380107137</v>
      </c>
      <c r="K227">
        <v>0.2416361332863004</v>
      </c>
      <c r="L227">
        <f t="shared" si="18"/>
        <v>1.7118816346360199</v>
      </c>
      <c r="M227">
        <f t="shared" si="19"/>
        <v>1.2508867584629799</v>
      </c>
      <c r="N227">
        <f t="shared" si="20"/>
        <v>0.80951788380107137</v>
      </c>
      <c r="O227" s="32" t="str">
        <f t="shared" si="21"/>
        <v>B</v>
      </c>
      <c r="P227" s="32" t="str">
        <f t="shared" si="22"/>
        <v>B</v>
      </c>
      <c r="Q227" s="32" t="str">
        <f t="shared" si="23"/>
        <v>C</v>
      </c>
    </row>
    <row r="228" spans="1:17" x14ac:dyDescent="0.3">
      <c r="A228">
        <v>252</v>
      </c>
      <c r="B228" s="71" t="s">
        <v>389</v>
      </c>
      <c r="C228" s="71">
        <v>0.77574958878348699</v>
      </c>
      <c r="D228" s="71">
        <v>0.54290064588365905</v>
      </c>
      <c r="E228" s="71">
        <v>0.23284894289982799</v>
      </c>
      <c r="F228" s="71">
        <v>-0.278724007237238</v>
      </c>
      <c r="G228" s="71">
        <v>-2.43198993519101E-3</v>
      </c>
      <c r="H228" s="71">
        <v>0.266058616987987</v>
      </c>
      <c r="I228" s="71">
        <v>0.65</v>
      </c>
      <c r="J228" s="71">
        <f>$T$3+TabRankingEficiência[[#This Row],[X2Perdas]]*$T$5+TabRankingEficiência[[#This Row],[X3PMS]]*$T$6+TabRankingEficiência[[#This Row],[X4IQ]]*$T$7</f>
        <v>0.72395112529991246</v>
      </c>
      <c r="K228">
        <v>-5.044915962992691E-2</v>
      </c>
      <c r="L228">
        <f t="shared" si="18"/>
        <v>0.77574958878348699</v>
      </c>
      <c r="M228">
        <f t="shared" si="19"/>
        <v>0.54290064588365905</v>
      </c>
      <c r="N228">
        <f t="shared" si="20"/>
        <v>0.72395112529991246</v>
      </c>
      <c r="O228" s="32" t="str">
        <f t="shared" si="21"/>
        <v>C</v>
      </c>
      <c r="P228" s="32" t="str">
        <f t="shared" si="22"/>
        <v>C</v>
      </c>
      <c r="Q228" s="32" t="str">
        <f t="shared" si="23"/>
        <v>C</v>
      </c>
    </row>
    <row r="229" spans="1:17" x14ac:dyDescent="0.3">
      <c r="A229">
        <v>253</v>
      </c>
      <c r="B229" s="71" t="s">
        <v>390</v>
      </c>
      <c r="C229" s="71">
        <v>0.10753289913597799</v>
      </c>
      <c r="D229" s="71">
        <v>0.38881687596661901</v>
      </c>
      <c r="E229" s="71">
        <v>-0.28128397683064099</v>
      </c>
      <c r="F229" s="71">
        <v>-0.55736840798712295</v>
      </c>
      <c r="G229" s="71">
        <v>4.1853730862642803E-2</v>
      </c>
      <c r="H229" s="71">
        <v>0.17089299811276901</v>
      </c>
      <c r="I229" s="71">
        <v>0.75</v>
      </c>
      <c r="J229" s="71">
        <f>$T$3+TabRankingEficiência[[#This Row],[X2Perdas]]*$T$5+TabRankingEficiência[[#This Row],[X3PMS]]*$T$6+TabRankingEficiência[[#This Row],[X4IQ]]*$T$7</f>
        <v>0.7508661248913836</v>
      </c>
      <c r="K229">
        <v>-7.7751985273070146E-3</v>
      </c>
      <c r="L229">
        <f t="shared" si="18"/>
        <v>0.10753289913597799</v>
      </c>
      <c r="M229">
        <f t="shared" si="19"/>
        <v>0.38881687596661901</v>
      </c>
      <c r="N229">
        <f t="shared" si="20"/>
        <v>0.7508661248913836</v>
      </c>
      <c r="O229" s="32" t="str">
        <f t="shared" si="21"/>
        <v>D</v>
      </c>
      <c r="P229" s="32" t="str">
        <f t="shared" si="22"/>
        <v>C</v>
      </c>
      <c r="Q229" s="32" t="str">
        <f t="shared" si="23"/>
        <v>C</v>
      </c>
    </row>
    <row r="230" spans="1:17" x14ac:dyDescent="0.3">
      <c r="A230">
        <v>254</v>
      </c>
      <c r="B230" s="71" t="s">
        <v>391</v>
      </c>
      <c r="C230" s="71">
        <v>0.58308498264271602</v>
      </c>
      <c r="D230" s="71">
        <v>0.13410590612330101</v>
      </c>
      <c r="E230" s="71">
        <v>0.44897907651941499</v>
      </c>
      <c r="F230" s="71">
        <v>-1.6120029200708901</v>
      </c>
      <c r="G230" s="71">
        <v>9.3631922395081599E-2</v>
      </c>
      <c r="H230" s="71">
        <v>-0.34577970427426102</v>
      </c>
      <c r="I230" s="71">
        <v>0.9</v>
      </c>
      <c r="J230" s="71">
        <f>$T$3+TabRankingEficiência[[#This Row],[X2Perdas]]*$T$5+TabRankingEficiência[[#This Row],[X3PMS]]*$T$6+TabRankingEficiência[[#This Row],[X4IQ]]*$T$7</f>
        <v>1.1812130584355205</v>
      </c>
      <c r="K230">
        <v>-0.72740900206930603</v>
      </c>
      <c r="L230">
        <f t="shared" si="18"/>
        <v>0.58308498264271602</v>
      </c>
      <c r="M230">
        <f t="shared" si="19"/>
        <v>0.13410590612330101</v>
      </c>
      <c r="N230">
        <f t="shared" si="20"/>
        <v>1.1812130584355205</v>
      </c>
      <c r="O230" s="32" t="str">
        <f t="shared" si="21"/>
        <v>C</v>
      </c>
      <c r="P230" s="32" t="str">
        <f t="shared" si="22"/>
        <v>D</v>
      </c>
      <c r="Q230" s="32" t="str">
        <f t="shared" si="23"/>
        <v>B</v>
      </c>
    </row>
    <row r="231" spans="1:17" x14ac:dyDescent="0.3">
      <c r="A231">
        <v>255</v>
      </c>
      <c r="B231" s="71" t="s">
        <v>392</v>
      </c>
      <c r="C231" s="71">
        <v>1.3183162024058901</v>
      </c>
      <c r="D231" s="71">
        <v>-0.11093511249032099</v>
      </c>
      <c r="E231" s="71">
        <v>1.42925131489621</v>
      </c>
      <c r="F231" s="71">
        <v>-2.0527478550283602</v>
      </c>
      <c r="G231" s="71">
        <v>9.5384754484444306E-2</v>
      </c>
      <c r="H231" s="71">
        <v>-0.391105524453778</v>
      </c>
      <c r="I231" s="71">
        <v>0.92</v>
      </c>
      <c r="J231" s="71">
        <f>$T$3+TabRankingEficiência[[#This Row],[X2Perdas]]*$T$5+TabRankingEficiência[[#This Row],[X3PMS]]*$T$6+TabRankingEficiência[[#This Row],[X4IQ]]*$T$7</f>
        <v>1.2224662940029409</v>
      </c>
      <c r="K231">
        <v>-0.65287085442129689</v>
      </c>
      <c r="L231">
        <f t="shared" si="18"/>
        <v>1.3183162024058901</v>
      </c>
      <c r="M231">
        <f t="shared" si="19"/>
        <v>-0.11093511249032099</v>
      </c>
      <c r="N231">
        <f t="shared" si="20"/>
        <v>1.2224662940029409</v>
      </c>
      <c r="O231" s="32" t="str">
        <f t="shared" si="21"/>
        <v>B</v>
      </c>
      <c r="P231" s="32" t="str">
        <f t="shared" si="22"/>
        <v>D</v>
      </c>
      <c r="Q231" s="32" t="str">
        <f t="shared" si="23"/>
        <v>B</v>
      </c>
    </row>
    <row r="232" spans="1:17" x14ac:dyDescent="0.3">
      <c r="A232">
        <v>256</v>
      </c>
      <c r="B232" s="71" t="s">
        <v>394</v>
      </c>
      <c r="C232" s="71">
        <v>2.0989159480896902</v>
      </c>
      <c r="D232" s="71">
        <v>1.607164880941</v>
      </c>
      <c r="E232" s="71">
        <v>0.49175106714869199</v>
      </c>
      <c r="F232" s="71">
        <v>0.37329593843835801</v>
      </c>
      <c r="G232" s="71">
        <v>-7.7153267742005205E-2</v>
      </c>
      <c r="H232" s="71">
        <v>-0.26130538435909101</v>
      </c>
      <c r="I232" s="71">
        <v>0.37</v>
      </c>
      <c r="J232" s="71">
        <f>$T$3+TabRankingEficiência[[#This Row],[X2Perdas]]*$T$5+TabRankingEficiência[[#This Row],[X3PMS]]*$T$6+TabRankingEficiência[[#This Row],[X4IQ]]*$T$7</f>
        <v>1.3646834051315668</v>
      </c>
      <c r="K232">
        <v>-0.58602681250627553</v>
      </c>
      <c r="L232">
        <f t="shared" si="18"/>
        <v>2.0989159480896902</v>
      </c>
      <c r="M232">
        <f t="shared" si="19"/>
        <v>1.607164880941</v>
      </c>
      <c r="N232">
        <f t="shared" si="20"/>
        <v>1.3646834051315668</v>
      </c>
      <c r="O232" s="32" t="str">
        <f t="shared" si="21"/>
        <v>A</v>
      </c>
      <c r="P232" s="32" t="str">
        <f t="shared" si="22"/>
        <v>B</v>
      </c>
      <c r="Q232" s="32" t="str">
        <f t="shared" si="23"/>
        <v>B</v>
      </c>
    </row>
    <row r="233" spans="1:17" x14ac:dyDescent="0.3">
      <c r="A233">
        <v>257</v>
      </c>
      <c r="B233" s="71" t="s">
        <v>395</v>
      </c>
      <c r="C233" s="71">
        <v>2.0910991511900701</v>
      </c>
      <c r="D233" s="71">
        <v>2.3639428426679001</v>
      </c>
      <c r="E233" s="71">
        <v>-0.27284369147783399</v>
      </c>
      <c r="F233" s="71">
        <v>0.30741149548284902</v>
      </c>
      <c r="G233" s="71">
        <v>-0.176056966401651</v>
      </c>
      <c r="H233" s="71">
        <v>-0.93218300412782895</v>
      </c>
      <c r="I233" s="71">
        <v>0.39</v>
      </c>
      <c r="J233" s="71">
        <f>$T$3+TabRankingEficiência[[#This Row],[X2Perdas]]*$T$5+TabRankingEficiência[[#This Row],[X3PMS]]*$T$6+TabRankingEficiência[[#This Row],[X4IQ]]*$T$7</f>
        <v>2.1642578597096005</v>
      </c>
      <c r="K233">
        <v>0.1842620847115608</v>
      </c>
      <c r="L233">
        <f t="shared" si="18"/>
        <v>2.0910991511900701</v>
      </c>
      <c r="M233">
        <f t="shared" si="19"/>
        <v>2.3639428426679001</v>
      </c>
      <c r="N233">
        <f t="shared" si="20"/>
        <v>2.1642578597096005</v>
      </c>
      <c r="O233" s="32" t="str">
        <f t="shared" si="21"/>
        <v>A</v>
      </c>
      <c r="P233" s="32" t="str">
        <f t="shared" si="22"/>
        <v>A</v>
      </c>
      <c r="Q233" s="32" t="str">
        <f t="shared" si="23"/>
        <v>A</v>
      </c>
    </row>
    <row r="234" spans="1:17" x14ac:dyDescent="0.3">
      <c r="A234">
        <v>258</v>
      </c>
      <c r="B234" s="71" t="s">
        <v>396</v>
      </c>
      <c r="C234" s="71">
        <v>1.1924188375351501</v>
      </c>
      <c r="D234" s="71">
        <v>1.97046893126214</v>
      </c>
      <c r="E234" s="71">
        <v>-0.77805009372699496</v>
      </c>
      <c r="F234" s="71">
        <v>0.51714122189635703</v>
      </c>
      <c r="G234" s="71">
        <v>-7.9477341349142805E-2</v>
      </c>
      <c r="H234" s="71">
        <v>-0.53274585336514801</v>
      </c>
      <c r="I234" s="71">
        <v>0.4</v>
      </c>
      <c r="J234" s="71">
        <f>$T$3+TabRankingEficiência[[#This Row],[X2Perdas]]*$T$5+TabRankingEficiência[[#This Row],[X3PMS]]*$T$6+TabRankingEficiência[[#This Row],[X4IQ]]*$T$7</f>
        <v>1.6345500160660444</v>
      </c>
      <c r="K234">
        <v>0.20732006278820592</v>
      </c>
      <c r="L234">
        <f t="shared" si="18"/>
        <v>1.1924188375351501</v>
      </c>
      <c r="M234">
        <f t="shared" si="19"/>
        <v>1.97046893126214</v>
      </c>
      <c r="N234">
        <f t="shared" si="20"/>
        <v>1.6345500160660444</v>
      </c>
      <c r="O234" s="32" t="str">
        <f t="shared" si="21"/>
        <v>B</v>
      </c>
      <c r="P234" s="32" t="str">
        <f t="shared" si="22"/>
        <v>A</v>
      </c>
      <c r="Q234" s="32" t="str">
        <f t="shared" si="23"/>
        <v>B</v>
      </c>
    </row>
    <row r="235" spans="1:17" x14ac:dyDescent="0.3">
      <c r="A235">
        <v>259</v>
      </c>
      <c r="B235" s="71" t="s">
        <v>397</v>
      </c>
      <c r="C235" s="71">
        <v>2.16355759848578</v>
      </c>
      <c r="D235" s="71">
        <v>2.1237198409649101</v>
      </c>
      <c r="E235" s="71">
        <v>3.9837757520862403E-2</v>
      </c>
      <c r="F235" s="71">
        <v>0.62407813497703402</v>
      </c>
      <c r="G235" s="71">
        <v>-8.8595126625363493E-2</v>
      </c>
      <c r="H235" s="71">
        <v>-0.61591212664480299</v>
      </c>
      <c r="I235" s="71">
        <v>0.6</v>
      </c>
      <c r="J235" s="71">
        <f>$T$3+TabRankingEficiência[[#This Row],[X2Perdas]]*$T$5+TabRankingEficiência[[#This Row],[X3PMS]]*$T$6+TabRankingEficiência[[#This Row],[X4IQ]]*$T$7</f>
        <v>1.7183380202499834</v>
      </c>
      <c r="K235">
        <v>0.25295253956217367</v>
      </c>
      <c r="L235">
        <f t="shared" si="18"/>
        <v>2.16355759848578</v>
      </c>
      <c r="M235">
        <f t="shared" si="19"/>
        <v>2.1237198409649101</v>
      </c>
      <c r="N235">
        <f t="shared" si="20"/>
        <v>1.7183380202499834</v>
      </c>
      <c r="O235" s="32" t="str">
        <f t="shared" si="21"/>
        <v>A</v>
      </c>
      <c r="P235" s="32" t="str">
        <f t="shared" si="22"/>
        <v>A</v>
      </c>
      <c r="Q235" s="32" t="str">
        <f t="shared" si="23"/>
        <v>B</v>
      </c>
    </row>
    <row r="236" spans="1:17" x14ac:dyDescent="0.3">
      <c r="A236">
        <v>260</v>
      </c>
      <c r="B236" s="71" t="s">
        <v>398</v>
      </c>
      <c r="C236" s="71">
        <v>1.53192409452016</v>
      </c>
      <c r="D236" s="71">
        <v>1.7714734944743</v>
      </c>
      <c r="E236" s="71">
        <v>-0.23954939995414401</v>
      </c>
      <c r="F236" s="71">
        <v>-0.16040344413358401</v>
      </c>
      <c r="G236" s="71">
        <v>-8.7098670426235397E-2</v>
      </c>
      <c r="H236" s="71">
        <v>-0.76820643896372298</v>
      </c>
      <c r="I236" s="71">
        <v>0.44</v>
      </c>
      <c r="J236" s="71">
        <f>$T$3+TabRankingEficiência[[#This Row],[X2Perdas]]*$T$5+TabRankingEficiência[[#This Row],[X3PMS]]*$T$6+TabRankingEficiência[[#This Row],[X4IQ]]*$T$7</f>
        <v>1.8756666020155717</v>
      </c>
      <c r="K236">
        <v>0.3215607399702658</v>
      </c>
      <c r="L236">
        <f t="shared" si="18"/>
        <v>1.53192409452016</v>
      </c>
      <c r="M236">
        <f t="shared" si="19"/>
        <v>1.7714734944743</v>
      </c>
      <c r="N236">
        <f t="shared" si="20"/>
        <v>1.8756666020155717</v>
      </c>
      <c r="O236" s="32" t="str">
        <f t="shared" si="21"/>
        <v>B</v>
      </c>
      <c r="P236" s="32" t="str">
        <f t="shared" si="22"/>
        <v>B</v>
      </c>
      <c r="Q236" s="32" t="str">
        <f t="shared" si="23"/>
        <v>A</v>
      </c>
    </row>
    <row r="237" spans="1:17" x14ac:dyDescent="0.3">
      <c r="A237">
        <v>261</v>
      </c>
      <c r="B237" s="71" t="s">
        <v>399</v>
      </c>
      <c r="C237" s="71">
        <v>2.0259992182824602</v>
      </c>
      <c r="D237" s="71">
        <v>2.9057342889643998</v>
      </c>
      <c r="E237" s="71">
        <v>-0.87973507068193402</v>
      </c>
      <c r="F237" s="71">
        <v>0.40575345265081098</v>
      </c>
      <c r="G237" s="71">
        <v>9.9389203552190997E-2</v>
      </c>
      <c r="H237" s="71">
        <v>-1.8134197298307799</v>
      </c>
      <c r="I237" s="71">
        <v>0.56999999999999995</v>
      </c>
      <c r="J237" s="71">
        <f>$T$3+TabRankingEficiência[[#This Row],[X2Perdas]]*$T$5+TabRankingEficiência[[#This Row],[X3PMS]]*$T$6+TabRankingEficiência[[#This Row],[X4IQ]]*$T$7</f>
        <v>2.6421694175512851</v>
      </c>
      <c r="K237">
        <v>-0.18469585571443892</v>
      </c>
      <c r="L237">
        <f t="shared" si="18"/>
        <v>2.0259992182824602</v>
      </c>
      <c r="M237">
        <f t="shared" si="19"/>
        <v>2.9057342889643998</v>
      </c>
      <c r="N237">
        <f t="shared" si="20"/>
        <v>2.6421694175512851</v>
      </c>
      <c r="O237" s="32" t="str">
        <f t="shared" si="21"/>
        <v>A</v>
      </c>
      <c r="P237" s="32" t="str">
        <f t="shared" si="22"/>
        <v>A</v>
      </c>
      <c r="Q237" s="32" t="str">
        <f t="shared" si="23"/>
        <v>A</v>
      </c>
    </row>
    <row r="238" spans="1:17" x14ac:dyDescent="0.3">
      <c r="A238">
        <v>262</v>
      </c>
      <c r="B238" s="71" t="s">
        <v>400</v>
      </c>
      <c r="C238" s="71">
        <v>2.9585054892242599</v>
      </c>
      <c r="D238" s="71">
        <v>3.0036322959534401</v>
      </c>
      <c r="E238" s="71">
        <v>-4.5126806729180603E-2</v>
      </c>
      <c r="F238" s="71">
        <v>0.37302702337958199</v>
      </c>
      <c r="G238" s="71">
        <v>-5.10303677869033E-2</v>
      </c>
      <c r="H238" s="71">
        <v>-1.7211694452499899</v>
      </c>
      <c r="I238" s="71">
        <v>0.55000000000000004</v>
      </c>
      <c r="J238" s="71">
        <f>$T$3+TabRankingEficiência[[#This Row],[X2Perdas]]*$T$5+TabRankingEficiência[[#This Row],[X3PMS]]*$T$6+TabRankingEficiência[[#This Row],[X4IQ]]*$T$7</f>
        <v>2.7613254990344078</v>
      </c>
      <c r="K238">
        <v>-0.90946924989128286</v>
      </c>
      <c r="L238">
        <f t="shared" si="18"/>
        <v>2.9585054892242599</v>
      </c>
      <c r="M238">
        <f t="shared" si="19"/>
        <v>3.0036322959534401</v>
      </c>
      <c r="N238">
        <f t="shared" si="20"/>
        <v>2.7613254990344078</v>
      </c>
      <c r="O238" s="32" t="str">
        <f t="shared" si="21"/>
        <v>A</v>
      </c>
      <c r="P238" s="32" t="str">
        <f t="shared" si="22"/>
        <v>A</v>
      </c>
      <c r="Q238" s="32" t="str">
        <f t="shared" si="23"/>
        <v>A</v>
      </c>
    </row>
    <row r="239" spans="1:17" x14ac:dyDescent="0.3">
      <c r="A239">
        <v>263</v>
      </c>
      <c r="B239" s="71" t="s">
        <v>401</v>
      </c>
      <c r="C239" s="71">
        <v>2.1903779836845398</v>
      </c>
      <c r="D239" s="71">
        <v>2.69189220000059</v>
      </c>
      <c r="E239" s="71">
        <v>-0.50151421631604198</v>
      </c>
      <c r="F239" s="71">
        <v>4.0261911009503201E-2</v>
      </c>
      <c r="G239" s="71">
        <v>7.8416029935752196E-2</v>
      </c>
      <c r="H239" s="71">
        <v>-1.8167335218570599</v>
      </c>
      <c r="I239" s="71">
        <v>0.73</v>
      </c>
      <c r="J239" s="71">
        <f>$T$3+TabRankingEficiência[[#This Row],[X2Perdas]]*$T$5+TabRankingEficiência[[#This Row],[X3PMS]]*$T$6+TabRankingEficiência[[#This Row],[X4IQ]]*$T$7</f>
        <v>2.6657393100405917</v>
      </c>
      <c r="K239">
        <v>-0.98582512042090942</v>
      </c>
      <c r="L239">
        <f t="shared" si="18"/>
        <v>2.1903779836845398</v>
      </c>
      <c r="M239">
        <f t="shared" si="19"/>
        <v>2.69189220000059</v>
      </c>
      <c r="N239">
        <f t="shared" si="20"/>
        <v>2.6657393100405917</v>
      </c>
      <c r="O239" s="32" t="str">
        <f t="shared" si="21"/>
        <v>A</v>
      </c>
      <c r="P239" s="32" t="str">
        <f t="shared" si="22"/>
        <v>A</v>
      </c>
      <c r="Q239" s="32" t="str">
        <f t="shared" si="23"/>
        <v>A</v>
      </c>
    </row>
    <row r="240" spans="1:17" x14ac:dyDescent="0.3">
      <c r="A240">
        <v>264</v>
      </c>
      <c r="B240" s="71" t="s">
        <v>409</v>
      </c>
      <c r="C240" s="71">
        <v>2.2469891093344199</v>
      </c>
      <c r="D240" s="71">
        <v>2.31649194491707</v>
      </c>
      <c r="E240" s="71">
        <v>-6.9502835582648401E-2</v>
      </c>
      <c r="F240" s="71">
        <v>0.47254694711247303</v>
      </c>
      <c r="G240" s="71">
        <v>-0.228028389049794</v>
      </c>
      <c r="H240" s="71">
        <v>-0.74406050203162799</v>
      </c>
      <c r="I240" s="71">
        <v>1.1299999999999999</v>
      </c>
      <c r="J240" s="71">
        <f>$T$3+TabRankingEficiência[[#This Row],[X2Perdas]]*$T$5+TabRankingEficiência[[#This Row],[X3PMS]]*$T$6+TabRankingEficiência[[#This Row],[X4IQ]]*$T$7</f>
        <v>2.0095400889595081</v>
      </c>
      <c r="K240">
        <v>-1.3884837628342379</v>
      </c>
      <c r="L240">
        <f t="shared" si="18"/>
        <v>2.2469891093344199</v>
      </c>
      <c r="M240">
        <f t="shared" si="19"/>
        <v>2.31649194491707</v>
      </c>
      <c r="N240">
        <f t="shared" si="20"/>
        <v>2.0095400889595081</v>
      </c>
      <c r="O240" s="32" t="str">
        <f t="shared" si="21"/>
        <v>A</v>
      </c>
      <c r="P240" s="32" t="str">
        <f t="shared" si="22"/>
        <v>A</v>
      </c>
      <c r="Q240" s="32" t="str">
        <f t="shared" si="23"/>
        <v>A</v>
      </c>
    </row>
    <row r="241" spans="1:17" x14ac:dyDescent="0.3">
      <c r="A241">
        <v>265</v>
      </c>
      <c r="B241" s="71" t="s">
        <v>410</v>
      </c>
      <c r="C241" s="71">
        <v>1.40931566055679</v>
      </c>
      <c r="D241" s="71">
        <v>1.67748422060564</v>
      </c>
      <c r="E241" s="71">
        <v>-0.26816856004885198</v>
      </c>
      <c r="F241" s="71">
        <v>-4.45386486531004E-2</v>
      </c>
      <c r="G241" s="71">
        <v>-9.0115523662141206E-2</v>
      </c>
      <c r="H241" s="71">
        <v>-0.63988576458607804</v>
      </c>
      <c r="I241" s="71">
        <v>1.28</v>
      </c>
      <c r="J241" s="71">
        <f>$T$3+TabRankingEficiência[[#This Row],[X2Perdas]]*$T$5+TabRankingEficiência[[#This Row],[X3PMS]]*$T$6+TabRankingEficiência[[#This Row],[X4IQ]]*$T$7</f>
        <v>1.7064151468330764</v>
      </c>
      <c r="K241">
        <v>4.9963149156273756E-2</v>
      </c>
      <c r="L241">
        <f t="shared" si="18"/>
        <v>1.40931566055679</v>
      </c>
      <c r="M241">
        <f t="shared" si="19"/>
        <v>1.67748422060564</v>
      </c>
      <c r="N241">
        <f t="shared" si="20"/>
        <v>1.7064151468330764</v>
      </c>
      <c r="O241" s="32" t="str">
        <f t="shared" si="21"/>
        <v>B</v>
      </c>
      <c r="P241" s="32" t="str">
        <f t="shared" si="22"/>
        <v>B</v>
      </c>
      <c r="Q241" s="32" t="str">
        <f t="shared" si="23"/>
        <v>B</v>
      </c>
    </row>
    <row r="242" spans="1:17" x14ac:dyDescent="0.3">
      <c r="A242">
        <v>266</v>
      </c>
      <c r="B242" s="71" t="s">
        <v>411</v>
      </c>
      <c r="C242" s="71">
        <v>2.6466968283669101</v>
      </c>
      <c r="D242" s="71">
        <v>1.96186558732243</v>
      </c>
      <c r="E242" s="71">
        <v>0.68483124104448201</v>
      </c>
      <c r="F242" s="71">
        <v>0.85903742719340404</v>
      </c>
      <c r="G242" s="71">
        <v>-7.9958166077512494E-2</v>
      </c>
      <c r="H242" s="71">
        <v>-0.33404794724152098</v>
      </c>
      <c r="I242" s="71">
        <v>1.03</v>
      </c>
      <c r="J242" s="71">
        <f>$T$3+TabRankingEficiência[[#This Row],[X2Perdas]]*$T$5+TabRankingEficiência[[#This Row],[X3PMS]]*$T$6+TabRankingEficiência[[#This Row],[X4IQ]]*$T$7</f>
        <v>1.4038614901099078</v>
      </c>
      <c r="K242">
        <v>-5.0944855308895864E-2</v>
      </c>
      <c r="L242">
        <f t="shared" si="18"/>
        <v>2.6466968283669101</v>
      </c>
      <c r="M242">
        <f t="shared" si="19"/>
        <v>1.96186558732243</v>
      </c>
      <c r="N242">
        <f t="shared" si="20"/>
        <v>1.4038614901099078</v>
      </c>
      <c r="O242" s="32" t="str">
        <f t="shared" si="21"/>
        <v>A</v>
      </c>
      <c r="P242" s="32" t="str">
        <f t="shared" si="22"/>
        <v>A</v>
      </c>
      <c r="Q242" s="32" t="str">
        <f t="shared" si="23"/>
        <v>B</v>
      </c>
    </row>
    <row r="243" spans="1:17" x14ac:dyDescent="0.3">
      <c r="A243">
        <v>267</v>
      </c>
      <c r="B243" s="71" t="s">
        <v>412</v>
      </c>
      <c r="C243" s="71">
        <v>1.54731215617482</v>
      </c>
      <c r="D243" s="71">
        <v>1.34432220521794</v>
      </c>
      <c r="E243" s="71">
        <v>0.202989950956878</v>
      </c>
      <c r="F243" s="71">
        <v>0.10931190042729499</v>
      </c>
      <c r="G243" s="71">
        <v>-2.6815197097416699E-2</v>
      </c>
      <c r="H243" s="71">
        <v>-0.26160210088302499</v>
      </c>
      <c r="I243" s="71">
        <v>0.76</v>
      </c>
      <c r="J243" s="71">
        <f>$T$3+TabRankingEficiência[[#This Row],[X2Perdas]]*$T$5+TabRankingEficiência[[#This Row],[X3PMS]]*$T$6+TabRankingEficiência[[#This Row],[X4IQ]]*$T$7</f>
        <v>1.2733165815028014</v>
      </c>
      <c r="K243">
        <v>-0.12626438936447981</v>
      </c>
      <c r="L243">
        <f t="shared" si="18"/>
        <v>1.54731215617482</v>
      </c>
      <c r="M243">
        <f t="shared" si="19"/>
        <v>1.34432220521794</v>
      </c>
      <c r="N243">
        <f t="shared" si="20"/>
        <v>1.2733165815028014</v>
      </c>
      <c r="O243" s="32" t="str">
        <f t="shared" si="21"/>
        <v>B</v>
      </c>
      <c r="P243" s="32" t="str">
        <f t="shared" si="22"/>
        <v>B</v>
      </c>
      <c r="Q243" s="32" t="str">
        <f t="shared" si="23"/>
        <v>B</v>
      </c>
    </row>
    <row r="244" spans="1:17" x14ac:dyDescent="0.3">
      <c r="A244">
        <v>268</v>
      </c>
      <c r="B244" s="71" t="s">
        <v>413</v>
      </c>
      <c r="C244" s="71">
        <v>1.44586179646861</v>
      </c>
      <c r="D244" s="71">
        <v>1.5199428288010199</v>
      </c>
      <c r="E244" s="71">
        <v>-7.4081032332404997E-2</v>
      </c>
      <c r="F244" s="71">
        <v>8.5468232310740397E-2</v>
      </c>
      <c r="G244" s="71">
        <v>-1.27006900778554E-2</v>
      </c>
      <c r="H244" s="71">
        <v>-0.477057121629548</v>
      </c>
      <c r="I244" s="71">
        <v>0.8</v>
      </c>
      <c r="J244" s="71">
        <f>$T$3+TabRankingEficiência[[#This Row],[X2Perdas]]*$T$5+TabRankingEficiência[[#This Row],[X3PMS]]*$T$6+TabRankingEficiência[[#This Row],[X4IQ]]*$T$7</f>
        <v>1.4644253131478064</v>
      </c>
      <c r="K244">
        <v>-6.7679283466543727E-2</v>
      </c>
      <c r="L244">
        <f t="shared" si="18"/>
        <v>1.44586179646861</v>
      </c>
      <c r="M244">
        <f t="shared" si="19"/>
        <v>1.5199428288010199</v>
      </c>
      <c r="N244">
        <f t="shared" si="20"/>
        <v>1.4644253131478064</v>
      </c>
      <c r="O244" s="32" t="str">
        <f t="shared" si="21"/>
        <v>B</v>
      </c>
      <c r="P244" s="32" t="str">
        <f t="shared" si="22"/>
        <v>B</v>
      </c>
      <c r="Q244" s="32" t="str">
        <f t="shared" si="23"/>
        <v>B</v>
      </c>
    </row>
    <row r="245" spans="1:17" x14ac:dyDescent="0.3">
      <c r="A245">
        <v>269</v>
      </c>
      <c r="B245" s="71" t="s">
        <v>414</v>
      </c>
      <c r="C245" s="71">
        <v>2.2734154617947002</v>
      </c>
      <c r="D245" s="71">
        <v>2.0475906494856599</v>
      </c>
      <c r="E245" s="71">
        <v>0.225824812309041</v>
      </c>
      <c r="F245" s="71">
        <v>0.64538243063480205</v>
      </c>
      <c r="G245" s="71">
        <v>-6.0635951090208001E-2</v>
      </c>
      <c r="H245" s="71">
        <v>-0.57153480694331804</v>
      </c>
      <c r="I245" s="71">
        <v>0.73</v>
      </c>
      <c r="J245" s="71">
        <f>$T$3+TabRankingEficiência[[#This Row],[X2Perdas]]*$T$5+TabRankingEficiência[[#This Row],[X3PMS]]*$T$6+TabRankingEficiência[[#This Row],[X4IQ]]*$T$7</f>
        <v>1.6283702183808439</v>
      </c>
      <c r="K245">
        <v>-0.12639713709442157</v>
      </c>
      <c r="L245">
        <f t="shared" si="18"/>
        <v>2.2734154617947002</v>
      </c>
      <c r="M245">
        <f t="shared" si="19"/>
        <v>2.0475906494856599</v>
      </c>
      <c r="N245">
        <f t="shared" si="20"/>
        <v>1.6283702183808439</v>
      </c>
      <c r="O245" s="32" t="str">
        <f t="shared" si="21"/>
        <v>A</v>
      </c>
      <c r="P245" s="32" t="str">
        <f t="shared" si="22"/>
        <v>A</v>
      </c>
      <c r="Q245" s="32" t="str">
        <f t="shared" si="23"/>
        <v>B</v>
      </c>
    </row>
    <row r="246" spans="1:17" x14ac:dyDescent="0.3">
      <c r="A246">
        <v>270</v>
      </c>
      <c r="B246" s="71" t="s">
        <v>415</v>
      </c>
      <c r="C246" s="71">
        <v>0.98260339248468498</v>
      </c>
      <c r="D246" s="71">
        <v>1.24623387693202</v>
      </c>
      <c r="E246" s="71">
        <v>-0.263630484447331</v>
      </c>
      <c r="F246" s="71">
        <v>-0.42670822407015002</v>
      </c>
      <c r="G246" s="71">
        <v>3.0149499293017998E-3</v>
      </c>
      <c r="H246" s="71">
        <v>-0.55323471341945096</v>
      </c>
      <c r="I246" s="71">
        <v>0.7</v>
      </c>
      <c r="J246" s="71">
        <f>$T$3+TabRankingEficiência[[#This Row],[X2Perdas]]*$T$5+TabRankingEficiência[[#This Row],[X3PMS]]*$T$6+TabRankingEficiência[[#This Row],[X4IQ]]*$T$7</f>
        <v>1.5234103186190147</v>
      </c>
      <c r="K246">
        <v>1.2567941705628203</v>
      </c>
      <c r="L246">
        <f t="shared" si="18"/>
        <v>0.98260339248468498</v>
      </c>
      <c r="M246">
        <f t="shared" si="19"/>
        <v>1.24623387693202</v>
      </c>
      <c r="N246">
        <f t="shared" si="20"/>
        <v>1.5234103186190147</v>
      </c>
      <c r="O246" s="32" t="str">
        <f t="shared" si="21"/>
        <v>C</v>
      </c>
      <c r="P246" s="32" t="str">
        <f t="shared" si="22"/>
        <v>B</v>
      </c>
      <c r="Q246" s="32" t="str">
        <f t="shared" si="23"/>
        <v>B</v>
      </c>
    </row>
    <row r="247" spans="1:17" x14ac:dyDescent="0.3">
      <c r="A247">
        <v>271</v>
      </c>
      <c r="B247" s="71" t="s">
        <v>416</v>
      </c>
      <c r="C247" s="71">
        <v>1.4979880080429799</v>
      </c>
      <c r="D247" s="71">
        <v>1.62681484778185</v>
      </c>
      <c r="E247" s="71">
        <v>-0.12882683973887199</v>
      </c>
      <c r="F247" s="71">
        <v>0.25345798656941498</v>
      </c>
      <c r="G247" s="71">
        <v>8.6512475892838697E-2</v>
      </c>
      <c r="H247" s="71">
        <v>-0.613838815864724</v>
      </c>
      <c r="I247" s="71">
        <v>0.79</v>
      </c>
      <c r="J247" s="71">
        <f>$T$3+TabRankingEficiência[[#This Row],[X2Perdas]]*$T$5+TabRankingEficiência[[#This Row],[X3PMS]]*$T$6+TabRankingEficiência[[#This Row],[X4IQ]]*$T$7</f>
        <v>1.4621763925761921</v>
      </c>
      <c r="K247">
        <v>-0.27199268770250018</v>
      </c>
      <c r="L247">
        <f t="shared" si="18"/>
        <v>1.4979880080429799</v>
      </c>
      <c r="M247">
        <f t="shared" si="19"/>
        <v>1.62681484778185</v>
      </c>
      <c r="N247">
        <f t="shared" si="20"/>
        <v>1.4621763925761921</v>
      </c>
      <c r="O247" s="32" t="str">
        <f t="shared" si="21"/>
        <v>B</v>
      </c>
      <c r="P247" s="32" t="str">
        <f t="shared" si="22"/>
        <v>B</v>
      </c>
      <c r="Q247" s="32" t="str">
        <f t="shared" si="23"/>
        <v>B</v>
      </c>
    </row>
    <row r="248" spans="1:17" x14ac:dyDescent="0.3">
      <c r="A248">
        <v>272</v>
      </c>
      <c r="B248" s="71" t="s">
        <v>424</v>
      </c>
      <c r="C248" s="71">
        <v>1.5204872843789901</v>
      </c>
      <c r="D248" s="71">
        <v>1.6991633002858999</v>
      </c>
      <c r="E248" s="71">
        <v>-0.17867601590690699</v>
      </c>
      <c r="F248" s="71">
        <v>0.66540964587066898</v>
      </c>
      <c r="G248" s="71">
        <v>-6.9662082043505894E-2</v>
      </c>
      <c r="H248" s="71">
        <v>-0.20383055756551199</v>
      </c>
      <c r="I248" s="71">
        <v>0.92</v>
      </c>
      <c r="J248" s="71">
        <f>$T$3+TabRankingEficiência[[#This Row],[X2Perdas]]*$T$5+TabRankingEficiência[[#This Row],[X3PMS]]*$T$6+TabRankingEficiência[[#This Row],[X4IQ]]*$T$7</f>
        <v>1.2669338106655732</v>
      </c>
      <c r="K248">
        <v>0.29042140398604044</v>
      </c>
      <c r="L248">
        <f t="shared" si="18"/>
        <v>1.5204872843789901</v>
      </c>
      <c r="M248">
        <f t="shared" si="19"/>
        <v>1.6991633002858999</v>
      </c>
      <c r="N248">
        <f t="shared" si="20"/>
        <v>1.2669338106655732</v>
      </c>
      <c r="O248" s="32" t="str">
        <f t="shared" si="21"/>
        <v>B</v>
      </c>
      <c r="P248" s="32" t="str">
        <f t="shared" si="22"/>
        <v>B</v>
      </c>
      <c r="Q248" s="32" t="str">
        <f t="shared" si="23"/>
        <v>B</v>
      </c>
    </row>
    <row r="249" spans="1:17" x14ac:dyDescent="0.3">
      <c r="A249">
        <v>273</v>
      </c>
      <c r="B249" s="71" t="s">
        <v>425</v>
      </c>
      <c r="C249" s="71">
        <v>1.1348240289634099</v>
      </c>
      <c r="D249" s="71">
        <v>1.5111783127054199</v>
      </c>
      <c r="E249" s="71">
        <v>-0.37635428374201302</v>
      </c>
      <c r="F249" s="71">
        <v>0.25280030532264502</v>
      </c>
      <c r="G249" s="71">
        <v>-0.11732871409946199</v>
      </c>
      <c r="H249" s="71">
        <v>-0.20986214471397499</v>
      </c>
      <c r="I249" s="71">
        <v>0.78</v>
      </c>
      <c r="J249" s="71">
        <f>$T$3+TabRankingEficiência[[#This Row],[X2Perdas]]*$T$5+TabRankingEficiência[[#This Row],[X3PMS]]*$T$6+TabRankingEficiência[[#This Row],[X4IQ]]*$T$7</f>
        <v>1.3469670668607707</v>
      </c>
      <c r="K249">
        <v>-1.0913941764807422E-3</v>
      </c>
      <c r="L249">
        <f t="shared" si="18"/>
        <v>1.1348240289634099</v>
      </c>
      <c r="M249">
        <f t="shared" si="19"/>
        <v>1.5111783127054199</v>
      </c>
      <c r="N249">
        <f t="shared" si="20"/>
        <v>1.3469670668607707</v>
      </c>
      <c r="O249" s="32" t="str">
        <f t="shared" si="21"/>
        <v>B</v>
      </c>
      <c r="P249" s="32" t="str">
        <f t="shared" si="22"/>
        <v>B</v>
      </c>
      <c r="Q249" s="32" t="str">
        <f t="shared" si="23"/>
        <v>B</v>
      </c>
    </row>
    <row r="250" spans="1:17" x14ac:dyDescent="0.3">
      <c r="A250">
        <v>274</v>
      </c>
      <c r="B250" s="71" t="s">
        <v>426</v>
      </c>
      <c r="C250" s="71">
        <v>1.2547737394912899</v>
      </c>
      <c r="D250" s="71">
        <v>1.43959545905551</v>
      </c>
      <c r="E250" s="71">
        <v>-0.184821719564221</v>
      </c>
      <c r="F250" s="71">
        <v>0.54245694193963301</v>
      </c>
      <c r="G250" s="71">
        <v>-8.5773917097099903E-2</v>
      </c>
      <c r="H250" s="71">
        <v>-7.2108597515343703E-3</v>
      </c>
      <c r="I250" s="71">
        <v>1.06</v>
      </c>
      <c r="J250" s="71">
        <f>$T$3+TabRankingEficiência[[#This Row],[X2Perdas]]*$T$5+TabRankingEficiência[[#This Row],[X3PMS]]*$T$6+TabRankingEficiência[[#This Row],[X4IQ]]*$T$7</f>
        <v>1.0872322364743625</v>
      </c>
      <c r="K250">
        <v>0.41578417832643733</v>
      </c>
      <c r="L250">
        <f t="shared" si="18"/>
        <v>1.2547737394912899</v>
      </c>
      <c r="M250">
        <f t="shared" si="19"/>
        <v>1.43959545905551</v>
      </c>
      <c r="N250">
        <f t="shared" si="20"/>
        <v>1.0872322364743625</v>
      </c>
      <c r="O250" s="32" t="str">
        <f t="shared" si="21"/>
        <v>B</v>
      </c>
      <c r="P250" s="32" t="str">
        <f t="shared" si="22"/>
        <v>B</v>
      </c>
      <c r="Q250" s="32" t="str">
        <f t="shared" si="23"/>
        <v>B</v>
      </c>
    </row>
    <row r="251" spans="1:17" x14ac:dyDescent="0.3">
      <c r="A251">
        <v>275</v>
      </c>
      <c r="B251" s="71" t="s">
        <v>427</v>
      </c>
      <c r="C251" s="71">
        <v>3.40398000168293</v>
      </c>
      <c r="D251" s="71">
        <v>2.6269794521348002</v>
      </c>
      <c r="E251" s="71">
        <v>0.77700054954813103</v>
      </c>
      <c r="F251" s="71">
        <v>4.72868950876728</v>
      </c>
      <c r="G251" s="71">
        <v>-0.21525141611079801</v>
      </c>
      <c r="H251" s="71">
        <v>1.7180617434221801</v>
      </c>
      <c r="I251" s="71">
        <v>1.18</v>
      </c>
      <c r="J251" s="71">
        <f>$T$3+TabRankingEficiência[[#This Row],[X2Perdas]]*$T$5+TabRankingEficiência[[#This Row],[X3PMS]]*$T$6+TabRankingEficiência[[#This Row],[X4IQ]]*$T$7</f>
        <v>-0.44463074412726822</v>
      </c>
      <c r="K251">
        <v>6.8775470608541278E-2</v>
      </c>
      <c r="L251">
        <f t="shared" si="18"/>
        <v>3.40398000168293</v>
      </c>
      <c r="M251">
        <f t="shared" si="19"/>
        <v>2.6269794521348002</v>
      </c>
      <c r="N251">
        <f t="shared" si="20"/>
        <v>-0.44463074412726822</v>
      </c>
      <c r="O251" s="32" t="str">
        <f t="shared" si="21"/>
        <v>A</v>
      </c>
      <c r="P251" s="32" t="str">
        <f t="shared" si="22"/>
        <v>A</v>
      </c>
      <c r="Q251" s="32" t="str">
        <f t="shared" si="23"/>
        <v>D</v>
      </c>
    </row>
    <row r="252" spans="1:17" x14ac:dyDescent="0.3">
      <c r="A252">
        <v>276</v>
      </c>
      <c r="B252" s="71" t="s">
        <v>428</v>
      </c>
      <c r="C252" s="71">
        <v>1.42248114831297</v>
      </c>
      <c r="D252" s="71">
        <v>1.7149394858656399</v>
      </c>
      <c r="E252" s="71">
        <v>-0.29245833755266998</v>
      </c>
      <c r="F252" s="71">
        <v>1.17310567059839</v>
      </c>
      <c r="G252" s="71">
        <v>-0.149605262759716</v>
      </c>
      <c r="H252" s="71">
        <v>0.22467029236143901</v>
      </c>
      <c r="I252" s="71">
        <v>0.95</v>
      </c>
      <c r="J252" s="71">
        <f>$T$3+TabRankingEficiência[[#This Row],[X2Perdas]]*$T$5+TabRankingEficiência[[#This Row],[X3PMS]]*$T$6+TabRankingEficiência[[#This Row],[X4IQ]]*$T$7</f>
        <v>0.95292638849012268</v>
      </c>
      <c r="K252">
        <v>5.6575019437653085E-2</v>
      </c>
      <c r="L252">
        <f t="shared" si="18"/>
        <v>1.42248114831297</v>
      </c>
      <c r="M252">
        <f t="shared" si="19"/>
        <v>1.7149394858656399</v>
      </c>
      <c r="N252">
        <f t="shared" si="20"/>
        <v>0.95292638849012268</v>
      </c>
      <c r="O252" s="32" t="str">
        <f t="shared" si="21"/>
        <v>B</v>
      </c>
      <c r="P252" s="32" t="str">
        <f t="shared" si="22"/>
        <v>B</v>
      </c>
      <c r="Q252" s="32" t="str">
        <f t="shared" si="23"/>
        <v>C</v>
      </c>
    </row>
    <row r="253" spans="1:17" x14ac:dyDescent="0.3">
      <c r="A253">
        <v>277</v>
      </c>
      <c r="B253" s="71" t="s">
        <v>429</v>
      </c>
      <c r="C253" s="71">
        <v>1.40427398945592</v>
      </c>
      <c r="D253" s="71">
        <v>1.6813842041800799</v>
      </c>
      <c r="E253" s="71">
        <v>-0.27711021472416297</v>
      </c>
      <c r="F253" s="71">
        <v>0.49828199058618899</v>
      </c>
      <c r="G253" s="71">
        <v>-0.10099722259094</v>
      </c>
      <c r="H253" s="71">
        <v>-0.24989468695346601</v>
      </c>
      <c r="I253" s="71">
        <v>0.89</v>
      </c>
      <c r="J253" s="71">
        <f>$T$3+TabRankingEficiência[[#This Row],[X2Perdas]]*$T$5+TabRankingEficiência[[#This Row],[X3PMS]]*$T$6+TabRankingEficiência[[#This Row],[X4IQ]]*$T$7</f>
        <v>1.3577156613289176</v>
      </c>
      <c r="K253">
        <v>0.31782595964066473</v>
      </c>
      <c r="L253">
        <f t="shared" si="18"/>
        <v>1.40427398945592</v>
      </c>
      <c r="M253">
        <f t="shared" si="19"/>
        <v>1.6813842041800799</v>
      </c>
      <c r="N253">
        <f t="shared" si="20"/>
        <v>1.3577156613289176</v>
      </c>
      <c r="O253" s="32" t="str">
        <f t="shared" si="21"/>
        <v>B</v>
      </c>
      <c r="P253" s="32" t="str">
        <f t="shared" si="22"/>
        <v>B</v>
      </c>
      <c r="Q253" s="32" t="str">
        <f t="shared" si="23"/>
        <v>B</v>
      </c>
    </row>
    <row r="254" spans="1:17" x14ac:dyDescent="0.3">
      <c r="A254">
        <v>278</v>
      </c>
      <c r="B254" s="71" t="s">
        <v>430</v>
      </c>
      <c r="C254" s="71">
        <v>1.8802250160958101</v>
      </c>
      <c r="D254" s="71">
        <v>2.0248190220970601</v>
      </c>
      <c r="E254" s="71">
        <v>-0.14459400600125399</v>
      </c>
      <c r="F254" s="71">
        <v>0.78020663007856905</v>
      </c>
      <c r="G254" s="71">
        <v>-2.0675200748515699E-2</v>
      </c>
      <c r="H254" s="71">
        <v>-0.52791792085329003</v>
      </c>
      <c r="I254" s="71">
        <v>0.94</v>
      </c>
      <c r="J254" s="71">
        <f>$T$3+TabRankingEficiência[[#This Row],[X2Perdas]]*$T$5+TabRankingEficiência[[#This Row],[X3PMS]]*$T$6+TabRankingEficiência[[#This Row],[X4IQ]]*$T$7</f>
        <v>1.5180209682816521</v>
      </c>
      <c r="K254">
        <v>-0.15675422870698075</v>
      </c>
      <c r="L254">
        <f t="shared" si="18"/>
        <v>1.8802250160958101</v>
      </c>
      <c r="M254">
        <f t="shared" si="19"/>
        <v>2.0248190220970601</v>
      </c>
      <c r="N254">
        <f t="shared" si="20"/>
        <v>1.5180209682816521</v>
      </c>
      <c r="O254" s="32" t="str">
        <f t="shared" si="21"/>
        <v>A</v>
      </c>
      <c r="P254" s="32" t="str">
        <f t="shared" si="22"/>
        <v>A</v>
      </c>
      <c r="Q254" s="32" t="str">
        <f t="shared" si="23"/>
        <v>B</v>
      </c>
    </row>
    <row r="255" spans="1:17" x14ac:dyDescent="0.3">
      <c r="A255">
        <v>279</v>
      </c>
      <c r="B255" s="71" t="s">
        <v>431</v>
      </c>
      <c r="C255" s="71">
        <v>1.39415753027613</v>
      </c>
      <c r="D255" s="71">
        <v>1.96226616407458</v>
      </c>
      <c r="E255" s="71">
        <v>-0.568108633798448</v>
      </c>
      <c r="F255" s="71">
        <v>0.154707461308975</v>
      </c>
      <c r="G255" s="71">
        <v>-0.17219755853235599</v>
      </c>
      <c r="H255" s="71">
        <v>-0.65685048479978303</v>
      </c>
      <c r="I255" s="71">
        <v>0.84</v>
      </c>
      <c r="J255" s="71">
        <f>$T$3+TabRankingEficiência[[#This Row],[X2Perdas]]*$T$5+TabRankingEficiência[[#This Row],[X3PMS]]*$T$6+TabRankingEficiência[[#This Row],[X4IQ]]*$T$7</f>
        <v>1.8617729904979625</v>
      </c>
      <c r="K255">
        <v>-0.90004621793259032</v>
      </c>
      <c r="L255">
        <f t="shared" si="18"/>
        <v>1.39415753027613</v>
      </c>
      <c r="M255">
        <f t="shared" si="19"/>
        <v>1.96226616407458</v>
      </c>
      <c r="N255">
        <f t="shared" si="20"/>
        <v>1.8617729904979625</v>
      </c>
      <c r="O255" s="32" t="str">
        <f t="shared" si="21"/>
        <v>B</v>
      </c>
      <c r="P255" s="32" t="str">
        <f t="shared" si="22"/>
        <v>A</v>
      </c>
      <c r="Q255" s="32" t="str">
        <f t="shared" si="23"/>
        <v>A</v>
      </c>
    </row>
    <row r="256" spans="1:17" x14ac:dyDescent="0.3">
      <c r="A256">
        <v>281</v>
      </c>
      <c r="B256" s="71" t="s">
        <v>432</v>
      </c>
      <c r="C256" s="71">
        <v>-0.188017010935116</v>
      </c>
      <c r="D256" s="71">
        <v>-1.9320596311741E-2</v>
      </c>
      <c r="E256" s="71">
        <v>-0.16869641462337501</v>
      </c>
      <c r="F256" s="71">
        <v>0.84827725790423802</v>
      </c>
      <c r="G256" s="71">
        <v>0.36646853521578499</v>
      </c>
      <c r="H256" s="71">
        <v>1.0412057527152301</v>
      </c>
      <c r="I256" s="71">
        <v>0.92</v>
      </c>
      <c r="J256" s="71">
        <f>$T$3+TabRankingEficiência[[#This Row],[X2Perdas]]*$T$5+TabRankingEficiência[[#This Row],[X3PMS]]*$T$6+TabRankingEficiência[[#This Row],[X4IQ]]*$T$7</f>
        <v>-0.57033522093553191</v>
      </c>
      <c r="K256">
        <v>0.43546899668263372</v>
      </c>
      <c r="L256">
        <f t="shared" si="18"/>
        <v>-0.188017010935116</v>
      </c>
      <c r="M256">
        <f t="shared" si="19"/>
        <v>-1.9320596311741E-2</v>
      </c>
      <c r="N256">
        <f t="shared" si="20"/>
        <v>-0.57033522093553191</v>
      </c>
      <c r="O256" s="32" t="str">
        <f t="shared" si="21"/>
        <v>D</v>
      </c>
      <c r="P256" s="32" t="str">
        <f t="shared" si="22"/>
        <v>D</v>
      </c>
      <c r="Q256" s="32" t="str">
        <f t="shared" si="23"/>
        <v>D</v>
      </c>
    </row>
    <row r="257" spans="1:17" x14ac:dyDescent="0.3">
      <c r="A257">
        <v>282</v>
      </c>
      <c r="B257" s="71" t="s">
        <v>433</v>
      </c>
      <c r="C257" s="71">
        <v>-1.64821319092997</v>
      </c>
      <c r="D257" s="71">
        <v>-1.11578659627134</v>
      </c>
      <c r="E257" s="71">
        <v>-0.53242659465863595</v>
      </c>
      <c r="F257" s="71">
        <v>-0.41547261696499199</v>
      </c>
      <c r="G257" s="71">
        <v>0.48840089823341198</v>
      </c>
      <c r="H257" s="71">
        <v>1.1461702943513601</v>
      </c>
      <c r="I257" s="71">
        <v>0.96</v>
      </c>
      <c r="J257" s="71">
        <f>$T$3+TabRankingEficiência[[#This Row],[X2Perdas]]*$T$5+TabRankingEficiência[[#This Row],[X3PMS]]*$T$6+TabRankingEficiência[[#This Row],[X4IQ]]*$T$7</f>
        <v>-0.84590845684787086</v>
      </c>
      <c r="K257">
        <v>0.203123110802375</v>
      </c>
      <c r="L257">
        <f t="shared" si="18"/>
        <v>-1.64821319092997</v>
      </c>
      <c r="M257">
        <f t="shared" si="19"/>
        <v>-1.11578659627134</v>
      </c>
      <c r="N257">
        <f t="shared" si="20"/>
        <v>-0.84590845684787086</v>
      </c>
      <c r="O257" s="32" t="str">
        <f t="shared" si="21"/>
        <v>D</v>
      </c>
      <c r="P257" s="32" t="str">
        <f t="shared" si="22"/>
        <v>D</v>
      </c>
      <c r="Q257" s="32" t="str">
        <f t="shared" si="23"/>
        <v>D</v>
      </c>
    </row>
    <row r="258" spans="1:17" x14ac:dyDescent="0.3">
      <c r="A258">
        <v>283</v>
      </c>
      <c r="B258" s="71" t="s">
        <v>434</v>
      </c>
      <c r="C258" s="71">
        <v>-1.7227468776892201</v>
      </c>
      <c r="D258" s="71">
        <v>-1.48121969987757</v>
      </c>
      <c r="E258" s="71">
        <v>-0.241527177811658</v>
      </c>
      <c r="F258" s="71">
        <v>-0.67575575761373896</v>
      </c>
      <c r="G258" s="71">
        <v>0.481322805669743</v>
      </c>
      <c r="H258" s="71">
        <v>1.34131787853885</v>
      </c>
      <c r="I258" s="71">
        <v>1.2</v>
      </c>
      <c r="J258" s="71">
        <f>$T$3+TabRankingEficiência[[#This Row],[X2Perdas]]*$T$5+TabRankingEficiência[[#This Row],[X3PMS]]*$T$6+TabRankingEficiência[[#This Row],[X4IQ]]*$T$7</f>
        <v>-1.0422696966217491</v>
      </c>
      <c r="K258">
        <v>0.99176991597245112</v>
      </c>
      <c r="L258">
        <f t="shared" si="18"/>
        <v>-1.7227468776892201</v>
      </c>
      <c r="M258">
        <f t="shared" si="19"/>
        <v>-1.48121969987757</v>
      </c>
      <c r="N258">
        <f t="shared" si="20"/>
        <v>-1.0422696966217491</v>
      </c>
      <c r="O258" s="32" t="str">
        <f t="shared" si="21"/>
        <v>D</v>
      </c>
      <c r="P258" s="32" t="str">
        <f t="shared" si="22"/>
        <v>D</v>
      </c>
      <c r="Q258" s="32" t="str">
        <f t="shared" si="23"/>
        <v>D</v>
      </c>
    </row>
    <row r="259" spans="1:17" x14ac:dyDescent="0.3">
      <c r="A259">
        <v>287</v>
      </c>
      <c r="B259" s="71" t="s">
        <v>435</v>
      </c>
      <c r="C259" s="71">
        <v>-1.76903266940704</v>
      </c>
      <c r="D259" s="71">
        <v>-0.92678819057645001</v>
      </c>
      <c r="E259" s="71">
        <v>-0.84224447883058995</v>
      </c>
      <c r="F259" s="71">
        <v>-0.70966041411881597</v>
      </c>
      <c r="G259" s="71">
        <v>0.41881088498714703</v>
      </c>
      <c r="H259" s="71">
        <v>0.83485467451192197</v>
      </c>
      <c r="I259" s="71">
        <v>1.4</v>
      </c>
      <c r="J259" s="71">
        <f>$T$3+TabRankingEficiência[[#This Row],[X2Perdas]]*$T$5+TabRankingEficiência[[#This Row],[X3PMS]]*$T$6+TabRankingEficiência[[#This Row],[X4IQ]]*$T$7</f>
        <v>-0.46581477292036533</v>
      </c>
      <c r="K259">
        <v>0.3088751906739815</v>
      </c>
      <c r="L259">
        <f t="shared" ref="L259:L322" si="24">C259</f>
        <v>-1.76903266940704</v>
      </c>
      <c r="M259">
        <f t="shared" ref="M259:M322" si="25">IF(ISERR(D259),C259,D259)</f>
        <v>-0.92678819057645001</v>
      </c>
      <c r="N259">
        <f t="shared" ref="N259:N322" si="26">IF(ISERR(J259),C259,J259)</f>
        <v>-0.46581477292036533</v>
      </c>
      <c r="O259" s="32" t="str">
        <f t="shared" ref="O259:O322" si="27">IF(Tipo="Quatro Níveis",IF(L259&gt;=(1+DesvPadRankingEbit),"A",IF(L259&gt;1,"B",IF(L259&lt;(1-DesvPadRankingEbit),"D","C"))),IF(L259&gt;=(1+(DesvPadRankingEbit*0.6)),"A",IF(L259&lt;(1-DesvPadRankingEbit*0.6),"C","B")))</f>
        <v>D</v>
      </c>
      <c r="P259" s="32" t="str">
        <f t="shared" ref="P259:P322" si="28">IF(Tipo="Quatro Níveis",IF(M259&gt;=(1+DesvPadRankingEbit),"A",IF(M259&gt;1,"B",IF(M259&lt;(1-DesvPadRankingEbit),"D","C"))),IF(M259&gt;=(1+(DesvPadRankingEbit*0.6)),"A",IF(M259&lt;(1-DesvPadRankingEbit*0.6),"C","B")))</f>
        <v>D</v>
      </c>
      <c r="Q259" s="32" t="str">
        <f t="shared" ref="Q259:Q322" si="29">IF(Tipo="Quatro Níveis",IF(N259&gt;=(1+DesvPadRankingEbit),"A",IF(N259&gt;1,"B",IF(N259&lt;(1-DesvPadRankingEbit),"D","C"))),IF(N259&gt;=(1+(DesvPadRankingEbit*0.6)),"A",IF(N259&lt;(1-DesvPadRankingEbit*0.6),"C","B")))</f>
        <v>D</v>
      </c>
    </row>
    <row r="260" spans="1:17" x14ac:dyDescent="0.3">
      <c r="A260">
        <v>288</v>
      </c>
      <c r="B260" s="71" t="s">
        <v>436</v>
      </c>
      <c r="C260" s="71">
        <v>-2.0784136272353901</v>
      </c>
      <c r="D260" s="71">
        <v>-1.9371497833484901</v>
      </c>
      <c r="E260" s="71">
        <v>-0.141263843886896</v>
      </c>
      <c r="F260" s="71">
        <v>-0.21103069086548901</v>
      </c>
      <c r="G260" s="71">
        <v>0.58604887343848999</v>
      </c>
      <c r="H260" s="71">
        <v>1.9443357532115699</v>
      </c>
      <c r="I260" s="71">
        <v>1.49</v>
      </c>
      <c r="J260" s="71">
        <f>$T$3+TabRankingEficiência[[#This Row],[X2Perdas]]*$T$5+TabRankingEficiência[[#This Row],[X3PMS]]*$T$6+TabRankingEficiência[[#This Row],[X4IQ]]*$T$7</f>
        <v>-1.8000707849103659</v>
      </c>
      <c r="K260">
        <v>0.12286639874037197</v>
      </c>
      <c r="L260">
        <f t="shared" si="24"/>
        <v>-2.0784136272353901</v>
      </c>
      <c r="M260">
        <f t="shared" si="25"/>
        <v>-1.9371497833484901</v>
      </c>
      <c r="N260">
        <f t="shared" si="26"/>
        <v>-1.8000707849103659</v>
      </c>
      <c r="O260" s="32" t="str">
        <f t="shared" si="27"/>
        <v>D</v>
      </c>
      <c r="P260" s="32" t="str">
        <f t="shared" si="28"/>
        <v>D</v>
      </c>
      <c r="Q260" s="32" t="str">
        <f t="shared" si="29"/>
        <v>D</v>
      </c>
    </row>
    <row r="261" spans="1:17" x14ac:dyDescent="0.3">
      <c r="A261">
        <v>289</v>
      </c>
      <c r="B261" s="71" t="s">
        <v>437</v>
      </c>
      <c r="C261" s="71">
        <v>-2.2097887954365198</v>
      </c>
      <c r="D261" s="71">
        <v>-1.2109360557143001</v>
      </c>
      <c r="E261" s="71">
        <v>-0.99885273972222399</v>
      </c>
      <c r="F261" s="71">
        <v>5.5518507829137503E-2</v>
      </c>
      <c r="G261" s="71">
        <v>1.3551256147022199</v>
      </c>
      <c r="H261" s="71">
        <v>0.27555183102064701</v>
      </c>
      <c r="I261" s="71">
        <v>1.97</v>
      </c>
      <c r="J261" s="71">
        <f>$T$3+TabRankingEficiência[[#This Row],[X2Perdas]]*$T$5+TabRankingEficiência[[#This Row],[X3PMS]]*$T$6+TabRankingEficiência[[#This Row],[X4IQ]]*$T$7</f>
        <v>-1.2469991582743356</v>
      </c>
      <c r="K261">
        <v>0.25229349368260756</v>
      </c>
      <c r="L261">
        <f t="shared" si="24"/>
        <v>-2.2097887954365198</v>
      </c>
      <c r="M261">
        <f t="shared" si="25"/>
        <v>-1.2109360557143001</v>
      </c>
      <c r="N261">
        <f t="shared" si="26"/>
        <v>-1.2469991582743356</v>
      </c>
      <c r="O261" s="32" t="str">
        <f t="shared" si="27"/>
        <v>D</v>
      </c>
      <c r="P261" s="32" t="str">
        <f t="shared" si="28"/>
        <v>D</v>
      </c>
      <c r="Q261" s="32" t="str">
        <f t="shared" si="29"/>
        <v>D</v>
      </c>
    </row>
    <row r="262" spans="1:17" x14ac:dyDescent="0.3">
      <c r="A262">
        <v>291</v>
      </c>
      <c r="B262" s="71" t="s">
        <v>439</v>
      </c>
      <c r="C262" s="71">
        <v>7.1771811892834103E-2</v>
      </c>
      <c r="D262" s="71">
        <v>0.64644523059702597</v>
      </c>
      <c r="E262" s="71">
        <v>-0.57467341870419197</v>
      </c>
      <c r="F262" s="71">
        <v>1.14896618698654</v>
      </c>
      <c r="G262" s="71">
        <v>0.38904642695178498</v>
      </c>
      <c r="H262" s="71">
        <v>0.50709004338965902</v>
      </c>
      <c r="I262" s="71">
        <v>1.39</v>
      </c>
      <c r="J262" s="71">
        <f>$T$3+TabRankingEficiência[[#This Row],[X2Perdas]]*$T$5+TabRankingEficiência[[#This Row],[X3PMS]]*$T$6+TabRankingEficiência[[#This Row],[X4IQ]]*$T$7</f>
        <v>-9.9887606136043985E-2</v>
      </c>
      <c r="K262">
        <v>0.5357268028662997</v>
      </c>
      <c r="L262">
        <f t="shared" si="24"/>
        <v>7.1771811892834103E-2</v>
      </c>
      <c r="M262">
        <f t="shared" si="25"/>
        <v>0.64644523059702597</v>
      </c>
      <c r="N262">
        <f t="shared" si="26"/>
        <v>-9.9887606136043985E-2</v>
      </c>
      <c r="O262" s="32" t="str">
        <f t="shared" si="27"/>
        <v>D</v>
      </c>
      <c r="P262" s="32" t="str">
        <f t="shared" si="28"/>
        <v>C</v>
      </c>
      <c r="Q262" s="32" t="str">
        <f t="shared" si="29"/>
        <v>D</v>
      </c>
    </row>
    <row r="263" spans="1:17" x14ac:dyDescent="0.3">
      <c r="A263">
        <v>292</v>
      </c>
      <c r="B263" s="71" t="s">
        <v>440</v>
      </c>
      <c r="C263" s="71">
        <v>-1.1373390248533</v>
      </c>
      <c r="D263" s="71">
        <v>-0.20340546737092899</v>
      </c>
      <c r="E263" s="71">
        <v>-0.93393355748237294</v>
      </c>
      <c r="F263" s="71">
        <v>0.62812435190626204</v>
      </c>
      <c r="G263" s="71">
        <v>0.49871776190456202</v>
      </c>
      <c r="H263" s="71">
        <v>0.87195667771664298</v>
      </c>
      <c r="I263" s="71">
        <v>1.36</v>
      </c>
      <c r="J263" s="71">
        <f>$T$3+TabRankingEficiência[[#This Row],[X2Perdas]]*$T$5+TabRankingEficiência[[#This Row],[X3PMS]]*$T$6+TabRankingEficiência[[#This Row],[X4IQ]]*$T$7</f>
        <v>-0.61141558523944795</v>
      </c>
      <c r="K263">
        <v>0.23208876978504667</v>
      </c>
      <c r="L263">
        <f t="shared" si="24"/>
        <v>-1.1373390248533</v>
      </c>
      <c r="M263">
        <f t="shared" si="25"/>
        <v>-0.20340546737092899</v>
      </c>
      <c r="N263">
        <f t="shared" si="26"/>
        <v>-0.61141558523944795</v>
      </c>
      <c r="O263" s="32" t="str">
        <f t="shared" si="27"/>
        <v>D</v>
      </c>
      <c r="P263" s="32" t="str">
        <f t="shared" si="28"/>
        <v>D</v>
      </c>
      <c r="Q263" s="32" t="str">
        <f t="shared" si="29"/>
        <v>D</v>
      </c>
    </row>
    <row r="264" spans="1:17" x14ac:dyDescent="0.3">
      <c r="A264">
        <v>293</v>
      </c>
      <c r="B264" s="71" t="s">
        <v>441</v>
      </c>
      <c r="C264" s="71">
        <v>0.69574760114643597</v>
      </c>
      <c r="D264" s="71">
        <v>-0.22553995695589099</v>
      </c>
      <c r="E264" s="71">
        <v>0.92128755810232699</v>
      </c>
      <c r="F264" s="71">
        <v>0.105727596259652</v>
      </c>
      <c r="G264" s="71">
        <v>0.51609185784769895</v>
      </c>
      <c r="H264" s="71">
        <v>0.52322570014577696</v>
      </c>
      <c r="I264" s="71">
        <v>1.42</v>
      </c>
      <c r="J264" s="71">
        <f>$T$3+TabRankingEficiência[[#This Row],[X2Perdas]]*$T$5+TabRankingEficiência[[#This Row],[X3PMS]]*$T$6+TabRankingEficiência[[#This Row],[X4IQ]]*$T$7</f>
        <v>-0.29421732773595666</v>
      </c>
      <c r="K264">
        <v>0.35878428177006416</v>
      </c>
      <c r="L264">
        <f t="shared" si="24"/>
        <v>0.69574760114643597</v>
      </c>
      <c r="M264">
        <f t="shared" si="25"/>
        <v>-0.22553995695589099</v>
      </c>
      <c r="N264">
        <f t="shared" si="26"/>
        <v>-0.29421732773595666</v>
      </c>
      <c r="O264" s="32" t="str">
        <f t="shared" si="27"/>
        <v>C</v>
      </c>
      <c r="P264" s="32" t="str">
        <f t="shared" si="28"/>
        <v>D</v>
      </c>
      <c r="Q264" s="32" t="str">
        <f t="shared" si="29"/>
        <v>D</v>
      </c>
    </row>
    <row r="265" spans="1:17" x14ac:dyDescent="0.3">
      <c r="A265">
        <v>294</v>
      </c>
      <c r="B265" s="71" t="s">
        <v>442</v>
      </c>
      <c r="C265" s="71">
        <v>-0.54362800977160197</v>
      </c>
      <c r="D265" s="71">
        <v>0.15604875151073999</v>
      </c>
      <c r="E265" s="71">
        <v>-0.69967676128234202</v>
      </c>
      <c r="F265" s="71">
        <v>-0.14540950622771501</v>
      </c>
      <c r="G265" s="71">
        <v>0.27408127686352901</v>
      </c>
      <c r="H265" s="71">
        <v>0.31999654054472099</v>
      </c>
      <c r="I265" s="71">
        <v>1.29</v>
      </c>
      <c r="J265" s="71">
        <f>$T$3+TabRankingEficiência[[#This Row],[X2Perdas]]*$T$5+TabRankingEficiência[[#This Row],[X3PMS]]*$T$6+TabRankingEficiência[[#This Row],[X4IQ]]*$T$7</f>
        <v>0.25050226154441624</v>
      </c>
      <c r="K265">
        <v>-0.29278842207192479</v>
      </c>
      <c r="L265">
        <f t="shared" si="24"/>
        <v>-0.54362800977160197</v>
      </c>
      <c r="M265">
        <f t="shared" si="25"/>
        <v>0.15604875151073999</v>
      </c>
      <c r="N265">
        <f t="shared" si="26"/>
        <v>0.25050226154441624</v>
      </c>
      <c r="O265" s="32" t="str">
        <f t="shared" si="27"/>
        <v>D</v>
      </c>
      <c r="P265" s="32" t="str">
        <f t="shared" si="28"/>
        <v>D</v>
      </c>
      <c r="Q265" s="32" t="str">
        <f t="shared" si="29"/>
        <v>C</v>
      </c>
    </row>
    <row r="266" spans="1:17" x14ac:dyDescent="0.3">
      <c r="A266">
        <v>295</v>
      </c>
      <c r="B266" s="71" t="s">
        <v>443</v>
      </c>
      <c r="C266" s="71">
        <v>-2.4449625993591901</v>
      </c>
      <c r="D266" s="71">
        <v>-1.4419173992666201</v>
      </c>
      <c r="E266" s="71">
        <v>-1.00304520009257</v>
      </c>
      <c r="F266" s="71">
        <v>-0.69201215880394396</v>
      </c>
      <c r="G266" s="71">
        <v>0.47317184367009901</v>
      </c>
      <c r="H266" s="71">
        <v>1.3000968904560499</v>
      </c>
      <c r="I266" s="71">
        <v>1.24</v>
      </c>
      <c r="J266" s="71">
        <f>$T$3+TabRankingEficiência[[#This Row],[X2Perdas]]*$T$5+TabRankingEficiência[[#This Row],[X3PMS]]*$T$6+TabRankingEficiência[[#This Row],[X4IQ]]*$T$7</f>
        <v>-0.99240774146850053</v>
      </c>
      <c r="K266">
        <v>0.393337436106178</v>
      </c>
      <c r="L266">
        <f t="shared" si="24"/>
        <v>-2.4449625993591901</v>
      </c>
      <c r="M266">
        <f t="shared" si="25"/>
        <v>-1.4419173992666201</v>
      </c>
      <c r="N266">
        <f t="shared" si="26"/>
        <v>-0.99240774146850053</v>
      </c>
      <c r="O266" s="32" t="str">
        <f t="shared" si="27"/>
        <v>D</v>
      </c>
      <c r="P266" s="32" t="str">
        <f t="shared" si="28"/>
        <v>D</v>
      </c>
      <c r="Q266" s="32" t="str">
        <f t="shared" si="29"/>
        <v>D</v>
      </c>
    </row>
    <row r="267" spans="1:17" x14ac:dyDescent="0.3">
      <c r="A267">
        <v>296</v>
      </c>
      <c r="B267" s="71" t="s">
        <v>446</v>
      </c>
      <c r="C267" s="71">
        <v>1.4041189318343199</v>
      </c>
      <c r="D267" s="71">
        <v>1.1441023903618699</v>
      </c>
      <c r="E267" s="71">
        <v>0.26001654147245501</v>
      </c>
      <c r="F267" s="71">
        <v>0.82688761164154401</v>
      </c>
      <c r="G267" s="71">
        <v>-2.1168583899741501E-2</v>
      </c>
      <c r="H267" s="71">
        <v>0.397852478744252</v>
      </c>
      <c r="I267" s="71">
        <v>0.88</v>
      </c>
      <c r="J267" s="71">
        <f>$T$3+TabRankingEficiência[[#This Row],[X2Perdas]]*$T$5+TabRankingEficiência[[#This Row],[X3PMS]]*$T$6+TabRankingEficiência[[#This Row],[X4IQ]]*$T$7</f>
        <v>0.60698181723650868</v>
      </c>
      <c r="K267">
        <v>-0.58170008604800927</v>
      </c>
      <c r="L267">
        <f t="shared" si="24"/>
        <v>1.4041189318343199</v>
      </c>
      <c r="M267">
        <f t="shared" si="25"/>
        <v>1.1441023903618699</v>
      </c>
      <c r="N267">
        <f t="shared" si="26"/>
        <v>0.60698181723650868</v>
      </c>
      <c r="O267" s="32" t="str">
        <f t="shared" si="27"/>
        <v>B</v>
      </c>
      <c r="P267" s="32" t="str">
        <f t="shared" si="28"/>
        <v>B</v>
      </c>
      <c r="Q267" s="32" t="str">
        <f t="shared" si="29"/>
        <v>C</v>
      </c>
    </row>
    <row r="268" spans="1:17" x14ac:dyDescent="0.3">
      <c r="A268">
        <v>297</v>
      </c>
      <c r="B268" s="71" t="s">
        <v>447</v>
      </c>
      <c r="C268" s="71">
        <v>0.10449187751342399</v>
      </c>
      <c r="D268" s="71">
        <v>0.28137081117194301</v>
      </c>
      <c r="E268" s="71">
        <v>-0.17687893365851901</v>
      </c>
      <c r="F268" s="71">
        <v>-8.6975387749184202E-2</v>
      </c>
      <c r="G268" s="71">
        <v>2.64011002245748E-2</v>
      </c>
      <c r="H268" s="71">
        <v>0.60373703022223801</v>
      </c>
      <c r="I268" s="71">
        <v>0.87</v>
      </c>
      <c r="J268" s="71">
        <f>$T$3+TabRankingEficiência[[#This Row],[X2Perdas]]*$T$5+TabRankingEficiência[[#This Row],[X3PMS]]*$T$6+TabRankingEficiência[[#This Row],[X4IQ]]*$T$7</f>
        <v>0.33786732830188509</v>
      </c>
      <c r="K268">
        <v>-0.54920857324294592</v>
      </c>
      <c r="L268">
        <f t="shared" si="24"/>
        <v>0.10449187751342399</v>
      </c>
      <c r="M268">
        <f t="shared" si="25"/>
        <v>0.28137081117194301</v>
      </c>
      <c r="N268">
        <f t="shared" si="26"/>
        <v>0.33786732830188509</v>
      </c>
      <c r="O268" s="32" t="str">
        <f t="shared" si="27"/>
        <v>D</v>
      </c>
      <c r="P268" s="32" t="str">
        <f t="shared" si="28"/>
        <v>C</v>
      </c>
      <c r="Q268" s="32" t="str">
        <f t="shared" si="29"/>
        <v>C</v>
      </c>
    </row>
    <row r="269" spans="1:17" x14ac:dyDescent="0.3">
      <c r="A269">
        <v>298</v>
      </c>
      <c r="B269" s="71" t="s">
        <v>448</v>
      </c>
      <c r="C269" s="71">
        <v>-0.45319034875113301</v>
      </c>
      <c r="D269" s="71">
        <v>1.22528380771325E-2</v>
      </c>
      <c r="E269" s="71">
        <v>-0.46544318682826602</v>
      </c>
      <c r="F269" s="71">
        <v>-0.62749375269091301</v>
      </c>
      <c r="G269" s="71">
        <v>-4.5919868973148099E-2</v>
      </c>
      <c r="H269" s="71">
        <v>0.62761775643523998</v>
      </c>
      <c r="I269" s="71">
        <v>0.78</v>
      </c>
      <c r="J269" s="71">
        <f>$T$3+TabRankingEficiência[[#This Row],[X2Perdas]]*$T$5+TabRankingEficiência[[#This Row],[X3PMS]]*$T$6+TabRankingEficiência[[#This Row],[X4IQ]]*$T$7</f>
        <v>0.41985333823317267</v>
      </c>
      <c r="K269">
        <v>-0.45418347975995249</v>
      </c>
      <c r="L269">
        <f t="shared" si="24"/>
        <v>-0.45319034875113301</v>
      </c>
      <c r="M269">
        <f t="shared" si="25"/>
        <v>1.22528380771325E-2</v>
      </c>
      <c r="N269">
        <f t="shared" si="26"/>
        <v>0.41985333823317267</v>
      </c>
      <c r="O269" s="32" t="str">
        <f t="shared" si="27"/>
        <v>D</v>
      </c>
      <c r="P269" s="32" t="str">
        <f t="shared" si="28"/>
        <v>D</v>
      </c>
      <c r="Q269" s="32" t="str">
        <f t="shared" si="29"/>
        <v>C</v>
      </c>
    </row>
    <row r="270" spans="1:17" x14ac:dyDescent="0.3">
      <c r="A270">
        <v>302</v>
      </c>
      <c r="B270" s="71" t="s">
        <v>449</v>
      </c>
      <c r="C270" s="71">
        <v>0.110744829127296</v>
      </c>
      <c r="D270" s="71">
        <v>0.41517813886886901</v>
      </c>
      <c r="E270" s="71">
        <v>-0.30443330974157301</v>
      </c>
      <c r="F270" s="71">
        <v>-7.4690496084940494E-2</v>
      </c>
      <c r="G270" s="71">
        <v>-3.9732401126468898E-2</v>
      </c>
      <c r="H270" s="71">
        <v>0.577362614794239</v>
      </c>
      <c r="I270" s="71">
        <v>0.73</v>
      </c>
      <c r="J270" s="71">
        <f>$T$3+TabRankingEficiência[[#This Row],[X2Perdas]]*$T$5+TabRankingEficiência[[#This Row],[X3PMS]]*$T$6+TabRankingEficiência[[#This Row],[X4IQ]]*$T$7</f>
        <v>0.46369477099559764</v>
      </c>
      <c r="K270">
        <v>0.55748318936698682</v>
      </c>
      <c r="L270">
        <f t="shared" si="24"/>
        <v>0.110744829127296</v>
      </c>
      <c r="M270">
        <f t="shared" si="25"/>
        <v>0.41517813886886901</v>
      </c>
      <c r="N270">
        <f t="shared" si="26"/>
        <v>0.46369477099559764</v>
      </c>
      <c r="O270" s="32" t="str">
        <f t="shared" si="27"/>
        <v>D</v>
      </c>
      <c r="P270" s="32" t="str">
        <f t="shared" si="28"/>
        <v>C</v>
      </c>
      <c r="Q270" s="32" t="str">
        <f t="shared" si="29"/>
        <v>C</v>
      </c>
    </row>
    <row r="271" spans="1:17" x14ac:dyDescent="0.3">
      <c r="A271">
        <v>303</v>
      </c>
      <c r="B271" s="71" t="s">
        <v>450</v>
      </c>
      <c r="C271" s="71">
        <v>-0.38873063945663699</v>
      </c>
      <c r="D271" s="71">
        <v>-0.26910282362990601</v>
      </c>
      <c r="E271" s="71">
        <v>-0.119627815826731</v>
      </c>
      <c r="F271" s="71">
        <v>-6.7104655760003698E-2</v>
      </c>
      <c r="G271" s="71">
        <v>5.1215887405112397E-2</v>
      </c>
      <c r="H271" s="71">
        <v>1.1460929360082699</v>
      </c>
      <c r="I271" s="71">
        <v>0.74</v>
      </c>
      <c r="J271" s="71">
        <f>$T$3+TabRankingEficiência[[#This Row],[X2Perdas]]*$T$5+TabRankingEficiência[[#This Row],[X3PMS]]*$T$6+TabRankingEficiência[[#This Row],[X4IQ]]*$T$7</f>
        <v>-0.22551371834673212</v>
      </c>
      <c r="K271">
        <v>-0.15399257433927915</v>
      </c>
      <c r="L271">
        <f t="shared" si="24"/>
        <v>-0.38873063945663699</v>
      </c>
      <c r="M271">
        <f t="shared" si="25"/>
        <v>-0.26910282362990601</v>
      </c>
      <c r="N271">
        <f t="shared" si="26"/>
        <v>-0.22551371834673212</v>
      </c>
      <c r="O271" s="32" t="str">
        <f t="shared" si="27"/>
        <v>D</v>
      </c>
      <c r="P271" s="32" t="str">
        <f t="shared" si="28"/>
        <v>D</v>
      </c>
      <c r="Q271" s="32" t="str">
        <f t="shared" si="29"/>
        <v>D</v>
      </c>
    </row>
    <row r="272" spans="1:17" x14ac:dyDescent="0.3">
      <c r="A272">
        <v>304</v>
      </c>
      <c r="B272" s="71" t="s">
        <v>451</v>
      </c>
      <c r="C272" s="71">
        <v>-3.3714716270259897E-2</v>
      </c>
      <c r="D272" s="71">
        <v>-2.4755286648308499E-2</v>
      </c>
      <c r="E272" s="71">
        <v>-8.9594296219514605E-3</v>
      </c>
      <c r="F272" s="71">
        <v>0.19854134022349901</v>
      </c>
      <c r="G272" s="71">
        <v>2.0787663872402599E-4</v>
      </c>
      <c r="H272" s="71">
        <v>1.1401887828650601</v>
      </c>
      <c r="I272" s="71">
        <v>0.83</v>
      </c>
      <c r="J272" s="71">
        <f>$T$3+TabRankingEficiência[[#This Row],[X2Perdas]]*$T$5+TabRankingEficiência[[#This Row],[X3PMS]]*$T$6+TabRankingEficiência[[#This Row],[X4IQ]]*$T$7</f>
        <v>-0.15372158986601067</v>
      </c>
      <c r="K272">
        <v>-0.26088584762731837</v>
      </c>
      <c r="L272">
        <f t="shared" si="24"/>
        <v>-3.3714716270259897E-2</v>
      </c>
      <c r="M272">
        <f t="shared" si="25"/>
        <v>-2.4755286648308499E-2</v>
      </c>
      <c r="N272">
        <f t="shared" si="26"/>
        <v>-0.15372158986601067</v>
      </c>
      <c r="O272" s="32" t="str">
        <f t="shared" si="27"/>
        <v>D</v>
      </c>
      <c r="P272" s="32" t="str">
        <f t="shared" si="28"/>
        <v>D</v>
      </c>
      <c r="Q272" s="32" t="str">
        <f t="shared" si="29"/>
        <v>D</v>
      </c>
    </row>
    <row r="273" spans="1:17" x14ac:dyDescent="0.3">
      <c r="A273">
        <v>305</v>
      </c>
      <c r="B273" s="71" t="s">
        <v>452</v>
      </c>
      <c r="C273" s="71">
        <v>-0.14854494656373901</v>
      </c>
      <c r="D273" s="71">
        <v>0.423038666320386</v>
      </c>
      <c r="E273" s="71">
        <v>-0.57158361288412396</v>
      </c>
      <c r="F273" s="71">
        <v>-2.7062680179859798E-3</v>
      </c>
      <c r="G273" s="71">
        <v>-9.2670228730902201E-4</v>
      </c>
      <c r="H273" s="71">
        <v>0.54638733878722401</v>
      </c>
      <c r="I273" s="71">
        <v>1.01</v>
      </c>
      <c r="J273" s="71">
        <f>$T$3+TabRankingEficiência[[#This Row],[X2Perdas]]*$T$5+TabRankingEficiência[[#This Row],[X3PMS]]*$T$6+TabRankingEficiência[[#This Row],[X4IQ]]*$T$7</f>
        <v>0.42479657417677064</v>
      </c>
      <c r="K273">
        <v>-0.35321382936314494</v>
      </c>
      <c r="L273">
        <f t="shared" si="24"/>
        <v>-0.14854494656373901</v>
      </c>
      <c r="M273">
        <f t="shared" si="25"/>
        <v>0.423038666320386</v>
      </c>
      <c r="N273">
        <f t="shared" si="26"/>
        <v>0.42479657417677064</v>
      </c>
      <c r="O273" s="32" t="str">
        <f t="shared" si="27"/>
        <v>D</v>
      </c>
      <c r="P273" s="32" t="str">
        <f t="shared" si="28"/>
        <v>C</v>
      </c>
      <c r="Q273" s="32" t="str">
        <f t="shared" si="29"/>
        <v>C</v>
      </c>
    </row>
    <row r="274" spans="1:17" x14ac:dyDescent="0.3">
      <c r="A274">
        <v>306</v>
      </c>
      <c r="B274" s="71" t="s">
        <v>453</v>
      </c>
      <c r="C274" s="71">
        <v>-0.12662007213450399</v>
      </c>
      <c r="D274" s="71">
        <v>0.29583063118174302</v>
      </c>
      <c r="E274" s="71">
        <v>-0.42245070331624801</v>
      </c>
      <c r="F274" s="71">
        <v>0.10943640411750299</v>
      </c>
      <c r="G274" s="71">
        <v>-2.0287062044969302E-3</v>
      </c>
      <c r="H274" s="71">
        <v>0.749210427849067</v>
      </c>
      <c r="I274" s="71">
        <v>1.03</v>
      </c>
      <c r="J274" s="71">
        <f>$T$3+TabRankingEficiência[[#This Row],[X2Perdas]]*$T$5+TabRankingEficiência[[#This Row],[X3PMS]]*$T$6+TabRankingEficiência[[#This Row],[X4IQ]]*$T$7</f>
        <v>0.22474413372693242</v>
      </c>
      <c r="K274">
        <v>-0.85492345670688397</v>
      </c>
      <c r="L274">
        <f t="shared" si="24"/>
        <v>-0.12662007213450399</v>
      </c>
      <c r="M274">
        <f t="shared" si="25"/>
        <v>0.29583063118174302</v>
      </c>
      <c r="N274">
        <f t="shared" si="26"/>
        <v>0.22474413372693242</v>
      </c>
      <c r="O274" s="32" t="str">
        <f t="shared" si="27"/>
        <v>D</v>
      </c>
      <c r="P274" s="32" t="str">
        <f t="shared" si="28"/>
        <v>C</v>
      </c>
      <c r="Q274" s="32" t="str">
        <f t="shared" si="29"/>
        <v>C</v>
      </c>
    </row>
    <row r="275" spans="1:17" x14ac:dyDescent="0.3">
      <c r="A275">
        <v>309</v>
      </c>
      <c r="B275" s="71" t="s">
        <v>454</v>
      </c>
      <c r="C275" s="71">
        <v>2.0792157998467902</v>
      </c>
      <c r="D275" s="71">
        <v>1.9504099572003999</v>
      </c>
      <c r="E275" s="71">
        <v>0.128805842646391</v>
      </c>
      <c r="F275" s="71">
        <v>0.54593147702341605</v>
      </c>
      <c r="G275" s="71">
        <v>-9.9894073072950895E-2</v>
      </c>
      <c r="H275" s="71">
        <v>-0.46816860046620201</v>
      </c>
      <c r="I275" s="71">
        <v>0.46</v>
      </c>
      <c r="J275" s="71">
        <f>$T$3+TabRankingEficiência[[#This Row],[X2Perdas]]*$T$5+TabRankingEficiência[[#This Row],[X3PMS]]*$T$6+TabRankingEficiência[[#This Row],[X4IQ]]*$T$7</f>
        <v>1.5957897842800826</v>
      </c>
      <c r="K275">
        <v>0.40583773763898212</v>
      </c>
      <c r="L275">
        <f t="shared" si="24"/>
        <v>2.0792157998467902</v>
      </c>
      <c r="M275">
        <f t="shared" si="25"/>
        <v>1.9504099572003999</v>
      </c>
      <c r="N275">
        <f t="shared" si="26"/>
        <v>1.5957897842800826</v>
      </c>
      <c r="O275" s="32" t="str">
        <f t="shared" si="27"/>
        <v>A</v>
      </c>
      <c r="P275" s="32" t="str">
        <f t="shared" si="28"/>
        <v>A</v>
      </c>
      <c r="Q275" s="32" t="str">
        <f t="shared" si="29"/>
        <v>B</v>
      </c>
    </row>
    <row r="276" spans="1:17" x14ac:dyDescent="0.3">
      <c r="A276">
        <v>310</v>
      </c>
      <c r="B276" s="71" t="s">
        <v>455</v>
      </c>
      <c r="C276" s="71">
        <v>1.8043111697612</v>
      </c>
      <c r="D276" s="71">
        <v>1.84270017349319</v>
      </c>
      <c r="E276" s="71">
        <v>-3.8389003731989203E-2</v>
      </c>
      <c r="F276" s="71">
        <v>0.28620891475017501</v>
      </c>
      <c r="G276" s="71">
        <v>-0.13444284075832599</v>
      </c>
      <c r="H276" s="71">
        <v>-0.48575313515844598</v>
      </c>
      <c r="I276" s="71">
        <v>0.54</v>
      </c>
      <c r="J276" s="71">
        <f>$T$3+TabRankingEficiência[[#This Row],[X2Perdas]]*$T$5+TabRankingEficiência[[#This Row],[X3PMS]]*$T$6+TabRankingEficiência[[#This Row],[X4IQ]]*$T$7</f>
        <v>1.6567877300608582</v>
      </c>
      <c r="K276">
        <v>-1.0318826330217412E-2</v>
      </c>
      <c r="L276">
        <f t="shared" si="24"/>
        <v>1.8043111697612</v>
      </c>
      <c r="M276">
        <f t="shared" si="25"/>
        <v>1.84270017349319</v>
      </c>
      <c r="N276">
        <f t="shared" si="26"/>
        <v>1.6567877300608582</v>
      </c>
      <c r="O276" s="32" t="str">
        <f t="shared" si="27"/>
        <v>B</v>
      </c>
      <c r="P276" s="32" t="str">
        <f t="shared" si="28"/>
        <v>B</v>
      </c>
      <c r="Q276" s="32" t="str">
        <f t="shared" si="29"/>
        <v>B</v>
      </c>
    </row>
    <row r="277" spans="1:17" x14ac:dyDescent="0.3">
      <c r="A277">
        <v>311</v>
      </c>
      <c r="B277" s="71" t="s">
        <v>456</v>
      </c>
      <c r="C277" s="71">
        <v>1.9037035180069899</v>
      </c>
      <c r="D277" s="71">
        <v>1.8347455840657001</v>
      </c>
      <c r="E277" s="71">
        <v>6.8957933941282495E-2</v>
      </c>
      <c r="F277" s="71">
        <v>0.41178786355735097</v>
      </c>
      <c r="G277" s="71">
        <v>-0.100818251129472</v>
      </c>
      <c r="H277" s="71">
        <v>-0.46663691710884903</v>
      </c>
      <c r="I277" s="71">
        <v>0.97</v>
      </c>
      <c r="J277" s="71">
        <f>$T$3+TabRankingEficiência[[#This Row],[X2Perdas]]*$T$5+TabRankingEficiência[[#This Row],[X3PMS]]*$T$6+TabRankingEficiência[[#This Row],[X4IQ]]*$T$7</f>
        <v>1.5672609462914087</v>
      </c>
      <c r="K277">
        <v>-0.34072435477130558</v>
      </c>
      <c r="L277">
        <f t="shared" si="24"/>
        <v>1.9037035180069899</v>
      </c>
      <c r="M277">
        <f t="shared" si="25"/>
        <v>1.8347455840657001</v>
      </c>
      <c r="N277">
        <f t="shared" si="26"/>
        <v>1.5672609462914087</v>
      </c>
      <c r="O277" s="32" t="str">
        <f t="shared" si="27"/>
        <v>A</v>
      </c>
      <c r="P277" s="32" t="str">
        <f t="shared" si="28"/>
        <v>B</v>
      </c>
      <c r="Q277" s="32" t="str">
        <f t="shared" si="29"/>
        <v>B</v>
      </c>
    </row>
    <row r="278" spans="1:17" x14ac:dyDescent="0.3">
      <c r="A278">
        <v>312</v>
      </c>
      <c r="B278" s="71" t="s">
        <v>457</v>
      </c>
      <c r="C278" s="71">
        <v>1.51713424268403</v>
      </c>
      <c r="D278" s="71">
        <v>1.6563122658762901</v>
      </c>
      <c r="E278" s="71">
        <v>-0.139178023192256</v>
      </c>
      <c r="F278" s="71">
        <v>0.31612219551916199</v>
      </c>
      <c r="G278" s="71">
        <v>-6.1948477810679803E-2</v>
      </c>
      <c r="H278" s="71">
        <v>-0.401998759777346</v>
      </c>
      <c r="I278" s="71">
        <v>0.94</v>
      </c>
      <c r="J278" s="71">
        <f>$T$3+TabRankingEficiência[[#This Row],[X2Perdas]]*$T$5+TabRankingEficiência[[#This Row],[X3PMS]]*$T$6+TabRankingEficiência[[#This Row],[X4IQ]]*$T$7</f>
        <v>1.4509690820573689</v>
      </c>
      <c r="K278">
        <v>-6.7562104758388586E-2</v>
      </c>
      <c r="L278">
        <f t="shared" si="24"/>
        <v>1.51713424268403</v>
      </c>
      <c r="M278">
        <f t="shared" si="25"/>
        <v>1.6563122658762901</v>
      </c>
      <c r="N278">
        <f t="shared" si="26"/>
        <v>1.4509690820573689</v>
      </c>
      <c r="O278" s="32" t="str">
        <f t="shared" si="27"/>
        <v>B</v>
      </c>
      <c r="P278" s="32" t="str">
        <f t="shared" si="28"/>
        <v>B</v>
      </c>
      <c r="Q278" s="32" t="str">
        <f t="shared" si="29"/>
        <v>B</v>
      </c>
    </row>
    <row r="279" spans="1:17" x14ac:dyDescent="0.3">
      <c r="A279">
        <v>313</v>
      </c>
      <c r="B279" s="71" t="s">
        <v>458</v>
      </c>
      <c r="C279" s="71">
        <v>1.39386158569816</v>
      </c>
      <c r="D279" s="71">
        <v>1.4627218321070601</v>
      </c>
      <c r="E279" s="71">
        <v>-6.8860246408897693E-2</v>
      </c>
      <c r="F279" s="71">
        <v>0.34663653071790002</v>
      </c>
      <c r="G279" s="71">
        <v>-3.3720806553014698E-4</v>
      </c>
      <c r="H279" s="71">
        <v>-0.26942246321531299</v>
      </c>
      <c r="I279" s="71">
        <v>0.88</v>
      </c>
      <c r="J279" s="71">
        <f>$T$3+TabRankingEficiência[[#This Row],[X2Perdas]]*$T$5+TabRankingEficiência[[#This Row],[X3PMS]]*$T$6+TabRankingEficiência[[#This Row],[X4IQ]]*$T$7</f>
        <v>1.2375574815663977</v>
      </c>
      <c r="K279">
        <v>6.1791445748679286E-3</v>
      </c>
      <c r="L279">
        <f t="shared" si="24"/>
        <v>1.39386158569816</v>
      </c>
      <c r="M279">
        <f t="shared" si="25"/>
        <v>1.4627218321070601</v>
      </c>
      <c r="N279">
        <f t="shared" si="26"/>
        <v>1.2375574815663977</v>
      </c>
      <c r="O279" s="32" t="str">
        <f t="shared" si="27"/>
        <v>B</v>
      </c>
      <c r="P279" s="32" t="str">
        <f t="shared" si="28"/>
        <v>B</v>
      </c>
      <c r="Q279" s="32" t="str">
        <f t="shared" si="29"/>
        <v>B</v>
      </c>
    </row>
    <row r="280" spans="1:17" x14ac:dyDescent="0.3">
      <c r="A280">
        <v>314</v>
      </c>
      <c r="B280" s="71" t="s">
        <v>459</v>
      </c>
      <c r="C280" s="71">
        <v>1.45416137622623</v>
      </c>
      <c r="D280" s="71">
        <v>1.27269773401756</v>
      </c>
      <c r="E280" s="71">
        <v>0.181463642208672</v>
      </c>
      <c r="F280" s="71">
        <v>0.35761554406733598</v>
      </c>
      <c r="G280" s="71">
        <v>2.1273680516083401E-2</v>
      </c>
      <c r="H280" s="71">
        <v>-0.108229764701872</v>
      </c>
      <c r="I280" s="71">
        <v>1.02</v>
      </c>
      <c r="J280" s="71">
        <f>$T$3+TabRankingEficiência[[#This Row],[X2Perdas]]*$T$5+TabRankingEficiência[[#This Row],[X3PMS]]*$T$6+TabRankingEficiência[[#This Row],[X4IQ]]*$T$7</f>
        <v>1.0404017565670551</v>
      </c>
      <c r="K280">
        <v>-0.28410216667500515</v>
      </c>
      <c r="L280">
        <f t="shared" si="24"/>
        <v>1.45416137622623</v>
      </c>
      <c r="M280">
        <f t="shared" si="25"/>
        <v>1.27269773401756</v>
      </c>
      <c r="N280">
        <f t="shared" si="26"/>
        <v>1.0404017565670551</v>
      </c>
      <c r="O280" s="32" t="str">
        <f t="shared" si="27"/>
        <v>B</v>
      </c>
      <c r="P280" s="32" t="str">
        <f t="shared" si="28"/>
        <v>B</v>
      </c>
      <c r="Q280" s="32" t="str">
        <f t="shared" si="29"/>
        <v>B</v>
      </c>
    </row>
    <row r="281" spans="1:17" x14ac:dyDescent="0.3">
      <c r="A281">
        <v>315</v>
      </c>
      <c r="B281" s="71" t="s">
        <v>460</v>
      </c>
      <c r="C281" s="71">
        <v>1.26202495669457</v>
      </c>
      <c r="D281" s="71">
        <v>1.1278896477360201</v>
      </c>
      <c r="E281" s="71">
        <v>0.13413530895855599</v>
      </c>
      <c r="F281" s="71">
        <v>0.14179528631515101</v>
      </c>
      <c r="G281" s="71">
        <v>0.100243898689444</v>
      </c>
      <c r="H281" s="71">
        <v>-0.21412768737552701</v>
      </c>
      <c r="I281" s="71">
        <v>1.01</v>
      </c>
      <c r="J281" s="71">
        <f>$T$3+TabRankingEficiência[[#This Row],[X2Perdas]]*$T$5+TabRankingEficiência[[#This Row],[X3PMS]]*$T$6+TabRankingEficiência[[#This Row],[X4IQ]]*$T$7</f>
        <v>1.0357838229784393</v>
      </c>
      <c r="K281">
        <v>-0.49322772613796106</v>
      </c>
      <c r="L281">
        <f t="shared" si="24"/>
        <v>1.26202495669457</v>
      </c>
      <c r="M281">
        <f t="shared" si="25"/>
        <v>1.1278896477360201</v>
      </c>
      <c r="N281">
        <f t="shared" si="26"/>
        <v>1.0357838229784393</v>
      </c>
      <c r="O281" s="32" t="str">
        <f t="shared" si="27"/>
        <v>B</v>
      </c>
      <c r="P281" s="32" t="str">
        <f t="shared" si="28"/>
        <v>B</v>
      </c>
      <c r="Q281" s="32" t="str">
        <f t="shared" si="29"/>
        <v>B</v>
      </c>
    </row>
    <row r="282" spans="1:17" x14ac:dyDescent="0.3">
      <c r="A282">
        <v>316</v>
      </c>
      <c r="B282" s="71" t="s">
        <v>461</v>
      </c>
      <c r="C282" s="71">
        <v>0.93119615860759197</v>
      </c>
      <c r="D282" s="71">
        <v>0.211009718747528</v>
      </c>
      <c r="E282" s="71">
        <v>0.72018643986006403</v>
      </c>
      <c r="F282" s="71">
        <v>-1.1048196451878001</v>
      </c>
      <c r="G282" s="71">
        <v>0.13146226466116301</v>
      </c>
      <c r="H282" s="71">
        <v>-0.15923199629172799</v>
      </c>
      <c r="I282" s="71">
        <v>1.18</v>
      </c>
      <c r="J282" s="71">
        <f>$T$3+TabRankingEficiência[[#This Row],[X2Perdas]]*$T$5+TabRankingEficiência[[#This Row],[X3PMS]]*$T$6+TabRankingEficiência[[#This Row],[X4IQ]]*$T$7</f>
        <v>0.92866632971713781</v>
      </c>
      <c r="K282">
        <v>-0.53337033893319008</v>
      </c>
      <c r="L282">
        <f t="shared" si="24"/>
        <v>0.93119615860759197</v>
      </c>
      <c r="M282">
        <f t="shared" si="25"/>
        <v>0.211009718747528</v>
      </c>
      <c r="N282">
        <f t="shared" si="26"/>
        <v>0.92866632971713781</v>
      </c>
      <c r="O282" s="32" t="str">
        <f t="shared" si="27"/>
        <v>C</v>
      </c>
      <c r="P282" s="32" t="str">
        <f t="shared" si="28"/>
        <v>C</v>
      </c>
      <c r="Q282" s="32" t="str">
        <f t="shared" si="29"/>
        <v>C</v>
      </c>
    </row>
    <row r="283" spans="1:17" x14ac:dyDescent="0.3">
      <c r="A283">
        <v>317</v>
      </c>
      <c r="B283" s="71" t="s">
        <v>462</v>
      </c>
      <c r="C283" s="71">
        <v>2.1373539568381901</v>
      </c>
      <c r="D283" s="71">
        <v>1.99390865329019</v>
      </c>
      <c r="E283" s="71">
        <v>0.143445303547998</v>
      </c>
      <c r="F283" s="71">
        <v>0.74008277085254803</v>
      </c>
      <c r="G283" s="71">
        <v>-0.14235478733676399</v>
      </c>
      <c r="H283" s="71">
        <v>-0.33886725990751898</v>
      </c>
      <c r="I283" s="71">
        <v>0.71</v>
      </c>
      <c r="J283" s="71">
        <f>$T$3+TabRankingEficiência[[#This Row],[X2Perdas]]*$T$5+TabRankingEficiência[[#This Row],[X3PMS]]*$T$6+TabRankingEficiência[[#This Row],[X4IQ]]*$T$7</f>
        <v>1.5131738152734742</v>
      </c>
      <c r="K283">
        <v>0.25515181973090706</v>
      </c>
      <c r="L283">
        <f t="shared" si="24"/>
        <v>2.1373539568381901</v>
      </c>
      <c r="M283">
        <f t="shared" si="25"/>
        <v>1.99390865329019</v>
      </c>
      <c r="N283">
        <f t="shared" si="26"/>
        <v>1.5131738152734742</v>
      </c>
      <c r="O283" s="32" t="str">
        <f t="shared" si="27"/>
        <v>A</v>
      </c>
      <c r="P283" s="32" t="str">
        <f t="shared" si="28"/>
        <v>A</v>
      </c>
      <c r="Q283" s="32" t="str">
        <f t="shared" si="29"/>
        <v>B</v>
      </c>
    </row>
    <row r="284" spans="1:17" x14ac:dyDescent="0.3">
      <c r="A284">
        <v>318</v>
      </c>
      <c r="B284" s="71" t="s">
        <v>463</v>
      </c>
      <c r="C284" s="71">
        <v>1.3079165348156201</v>
      </c>
      <c r="D284" s="71">
        <v>1.33799038072004</v>
      </c>
      <c r="E284" s="71">
        <v>-3.0073845904422102E-2</v>
      </c>
      <c r="F284" s="71">
        <v>0.10741067128451499</v>
      </c>
      <c r="G284" s="71">
        <v>-4.6398690960799502E-2</v>
      </c>
      <c r="H284" s="71">
        <v>-0.22832516691979701</v>
      </c>
      <c r="I284" s="71">
        <v>0.75</v>
      </c>
      <c r="J284" s="71">
        <f>$T$3+TabRankingEficiência[[#This Row],[X2Perdas]]*$T$5+TabRankingEficiência[[#This Row],[X3PMS]]*$T$6+TabRankingEficiência[[#This Row],[X4IQ]]*$T$7</f>
        <v>1.2682197365504126</v>
      </c>
      <c r="K284">
        <v>0.13502346866292703</v>
      </c>
      <c r="L284">
        <f t="shared" si="24"/>
        <v>1.3079165348156201</v>
      </c>
      <c r="M284">
        <f t="shared" si="25"/>
        <v>1.33799038072004</v>
      </c>
      <c r="N284">
        <f t="shared" si="26"/>
        <v>1.2682197365504126</v>
      </c>
      <c r="O284" s="32" t="str">
        <f t="shared" si="27"/>
        <v>B</v>
      </c>
      <c r="P284" s="32" t="str">
        <f t="shared" si="28"/>
        <v>B</v>
      </c>
      <c r="Q284" s="32" t="str">
        <f t="shared" si="29"/>
        <v>B</v>
      </c>
    </row>
    <row r="285" spans="1:17" x14ac:dyDescent="0.3">
      <c r="A285">
        <v>319</v>
      </c>
      <c r="B285" s="71" t="s">
        <v>464</v>
      </c>
      <c r="C285" s="71">
        <v>1.8509593369819699</v>
      </c>
      <c r="D285" s="71">
        <v>1.6409548016031601</v>
      </c>
      <c r="E285" s="71">
        <v>0.21000453537880601</v>
      </c>
      <c r="F285" s="71">
        <v>0.46239104260069303</v>
      </c>
      <c r="G285" s="71">
        <v>-3.3376246128376801E-2</v>
      </c>
      <c r="H285" s="71">
        <v>-0.31314195253250399</v>
      </c>
      <c r="I285" s="71">
        <v>0.63</v>
      </c>
      <c r="J285" s="71">
        <f>$T$3+TabRankingEficiência[[#This Row],[X2Perdas]]*$T$5+TabRankingEficiência[[#This Row],[X3PMS]]*$T$6+TabRankingEficiência[[#This Row],[X4IQ]]*$T$7</f>
        <v>1.3405999065568202</v>
      </c>
      <c r="K285">
        <v>-7.554673586515892E-2</v>
      </c>
      <c r="L285">
        <f t="shared" si="24"/>
        <v>1.8509593369819699</v>
      </c>
      <c r="M285">
        <f t="shared" si="25"/>
        <v>1.6409548016031601</v>
      </c>
      <c r="N285">
        <f t="shared" si="26"/>
        <v>1.3405999065568202</v>
      </c>
      <c r="O285" s="32" t="str">
        <f t="shared" si="27"/>
        <v>A</v>
      </c>
      <c r="P285" s="32" t="str">
        <f t="shared" si="28"/>
        <v>B</v>
      </c>
      <c r="Q285" s="32" t="str">
        <f t="shared" si="29"/>
        <v>B</v>
      </c>
    </row>
    <row r="286" spans="1:17" x14ac:dyDescent="0.3">
      <c r="A286">
        <v>320</v>
      </c>
      <c r="B286" s="71" t="s">
        <v>465</v>
      </c>
      <c r="C286" s="71">
        <v>1.5770344875228299</v>
      </c>
      <c r="D286" s="71">
        <v>1.61730780708386</v>
      </c>
      <c r="E286" s="71">
        <v>-4.0273319561028101E-2</v>
      </c>
      <c r="F286" s="71">
        <v>0.33133329237336601</v>
      </c>
      <c r="G286" s="71">
        <v>-0.10305973604486</v>
      </c>
      <c r="H286" s="71">
        <v>-0.28289754773025699</v>
      </c>
      <c r="I286" s="71">
        <v>0.73</v>
      </c>
      <c r="J286" s="71">
        <f>$T$3+TabRankingEficiência[[#This Row],[X2Perdas]]*$T$5+TabRankingEficiência[[#This Row],[X3PMS]]*$T$6+TabRankingEficiência[[#This Row],[X4IQ]]*$T$7</f>
        <v>1.4020839660327187</v>
      </c>
      <c r="K286">
        <v>-2.3389285248730074E-2</v>
      </c>
      <c r="L286">
        <f t="shared" si="24"/>
        <v>1.5770344875228299</v>
      </c>
      <c r="M286">
        <f t="shared" si="25"/>
        <v>1.61730780708386</v>
      </c>
      <c r="N286">
        <f t="shared" si="26"/>
        <v>1.4020839660327187</v>
      </c>
      <c r="O286" s="32" t="str">
        <f t="shared" si="27"/>
        <v>B</v>
      </c>
      <c r="P286" s="32" t="str">
        <f t="shared" si="28"/>
        <v>B</v>
      </c>
      <c r="Q286" s="32" t="str">
        <f t="shared" si="29"/>
        <v>B</v>
      </c>
    </row>
    <row r="287" spans="1:17" x14ac:dyDescent="0.3">
      <c r="A287">
        <v>321</v>
      </c>
      <c r="B287" s="71" t="s">
        <v>466</v>
      </c>
      <c r="C287" s="71">
        <v>1.5847313052357499</v>
      </c>
      <c r="D287" s="71">
        <v>1.7461400308028301</v>
      </c>
      <c r="E287" s="71">
        <v>-0.161408725567082</v>
      </c>
      <c r="F287" s="71">
        <v>0.57745068149998002</v>
      </c>
      <c r="G287" s="71">
        <v>-8.3276782215262399E-2</v>
      </c>
      <c r="H287" s="71">
        <v>-0.28382702694739198</v>
      </c>
      <c r="I287" s="71">
        <v>0.81</v>
      </c>
      <c r="J287" s="71">
        <f>$T$3+TabRankingEficiência[[#This Row],[X2Perdas]]*$T$5+TabRankingEficiência[[#This Row],[X3PMS]]*$T$6+TabRankingEficiência[[#This Row],[X4IQ]]*$T$7</f>
        <v>1.3710459592116964</v>
      </c>
      <c r="K287">
        <v>-7.1827276788348993E-2</v>
      </c>
      <c r="L287">
        <f t="shared" si="24"/>
        <v>1.5847313052357499</v>
      </c>
      <c r="M287">
        <f t="shared" si="25"/>
        <v>1.7461400308028301</v>
      </c>
      <c r="N287">
        <f t="shared" si="26"/>
        <v>1.3710459592116964</v>
      </c>
      <c r="O287" s="32" t="str">
        <f t="shared" si="27"/>
        <v>B</v>
      </c>
      <c r="P287" s="32" t="str">
        <f t="shared" si="28"/>
        <v>B</v>
      </c>
      <c r="Q287" s="32" t="str">
        <f t="shared" si="29"/>
        <v>B</v>
      </c>
    </row>
    <row r="288" spans="1:17" x14ac:dyDescent="0.3">
      <c r="A288">
        <v>322</v>
      </c>
      <c r="B288" s="71" t="s">
        <v>467</v>
      </c>
      <c r="C288" s="71">
        <v>1.5766926968517201</v>
      </c>
      <c r="D288" s="71">
        <v>1.6978730278391101</v>
      </c>
      <c r="E288" s="71">
        <v>-0.121180330987386</v>
      </c>
      <c r="F288" s="71">
        <v>0.30048825664177897</v>
      </c>
      <c r="G288" s="71">
        <v>-4.0816377363182103E-2</v>
      </c>
      <c r="H288" s="71">
        <v>-0.47339198916562902</v>
      </c>
      <c r="I288" s="71">
        <v>0.75</v>
      </c>
      <c r="J288" s="71">
        <f>$T$3+TabRankingEficiência[[#This Row],[X2Perdas]]*$T$5+TabRankingEficiência[[#This Row],[X3PMS]]*$T$6+TabRankingEficiência[[#This Row],[X4IQ]]*$T$7</f>
        <v>1.5026851663297764</v>
      </c>
      <c r="K288">
        <v>-0.2529078852734109</v>
      </c>
      <c r="L288">
        <f t="shared" si="24"/>
        <v>1.5766926968517201</v>
      </c>
      <c r="M288">
        <f t="shared" si="25"/>
        <v>1.6978730278391101</v>
      </c>
      <c r="N288">
        <f t="shared" si="26"/>
        <v>1.5026851663297764</v>
      </c>
      <c r="O288" s="32" t="str">
        <f t="shared" si="27"/>
        <v>B</v>
      </c>
      <c r="P288" s="32" t="str">
        <f t="shared" si="28"/>
        <v>B</v>
      </c>
      <c r="Q288" s="32" t="str">
        <f t="shared" si="29"/>
        <v>B</v>
      </c>
    </row>
    <row r="289" spans="1:17" x14ac:dyDescent="0.3">
      <c r="A289">
        <v>323</v>
      </c>
      <c r="B289" s="71" t="s">
        <v>468</v>
      </c>
      <c r="C289" s="71">
        <v>1.3185809390265599</v>
      </c>
      <c r="D289" s="71">
        <v>1.4150112239291199</v>
      </c>
      <c r="E289" s="71">
        <v>-9.6430284902562405E-2</v>
      </c>
      <c r="F289" s="71">
        <v>0.13087322935037299</v>
      </c>
      <c r="G289" s="71">
        <v>7.0997170327022394E-2</v>
      </c>
      <c r="H289" s="71">
        <v>-0.45603499262735397</v>
      </c>
      <c r="I289" s="71">
        <v>0.75</v>
      </c>
      <c r="J289" s="71">
        <f>$T$3+TabRankingEficiência[[#This Row],[X2Perdas]]*$T$5+TabRankingEficiência[[#This Row],[X3PMS]]*$T$6+TabRankingEficiência[[#This Row],[X4IQ]]*$T$7</f>
        <v>1.330000028978592</v>
      </c>
      <c r="K289">
        <v>-0.41037454199328094</v>
      </c>
      <c r="L289">
        <f t="shared" si="24"/>
        <v>1.3185809390265599</v>
      </c>
      <c r="M289">
        <f t="shared" si="25"/>
        <v>1.4150112239291199</v>
      </c>
      <c r="N289">
        <f t="shared" si="26"/>
        <v>1.330000028978592</v>
      </c>
      <c r="O289" s="32" t="str">
        <f t="shared" si="27"/>
        <v>B</v>
      </c>
      <c r="P289" s="32" t="str">
        <f t="shared" si="28"/>
        <v>B</v>
      </c>
      <c r="Q289" s="32" t="str">
        <f t="shared" si="29"/>
        <v>B</v>
      </c>
    </row>
    <row r="290" spans="1:17" x14ac:dyDescent="0.3">
      <c r="A290">
        <v>324</v>
      </c>
      <c r="B290" s="71" t="s">
        <v>469</v>
      </c>
      <c r="C290" s="71">
        <v>0.912567759398491</v>
      </c>
      <c r="D290" s="71">
        <v>1.3454542782724299</v>
      </c>
      <c r="E290" s="71">
        <v>-0.43288651887393498</v>
      </c>
      <c r="F290" s="71">
        <v>-4.1881783284747398E-2</v>
      </c>
      <c r="G290" s="71">
        <v>-3.4733620871273303E-2</v>
      </c>
      <c r="H290" s="71">
        <v>-0.35377202049914402</v>
      </c>
      <c r="I290" s="71">
        <v>0.81</v>
      </c>
      <c r="J290" s="71">
        <f>$T$3+TabRankingEficiência[[#This Row],[X2Perdas]]*$T$5+TabRankingEficiência[[#This Row],[X3PMS]]*$T$6+TabRankingEficiência[[#This Row],[X4IQ]]*$T$7</f>
        <v>1.3726593870740424</v>
      </c>
      <c r="K290">
        <v>-0.48994604950442999</v>
      </c>
      <c r="L290">
        <f t="shared" si="24"/>
        <v>0.912567759398491</v>
      </c>
      <c r="M290">
        <f t="shared" si="25"/>
        <v>1.3454542782724299</v>
      </c>
      <c r="N290">
        <f t="shared" si="26"/>
        <v>1.3726593870740424</v>
      </c>
      <c r="O290" s="32" t="str">
        <f t="shared" si="27"/>
        <v>C</v>
      </c>
      <c r="P290" s="32" t="str">
        <f t="shared" si="28"/>
        <v>B</v>
      </c>
      <c r="Q290" s="32" t="str">
        <f t="shared" si="29"/>
        <v>B</v>
      </c>
    </row>
    <row r="291" spans="1:17" x14ac:dyDescent="0.3">
      <c r="A291">
        <v>325</v>
      </c>
      <c r="B291" s="71" t="s">
        <v>470</v>
      </c>
      <c r="C291" s="71">
        <v>2.1507701681406499</v>
      </c>
      <c r="D291" s="71">
        <v>1.99023847191156</v>
      </c>
      <c r="E291" s="71">
        <v>0.160531696229091</v>
      </c>
      <c r="F291" s="71">
        <v>0.86934049762996002</v>
      </c>
      <c r="G291" s="71">
        <v>1.24450985507111E-2</v>
      </c>
      <c r="H291" s="71">
        <v>-0.46973641773846397</v>
      </c>
      <c r="I291" s="71">
        <v>0.74</v>
      </c>
      <c r="J291" s="71">
        <f>$T$3+TabRankingEficiência[[#This Row],[X2Perdas]]*$T$5+TabRankingEficiência[[#This Row],[X3PMS]]*$T$6+TabRankingEficiência[[#This Row],[X4IQ]]*$T$7</f>
        <v>1.4255418193627194</v>
      </c>
      <c r="K291">
        <v>0.34440320307285655</v>
      </c>
      <c r="L291">
        <f t="shared" si="24"/>
        <v>2.1507701681406499</v>
      </c>
      <c r="M291">
        <f t="shared" si="25"/>
        <v>1.99023847191156</v>
      </c>
      <c r="N291">
        <f t="shared" si="26"/>
        <v>1.4255418193627194</v>
      </c>
      <c r="O291" s="32" t="str">
        <f t="shared" si="27"/>
        <v>A</v>
      </c>
      <c r="P291" s="32" t="str">
        <f t="shared" si="28"/>
        <v>A</v>
      </c>
      <c r="Q291" s="32" t="str">
        <f t="shared" si="29"/>
        <v>B</v>
      </c>
    </row>
    <row r="292" spans="1:17" x14ac:dyDescent="0.3">
      <c r="A292">
        <v>326</v>
      </c>
      <c r="B292" s="71" t="s">
        <v>471</v>
      </c>
      <c r="C292" s="71">
        <v>1.6921438992284401</v>
      </c>
      <c r="D292" s="71">
        <v>1.7819556738756801</v>
      </c>
      <c r="E292" s="71">
        <v>-8.98117746472442E-2</v>
      </c>
      <c r="F292" s="71">
        <v>0.495684047888381</v>
      </c>
      <c r="G292" s="71">
        <v>8.6954560882512005E-3</v>
      </c>
      <c r="H292" s="71">
        <v>-0.49705015071969899</v>
      </c>
      <c r="I292" s="71">
        <v>0.7</v>
      </c>
      <c r="J292" s="71">
        <f>$T$3+TabRankingEficiência[[#This Row],[X2Perdas]]*$T$5+TabRankingEficiência[[#This Row],[X3PMS]]*$T$6+TabRankingEficiência[[#This Row],[X4IQ]]*$T$7</f>
        <v>1.4599746741091484</v>
      </c>
      <c r="K292">
        <v>5.7529277562913705E-2</v>
      </c>
      <c r="L292">
        <f t="shared" si="24"/>
        <v>1.6921438992284401</v>
      </c>
      <c r="M292">
        <f t="shared" si="25"/>
        <v>1.7819556738756801</v>
      </c>
      <c r="N292">
        <f t="shared" si="26"/>
        <v>1.4599746741091484</v>
      </c>
      <c r="O292" s="32" t="str">
        <f t="shared" si="27"/>
        <v>B</v>
      </c>
      <c r="P292" s="32" t="str">
        <f t="shared" si="28"/>
        <v>B</v>
      </c>
      <c r="Q292" s="32" t="str">
        <f t="shared" si="29"/>
        <v>B</v>
      </c>
    </row>
    <row r="293" spans="1:17" x14ac:dyDescent="0.3">
      <c r="A293">
        <v>327</v>
      </c>
      <c r="B293" s="71" t="s">
        <v>472</v>
      </c>
      <c r="C293" s="71">
        <v>1.3585741941816201</v>
      </c>
      <c r="D293" s="71">
        <v>1.4714437743151101</v>
      </c>
      <c r="E293" s="71">
        <v>-0.11286958013348899</v>
      </c>
      <c r="F293" s="71">
        <v>8.7470681686440094E-2</v>
      </c>
      <c r="G293" s="71">
        <v>3.3211642295122502E-2</v>
      </c>
      <c r="H293" s="71">
        <v>-0.495775853104297</v>
      </c>
      <c r="I293" s="71">
        <v>0.88</v>
      </c>
      <c r="J293" s="71">
        <f>$T$3+TabRankingEficiência[[#This Row],[X2Perdas]]*$T$5+TabRankingEficiência[[#This Row],[X3PMS]]*$T$6+TabRankingEficiência[[#This Row],[X4IQ]]*$T$7</f>
        <v>1.4146255295891856</v>
      </c>
      <c r="K293">
        <v>0.22555799007665933</v>
      </c>
      <c r="L293">
        <f t="shared" si="24"/>
        <v>1.3585741941816201</v>
      </c>
      <c r="M293">
        <f t="shared" si="25"/>
        <v>1.4714437743151101</v>
      </c>
      <c r="N293">
        <f t="shared" si="26"/>
        <v>1.4146255295891856</v>
      </c>
      <c r="O293" s="32" t="str">
        <f t="shared" si="27"/>
        <v>B</v>
      </c>
      <c r="P293" s="32" t="str">
        <f t="shared" si="28"/>
        <v>B</v>
      </c>
      <c r="Q293" s="32" t="str">
        <f t="shared" si="29"/>
        <v>B</v>
      </c>
    </row>
    <row r="294" spans="1:17" x14ac:dyDescent="0.3">
      <c r="A294">
        <v>328</v>
      </c>
      <c r="B294" s="71" t="s">
        <v>473</v>
      </c>
      <c r="C294" s="71">
        <v>1.5024950076101999</v>
      </c>
      <c r="D294" s="71">
        <v>1.7319414673175799</v>
      </c>
      <c r="E294" s="71">
        <v>-0.22944645970738001</v>
      </c>
      <c r="F294" s="71">
        <v>0.33765216106000501</v>
      </c>
      <c r="G294" s="71">
        <v>6.6751152331855903E-4</v>
      </c>
      <c r="H294" s="71">
        <v>-0.544621670343306</v>
      </c>
      <c r="I294" s="71">
        <v>0.8</v>
      </c>
      <c r="J294" s="71">
        <f>$T$3+TabRankingEficiência[[#This Row],[X2Perdas]]*$T$5+TabRankingEficiência[[#This Row],[X3PMS]]*$T$6+TabRankingEficiência[[#This Row],[X4IQ]]*$T$7</f>
        <v>1.5126130849446351</v>
      </c>
      <c r="K294">
        <v>0.15679706917339264</v>
      </c>
      <c r="L294">
        <f t="shared" si="24"/>
        <v>1.5024950076101999</v>
      </c>
      <c r="M294">
        <f t="shared" si="25"/>
        <v>1.7319414673175799</v>
      </c>
      <c r="N294">
        <f t="shared" si="26"/>
        <v>1.5126130849446351</v>
      </c>
      <c r="O294" s="32" t="str">
        <f t="shared" si="27"/>
        <v>B</v>
      </c>
      <c r="P294" s="32" t="str">
        <f t="shared" si="28"/>
        <v>B</v>
      </c>
      <c r="Q294" s="32" t="str">
        <f t="shared" si="29"/>
        <v>B</v>
      </c>
    </row>
    <row r="295" spans="1:17" x14ac:dyDescent="0.3">
      <c r="A295">
        <v>329</v>
      </c>
      <c r="B295" s="71" t="s">
        <v>474</v>
      </c>
      <c r="C295" s="71">
        <v>1.14783631887316</v>
      </c>
      <c r="D295" s="71">
        <v>1.59908875292911</v>
      </c>
      <c r="E295" s="71">
        <v>-0.451252434055956</v>
      </c>
      <c r="F295" s="71">
        <v>0.16225454816872001</v>
      </c>
      <c r="G295" s="71">
        <v>-2.5479426392728498E-2</v>
      </c>
      <c r="H295" s="71">
        <v>-0.48868481046117102</v>
      </c>
      <c r="I295" s="71">
        <v>0.8</v>
      </c>
      <c r="J295" s="71">
        <f>$T$3+TabRankingEficiência[[#This Row],[X2Perdas]]*$T$5+TabRankingEficiência[[#This Row],[X3PMS]]*$T$6+TabRankingEficiência[[#This Row],[X4IQ]]*$T$7</f>
        <v>1.4936932255592357</v>
      </c>
      <c r="K295">
        <v>0.25553646886623138</v>
      </c>
      <c r="L295">
        <f t="shared" si="24"/>
        <v>1.14783631887316</v>
      </c>
      <c r="M295">
        <f t="shared" si="25"/>
        <v>1.59908875292911</v>
      </c>
      <c r="N295">
        <f t="shared" si="26"/>
        <v>1.4936932255592357</v>
      </c>
      <c r="O295" s="32" t="str">
        <f t="shared" si="27"/>
        <v>B</v>
      </c>
      <c r="P295" s="32" t="str">
        <f t="shared" si="28"/>
        <v>B</v>
      </c>
      <c r="Q295" s="32" t="str">
        <f t="shared" si="29"/>
        <v>B</v>
      </c>
    </row>
    <row r="296" spans="1:17" x14ac:dyDescent="0.3">
      <c r="A296">
        <v>330</v>
      </c>
      <c r="B296" s="71" t="s">
        <v>475</v>
      </c>
      <c r="C296" s="71">
        <v>1.1454877541653701</v>
      </c>
      <c r="D296" s="71">
        <v>1.5502059829310899</v>
      </c>
      <c r="E296" s="71">
        <v>-0.404718228765716</v>
      </c>
      <c r="F296" s="71">
        <v>-8.2390293720233806E-2</v>
      </c>
      <c r="G296" s="71">
        <v>5.0940128581627797E-3</v>
      </c>
      <c r="H296" s="71">
        <v>-0.64527453562477399</v>
      </c>
      <c r="I296" s="71">
        <v>0.84</v>
      </c>
      <c r="J296" s="71">
        <f>$T$3+TabRankingEficiência[[#This Row],[X2Perdas]]*$T$5+TabRankingEficiência[[#This Row],[X3PMS]]*$T$6+TabRankingEficiência[[#This Row],[X4IQ]]*$T$7</f>
        <v>1.6037241650394474</v>
      </c>
      <c r="K296">
        <v>-0.10275994085769047</v>
      </c>
      <c r="L296">
        <f t="shared" si="24"/>
        <v>1.1454877541653701</v>
      </c>
      <c r="M296">
        <f t="shared" si="25"/>
        <v>1.5502059829310899</v>
      </c>
      <c r="N296">
        <f t="shared" si="26"/>
        <v>1.6037241650394474</v>
      </c>
      <c r="O296" s="32" t="str">
        <f t="shared" si="27"/>
        <v>B</v>
      </c>
      <c r="P296" s="32" t="str">
        <f t="shared" si="28"/>
        <v>B</v>
      </c>
      <c r="Q296" s="32" t="str">
        <f t="shared" si="29"/>
        <v>B</v>
      </c>
    </row>
    <row r="297" spans="1:17" x14ac:dyDescent="0.3">
      <c r="A297">
        <v>331</v>
      </c>
      <c r="B297" s="71" t="s">
        <v>476</v>
      </c>
      <c r="C297" s="71">
        <v>1.8621260297914199</v>
      </c>
      <c r="D297" s="71">
        <v>2.2162007958595198</v>
      </c>
      <c r="E297" s="71">
        <v>-0.35407476606809601</v>
      </c>
      <c r="F297" s="71">
        <v>0.60560262435748402</v>
      </c>
      <c r="G297" s="71">
        <v>1.6182384134020601E-2</v>
      </c>
      <c r="H297" s="71">
        <v>-0.87804905046942905</v>
      </c>
      <c r="I297" s="71">
        <v>0.76</v>
      </c>
      <c r="J297" s="71">
        <f>$T$3+TabRankingEficiência[[#This Row],[X2Perdas]]*$T$5+TabRankingEficiência[[#This Row],[X3PMS]]*$T$6+TabRankingEficiência[[#This Row],[X4IQ]]*$T$7</f>
        <v>1.8228200944176827</v>
      </c>
      <c r="K297">
        <v>-0.29007416210977821</v>
      </c>
      <c r="L297">
        <f t="shared" si="24"/>
        <v>1.8621260297914199</v>
      </c>
      <c r="M297">
        <f t="shared" si="25"/>
        <v>2.2162007958595198</v>
      </c>
      <c r="N297">
        <f t="shared" si="26"/>
        <v>1.8228200944176827</v>
      </c>
      <c r="O297" s="32" t="str">
        <f t="shared" si="27"/>
        <v>A</v>
      </c>
      <c r="P297" s="32" t="str">
        <f t="shared" si="28"/>
        <v>A</v>
      </c>
      <c r="Q297" s="32" t="str">
        <f t="shared" si="29"/>
        <v>B</v>
      </c>
    </row>
    <row r="298" spans="1:17" x14ac:dyDescent="0.3">
      <c r="A298">
        <v>332</v>
      </c>
      <c r="B298" s="71" t="s">
        <v>477</v>
      </c>
      <c r="C298" s="71">
        <v>1.6879715389272001</v>
      </c>
      <c r="D298" s="71">
        <v>1.94068429305736</v>
      </c>
      <c r="E298" s="71">
        <v>-0.25271275413015898</v>
      </c>
      <c r="F298" s="71">
        <v>0.14918316375088</v>
      </c>
      <c r="G298" s="71">
        <v>2.11874799917957E-2</v>
      </c>
      <c r="H298" s="71">
        <v>-0.90685878865814495</v>
      </c>
      <c r="I298" s="71">
        <v>0.77</v>
      </c>
      <c r="J298" s="71">
        <f>$T$3+TabRankingEficiência[[#This Row],[X2Perdas]]*$T$5+TabRankingEficiência[[#This Row],[X3PMS]]*$T$6+TabRankingEficiência[[#This Row],[X4IQ]]*$T$7</f>
        <v>1.8437795320155836</v>
      </c>
      <c r="K298">
        <v>-0.54247936861464507</v>
      </c>
      <c r="L298">
        <f t="shared" si="24"/>
        <v>1.6879715389272001</v>
      </c>
      <c r="M298">
        <f t="shared" si="25"/>
        <v>1.94068429305736</v>
      </c>
      <c r="N298">
        <f t="shared" si="26"/>
        <v>1.8437795320155836</v>
      </c>
      <c r="O298" s="32" t="str">
        <f t="shared" si="27"/>
        <v>B</v>
      </c>
      <c r="P298" s="32" t="str">
        <f t="shared" si="28"/>
        <v>A</v>
      </c>
      <c r="Q298" s="32" t="str">
        <f t="shared" si="29"/>
        <v>A</v>
      </c>
    </row>
    <row r="299" spans="1:17" x14ac:dyDescent="0.3">
      <c r="A299">
        <v>333</v>
      </c>
      <c r="B299" s="71" t="s">
        <v>478</v>
      </c>
      <c r="C299" s="71">
        <v>1.1278605009691201</v>
      </c>
      <c r="D299" s="71">
        <v>1.6705566322825001</v>
      </c>
      <c r="E299" s="71">
        <v>-0.54269613131337702</v>
      </c>
      <c r="F299" s="71">
        <v>-3.3078847897571699E-2</v>
      </c>
      <c r="G299" s="71">
        <v>3.1504963230876697E-2</v>
      </c>
      <c r="H299" s="71">
        <v>-0.77011099429788998</v>
      </c>
      <c r="I299" s="71">
        <v>0.81</v>
      </c>
      <c r="J299" s="71">
        <f>$T$3+TabRankingEficiência[[#This Row],[X2Perdas]]*$T$5+TabRankingEficiência[[#This Row],[X3PMS]]*$T$6+TabRankingEficiência[[#This Row],[X4IQ]]*$T$7</f>
        <v>1.6920436269972945</v>
      </c>
      <c r="K299">
        <v>0.40475173854032453</v>
      </c>
      <c r="L299">
        <f t="shared" si="24"/>
        <v>1.1278605009691201</v>
      </c>
      <c r="M299">
        <f t="shared" si="25"/>
        <v>1.6705566322825001</v>
      </c>
      <c r="N299">
        <f t="shared" si="26"/>
        <v>1.6920436269972945</v>
      </c>
      <c r="O299" s="32" t="str">
        <f t="shared" si="27"/>
        <v>B</v>
      </c>
      <c r="P299" s="32" t="str">
        <f t="shared" si="28"/>
        <v>B</v>
      </c>
      <c r="Q299" s="32" t="str">
        <f t="shared" si="29"/>
        <v>B</v>
      </c>
    </row>
    <row r="300" spans="1:17" x14ac:dyDescent="0.3">
      <c r="A300">
        <v>334</v>
      </c>
      <c r="B300" s="71" t="s">
        <v>479</v>
      </c>
      <c r="C300" s="71">
        <v>-0.36767952575294699</v>
      </c>
      <c r="D300" s="71">
        <v>0.21481464394903599</v>
      </c>
      <c r="E300" s="71">
        <v>-0.58249416970198198</v>
      </c>
      <c r="F300" s="71">
        <v>0.69729243254080697</v>
      </c>
      <c r="G300" s="71">
        <v>4.0733955999594701E-2</v>
      </c>
      <c r="H300" s="71">
        <v>1.15226908812886</v>
      </c>
      <c r="I300" s="71">
        <v>1.1200000000000001</v>
      </c>
      <c r="J300" s="71">
        <f>$T$3+TabRankingEficiência[[#This Row],[X2Perdas]]*$T$5+TabRankingEficiência[[#This Row],[X3PMS]]*$T$6+TabRankingEficiência[[#This Row],[X4IQ]]*$T$7</f>
        <v>-0.23812491607021821</v>
      </c>
      <c r="K300">
        <v>0.23753659052582177</v>
      </c>
      <c r="L300">
        <f t="shared" si="24"/>
        <v>-0.36767952575294699</v>
      </c>
      <c r="M300">
        <f t="shared" si="25"/>
        <v>0.21481464394903599</v>
      </c>
      <c r="N300">
        <f t="shared" si="26"/>
        <v>-0.23812491607021821</v>
      </c>
      <c r="O300" s="32" t="str">
        <f t="shared" si="27"/>
        <v>D</v>
      </c>
      <c r="P300" s="32" t="str">
        <f t="shared" si="28"/>
        <v>C</v>
      </c>
      <c r="Q300" s="32" t="str">
        <f t="shared" si="29"/>
        <v>D</v>
      </c>
    </row>
    <row r="301" spans="1:17" x14ac:dyDescent="0.3">
      <c r="A301">
        <v>335</v>
      </c>
      <c r="B301" s="71" t="s">
        <v>480</v>
      </c>
      <c r="C301" s="71">
        <v>0.115456590160236</v>
      </c>
      <c r="D301" s="71">
        <v>0.346491668919504</v>
      </c>
      <c r="E301" s="71">
        <v>-0.23103507875926799</v>
      </c>
      <c r="F301" s="71">
        <v>0.86320810443246898</v>
      </c>
      <c r="G301" s="71">
        <v>3.6990146243072002E-2</v>
      </c>
      <c r="H301" s="71">
        <v>1.1423368514593</v>
      </c>
      <c r="I301" s="71">
        <v>0.96</v>
      </c>
      <c r="J301" s="71">
        <f>$T$3+TabRankingEficiência[[#This Row],[X2Perdas]]*$T$5+TabRankingEficiência[[#This Row],[X3PMS]]*$T$6+TabRankingEficiência[[#This Row],[X4IQ]]*$T$7</f>
        <v>-0.21422157100772607</v>
      </c>
      <c r="K301">
        <v>5.2966730988321942E-2</v>
      </c>
      <c r="L301">
        <f t="shared" si="24"/>
        <v>0.115456590160236</v>
      </c>
      <c r="M301">
        <f t="shared" si="25"/>
        <v>0.346491668919504</v>
      </c>
      <c r="N301">
        <f t="shared" si="26"/>
        <v>-0.21422157100772607</v>
      </c>
      <c r="O301" s="32" t="str">
        <f t="shared" si="27"/>
        <v>D</v>
      </c>
      <c r="P301" s="32" t="str">
        <f t="shared" si="28"/>
        <v>C</v>
      </c>
      <c r="Q301" s="32" t="str">
        <f t="shared" si="29"/>
        <v>D</v>
      </c>
    </row>
    <row r="302" spans="1:17" x14ac:dyDescent="0.3">
      <c r="A302">
        <v>336</v>
      </c>
      <c r="B302" s="71" t="s">
        <v>481</v>
      </c>
      <c r="C302" s="71">
        <v>-1.13923035996416</v>
      </c>
      <c r="D302" s="71">
        <v>-0.48438553851503202</v>
      </c>
      <c r="E302" s="71">
        <v>-0.65484482144913303</v>
      </c>
      <c r="F302" s="71">
        <v>-0.95106296474619501</v>
      </c>
      <c r="G302" s="71">
        <v>3.6031109338000598E-2</v>
      </c>
      <c r="H302" s="71">
        <v>0.78470041632647503</v>
      </c>
      <c r="I302" s="71">
        <v>1.0900000000000001</v>
      </c>
      <c r="J302" s="71">
        <f>$T$3+TabRankingEficiência[[#This Row],[X2Perdas]]*$T$5+TabRankingEficiência[[#This Row],[X3PMS]]*$T$6+TabRankingEficiência[[#This Row],[X4IQ]]*$T$7</f>
        <v>0.13339549667143774</v>
      </c>
      <c r="K302">
        <v>0.16600560650045026</v>
      </c>
      <c r="L302">
        <f t="shared" si="24"/>
        <v>-1.13923035996416</v>
      </c>
      <c r="M302">
        <f t="shared" si="25"/>
        <v>-0.48438553851503202</v>
      </c>
      <c r="N302">
        <f t="shared" si="26"/>
        <v>0.13339549667143774</v>
      </c>
      <c r="O302" s="32" t="str">
        <f t="shared" si="27"/>
        <v>D</v>
      </c>
      <c r="P302" s="32" t="str">
        <f t="shared" si="28"/>
        <v>D</v>
      </c>
      <c r="Q302" s="32" t="str">
        <f t="shared" si="29"/>
        <v>D</v>
      </c>
    </row>
    <row r="303" spans="1:17" x14ac:dyDescent="0.3">
      <c r="A303">
        <v>337</v>
      </c>
      <c r="B303" s="71" t="s">
        <v>482</v>
      </c>
      <c r="C303" s="71">
        <v>0.90857998627143599</v>
      </c>
      <c r="D303" s="71">
        <v>0.27250584673345002</v>
      </c>
      <c r="E303" s="71">
        <v>0.63607413953798597</v>
      </c>
      <c r="F303" s="71">
        <v>-0.27846292081394303</v>
      </c>
      <c r="G303" s="71">
        <v>4.0499469101270898E-2</v>
      </c>
      <c r="H303" s="71">
        <v>0.42155082832525798</v>
      </c>
      <c r="I303" s="71">
        <v>1.68</v>
      </c>
      <c r="J303" s="71">
        <f>$T$3+TabRankingEficiência[[#This Row],[X2Perdas]]*$T$5+TabRankingEficiência[[#This Row],[X3PMS]]*$T$6+TabRankingEficiência[[#This Row],[X4IQ]]*$T$7</f>
        <v>0.45338673249835348</v>
      </c>
      <c r="K303">
        <v>8.6538914828815816E-2</v>
      </c>
      <c r="L303">
        <f t="shared" si="24"/>
        <v>0.90857998627143599</v>
      </c>
      <c r="M303">
        <f t="shared" si="25"/>
        <v>0.27250584673345002</v>
      </c>
      <c r="N303">
        <f t="shared" si="26"/>
        <v>0.45338673249835348</v>
      </c>
      <c r="O303" s="32" t="str">
        <f t="shared" si="27"/>
        <v>C</v>
      </c>
      <c r="P303" s="32" t="str">
        <f t="shared" si="28"/>
        <v>C</v>
      </c>
      <c r="Q303" s="32" t="str">
        <f t="shared" si="29"/>
        <v>C</v>
      </c>
    </row>
    <row r="304" spans="1:17" x14ac:dyDescent="0.3">
      <c r="A304">
        <v>338</v>
      </c>
      <c r="B304" s="71" t="s">
        <v>483</v>
      </c>
      <c r="C304" s="71">
        <v>0.67057543396539898</v>
      </c>
      <c r="D304" s="71">
        <v>0.361967340885335</v>
      </c>
      <c r="E304" s="71">
        <v>0.30860809308006398</v>
      </c>
      <c r="F304" s="71">
        <v>-0.548265676100121</v>
      </c>
      <c r="G304" s="71">
        <v>4.4415149578430603E-2</v>
      </c>
      <c r="H304" s="71">
        <v>0.133626959413743</v>
      </c>
      <c r="I304" s="71">
        <v>1.94</v>
      </c>
      <c r="J304" s="71">
        <f>$T$3+TabRankingEficiência[[#This Row],[X2Perdas]]*$T$5+TabRankingEficiência[[#This Row],[X3PMS]]*$T$6+TabRankingEficiência[[#This Row],[X4IQ]]*$T$7</f>
        <v>0.71810373720556342</v>
      </c>
      <c r="K304">
        <v>-3.9667277822275304E-2</v>
      </c>
      <c r="L304">
        <f t="shared" si="24"/>
        <v>0.67057543396539898</v>
      </c>
      <c r="M304">
        <f t="shared" si="25"/>
        <v>0.361967340885335</v>
      </c>
      <c r="N304">
        <f t="shared" si="26"/>
        <v>0.71810373720556342</v>
      </c>
      <c r="O304" s="32" t="str">
        <f t="shared" si="27"/>
        <v>C</v>
      </c>
      <c r="P304" s="32" t="str">
        <f t="shared" si="28"/>
        <v>C</v>
      </c>
      <c r="Q304" s="32" t="str">
        <f t="shared" si="29"/>
        <v>C</v>
      </c>
    </row>
    <row r="305" spans="1:17" x14ac:dyDescent="0.3">
      <c r="A305">
        <v>339</v>
      </c>
      <c r="B305" s="71" t="s">
        <v>484</v>
      </c>
      <c r="C305" s="71">
        <v>-0.30105805120076301</v>
      </c>
      <c r="D305" s="71">
        <v>0.32401432680001802</v>
      </c>
      <c r="E305" s="71">
        <v>-0.62507237800078097</v>
      </c>
      <c r="F305" s="71">
        <v>0.31082057841856398</v>
      </c>
      <c r="G305" s="71">
        <v>0.177767240458758</v>
      </c>
      <c r="H305" s="71">
        <v>0.54051326771804098</v>
      </c>
      <c r="I305" s="71">
        <v>2.09</v>
      </c>
      <c r="J305" s="71">
        <f>$T$3+TabRankingEficiência[[#This Row],[X2Perdas]]*$T$5+TabRankingEficiência[[#This Row],[X3PMS]]*$T$6+TabRankingEficiência[[#This Row],[X4IQ]]*$T$7</f>
        <v>0.12211490919003931</v>
      </c>
      <c r="K305">
        <v>4.4772768938189156E-2</v>
      </c>
      <c r="L305">
        <f t="shared" si="24"/>
        <v>-0.30105805120076301</v>
      </c>
      <c r="M305">
        <f t="shared" si="25"/>
        <v>0.32401432680001802</v>
      </c>
      <c r="N305">
        <f t="shared" si="26"/>
        <v>0.12211490919003931</v>
      </c>
      <c r="O305" s="32" t="str">
        <f t="shared" si="27"/>
        <v>D</v>
      </c>
      <c r="P305" s="32" t="str">
        <f t="shared" si="28"/>
        <v>C</v>
      </c>
      <c r="Q305" s="32" t="str">
        <f t="shared" si="29"/>
        <v>D</v>
      </c>
    </row>
    <row r="306" spans="1:17" x14ac:dyDescent="0.3">
      <c r="A306">
        <v>340</v>
      </c>
      <c r="B306" s="71" t="s">
        <v>485</v>
      </c>
      <c r="C306" s="71">
        <v>-0.75572661442520295</v>
      </c>
      <c r="D306" s="71">
        <v>8.6679120799452204E-3</v>
      </c>
      <c r="E306" s="71">
        <v>-0.76439452650514805</v>
      </c>
      <c r="F306" s="71">
        <v>-9.1766399163211596E-2</v>
      </c>
      <c r="G306" s="71">
        <v>9.1204137198269905E-2</v>
      </c>
      <c r="H306" s="71">
        <v>0.70837747768440196</v>
      </c>
      <c r="I306" s="71">
        <v>2.2400000000000002</v>
      </c>
      <c r="J306" s="71">
        <f>$T$3+TabRankingEficiência[[#This Row],[X2Perdas]]*$T$5+TabRankingEficiência[[#This Row],[X3PMS]]*$T$6+TabRankingEficiência[[#This Row],[X4IQ]]*$T$7</f>
        <v>6.827652178489059E-2</v>
      </c>
      <c r="K306">
        <v>-0.23808452483274722</v>
      </c>
      <c r="L306">
        <f t="shared" si="24"/>
        <v>-0.75572661442520295</v>
      </c>
      <c r="M306">
        <f t="shared" si="25"/>
        <v>8.6679120799452204E-3</v>
      </c>
      <c r="N306">
        <f t="shared" si="26"/>
        <v>6.827652178489059E-2</v>
      </c>
      <c r="O306" s="32" t="str">
        <f t="shared" si="27"/>
        <v>D</v>
      </c>
      <c r="P306" s="32" t="str">
        <f t="shared" si="28"/>
        <v>D</v>
      </c>
      <c r="Q306" s="32" t="str">
        <f t="shared" si="29"/>
        <v>D</v>
      </c>
    </row>
    <row r="307" spans="1:17" x14ac:dyDescent="0.3">
      <c r="A307">
        <v>341</v>
      </c>
      <c r="B307" s="71" t="s">
        <v>486</v>
      </c>
      <c r="C307" s="71">
        <v>1.78067562465101</v>
      </c>
      <c r="D307" s="71">
        <v>1.5431217405887501</v>
      </c>
      <c r="E307" s="71">
        <v>0.23755388406226199</v>
      </c>
      <c r="F307" s="71">
        <v>0.48452539076991502</v>
      </c>
      <c r="G307" s="71">
        <v>1.82469987310315E-2</v>
      </c>
      <c r="H307" s="71">
        <v>-0.26945718985026001</v>
      </c>
      <c r="I307" s="71">
        <v>0.57999999999999996</v>
      </c>
      <c r="J307" s="71">
        <f>$T$3+TabRankingEficiência[[#This Row],[X2Perdas]]*$T$5+TabRankingEficiência[[#This Row],[X3PMS]]*$T$6+TabRankingEficiência[[#This Row],[X4IQ]]*$T$7</f>
        <v>1.2283890587585307</v>
      </c>
      <c r="K307">
        <v>-0.31560632044747949</v>
      </c>
      <c r="L307">
        <f t="shared" si="24"/>
        <v>1.78067562465101</v>
      </c>
      <c r="M307">
        <f t="shared" si="25"/>
        <v>1.5431217405887501</v>
      </c>
      <c r="N307">
        <f t="shared" si="26"/>
        <v>1.2283890587585307</v>
      </c>
      <c r="O307" s="32" t="str">
        <f t="shared" si="27"/>
        <v>B</v>
      </c>
      <c r="P307" s="32" t="str">
        <f t="shared" si="28"/>
        <v>B</v>
      </c>
      <c r="Q307" s="32" t="str">
        <f t="shared" si="29"/>
        <v>B</v>
      </c>
    </row>
    <row r="308" spans="1:17" x14ac:dyDescent="0.3">
      <c r="A308">
        <v>342</v>
      </c>
      <c r="B308" s="71" t="s">
        <v>487</v>
      </c>
      <c r="C308" s="71">
        <v>1.50572559243858</v>
      </c>
      <c r="D308" s="71">
        <v>1.3429446866411101</v>
      </c>
      <c r="E308" s="71">
        <v>0.16278090579747001</v>
      </c>
      <c r="F308" s="71">
        <v>0.38608453122859698</v>
      </c>
      <c r="G308" s="71">
        <v>-3.01427412230727E-2</v>
      </c>
      <c r="H308" s="71">
        <v>-6.9146255760851996E-2</v>
      </c>
      <c r="I308" s="71">
        <v>0.68</v>
      </c>
      <c r="J308" s="71">
        <f>$T$3+TabRankingEficiência[[#This Row],[X2Perdas]]*$T$5+TabRankingEficiência[[#This Row],[X3PMS]]*$T$6+TabRankingEficiência[[#This Row],[X4IQ]]*$T$7</f>
        <v>1.0921561371831547</v>
      </c>
      <c r="K308">
        <v>0.36473197132415652</v>
      </c>
      <c r="L308">
        <f t="shared" si="24"/>
        <v>1.50572559243858</v>
      </c>
      <c r="M308">
        <f t="shared" si="25"/>
        <v>1.3429446866411101</v>
      </c>
      <c r="N308">
        <f t="shared" si="26"/>
        <v>1.0921561371831547</v>
      </c>
      <c r="O308" s="32" t="str">
        <f t="shared" si="27"/>
        <v>B</v>
      </c>
      <c r="P308" s="32" t="str">
        <f t="shared" si="28"/>
        <v>B</v>
      </c>
      <c r="Q308" s="32" t="str">
        <f t="shared" si="29"/>
        <v>B</v>
      </c>
    </row>
    <row r="309" spans="1:17" x14ac:dyDescent="0.3">
      <c r="A309">
        <v>343</v>
      </c>
      <c r="B309" s="71" t="s">
        <v>488</v>
      </c>
      <c r="C309" s="71">
        <v>0.95154047916517204</v>
      </c>
      <c r="D309" s="71">
        <v>1.1761307053102501</v>
      </c>
      <c r="E309" s="71">
        <v>-0.22459022614507501</v>
      </c>
      <c r="F309" s="71">
        <v>-4.54421654737115E-2</v>
      </c>
      <c r="G309" s="71">
        <v>5.9816890578549997E-2</v>
      </c>
      <c r="H309" s="71">
        <v>-0.31449378625688801</v>
      </c>
      <c r="I309" s="71">
        <v>0.75</v>
      </c>
      <c r="J309" s="71">
        <f>$T$3+TabRankingEficiência[[#This Row],[X2Perdas]]*$T$5+TabRankingEficiência[[#This Row],[X3PMS]]*$T$6+TabRankingEficiência[[#This Row],[X4IQ]]*$T$7</f>
        <v>1.2056485280707581</v>
      </c>
      <c r="K309">
        <v>0.26621432572958681</v>
      </c>
      <c r="L309">
        <f t="shared" si="24"/>
        <v>0.95154047916517204</v>
      </c>
      <c r="M309">
        <f t="shared" si="25"/>
        <v>1.1761307053102501</v>
      </c>
      <c r="N309">
        <f t="shared" si="26"/>
        <v>1.2056485280707581</v>
      </c>
      <c r="O309" s="32" t="str">
        <f t="shared" si="27"/>
        <v>C</v>
      </c>
      <c r="P309" s="32" t="str">
        <f t="shared" si="28"/>
        <v>B</v>
      </c>
      <c r="Q309" s="32" t="str">
        <f t="shared" si="29"/>
        <v>B</v>
      </c>
    </row>
    <row r="310" spans="1:17" x14ac:dyDescent="0.3">
      <c r="A310">
        <v>344</v>
      </c>
      <c r="B310" s="71" t="s">
        <v>489</v>
      </c>
      <c r="C310" s="71">
        <v>0.17164253463839299</v>
      </c>
      <c r="D310" s="71">
        <v>0.97491053349562795</v>
      </c>
      <c r="E310" s="71">
        <v>-0.80326799885723499</v>
      </c>
      <c r="F310" s="71">
        <v>3.7041524197364201E-2</v>
      </c>
      <c r="G310" s="71">
        <v>0.16826286773454399</v>
      </c>
      <c r="H310" s="71">
        <v>-0.214374966562284</v>
      </c>
      <c r="I310" s="71">
        <v>0.84</v>
      </c>
      <c r="J310" s="71">
        <f>$T$3+TabRankingEficiência[[#This Row],[X2Perdas]]*$T$5+TabRankingEficiência[[#This Row],[X3PMS]]*$T$6+TabRankingEficiência[[#This Row],[X4IQ]]*$T$7</f>
        <v>0.95084950703179327</v>
      </c>
      <c r="K310">
        <v>-0.47060239157900607</v>
      </c>
      <c r="L310">
        <f t="shared" si="24"/>
        <v>0.17164253463839299</v>
      </c>
      <c r="M310">
        <f t="shared" si="25"/>
        <v>0.97491053349562795</v>
      </c>
      <c r="N310">
        <f t="shared" si="26"/>
        <v>0.95084950703179327</v>
      </c>
      <c r="O310" s="32" t="str">
        <f t="shared" si="27"/>
        <v>C</v>
      </c>
      <c r="P310" s="32" t="str">
        <f t="shared" si="28"/>
        <v>C</v>
      </c>
      <c r="Q310" s="32" t="str">
        <f t="shared" si="29"/>
        <v>C</v>
      </c>
    </row>
    <row r="311" spans="1:17" x14ac:dyDescent="0.3">
      <c r="A311">
        <v>345</v>
      </c>
      <c r="B311" s="71" t="s">
        <v>490</v>
      </c>
      <c r="C311" s="71">
        <v>0.74478974088043304</v>
      </c>
      <c r="D311" s="71">
        <v>0.72599164476716205</v>
      </c>
      <c r="E311" s="71">
        <v>1.8798096113271299E-2</v>
      </c>
      <c r="F311" s="71">
        <v>-0.25023538549608099</v>
      </c>
      <c r="G311" s="71">
        <v>0.17547747596149199</v>
      </c>
      <c r="H311" s="71">
        <v>-0.173836332277648</v>
      </c>
      <c r="I311" s="71">
        <v>1.06</v>
      </c>
      <c r="J311" s="71">
        <f>$T$3+TabRankingEficiência[[#This Row],[X2Perdas]]*$T$5+TabRankingEficiência[[#This Row],[X3PMS]]*$T$6+TabRankingEficiência[[#This Row],[X4IQ]]*$T$7</f>
        <v>0.88853679816119591</v>
      </c>
      <c r="K311">
        <v>0.62242116381718371</v>
      </c>
      <c r="L311">
        <f t="shared" si="24"/>
        <v>0.74478974088043304</v>
      </c>
      <c r="M311">
        <f t="shared" si="25"/>
        <v>0.72599164476716205</v>
      </c>
      <c r="N311">
        <f t="shared" si="26"/>
        <v>0.88853679816119591</v>
      </c>
      <c r="O311" s="32" t="str">
        <f t="shared" si="27"/>
        <v>C</v>
      </c>
      <c r="P311" s="32" t="str">
        <f t="shared" si="28"/>
        <v>C</v>
      </c>
      <c r="Q311" s="32" t="str">
        <f t="shared" si="29"/>
        <v>C</v>
      </c>
    </row>
    <row r="312" spans="1:17" x14ac:dyDescent="0.3">
      <c r="A312">
        <v>346</v>
      </c>
      <c r="B312" s="71" t="s">
        <v>491</v>
      </c>
      <c r="C312" s="71">
        <v>0.461288960902828</v>
      </c>
      <c r="D312" s="71">
        <v>1.61208949813755</v>
      </c>
      <c r="E312" s="71">
        <v>-1.1508005372347201</v>
      </c>
      <c r="F312" s="71">
        <v>0.99541821091636695</v>
      </c>
      <c r="G312" s="71">
        <v>7.6314493023498506E-2</v>
      </c>
      <c r="H312" s="71">
        <v>-0.117202353188742</v>
      </c>
      <c r="I312" s="71">
        <v>1.1499999999999999</v>
      </c>
      <c r="J312" s="71">
        <f>$T$3+TabRankingEficiência[[#This Row],[X2Perdas]]*$T$5+TabRankingEficiência[[#This Row],[X3PMS]]*$T$6+TabRankingEficiência[[#This Row],[X4IQ]]*$T$7</f>
        <v>0.9654966692942113</v>
      </c>
      <c r="K312">
        <v>-0.17710769977361496</v>
      </c>
      <c r="L312">
        <f t="shared" si="24"/>
        <v>0.461288960902828</v>
      </c>
      <c r="M312">
        <f t="shared" si="25"/>
        <v>1.61208949813755</v>
      </c>
      <c r="N312">
        <f t="shared" si="26"/>
        <v>0.9654966692942113</v>
      </c>
      <c r="O312" s="32" t="str">
        <f t="shared" si="27"/>
        <v>C</v>
      </c>
      <c r="P312" s="32" t="str">
        <f t="shared" si="28"/>
        <v>B</v>
      </c>
      <c r="Q312" s="32" t="str">
        <f t="shared" si="29"/>
        <v>C</v>
      </c>
    </row>
    <row r="313" spans="1:17" x14ac:dyDescent="0.3">
      <c r="A313">
        <v>347</v>
      </c>
      <c r="B313" s="71" t="s">
        <v>492</v>
      </c>
      <c r="C313" s="71">
        <v>0.40303370787105097</v>
      </c>
      <c r="D313" s="71">
        <v>-4.7388299574916803E-2</v>
      </c>
      <c r="E313" s="71">
        <v>0.450422007445968</v>
      </c>
      <c r="F313" s="71">
        <v>-1.1977994012355799</v>
      </c>
      <c r="G313" s="71">
        <v>0.15671248211529301</v>
      </c>
      <c r="H313" s="71">
        <v>1.6221111510325299E-2</v>
      </c>
      <c r="I313" s="71">
        <v>0.99</v>
      </c>
      <c r="J313" s="71">
        <f>$T$3+TabRankingEficiência[[#This Row],[X2Perdas]]*$T$5+TabRankingEficiência[[#This Row],[X3PMS]]*$T$6+TabRankingEficiência[[#This Row],[X4IQ]]*$T$7</f>
        <v>0.73066508013851417</v>
      </c>
      <c r="K313">
        <v>-0.20376941927777731</v>
      </c>
      <c r="L313">
        <f t="shared" si="24"/>
        <v>0.40303370787105097</v>
      </c>
      <c r="M313">
        <f t="shared" si="25"/>
        <v>-4.7388299574916803E-2</v>
      </c>
      <c r="N313">
        <f t="shared" si="26"/>
        <v>0.73066508013851417</v>
      </c>
      <c r="O313" s="32" t="str">
        <f t="shared" si="27"/>
        <v>C</v>
      </c>
      <c r="P313" s="32" t="str">
        <f t="shared" si="28"/>
        <v>D</v>
      </c>
      <c r="Q313" s="32" t="str">
        <f t="shared" si="29"/>
        <v>C</v>
      </c>
    </row>
    <row r="314" spans="1:17" x14ac:dyDescent="0.3">
      <c r="A314">
        <v>349</v>
      </c>
      <c r="B314" s="71" t="s">
        <v>493</v>
      </c>
      <c r="C314" s="71">
        <v>1.94771680544925</v>
      </c>
      <c r="D314" s="71">
        <v>1.8137160383203399</v>
      </c>
      <c r="E314" s="71">
        <v>0.13400076712891501</v>
      </c>
      <c r="F314" s="71">
        <v>0.44610632913576298</v>
      </c>
      <c r="G314" s="71">
        <v>-3.12321358880546E-2</v>
      </c>
      <c r="H314" s="71">
        <v>-0.49490860245458601</v>
      </c>
      <c r="I314" s="71">
        <v>0.51</v>
      </c>
      <c r="J314" s="71">
        <f>$T$3+TabRankingEficiência[[#This Row],[X2Perdas]]*$T$5+TabRankingEficiência[[#This Row],[X3PMS]]*$T$6+TabRankingEficiência[[#This Row],[X4IQ]]*$T$7</f>
        <v>1.5239391885927545</v>
      </c>
      <c r="K314">
        <v>0.24288288673348735</v>
      </c>
      <c r="L314">
        <f t="shared" si="24"/>
        <v>1.94771680544925</v>
      </c>
      <c r="M314">
        <f t="shared" si="25"/>
        <v>1.8137160383203399</v>
      </c>
      <c r="N314">
        <f t="shared" si="26"/>
        <v>1.5239391885927545</v>
      </c>
      <c r="O314" s="32" t="str">
        <f t="shared" si="27"/>
        <v>A</v>
      </c>
      <c r="P314" s="32" t="str">
        <f t="shared" si="28"/>
        <v>B</v>
      </c>
      <c r="Q314" s="32" t="str">
        <f t="shared" si="29"/>
        <v>B</v>
      </c>
    </row>
    <row r="315" spans="1:17" x14ac:dyDescent="0.3">
      <c r="A315">
        <v>350</v>
      </c>
      <c r="B315" s="71" t="s">
        <v>494</v>
      </c>
      <c r="C315" s="71">
        <v>1.7899551405420699</v>
      </c>
      <c r="D315" s="71">
        <v>1.8505529158271199</v>
      </c>
      <c r="E315" s="71">
        <v>-6.0597775285050198E-2</v>
      </c>
      <c r="F315" s="71">
        <v>0.93251402187683996</v>
      </c>
      <c r="G315" s="71">
        <v>-8.7369628138031605E-2</v>
      </c>
      <c r="H315" s="71">
        <v>-0.13464454170603801</v>
      </c>
      <c r="I315" s="71">
        <v>0.53</v>
      </c>
      <c r="J315" s="71">
        <f>$T$3+TabRankingEficiência[[#This Row],[X2Perdas]]*$T$5+TabRankingEficiência[[#This Row],[X3PMS]]*$T$6+TabRankingEficiência[[#This Row],[X4IQ]]*$T$7</f>
        <v>1.2448206992280748</v>
      </c>
      <c r="K315">
        <v>0.15023495159522882</v>
      </c>
      <c r="L315">
        <f t="shared" si="24"/>
        <v>1.7899551405420699</v>
      </c>
      <c r="M315">
        <f t="shared" si="25"/>
        <v>1.8505529158271199</v>
      </c>
      <c r="N315">
        <f t="shared" si="26"/>
        <v>1.2448206992280748</v>
      </c>
      <c r="O315" s="32" t="str">
        <f t="shared" si="27"/>
        <v>B</v>
      </c>
      <c r="P315" s="32" t="str">
        <f t="shared" si="28"/>
        <v>A</v>
      </c>
      <c r="Q315" s="32" t="str">
        <f t="shared" si="29"/>
        <v>B</v>
      </c>
    </row>
    <row r="316" spans="1:17" x14ac:dyDescent="0.3">
      <c r="A316">
        <v>351</v>
      </c>
      <c r="B316" s="71" t="s">
        <v>495</v>
      </c>
      <c r="C316" s="71">
        <v>1.2518617123639399</v>
      </c>
      <c r="D316" s="71">
        <v>1.49368339135007</v>
      </c>
      <c r="E316" s="71">
        <v>-0.241821678986123</v>
      </c>
      <c r="F316" s="71">
        <v>0.42930018991729801</v>
      </c>
      <c r="G316" s="71">
        <v>-7.4198040117766706E-2</v>
      </c>
      <c r="H316" s="71">
        <v>-0.124515878392539</v>
      </c>
      <c r="I316" s="71">
        <v>0.56000000000000005</v>
      </c>
      <c r="J316" s="71">
        <f>$T$3+TabRankingEficiência[[#This Row],[X2Perdas]]*$T$5+TabRankingEficiência[[#This Row],[X3PMS]]*$T$6+TabRankingEficiência[[#This Row],[X4IQ]]*$T$7</f>
        <v>1.2148232889554469</v>
      </c>
      <c r="K316">
        <v>-0.15370347303334997</v>
      </c>
      <c r="L316">
        <f t="shared" si="24"/>
        <v>1.2518617123639399</v>
      </c>
      <c r="M316">
        <f t="shared" si="25"/>
        <v>1.49368339135007</v>
      </c>
      <c r="N316">
        <f t="shared" si="26"/>
        <v>1.2148232889554469</v>
      </c>
      <c r="O316" s="32" t="str">
        <f t="shared" si="27"/>
        <v>B</v>
      </c>
      <c r="P316" s="32" t="str">
        <f t="shared" si="28"/>
        <v>B</v>
      </c>
      <c r="Q316" s="32" t="str">
        <f t="shared" si="29"/>
        <v>B</v>
      </c>
    </row>
    <row r="317" spans="1:17" x14ac:dyDescent="0.3">
      <c r="A317">
        <v>352</v>
      </c>
      <c r="B317" s="71" t="s">
        <v>496</v>
      </c>
      <c r="C317" s="71">
        <v>1.2263557946778201</v>
      </c>
      <c r="D317" s="71">
        <v>1.4438580303259101</v>
      </c>
      <c r="E317" s="71">
        <v>-0.21750223564809201</v>
      </c>
      <c r="F317" s="71">
        <v>0.36720908778486899</v>
      </c>
      <c r="G317" s="71">
        <v>-4.66067102340419E-2</v>
      </c>
      <c r="H317" s="71">
        <v>-0.15766973702871101</v>
      </c>
      <c r="I317" s="71">
        <v>0.63</v>
      </c>
      <c r="J317" s="71">
        <f>$T$3+TabRankingEficiência[[#This Row],[X2Perdas]]*$T$5+TabRankingEficiência[[#This Row],[X3PMS]]*$T$6+TabRankingEficiência[[#This Row],[X4IQ]]*$T$7</f>
        <v>1.2053303841125436</v>
      </c>
      <c r="K317">
        <v>-0.20183601716012634</v>
      </c>
      <c r="L317">
        <f t="shared" si="24"/>
        <v>1.2263557946778201</v>
      </c>
      <c r="M317">
        <f t="shared" si="25"/>
        <v>1.4438580303259101</v>
      </c>
      <c r="N317">
        <f t="shared" si="26"/>
        <v>1.2053303841125436</v>
      </c>
      <c r="O317" s="32" t="str">
        <f t="shared" si="27"/>
        <v>B</v>
      </c>
      <c r="P317" s="32" t="str">
        <f t="shared" si="28"/>
        <v>B</v>
      </c>
      <c r="Q317" s="32" t="str">
        <f t="shared" si="29"/>
        <v>B</v>
      </c>
    </row>
    <row r="318" spans="1:17" x14ac:dyDescent="0.3">
      <c r="A318">
        <v>353</v>
      </c>
      <c r="B318" s="71" t="s">
        <v>497</v>
      </c>
      <c r="C318" s="71">
        <v>1.3843369504657601</v>
      </c>
      <c r="D318" s="71">
        <v>1.4992231957317601</v>
      </c>
      <c r="E318" s="71">
        <v>-0.11488624526600499</v>
      </c>
      <c r="F318" s="71">
        <v>0.43238821987481102</v>
      </c>
      <c r="G318" s="71">
        <v>-4.6487142815688803E-2</v>
      </c>
      <c r="H318" s="71">
        <v>-0.17326299741554199</v>
      </c>
      <c r="I318" s="71">
        <v>0.67</v>
      </c>
      <c r="J318" s="71">
        <f>$T$3+TabRankingEficiência[[#This Row],[X2Perdas]]*$T$5+TabRankingEficiência[[#This Row],[X3PMS]]*$T$6+TabRankingEficiência[[#This Row],[X4IQ]]*$T$7</f>
        <v>1.2183572047529427</v>
      </c>
      <c r="K318">
        <v>-0.60027877596001544</v>
      </c>
      <c r="L318">
        <f t="shared" si="24"/>
        <v>1.3843369504657601</v>
      </c>
      <c r="M318">
        <f t="shared" si="25"/>
        <v>1.4992231957317601</v>
      </c>
      <c r="N318">
        <f t="shared" si="26"/>
        <v>1.2183572047529427</v>
      </c>
      <c r="O318" s="32" t="str">
        <f t="shared" si="27"/>
        <v>B</v>
      </c>
      <c r="P318" s="32" t="str">
        <f t="shared" si="28"/>
        <v>B</v>
      </c>
      <c r="Q318" s="32" t="str">
        <f t="shared" si="29"/>
        <v>B</v>
      </c>
    </row>
    <row r="319" spans="1:17" x14ac:dyDescent="0.3">
      <c r="A319">
        <v>354</v>
      </c>
      <c r="B319" s="71" t="s">
        <v>498</v>
      </c>
      <c r="C319" s="71">
        <v>1.5851084616872</v>
      </c>
      <c r="D319" s="71">
        <v>1.64200018364189</v>
      </c>
      <c r="E319" s="71">
        <v>-5.6891721954690097E-2</v>
      </c>
      <c r="F319" s="71">
        <v>0.28121851989336999</v>
      </c>
      <c r="G319" s="71">
        <v>-8.3588955303984594E-2</v>
      </c>
      <c r="H319" s="71">
        <v>-0.36596803415509999</v>
      </c>
      <c r="I319" s="71">
        <v>0.69</v>
      </c>
      <c r="J319" s="71">
        <f>$T$3+TabRankingEficiência[[#This Row],[X2Perdas]]*$T$5+TabRankingEficiência[[#This Row],[X3PMS]]*$T$6+TabRankingEficiência[[#This Row],[X4IQ]]*$T$7</f>
        <v>1.4593293460915113</v>
      </c>
      <c r="K319">
        <v>-4.0315006629299988E-2</v>
      </c>
      <c r="L319">
        <f t="shared" si="24"/>
        <v>1.5851084616872</v>
      </c>
      <c r="M319">
        <f t="shared" si="25"/>
        <v>1.64200018364189</v>
      </c>
      <c r="N319">
        <f t="shared" si="26"/>
        <v>1.4593293460915113</v>
      </c>
      <c r="O319" s="32" t="str">
        <f t="shared" si="27"/>
        <v>B</v>
      </c>
      <c r="P319" s="32" t="str">
        <f t="shared" si="28"/>
        <v>B</v>
      </c>
      <c r="Q319" s="32" t="str">
        <f t="shared" si="29"/>
        <v>B</v>
      </c>
    </row>
    <row r="320" spans="1:17" x14ac:dyDescent="0.3">
      <c r="A320">
        <v>355</v>
      </c>
      <c r="B320" s="71" t="s">
        <v>499</v>
      </c>
      <c r="C320" s="71">
        <v>1.3513178003567401</v>
      </c>
      <c r="D320" s="71">
        <v>1.4355361656078001</v>
      </c>
      <c r="E320" s="71">
        <v>-8.4218365251066393E-2</v>
      </c>
      <c r="F320" s="71">
        <v>-1.6088142859799499E-2</v>
      </c>
      <c r="G320" s="71">
        <v>-4.72837904062514E-2</v>
      </c>
      <c r="H320" s="71">
        <v>-0.40131400848404303</v>
      </c>
      <c r="I320" s="71">
        <v>0.65</v>
      </c>
      <c r="J320" s="71">
        <f>$T$3+TabRankingEficiência[[#This Row],[X2Perdas]]*$T$5+TabRankingEficiência[[#This Row],[X3PMS]]*$T$6+TabRankingEficiência[[#This Row],[X4IQ]]*$T$7</f>
        <v>1.4459865247518038</v>
      </c>
      <c r="K320">
        <v>-0.49652456155684743</v>
      </c>
      <c r="L320">
        <f t="shared" si="24"/>
        <v>1.3513178003567401</v>
      </c>
      <c r="M320">
        <f t="shared" si="25"/>
        <v>1.4355361656078001</v>
      </c>
      <c r="N320">
        <f t="shared" si="26"/>
        <v>1.4459865247518038</v>
      </c>
      <c r="O320" s="32" t="str">
        <f t="shared" si="27"/>
        <v>B</v>
      </c>
      <c r="P320" s="32" t="str">
        <f t="shared" si="28"/>
        <v>B</v>
      </c>
      <c r="Q320" s="32" t="str">
        <f t="shared" si="29"/>
        <v>B</v>
      </c>
    </row>
    <row r="321" spans="1:17" x14ac:dyDescent="0.3">
      <c r="A321">
        <v>356</v>
      </c>
      <c r="B321" s="71" t="s">
        <v>500</v>
      </c>
      <c r="C321" s="71">
        <v>1.4846914560051401</v>
      </c>
      <c r="D321" s="71">
        <v>1.5009012140678399</v>
      </c>
      <c r="E321" s="71">
        <v>-1.6209758062700301E-2</v>
      </c>
      <c r="F321" s="71">
        <v>0.79814149674190404</v>
      </c>
      <c r="G321" s="71">
        <v>4.7654118019899799E-2</v>
      </c>
      <c r="H321" s="71">
        <v>-6.8200229663449699E-2</v>
      </c>
      <c r="I321" s="71">
        <v>0.69</v>
      </c>
      <c r="J321" s="71">
        <f>$T$3+TabRankingEficiência[[#This Row],[X2Perdas]]*$T$5+TabRankingEficiência[[#This Row],[X3PMS]]*$T$6+TabRankingEficiência[[#This Row],[X4IQ]]*$T$7</f>
        <v>0.98245322654256584</v>
      </c>
      <c r="K321">
        <v>0.2019906287958495</v>
      </c>
      <c r="L321">
        <f t="shared" si="24"/>
        <v>1.4846914560051401</v>
      </c>
      <c r="M321">
        <f t="shared" si="25"/>
        <v>1.5009012140678399</v>
      </c>
      <c r="N321">
        <f t="shared" si="26"/>
        <v>0.98245322654256584</v>
      </c>
      <c r="O321" s="32" t="str">
        <f t="shared" si="27"/>
        <v>B</v>
      </c>
      <c r="P321" s="32" t="str">
        <f t="shared" si="28"/>
        <v>B</v>
      </c>
      <c r="Q321" s="32" t="str">
        <f t="shared" si="29"/>
        <v>C</v>
      </c>
    </row>
    <row r="322" spans="1:17" x14ac:dyDescent="0.3">
      <c r="A322">
        <v>357</v>
      </c>
      <c r="B322" s="71" t="s">
        <v>501</v>
      </c>
      <c r="C322" s="71">
        <v>1.3444863128642499</v>
      </c>
      <c r="D322" s="71">
        <v>1.26872037123264</v>
      </c>
      <c r="E322" s="71">
        <v>7.5765941631601899E-2</v>
      </c>
      <c r="F322" s="71">
        <v>0.39269279800689699</v>
      </c>
      <c r="G322" s="71">
        <v>4.8857823416439503E-2</v>
      </c>
      <c r="H322" s="71">
        <v>-0.108182309598795</v>
      </c>
      <c r="I322" s="71">
        <v>0.81</v>
      </c>
      <c r="J322" s="71">
        <f>$T$3+TabRankingEficiência[[#This Row],[X2Perdas]]*$T$5+TabRankingEficiência[[#This Row],[X3PMS]]*$T$6+TabRankingEficiência[[#This Row],[X4IQ]]*$T$7</f>
        <v>1.0136392964189356</v>
      </c>
      <c r="K322">
        <v>0.43284810036067323</v>
      </c>
      <c r="L322">
        <f t="shared" si="24"/>
        <v>1.3444863128642499</v>
      </c>
      <c r="M322">
        <f t="shared" si="25"/>
        <v>1.26872037123264</v>
      </c>
      <c r="N322">
        <f t="shared" si="26"/>
        <v>1.0136392964189356</v>
      </c>
      <c r="O322" s="32" t="str">
        <f t="shared" si="27"/>
        <v>B</v>
      </c>
      <c r="P322" s="32" t="str">
        <f t="shared" si="28"/>
        <v>B</v>
      </c>
      <c r="Q322" s="32" t="str">
        <f t="shared" si="29"/>
        <v>B</v>
      </c>
    </row>
    <row r="323" spans="1:17" x14ac:dyDescent="0.3">
      <c r="A323">
        <v>358</v>
      </c>
      <c r="B323" s="71" t="s">
        <v>502</v>
      </c>
      <c r="C323" s="71">
        <v>1.28449962058182</v>
      </c>
      <c r="D323" s="71">
        <v>1.33518054696525</v>
      </c>
      <c r="E323" s="71">
        <v>-5.0680926383426902E-2</v>
      </c>
      <c r="F323" s="71">
        <v>0.300879108008695</v>
      </c>
      <c r="G323" s="71">
        <v>3.9239425799816999E-2</v>
      </c>
      <c r="H323" s="71">
        <v>-0.22783699428412299</v>
      </c>
      <c r="I323" s="71">
        <v>0.91</v>
      </c>
      <c r="J323" s="71">
        <f>$T$3+TabRankingEficiência[[#This Row],[X2Perdas]]*$T$5+TabRankingEficiência[[#This Row],[X3PMS]]*$T$6+TabRankingEficiência[[#This Row],[X4IQ]]*$T$7</f>
        <v>1.1397388005176847</v>
      </c>
      <c r="K323">
        <v>0.20359851194046419</v>
      </c>
      <c r="L323">
        <f t="shared" ref="L323:L386" si="30">C323</f>
        <v>1.28449962058182</v>
      </c>
      <c r="M323">
        <f t="shared" ref="M323:M386" si="31">IF(ISERR(D323),C323,D323)</f>
        <v>1.33518054696525</v>
      </c>
      <c r="N323">
        <f t="shared" ref="N323:N386" si="32">IF(ISERR(J323),C323,J323)</f>
        <v>1.1397388005176847</v>
      </c>
      <c r="O323" s="32" t="str">
        <f t="shared" ref="O323:O386" si="33">IF(Tipo="Quatro Níveis",IF(L323&gt;=(1+DesvPadRankingEbit),"A",IF(L323&gt;1,"B",IF(L323&lt;(1-DesvPadRankingEbit),"D","C"))),IF(L323&gt;=(1+(DesvPadRankingEbit*0.6)),"A",IF(L323&lt;(1-DesvPadRankingEbit*0.6),"C","B")))</f>
        <v>B</v>
      </c>
      <c r="P323" s="32" t="str">
        <f t="shared" ref="P323:P386" si="34">IF(Tipo="Quatro Níveis",IF(M323&gt;=(1+DesvPadRankingEbit),"A",IF(M323&gt;1,"B",IF(M323&lt;(1-DesvPadRankingEbit),"D","C"))),IF(M323&gt;=(1+(DesvPadRankingEbit*0.6)),"A",IF(M323&lt;(1-DesvPadRankingEbit*0.6),"C","B")))</f>
        <v>B</v>
      </c>
      <c r="Q323" s="32" t="str">
        <f t="shared" ref="Q323:Q386" si="35">IF(Tipo="Quatro Níveis",IF(N323&gt;=(1+DesvPadRankingEbit),"A",IF(N323&gt;1,"B",IF(N323&lt;(1-DesvPadRankingEbit),"D","C"))),IF(N323&gt;=(1+(DesvPadRankingEbit*0.6)),"A",IF(N323&lt;(1-DesvPadRankingEbit*0.6),"C","B")))</f>
        <v>B</v>
      </c>
    </row>
    <row r="324" spans="1:17" x14ac:dyDescent="0.3">
      <c r="A324">
        <v>359</v>
      </c>
      <c r="B324" s="71" t="s">
        <v>503</v>
      </c>
      <c r="C324" s="71">
        <v>1.31895030808416</v>
      </c>
      <c r="D324" s="71">
        <v>1.3174853097195001</v>
      </c>
      <c r="E324" s="71">
        <v>1.46499836465863E-3</v>
      </c>
      <c r="F324" s="71">
        <v>0.23039940104621701</v>
      </c>
      <c r="G324" s="71">
        <v>2.5251394700554899E-2</v>
      </c>
      <c r="H324" s="71">
        <v>-0.241620010245611</v>
      </c>
      <c r="I324" s="71">
        <v>1</v>
      </c>
      <c r="J324" s="71">
        <f>$T$3+TabRankingEficiência[[#This Row],[X2Perdas]]*$T$5+TabRankingEficiência[[#This Row],[X3PMS]]*$T$6+TabRankingEficiência[[#This Row],[X4IQ]]*$T$7</f>
        <v>1.1678249972472829</v>
      </c>
      <c r="K324">
        <v>0.17277914407964778</v>
      </c>
      <c r="L324">
        <f t="shared" si="30"/>
        <v>1.31895030808416</v>
      </c>
      <c r="M324">
        <f t="shared" si="31"/>
        <v>1.3174853097195001</v>
      </c>
      <c r="N324">
        <f t="shared" si="32"/>
        <v>1.1678249972472829</v>
      </c>
      <c r="O324" s="32" t="str">
        <f t="shared" si="33"/>
        <v>B</v>
      </c>
      <c r="P324" s="32" t="str">
        <f t="shared" si="34"/>
        <v>B</v>
      </c>
      <c r="Q324" s="32" t="str">
        <f t="shared" si="35"/>
        <v>B</v>
      </c>
    </row>
    <row r="325" spans="1:17" x14ac:dyDescent="0.3">
      <c r="A325">
        <v>360</v>
      </c>
      <c r="B325" s="71" t="s">
        <v>504</v>
      </c>
      <c r="C325" s="71">
        <v>1.0274430112973401</v>
      </c>
      <c r="D325" s="71">
        <v>1.2533069635077201</v>
      </c>
      <c r="E325" s="71">
        <v>-0.225863952210377</v>
      </c>
      <c r="F325" s="71">
        <v>0.12586281512693001</v>
      </c>
      <c r="G325" s="71">
        <v>-9.0132011972603402E-3</v>
      </c>
      <c r="H325" s="71">
        <v>-0.19043305466867699</v>
      </c>
      <c r="I325" s="71">
        <v>0.88</v>
      </c>
      <c r="J325" s="71">
        <f>$T$3+TabRankingEficiência[[#This Row],[X2Perdas]]*$T$5+TabRankingEficiência[[#This Row],[X3PMS]]*$T$6+TabRankingEficiência[[#This Row],[X4IQ]]*$T$7</f>
        <v>1.1715503783994459</v>
      </c>
      <c r="K325">
        <v>0.20241374875363949</v>
      </c>
      <c r="L325">
        <f t="shared" si="30"/>
        <v>1.0274430112973401</v>
      </c>
      <c r="M325">
        <f t="shared" si="31"/>
        <v>1.2533069635077201</v>
      </c>
      <c r="N325">
        <f t="shared" si="32"/>
        <v>1.1715503783994459</v>
      </c>
      <c r="O325" s="32" t="str">
        <f t="shared" si="33"/>
        <v>B</v>
      </c>
      <c r="P325" s="32" t="str">
        <f t="shared" si="34"/>
        <v>B</v>
      </c>
      <c r="Q325" s="32" t="str">
        <f t="shared" si="35"/>
        <v>B</v>
      </c>
    </row>
    <row r="326" spans="1:17" x14ac:dyDescent="0.3">
      <c r="A326">
        <v>361</v>
      </c>
      <c r="B326" s="71" t="s">
        <v>505</v>
      </c>
      <c r="C326" s="71">
        <v>0.64010342705561696</v>
      </c>
      <c r="D326" s="71">
        <v>0.83013108505373101</v>
      </c>
      <c r="E326" s="71">
        <v>-0.190027657998114</v>
      </c>
      <c r="F326" s="71">
        <v>-0.51187258678157199</v>
      </c>
      <c r="G326" s="71">
        <v>2.9569715024667098E-3</v>
      </c>
      <c r="H326" s="71">
        <v>-0.196566725828766</v>
      </c>
      <c r="I326" s="71">
        <v>0.85</v>
      </c>
      <c r="J326" s="71">
        <f>$T$3+TabRankingEficiência[[#This Row],[X2Perdas]]*$T$5+TabRankingEficiência[[#This Row],[X3PMS]]*$T$6+TabRankingEficiência[[#This Row],[X4IQ]]*$T$7</f>
        <v>1.1626276581169928</v>
      </c>
      <c r="K326">
        <v>0.13740698836663001</v>
      </c>
      <c r="L326">
        <f t="shared" si="30"/>
        <v>0.64010342705561696</v>
      </c>
      <c r="M326">
        <f t="shared" si="31"/>
        <v>0.83013108505373101</v>
      </c>
      <c r="N326">
        <f t="shared" si="32"/>
        <v>1.1626276581169928</v>
      </c>
      <c r="O326" s="32" t="str">
        <f t="shared" si="33"/>
        <v>C</v>
      </c>
      <c r="P326" s="32" t="str">
        <f t="shared" si="34"/>
        <v>C</v>
      </c>
      <c r="Q326" s="32" t="str">
        <f t="shared" si="35"/>
        <v>B</v>
      </c>
    </row>
    <row r="327" spans="1:17" x14ac:dyDescent="0.3">
      <c r="A327">
        <v>362</v>
      </c>
      <c r="B327" s="71" t="s">
        <v>506</v>
      </c>
      <c r="C327" s="71">
        <v>0.61296339321831295</v>
      </c>
      <c r="D327" s="71">
        <v>0.90890706443793601</v>
      </c>
      <c r="E327" s="71">
        <v>-0.29594367121962301</v>
      </c>
      <c r="F327" s="71">
        <v>-0.26972718147181601</v>
      </c>
      <c r="G327" s="71">
        <v>6.9866877802447894E-2</v>
      </c>
      <c r="H327" s="71">
        <v>-0.20680126199032101</v>
      </c>
      <c r="I327" s="71">
        <v>0.77</v>
      </c>
      <c r="J327" s="71">
        <f>$T$3+TabRankingEficiência[[#This Row],[X2Perdas]]*$T$5+TabRankingEficiência[[#This Row],[X3PMS]]*$T$6+TabRankingEficiência[[#This Row],[X4IQ]]*$T$7</f>
        <v>1.0841134845849512</v>
      </c>
      <c r="K327">
        <v>5.6883021446223481E-3</v>
      </c>
      <c r="L327">
        <f t="shared" si="30"/>
        <v>0.61296339321831295</v>
      </c>
      <c r="M327">
        <f t="shared" si="31"/>
        <v>0.90890706443793601</v>
      </c>
      <c r="N327">
        <f t="shared" si="32"/>
        <v>1.0841134845849512</v>
      </c>
      <c r="O327" s="32" t="str">
        <f t="shared" si="33"/>
        <v>C</v>
      </c>
      <c r="P327" s="32" t="str">
        <f t="shared" si="34"/>
        <v>C</v>
      </c>
      <c r="Q327" s="32" t="str">
        <f t="shared" si="35"/>
        <v>B</v>
      </c>
    </row>
    <row r="328" spans="1:17" x14ac:dyDescent="0.3">
      <c r="A328">
        <v>363</v>
      </c>
      <c r="B328" s="71" t="s">
        <v>507</v>
      </c>
      <c r="C328" s="71">
        <v>0.81473219106303796</v>
      </c>
      <c r="D328" s="71">
        <v>1.09403025211475</v>
      </c>
      <c r="E328" s="71">
        <v>-0.27929806105171401</v>
      </c>
      <c r="F328" s="71">
        <v>-0.20782080884609699</v>
      </c>
      <c r="G328" s="71">
        <v>2.19359479548288E-2</v>
      </c>
      <c r="H328" s="71">
        <v>-0.28595782187528801</v>
      </c>
      <c r="I328" s="71">
        <v>0.77</v>
      </c>
      <c r="J328" s="71">
        <f>$T$3+TabRankingEficiência[[#This Row],[X2Perdas]]*$T$5+TabRankingEficiência[[#This Row],[X3PMS]]*$T$6+TabRankingEficiência[[#This Row],[X4IQ]]*$T$7</f>
        <v>1.2290242106446105</v>
      </c>
      <c r="K328">
        <v>0.3682245338575576</v>
      </c>
      <c r="L328">
        <f t="shared" si="30"/>
        <v>0.81473219106303796</v>
      </c>
      <c r="M328">
        <f t="shared" si="31"/>
        <v>1.09403025211475</v>
      </c>
      <c r="N328">
        <f t="shared" si="32"/>
        <v>1.2290242106446105</v>
      </c>
      <c r="O328" s="32" t="str">
        <f t="shared" si="33"/>
        <v>C</v>
      </c>
      <c r="P328" s="32" t="str">
        <f t="shared" si="34"/>
        <v>B</v>
      </c>
      <c r="Q328" s="32" t="str">
        <f t="shared" si="35"/>
        <v>B</v>
      </c>
    </row>
    <row r="329" spans="1:17" x14ac:dyDescent="0.3">
      <c r="A329">
        <v>364</v>
      </c>
      <c r="B329" s="71" t="s">
        <v>508</v>
      </c>
      <c r="C329" s="71">
        <v>1.05277056621022</v>
      </c>
      <c r="D329" s="71">
        <v>1.1617586281480301</v>
      </c>
      <c r="E329" s="71">
        <v>-0.108988061937813</v>
      </c>
      <c r="F329" s="71">
        <v>-9.4191140145910499E-3</v>
      </c>
      <c r="G329" s="71">
        <v>8.5727792904907202E-2</v>
      </c>
      <c r="H329" s="71">
        <v>-0.31723448021337802</v>
      </c>
      <c r="I329" s="71">
        <v>0.83</v>
      </c>
      <c r="J329" s="71">
        <f>$T$3+TabRankingEficiência[[#This Row],[X2Perdas]]*$T$5+TabRankingEficiência[[#This Row],[X3PMS]]*$T$6+TabRankingEficiência[[#This Row],[X4IQ]]*$T$7</f>
        <v>1.1678769927802048</v>
      </c>
      <c r="K329">
        <v>0.19177226662665503</v>
      </c>
      <c r="L329">
        <f t="shared" si="30"/>
        <v>1.05277056621022</v>
      </c>
      <c r="M329">
        <f t="shared" si="31"/>
        <v>1.1617586281480301</v>
      </c>
      <c r="N329">
        <f t="shared" si="32"/>
        <v>1.1678769927802048</v>
      </c>
      <c r="O329" s="32" t="str">
        <f t="shared" si="33"/>
        <v>B</v>
      </c>
      <c r="P329" s="32" t="str">
        <f t="shared" si="34"/>
        <v>B</v>
      </c>
      <c r="Q329" s="32" t="str">
        <f t="shared" si="35"/>
        <v>B</v>
      </c>
    </row>
    <row r="330" spans="1:17" x14ac:dyDescent="0.3">
      <c r="A330">
        <v>365</v>
      </c>
      <c r="B330" s="71" t="s">
        <v>509</v>
      </c>
      <c r="C330" s="71">
        <v>-0.32516359558753599</v>
      </c>
      <c r="D330" s="71">
        <v>0.51644173449743502</v>
      </c>
      <c r="E330" s="71">
        <v>-0.84160533008497096</v>
      </c>
      <c r="F330" s="71">
        <v>5.7026138305729099E-2</v>
      </c>
      <c r="G330" s="71">
        <v>0.124415326067027</v>
      </c>
      <c r="H330" s="71">
        <v>0.30914273810477499</v>
      </c>
      <c r="I330" s="71">
        <v>1.1100000000000001</v>
      </c>
      <c r="J330" s="71">
        <f>$T$3+TabRankingEficiência[[#This Row],[X2Perdas]]*$T$5+TabRankingEficiência[[#This Row],[X3PMS]]*$T$6+TabRankingEficiência[[#This Row],[X4IQ]]*$T$7</f>
        <v>0.47939932189061041</v>
      </c>
      <c r="K330">
        <v>0.14229696345797804</v>
      </c>
      <c r="L330">
        <f t="shared" si="30"/>
        <v>-0.32516359558753599</v>
      </c>
      <c r="M330">
        <f t="shared" si="31"/>
        <v>0.51644173449743502</v>
      </c>
      <c r="N330">
        <f t="shared" si="32"/>
        <v>0.47939932189061041</v>
      </c>
      <c r="O330" s="32" t="str">
        <f t="shared" si="33"/>
        <v>D</v>
      </c>
      <c r="P330" s="32" t="str">
        <f t="shared" si="34"/>
        <v>C</v>
      </c>
      <c r="Q330" s="32" t="str">
        <f t="shared" si="35"/>
        <v>C</v>
      </c>
    </row>
    <row r="331" spans="1:17" x14ac:dyDescent="0.3">
      <c r="A331">
        <v>366</v>
      </c>
      <c r="B331" s="71" t="s">
        <v>511</v>
      </c>
      <c r="C331" s="71">
        <v>-1.10145925681316</v>
      </c>
      <c r="D331" s="71">
        <v>-0.226857945914506</v>
      </c>
      <c r="E331" s="71">
        <v>-0.87460131089865101</v>
      </c>
      <c r="F331" s="71">
        <v>0.15789196521818299</v>
      </c>
      <c r="G331" s="71">
        <v>0.19236088102445001</v>
      </c>
      <c r="H331" s="71">
        <v>1.0323777922244799</v>
      </c>
      <c r="I331" s="71">
        <v>1.1000000000000001</v>
      </c>
      <c r="J331" s="71">
        <f>$T$3+TabRankingEficiência[[#This Row],[X2Perdas]]*$T$5+TabRankingEficiência[[#This Row],[X3PMS]]*$T$6+TabRankingEficiência[[#This Row],[X4IQ]]*$T$7</f>
        <v>-0.32941967456529192</v>
      </c>
      <c r="K331">
        <v>0.1056018722362051</v>
      </c>
      <c r="L331">
        <f t="shared" si="30"/>
        <v>-1.10145925681316</v>
      </c>
      <c r="M331">
        <f t="shared" si="31"/>
        <v>-0.226857945914506</v>
      </c>
      <c r="N331">
        <f t="shared" si="32"/>
        <v>-0.32941967456529192</v>
      </c>
      <c r="O331" s="32" t="str">
        <f t="shared" si="33"/>
        <v>D</v>
      </c>
      <c r="P331" s="32" t="str">
        <f t="shared" si="34"/>
        <v>D</v>
      </c>
      <c r="Q331" s="32" t="str">
        <f t="shared" si="35"/>
        <v>D</v>
      </c>
    </row>
    <row r="332" spans="1:17" x14ac:dyDescent="0.3">
      <c r="A332">
        <v>367</v>
      </c>
      <c r="B332" s="71" t="s">
        <v>512</v>
      </c>
      <c r="C332" s="71">
        <v>-0.853996649931133</v>
      </c>
      <c r="D332" s="71">
        <v>2.45682911412522E-2</v>
      </c>
      <c r="E332" s="71">
        <v>-0.87856494107238503</v>
      </c>
      <c r="F332" s="71">
        <v>0.17827171340850201</v>
      </c>
      <c r="G332" s="71">
        <v>0.16431431015168499</v>
      </c>
      <c r="H332" s="71">
        <v>0.83872878952736096</v>
      </c>
      <c r="I332" s="71">
        <v>0.96</v>
      </c>
      <c r="J332" s="71">
        <f>$T$3+TabRankingEficiência[[#This Row],[X2Perdas]]*$T$5+TabRankingEficiência[[#This Row],[X3PMS]]*$T$6+TabRankingEficiência[[#This Row],[X4IQ]]*$T$7</f>
        <v>-9.1231490509754737E-2</v>
      </c>
      <c r="K332">
        <v>7.9432169525068153E-2</v>
      </c>
      <c r="L332">
        <f t="shared" si="30"/>
        <v>-0.853996649931133</v>
      </c>
      <c r="M332">
        <f t="shared" si="31"/>
        <v>2.45682911412522E-2</v>
      </c>
      <c r="N332">
        <f t="shared" si="32"/>
        <v>-9.1231490509754737E-2</v>
      </c>
      <c r="O332" s="32" t="str">
        <f t="shared" si="33"/>
        <v>D</v>
      </c>
      <c r="P332" s="32" t="str">
        <f t="shared" si="34"/>
        <v>D</v>
      </c>
      <c r="Q332" s="32" t="str">
        <f t="shared" si="35"/>
        <v>D</v>
      </c>
    </row>
    <row r="333" spans="1:17" x14ac:dyDescent="0.3">
      <c r="A333">
        <v>368</v>
      </c>
      <c r="B333" s="71" t="s">
        <v>513</v>
      </c>
      <c r="C333" s="71">
        <v>-1.6716993126719499</v>
      </c>
      <c r="D333" s="71">
        <v>-0.82134587637007594</v>
      </c>
      <c r="E333" s="71">
        <v>-0.85035343630187299</v>
      </c>
      <c r="F333" s="71">
        <v>-0.20105684716366201</v>
      </c>
      <c r="G333" s="71">
        <v>0.25651090169391599</v>
      </c>
      <c r="H333" s="71">
        <v>1.3099050147026801</v>
      </c>
      <c r="I333" s="71">
        <v>1.06</v>
      </c>
      <c r="J333" s="71">
        <f>$T$3+TabRankingEficiência[[#This Row],[X2Perdas]]*$T$5+TabRankingEficiência[[#This Row],[X3PMS]]*$T$6+TabRankingEficiência[[#This Row],[X4IQ]]*$T$7</f>
        <v>-0.69074557778180468</v>
      </c>
      <c r="K333">
        <v>-0.217873844906878</v>
      </c>
      <c r="L333">
        <f t="shared" si="30"/>
        <v>-1.6716993126719499</v>
      </c>
      <c r="M333">
        <f t="shared" si="31"/>
        <v>-0.82134587637007594</v>
      </c>
      <c r="N333">
        <f t="shared" si="32"/>
        <v>-0.69074557778180468</v>
      </c>
      <c r="O333" s="32" t="str">
        <f t="shared" si="33"/>
        <v>D</v>
      </c>
      <c r="P333" s="32" t="str">
        <f t="shared" si="34"/>
        <v>D</v>
      </c>
      <c r="Q333" s="32" t="str">
        <f t="shared" si="35"/>
        <v>D</v>
      </c>
    </row>
    <row r="334" spans="1:17" x14ac:dyDescent="0.3">
      <c r="A334">
        <v>369</v>
      </c>
      <c r="B334" s="71" t="s">
        <v>514</v>
      </c>
      <c r="C334" s="71">
        <v>-3.0637730197556299</v>
      </c>
      <c r="D334" s="71">
        <v>-2.7664977120870802</v>
      </c>
      <c r="E334" s="71">
        <v>-0.29727530766854898</v>
      </c>
      <c r="F334" s="71">
        <v>-0.91205695937650999</v>
      </c>
      <c r="G334" s="71">
        <v>0.55779947111578998</v>
      </c>
      <c r="H334" s="71">
        <v>2.3697506179949501</v>
      </c>
      <c r="I334" s="71">
        <v>1.36</v>
      </c>
      <c r="J334" s="71">
        <f>$T$3+TabRankingEficiência[[#This Row],[X2Perdas]]*$T$5+TabRankingEficiência[[#This Row],[X3PMS]]*$T$6+TabRankingEficiência[[#This Row],[X4IQ]]*$T$7</f>
        <v>-2.1740537694686108</v>
      </c>
      <c r="K334">
        <v>-0.2024506438791096</v>
      </c>
      <c r="L334">
        <f t="shared" si="30"/>
        <v>-3.0637730197556299</v>
      </c>
      <c r="M334">
        <f t="shared" si="31"/>
        <v>-2.7664977120870802</v>
      </c>
      <c r="N334">
        <f t="shared" si="32"/>
        <v>-2.1740537694686108</v>
      </c>
      <c r="O334" s="32" t="str">
        <f t="shared" si="33"/>
        <v>D</v>
      </c>
      <c r="P334" s="32" t="str">
        <f t="shared" si="34"/>
        <v>D</v>
      </c>
      <c r="Q334" s="32" t="str">
        <f t="shared" si="35"/>
        <v>D</v>
      </c>
    </row>
    <row r="335" spans="1:17" x14ac:dyDescent="0.3">
      <c r="A335">
        <v>370</v>
      </c>
      <c r="B335" s="71" t="s">
        <v>515</v>
      </c>
      <c r="C335" s="71">
        <v>-3.6985417663979798</v>
      </c>
      <c r="D335" s="71">
        <v>-2.5086711921961502</v>
      </c>
      <c r="E335" s="71">
        <v>-1.1898705742018301</v>
      </c>
      <c r="F335" s="71">
        <v>-0.93743637620881504</v>
      </c>
      <c r="G335" s="71">
        <v>0.43791459757441198</v>
      </c>
      <c r="H335" s="71">
        <v>2.2401628207751698</v>
      </c>
      <c r="I335" s="71">
        <v>1.73</v>
      </c>
      <c r="J335" s="71">
        <f>$T$3+TabRankingEficiência[[#This Row],[X2Perdas]]*$T$5+TabRankingEficiência[[#This Row],[X3PMS]]*$T$6+TabRankingEficiência[[#This Row],[X4IQ]]*$T$7</f>
        <v>-1.8997415667319932</v>
      </c>
      <c r="K335">
        <v>-0.21663420840814651</v>
      </c>
      <c r="L335">
        <f t="shared" si="30"/>
        <v>-3.6985417663979798</v>
      </c>
      <c r="M335">
        <f t="shared" si="31"/>
        <v>-2.5086711921961502</v>
      </c>
      <c r="N335">
        <f t="shared" si="32"/>
        <v>-1.8997415667319932</v>
      </c>
      <c r="O335" s="32" t="str">
        <f t="shared" si="33"/>
        <v>D</v>
      </c>
      <c r="P335" s="32" t="str">
        <f t="shared" si="34"/>
        <v>D</v>
      </c>
      <c r="Q335" s="32" t="str">
        <f t="shared" si="35"/>
        <v>D</v>
      </c>
    </row>
    <row r="336" spans="1:17" x14ac:dyDescent="0.3">
      <c r="A336">
        <v>371</v>
      </c>
      <c r="B336" s="71" t="s">
        <v>516</v>
      </c>
      <c r="C336" s="71">
        <v>-3.75716240786684</v>
      </c>
      <c r="D336" s="71">
        <v>-3.2368333022006102</v>
      </c>
      <c r="E336" s="71">
        <v>-0.52032910566623303</v>
      </c>
      <c r="F336" s="71">
        <v>-2.0497782331902901</v>
      </c>
      <c r="G336" s="71">
        <v>0.85233256496919296</v>
      </c>
      <c r="H336" s="71">
        <v>1.69128740077007</v>
      </c>
      <c r="I336" s="71">
        <v>1.22</v>
      </c>
      <c r="J336" s="71">
        <f>$T$3+TabRankingEficiência[[#This Row],[X2Perdas]]*$T$5+TabRankingEficiência[[#This Row],[X3PMS]]*$T$6+TabRankingEficiência[[#This Row],[X4IQ]]*$T$7</f>
        <v>-1.9053608700457907</v>
      </c>
      <c r="K336">
        <v>-0.14151904641951485</v>
      </c>
      <c r="L336">
        <f t="shared" si="30"/>
        <v>-3.75716240786684</v>
      </c>
      <c r="M336">
        <f t="shared" si="31"/>
        <v>-3.2368333022006102</v>
      </c>
      <c r="N336">
        <f t="shared" si="32"/>
        <v>-1.9053608700457907</v>
      </c>
      <c r="O336" s="32" t="str">
        <f t="shared" si="33"/>
        <v>D</v>
      </c>
      <c r="P336" s="32" t="str">
        <f t="shared" si="34"/>
        <v>D</v>
      </c>
      <c r="Q336" s="32" t="str">
        <f t="shared" si="35"/>
        <v>D</v>
      </c>
    </row>
    <row r="337" spans="1:17" x14ac:dyDescent="0.3">
      <c r="A337">
        <v>372</v>
      </c>
      <c r="B337" s="71" t="s">
        <v>517</v>
      </c>
      <c r="C337" s="71">
        <v>1.5223364805094399</v>
      </c>
      <c r="D337" s="71">
        <v>1.44607742563112</v>
      </c>
      <c r="E337" s="71">
        <v>7.6259054878320201E-2</v>
      </c>
      <c r="F337" s="71">
        <v>0.42754312018622698</v>
      </c>
      <c r="G337" s="71">
        <v>-8.00207960972176E-2</v>
      </c>
      <c r="H337" s="71">
        <v>-5.9207691012421002E-2</v>
      </c>
      <c r="I337" s="71">
        <v>0.38</v>
      </c>
      <c r="J337" s="71">
        <f>$T$3+TabRankingEficiência[[#This Row],[X2Perdas]]*$T$5+TabRankingEficiência[[#This Row],[X3PMS]]*$T$6+TabRankingEficiência[[#This Row],[X4IQ]]*$T$7</f>
        <v>1.1683586612946413</v>
      </c>
      <c r="K337">
        <v>4.5230004684221226E-2</v>
      </c>
      <c r="L337">
        <f t="shared" si="30"/>
        <v>1.5223364805094399</v>
      </c>
      <c r="M337">
        <f t="shared" si="31"/>
        <v>1.44607742563112</v>
      </c>
      <c r="N337">
        <f t="shared" si="32"/>
        <v>1.1683586612946413</v>
      </c>
      <c r="O337" s="32" t="str">
        <f t="shared" si="33"/>
        <v>B</v>
      </c>
      <c r="P337" s="32" t="str">
        <f t="shared" si="34"/>
        <v>B</v>
      </c>
      <c r="Q337" s="32" t="str">
        <f t="shared" si="35"/>
        <v>B</v>
      </c>
    </row>
    <row r="338" spans="1:17" x14ac:dyDescent="0.3">
      <c r="A338">
        <v>374</v>
      </c>
      <c r="B338" s="71" t="s">
        <v>518</v>
      </c>
      <c r="C338" s="71">
        <v>1.7087167434541299</v>
      </c>
      <c r="D338" s="71">
        <v>1.3919088320342099</v>
      </c>
      <c r="E338" s="71">
        <v>0.31680791141991599</v>
      </c>
      <c r="F338" s="71">
        <v>0.21021951494698701</v>
      </c>
      <c r="G338" s="71">
        <v>-6.9330411753565399E-2</v>
      </c>
      <c r="H338" s="71">
        <v>-0.16170725006060699</v>
      </c>
      <c r="I338" s="71">
        <v>0.37</v>
      </c>
      <c r="J338" s="71">
        <f>$T$3+TabRankingEficiência[[#This Row],[X2Perdas]]*$T$5+TabRankingEficiência[[#This Row],[X3PMS]]*$T$6+TabRankingEficiência[[#This Row],[X4IQ]]*$T$7</f>
        <v>1.2553567483401487</v>
      </c>
      <c r="K338">
        <v>2.8987006033711682E-2</v>
      </c>
      <c r="L338">
        <f t="shared" si="30"/>
        <v>1.7087167434541299</v>
      </c>
      <c r="M338">
        <f t="shared" si="31"/>
        <v>1.3919088320342099</v>
      </c>
      <c r="N338">
        <f t="shared" si="32"/>
        <v>1.2553567483401487</v>
      </c>
      <c r="O338" s="32" t="str">
        <f t="shared" si="33"/>
        <v>B</v>
      </c>
      <c r="P338" s="32" t="str">
        <f t="shared" si="34"/>
        <v>B</v>
      </c>
      <c r="Q338" s="32" t="str">
        <f t="shared" si="35"/>
        <v>B</v>
      </c>
    </row>
    <row r="339" spans="1:17" x14ac:dyDescent="0.3">
      <c r="A339">
        <v>375</v>
      </c>
      <c r="B339" s="71" t="s">
        <v>519</v>
      </c>
      <c r="C339" s="71">
        <v>1.44836792478037</v>
      </c>
      <c r="D339" s="71">
        <v>1.3585175907993501</v>
      </c>
      <c r="E339" s="71">
        <v>8.9850333981015301E-2</v>
      </c>
      <c r="F339" s="71">
        <v>-2.1619774801213701E-2</v>
      </c>
      <c r="G339" s="71">
        <v>-6.19730853215762E-2</v>
      </c>
      <c r="H339" s="71">
        <v>-0.291199171643655</v>
      </c>
      <c r="I339" s="71">
        <v>0.38</v>
      </c>
      <c r="J339" s="71">
        <f>$T$3+TabRankingEficiência[[#This Row],[X2Perdas]]*$T$5+TabRankingEficiência[[#This Row],[X3PMS]]*$T$6+TabRankingEficiência[[#This Row],[X4IQ]]*$T$7</f>
        <v>1.3725611266663587</v>
      </c>
      <c r="K339">
        <v>5.8938382512033281E-2</v>
      </c>
      <c r="L339">
        <f t="shared" si="30"/>
        <v>1.44836792478037</v>
      </c>
      <c r="M339">
        <f t="shared" si="31"/>
        <v>1.3585175907993501</v>
      </c>
      <c r="N339">
        <f t="shared" si="32"/>
        <v>1.3725611266663587</v>
      </c>
      <c r="O339" s="32" t="str">
        <f t="shared" si="33"/>
        <v>B</v>
      </c>
      <c r="P339" s="32" t="str">
        <f t="shared" si="34"/>
        <v>B</v>
      </c>
      <c r="Q339" s="32" t="str">
        <f t="shared" si="35"/>
        <v>B</v>
      </c>
    </row>
    <row r="340" spans="1:17" x14ac:dyDescent="0.3">
      <c r="A340">
        <v>376</v>
      </c>
      <c r="B340" s="71" t="s">
        <v>520</v>
      </c>
      <c r="C340" s="71">
        <v>1.7516101982118599</v>
      </c>
      <c r="D340" s="71">
        <v>1.6082208983205599</v>
      </c>
      <c r="E340" s="71">
        <v>0.143389299891301</v>
      </c>
      <c r="F340" s="71">
        <v>0.26223560126982098</v>
      </c>
      <c r="G340" s="71">
        <v>-1.9710164268893299E-2</v>
      </c>
      <c r="H340" s="71">
        <v>-0.41900412483477301</v>
      </c>
      <c r="I340" s="71">
        <v>0.42</v>
      </c>
      <c r="J340" s="71">
        <f>$T$3+TabRankingEficiência[[#This Row],[X2Perdas]]*$T$5+TabRankingEficiência[[#This Row],[X3PMS]]*$T$6+TabRankingEficiência[[#This Row],[X4IQ]]*$T$7</f>
        <v>1.4378807765616914</v>
      </c>
      <c r="K340">
        <v>-8.4390158181148811E-2</v>
      </c>
      <c r="L340">
        <f t="shared" si="30"/>
        <v>1.7516101982118599</v>
      </c>
      <c r="M340">
        <f t="shared" si="31"/>
        <v>1.6082208983205599</v>
      </c>
      <c r="N340">
        <f t="shared" si="32"/>
        <v>1.4378807765616914</v>
      </c>
      <c r="O340" s="32" t="str">
        <f t="shared" si="33"/>
        <v>B</v>
      </c>
      <c r="P340" s="32" t="str">
        <f t="shared" si="34"/>
        <v>B</v>
      </c>
      <c r="Q340" s="32" t="str">
        <f t="shared" si="35"/>
        <v>B</v>
      </c>
    </row>
    <row r="341" spans="1:17" x14ac:dyDescent="0.3">
      <c r="A341">
        <v>380</v>
      </c>
      <c r="B341" s="71" t="s">
        <v>521</v>
      </c>
      <c r="C341" s="71">
        <v>1.4240047000078899</v>
      </c>
      <c r="D341" s="71">
        <v>1.3893906498425099</v>
      </c>
      <c r="E341" s="71">
        <v>3.4614050165385997E-2</v>
      </c>
      <c r="F341" s="71">
        <v>-1.2873167153911E-2</v>
      </c>
      <c r="G341" s="71">
        <v>-1.9789181045833399E-2</v>
      </c>
      <c r="H341" s="71">
        <v>-0.38559320126500302</v>
      </c>
      <c r="I341" s="71">
        <v>0.55000000000000004</v>
      </c>
      <c r="J341" s="71">
        <f>$T$3+TabRankingEficiência[[#This Row],[X2Perdas]]*$T$5+TabRankingEficiência[[#This Row],[X3PMS]]*$T$6+TabRankingEficiência[[#This Row],[X4IQ]]*$T$7</f>
        <v>1.3977526603773154</v>
      </c>
      <c r="K341">
        <v>0.20003610472026656</v>
      </c>
      <c r="L341">
        <f t="shared" si="30"/>
        <v>1.4240047000078899</v>
      </c>
      <c r="M341">
        <f t="shared" si="31"/>
        <v>1.3893906498425099</v>
      </c>
      <c r="N341">
        <f t="shared" si="32"/>
        <v>1.3977526603773154</v>
      </c>
      <c r="O341" s="32" t="str">
        <f t="shared" si="33"/>
        <v>B</v>
      </c>
      <c r="P341" s="32" t="str">
        <f t="shared" si="34"/>
        <v>B</v>
      </c>
      <c r="Q341" s="32" t="str">
        <f t="shared" si="35"/>
        <v>B</v>
      </c>
    </row>
    <row r="342" spans="1:17" x14ac:dyDescent="0.3">
      <c r="A342">
        <v>381</v>
      </c>
      <c r="B342" s="71" t="s">
        <v>522</v>
      </c>
      <c r="C342" s="71">
        <v>1.2967278951860499</v>
      </c>
      <c r="D342" s="71">
        <v>1.2188575416937699</v>
      </c>
      <c r="E342" s="71">
        <v>7.7870353492278194E-2</v>
      </c>
      <c r="F342" s="71">
        <v>-5.3289789650698402E-2</v>
      </c>
      <c r="G342" s="71">
        <v>5.2050968573841602E-2</v>
      </c>
      <c r="H342" s="71">
        <v>-0.33566876684821201</v>
      </c>
      <c r="I342" s="71">
        <v>0.46</v>
      </c>
      <c r="J342" s="71">
        <f>$T$3+TabRankingEficiência[[#This Row],[X2Perdas]]*$T$5+TabRankingEficiência[[#This Row],[X3PMS]]*$T$6+TabRankingEficiência[[#This Row],[X4IQ]]*$T$7</f>
        <v>1.2534729379773002</v>
      </c>
      <c r="K342">
        <v>0.10116447407788542</v>
      </c>
      <c r="L342">
        <f t="shared" si="30"/>
        <v>1.2967278951860499</v>
      </c>
      <c r="M342">
        <f t="shared" si="31"/>
        <v>1.2188575416937699</v>
      </c>
      <c r="N342">
        <f t="shared" si="32"/>
        <v>1.2534729379773002</v>
      </c>
      <c r="O342" s="32" t="str">
        <f t="shared" si="33"/>
        <v>B</v>
      </c>
      <c r="P342" s="32" t="str">
        <f t="shared" si="34"/>
        <v>B</v>
      </c>
      <c r="Q342" s="32" t="str">
        <f t="shared" si="35"/>
        <v>B</v>
      </c>
    </row>
    <row r="343" spans="1:17" x14ac:dyDescent="0.3">
      <c r="A343">
        <v>382</v>
      </c>
      <c r="B343" s="71" t="s">
        <v>523</v>
      </c>
      <c r="C343" s="71">
        <v>1.8194071566163501</v>
      </c>
      <c r="D343" s="71">
        <v>1.65037235385383</v>
      </c>
      <c r="E343" s="71">
        <v>0.169034802762525</v>
      </c>
      <c r="F343" s="71">
        <v>0.24486946344466101</v>
      </c>
      <c r="G343" s="71">
        <v>6.4078874155073795E-2</v>
      </c>
      <c r="H343" s="71">
        <v>-0.59883414982036698</v>
      </c>
      <c r="I343" s="71">
        <v>0.56000000000000005</v>
      </c>
      <c r="J343" s="71">
        <f>$T$3+TabRankingEficiência[[#This Row],[X2Perdas]]*$T$5+TabRankingEficiência[[#This Row],[X3PMS]]*$T$6+TabRankingEficiência[[#This Row],[X4IQ]]*$T$7</f>
        <v>1.4913127371724373</v>
      </c>
      <c r="K343">
        <v>-3.6864253831052629E-3</v>
      </c>
      <c r="L343">
        <f t="shared" si="30"/>
        <v>1.8194071566163501</v>
      </c>
      <c r="M343">
        <f t="shared" si="31"/>
        <v>1.65037235385383</v>
      </c>
      <c r="N343">
        <f t="shared" si="32"/>
        <v>1.4913127371724373</v>
      </c>
      <c r="O343" s="32" t="str">
        <f t="shared" si="33"/>
        <v>B</v>
      </c>
      <c r="P343" s="32" t="str">
        <f t="shared" si="34"/>
        <v>B</v>
      </c>
      <c r="Q343" s="32" t="str">
        <f t="shared" si="35"/>
        <v>B</v>
      </c>
    </row>
    <row r="344" spans="1:17" x14ac:dyDescent="0.3">
      <c r="A344">
        <v>383</v>
      </c>
      <c r="B344" s="71" t="s">
        <v>524</v>
      </c>
      <c r="C344" s="71">
        <v>2.09440862290929</v>
      </c>
      <c r="D344" s="71">
        <v>1.7960677384375601</v>
      </c>
      <c r="E344" s="71">
        <v>0.29834088447172702</v>
      </c>
      <c r="F344" s="71">
        <v>0.28049278791308002</v>
      </c>
      <c r="G344" s="71">
        <v>6.5175353715884093E-2</v>
      </c>
      <c r="H344" s="71">
        <v>-0.72549072473419696</v>
      </c>
      <c r="I344" s="71">
        <v>0.57999999999999996</v>
      </c>
      <c r="J344" s="71">
        <f>$T$3+TabRankingEficiência[[#This Row],[X2Perdas]]*$T$5+TabRankingEficiência[[#This Row],[X3PMS]]*$T$6+TabRankingEficiência[[#This Row],[X4IQ]]*$T$7</f>
        <v>1.6138683138962804</v>
      </c>
      <c r="K344">
        <v>0.12463049700299322</v>
      </c>
      <c r="L344">
        <f t="shared" si="30"/>
        <v>2.09440862290929</v>
      </c>
      <c r="M344">
        <f t="shared" si="31"/>
        <v>1.7960677384375601</v>
      </c>
      <c r="N344">
        <f t="shared" si="32"/>
        <v>1.6138683138962804</v>
      </c>
      <c r="O344" s="32" t="str">
        <f t="shared" si="33"/>
        <v>A</v>
      </c>
      <c r="P344" s="32" t="str">
        <f t="shared" si="34"/>
        <v>B</v>
      </c>
      <c r="Q344" s="32" t="str">
        <f t="shared" si="35"/>
        <v>B</v>
      </c>
    </row>
    <row r="345" spans="1:17" x14ac:dyDescent="0.3">
      <c r="A345">
        <v>384</v>
      </c>
      <c r="B345" s="71" t="s">
        <v>525</v>
      </c>
      <c r="C345" s="71">
        <v>1.2546881793100999</v>
      </c>
      <c r="D345" s="71">
        <v>1.0988846058219499</v>
      </c>
      <c r="E345" s="71">
        <v>0.155803573488146</v>
      </c>
      <c r="F345" s="71">
        <v>-8.8322195258577804E-2</v>
      </c>
      <c r="G345" s="71">
        <v>0.177280689096151</v>
      </c>
      <c r="H345" s="71">
        <v>-0.43543857965951899</v>
      </c>
      <c r="I345" s="71">
        <v>0.85</v>
      </c>
      <c r="J345" s="71">
        <f>$T$3+TabRankingEficiência[[#This Row],[X2Perdas]]*$T$5+TabRankingEficiência[[#This Row],[X3PMS]]*$T$6+TabRankingEficiência[[#This Row],[X4IQ]]*$T$7</f>
        <v>1.1562559673819617</v>
      </c>
      <c r="K345">
        <v>-0.26573800683622628</v>
      </c>
      <c r="L345">
        <f t="shared" si="30"/>
        <v>1.2546881793100999</v>
      </c>
      <c r="M345">
        <f t="shared" si="31"/>
        <v>1.0988846058219499</v>
      </c>
      <c r="N345">
        <f t="shared" si="32"/>
        <v>1.1562559673819617</v>
      </c>
      <c r="O345" s="32" t="str">
        <f t="shared" si="33"/>
        <v>B</v>
      </c>
      <c r="P345" s="32" t="str">
        <f t="shared" si="34"/>
        <v>B</v>
      </c>
      <c r="Q345" s="32" t="str">
        <f t="shared" si="35"/>
        <v>B</v>
      </c>
    </row>
    <row r="346" spans="1:17" x14ac:dyDescent="0.3">
      <c r="A346">
        <v>385</v>
      </c>
      <c r="B346" s="71" t="s">
        <v>659</v>
      </c>
      <c r="C346" s="71">
        <v>2.9411144806971801</v>
      </c>
      <c r="D346" s="71">
        <v>2.6812758039229099</v>
      </c>
      <c r="E346" s="71">
        <v>0.25983867677426598</v>
      </c>
      <c r="F346" s="71">
        <v>1.6057262846779099</v>
      </c>
      <c r="G346" s="71">
        <v>-0.14418860392781599</v>
      </c>
      <c r="H346" s="71">
        <v>-0.46057754588132499</v>
      </c>
      <c r="I346" s="71">
        <v>0.67</v>
      </c>
      <c r="J346" s="71">
        <f>$T$3+TabRankingEficiência[[#This Row],[X2Perdas]]*$T$5+TabRankingEficiência[[#This Row],[X3PMS]]*$T$6+TabRankingEficiência[[#This Row],[X4IQ]]*$T$7</f>
        <v>1.6382457594934459</v>
      </c>
      <c r="K346">
        <v>-0.49711026679514458</v>
      </c>
      <c r="L346">
        <f t="shared" si="30"/>
        <v>2.9411144806971801</v>
      </c>
      <c r="M346">
        <f t="shared" si="31"/>
        <v>2.6812758039229099</v>
      </c>
      <c r="N346">
        <f t="shared" si="32"/>
        <v>1.6382457594934459</v>
      </c>
      <c r="O346" s="32" t="str">
        <f t="shared" si="33"/>
        <v>A</v>
      </c>
      <c r="P346" s="32" t="str">
        <f t="shared" si="34"/>
        <v>A</v>
      </c>
      <c r="Q346" s="32" t="str">
        <f t="shared" si="35"/>
        <v>B</v>
      </c>
    </row>
    <row r="347" spans="1:17" x14ac:dyDescent="0.3">
      <c r="A347">
        <v>386</v>
      </c>
      <c r="B347" s="71" t="s">
        <v>660</v>
      </c>
      <c r="C347" s="71">
        <v>1.83933171154291</v>
      </c>
      <c r="D347" s="71">
        <v>1.9070983027394299</v>
      </c>
      <c r="E347" s="71">
        <v>-6.7766591196521703E-2</v>
      </c>
      <c r="F347" s="71">
        <v>0.367340038336809</v>
      </c>
      <c r="G347" s="71">
        <v>-0.144476947771875</v>
      </c>
      <c r="H347" s="71">
        <v>-0.48964290821003997</v>
      </c>
      <c r="I347" s="71">
        <v>0.65</v>
      </c>
      <c r="J347" s="71">
        <f>$T$3+TabRankingEficiência[[#This Row],[X2Perdas]]*$T$5+TabRankingEficiência[[#This Row],[X3PMS]]*$T$6+TabRankingEficiência[[#This Row],[X4IQ]]*$T$7</f>
        <v>1.6684855951047546</v>
      </c>
      <c r="K347">
        <v>-0.44510252733427214</v>
      </c>
      <c r="L347">
        <f t="shared" si="30"/>
        <v>1.83933171154291</v>
      </c>
      <c r="M347">
        <f t="shared" si="31"/>
        <v>1.9070983027394299</v>
      </c>
      <c r="N347">
        <f t="shared" si="32"/>
        <v>1.6684855951047546</v>
      </c>
      <c r="O347" s="32" t="str">
        <f t="shared" si="33"/>
        <v>B</v>
      </c>
      <c r="P347" s="32" t="str">
        <f t="shared" si="34"/>
        <v>A</v>
      </c>
      <c r="Q347" s="32" t="str">
        <f t="shared" si="35"/>
        <v>B</v>
      </c>
    </row>
    <row r="348" spans="1:17" x14ac:dyDescent="0.3">
      <c r="A348">
        <v>387</v>
      </c>
      <c r="B348" s="71" t="s">
        <v>661</v>
      </c>
      <c r="C348" s="71">
        <v>1.1428955329686199</v>
      </c>
      <c r="D348" s="71">
        <v>1.37390366514178</v>
      </c>
      <c r="E348" s="71">
        <v>-0.231008132173155</v>
      </c>
      <c r="F348" s="71">
        <v>-0.30369494452575602</v>
      </c>
      <c r="G348" s="71">
        <v>-0.102465505960477</v>
      </c>
      <c r="H348" s="71">
        <v>-0.47052381185166198</v>
      </c>
      <c r="I348" s="71">
        <v>1.01</v>
      </c>
      <c r="J348" s="71">
        <f>$T$3+TabRankingEficiência[[#This Row],[X2Perdas]]*$T$5+TabRankingEficiência[[#This Row],[X3PMS]]*$T$6+TabRankingEficiência[[#This Row],[X4IQ]]*$T$7</f>
        <v>1.5711744917479733</v>
      </c>
      <c r="K348">
        <v>-0.46243032144234375</v>
      </c>
      <c r="L348">
        <f t="shared" si="30"/>
        <v>1.1428955329686199</v>
      </c>
      <c r="M348">
        <f t="shared" si="31"/>
        <v>1.37390366514178</v>
      </c>
      <c r="N348">
        <f t="shared" si="32"/>
        <v>1.5711744917479733</v>
      </c>
      <c r="O348" s="32" t="str">
        <f t="shared" si="33"/>
        <v>B</v>
      </c>
      <c r="P348" s="32" t="str">
        <f t="shared" si="34"/>
        <v>B</v>
      </c>
      <c r="Q348" s="32" t="str">
        <f t="shared" si="35"/>
        <v>B</v>
      </c>
    </row>
    <row r="349" spans="1:17" x14ac:dyDescent="0.3">
      <c r="A349">
        <v>388</v>
      </c>
      <c r="B349" s="71" t="s">
        <v>662</v>
      </c>
      <c r="C349" s="71">
        <v>1.80096324568076</v>
      </c>
      <c r="D349" s="71">
        <v>1.6950785505614301</v>
      </c>
      <c r="E349" s="71">
        <v>0.105884695119324</v>
      </c>
      <c r="F349" s="71">
        <v>0.43038224205672299</v>
      </c>
      <c r="G349" s="71">
        <v>-3.0526778575924E-2</v>
      </c>
      <c r="H349" s="71">
        <v>-0.40024313765462399</v>
      </c>
      <c r="I349" s="71">
        <v>0.76</v>
      </c>
      <c r="J349" s="71">
        <f>$T$3+TabRankingEficiência[[#This Row],[X2Perdas]]*$T$5+TabRankingEficiência[[#This Row],[X3PMS]]*$T$6+TabRankingEficiência[[#This Row],[X4IQ]]*$T$7</f>
        <v>1.415515580622184</v>
      </c>
      <c r="K349">
        <v>-0.58946132877083934</v>
      </c>
      <c r="L349">
        <f t="shared" si="30"/>
        <v>1.80096324568076</v>
      </c>
      <c r="M349">
        <f t="shared" si="31"/>
        <v>1.6950785505614301</v>
      </c>
      <c r="N349">
        <f t="shared" si="32"/>
        <v>1.415515580622184</v>
      </c>
      <c r="O349" s="32" t="str">
        <f t="shared" si="33"/>
        <v>B</v>
      </c>
      <c r="P349" s="32" t="str">
        <f t="shared" si="34"/>
        <v>B</v>
      </c>
      <c r="Q349" s="32" t="str">
        <f t="shared" si="35"/>
        <v>B</v>
      </c>
    </row>
    <row r="350" spans="1:17" x14ac:dyDescent="0.3">
      <c r="A350">
        <v>389</v>
      </c>
      <c r="B350" s="71" t="s">
        <v>663</v>
      </c>
      <c r="C350" s="71">
        <v>1.4730365553334099</v>
      </c>
      <c r="D350" s="71">
        <v>1.57441994598624</v>
      </c>
      <c r="E350" s="71">
        <v>-0.101383390652827</v>
      </c>
      <c r="F350" s="71">
        <v>0.14109684375815501</v>
      </c>
      <c r="G350" s="71">
        <v>-7.1986223865271703E-2</v>
      </c>
      <c r="H350" s="71">
        <v>-0.40937742925600001</v>
      </c>
      <c r="I350" s="71">
        <v>0.75</v>
      </c>
      <c r="J350" s="71">
        <f>$T$3+TabRankingEficiência[[#This Row],[X2Perdas]]*$T$5+TabRankingEficiência[[#This Row],[X3PMS]]*$T$6+TabRankingEficiência[[#This Row],[X4IQ]]*$T$7</f>
        <v>1.4827678078738911</v>
      </c>
      <c r="K350">
        <v>0.75469485097070699</v>
      </c>
      <c r="L350">
        <f t="shared" si="30"/>
        <v>1.4730365553334099</v>
      </c>
      <c r="M350">
        <f t="shared" si="31"/>
        <v>1.57441994598624</v>
      </c>
      <c r="N350">
        <f t="shared" si="32"/>
        <v>1.4827678078738911</v>
      </c>
      <c r="O350" s="32" t="str">
        <f t="shared" si="33"/>
        <v>B</v>
      </c>
      <c r="P350" s="32" t="str">
        <f t="shared" si="34"/>
        <v>B</v>
      </c>
      <c r="Q350" s="32" t="str">
        <f t="shared" si="35"/>
        <v>B</v>
      </c>
    </row>
    <row r="351" spans="1:17" x14ac:dyDescent="0.3">
      <c r="A351">
        <v>390</v>
      </c>
      <c r="B351" s="71" t="s">
        <v>664</v>
      </c>
      <c r="C351" s="71">
        <v>0.91946567616706498</v>
      </c>
      <c r="D351" s="71">
        <v>1.4267019372134699</v>
      </c>
      <c r="E351" s="71">
        <v>-0.50723626104640196</v>
      </c>
      <c r="F351" s="71">
        <v>-0.15258336168356501</v>
      </c>
      <c r="G351" s="71">
        <v>-5.8495126433505601E-2</v>
      </c>
      <c r="H351" s="71">
        <v>-0.46686184378872803</v>
      </c>
      <c r="I351" s="71">
        <v>0.66</v>
      </c>
      <c r="J351" s="71">
        <f>$T$3+TabRankingEficiência[[#This Row],[X2Perdas]]*$T$5+TabRankingEficiência[[#This Row],[X3PMS]]*$T$6+TabRankingEficiência[[#This Row],[X4IQ]]*$T$7</f>
        <v>1.5258153614842367</v>
      </c>
      <c r="K351">
        <v>0.17020833982085626</v>
      </c>
      <c r="L351">
        <f t="shared" si="30"/>
        <v>0.91946567616706498</v>
      </c>
      <c r="M351">
        <f t="shared" si="31"/>
        <v>1.4267019372134699</v>
      </c>
      <c r="N351">
        <f t="shared" si="32"/>
        <v>1.5258153614842367</v>
      </c>
      <c r="O351" s="32" t="str">
        <f t="shared" si="33"/>
        <v>C</v>
      </c>
      <c r="P351" s="32" t="str">
        <f t="shared" si="34"/>
        <v>B</v>
      </c>
      <c r="Q351" s="32" t="str">
        <f t="shared" si="35"/>
        <v>B</v>
      </c>
    </row>
    <row r="352" spans="1:17" x14ac:dyDescent="0.3">
      <c r="A352">
        <v>391</v>
      </c>
      <c r="B352" s="71" t="s">
        <v>665</v>
      </c>
      <c r="C352" s="71">
        <v>1.1128725982654899</v>
      </c>
      <c r="D352" s="71">
        <v>1.6356841531697199</v>
      </c>
      <c r="E352" s="71">
        <v>-0.52281155490423303</v>
      </c>
      <c r="F352" s="71">
        <v>4.2954870439056797E-2</v>
      </c>
      <c r="G352" s="71">
        <v>6.4046114719269196E-3</v>
      </c>
      <c r="H352" s="71">
        <v>-0.64954001431011799</v>
      </c>
      <c r="I352" s="71">
        <v>0.81</v>
      </c>
      <c r="J352" s="71">
        <f>$T$3+TabRankingEficiência[[#This Row],[X2Perdas]]*$T$5+TabRankingEficiência[[#This Row],[X3PMS]]*$T$6+TabRankingEficiência[[#This Row],[X4IQ]]*$T$7</f>
        <v>1.607782000200044</v>
      </c>
      <c r="K352">
        <v>-0.13179622189326978</v>
      </c>
      <c r="L352">
        <f t="shared" si="30"/>
        <v>1.1128725982654899</v>
      </c>
      <c r="M352">
        <f t="shared" si="31"/>
        <v>1.6356841531697199</v>
      </c>
      <c r="N352">
        <f t="shared" si="32"/>
        <v>1.607782000200044</v>
      </c>
      <c r="O352" s="32" t="str">
        <f t="shared" si="33"/>
        <v>B</v>
      </c>
      <c r="P352" s="32" t="str">
        <f t="shared" si="34"/>
        <v>B</v>
      </c>
      <c r="Q352" s="32" t="str">
        <f t="shared" si="35"/>
        <v>B</v>
      </c>
    </row>
    <row r="353" spans="1:17" x14ac:dyDescent="0.3">
      <c r="A353">
        <v>392</v>
      </c>
      <c r="B353" s="71" t="s">
        <v>666</v>
      </c>
      <c r="C353" s="71">
        <v>1.54929192184951</v>
      </c>
      <c r="D353" s="71">
        <v>1.67980500909341</v>
      </c>
      <c r="E353" s="71">
        <v>-0.13051308724390201</v>
      </c>
      <c r="F353" s="71">
        <v>0.124866530140004</v>
      </c>
      <c r="G353" s="71">
        <v>-2.1201904607456398E-2</v>
      </c>
      <c r="H353" s="71">
        <v>-0.59925211418450097</v>
      </c>
      <c r="I353" s="71">
        <v>0.77</v>
      </c>
      <c r="J353" s="71">
        <f>$T$3+TabRankingEficiência[[#This Row],[X2Perdas]]*$T$5+TabRankingEficiência[[#This Row],[X3PMS]]*$T$6+TabRankingEficiência[[#This Row],[X4IQ]]*$T$7</f>
        <v>1.5986955798448226</v>
      </c>
      <c r="K353">
        <v>0.19736807184362837</v>
      </c>
      <c r="L353">
        <f t="shared" si="30"/>
        <v>1.54929192184951</v>
      </c>
      <c r="M353">
        <f t="shared" si="31"/>
        <v>1.67980500909341</v>
      </c>
      <c r="N353">
        <f t="shared" si="32"/>
        <v>1.5986955798448226</v>
      </c>
      <c r="O353" s="32" t="str">
        <f t="shared" si="33"/>
        <v>B</v>
      </c>
      <c r="P353" s="32" t="str">
        <f t="shared" si="34"/>
        <v>B</v>
      </c>
      <c r="Q353" s="32" t="str">
        <f t="shared" si="35"/>
        <v>B</v>
      </c>
    </row>
    <row r="354" spans="1:17" x14ac:dyDescent="0.3">
      <c r="A354">
        <v>393</v>
      </c>
      <c r="B354" s="71" t="s">
        <v>667</v>
      </c>
      <c r="C354" s="71">
        <v>1.11853595723693</v>
      </c>
      <c r="D354" s="71">
        <v>1.37284505264364</v>
      </c>
      <c r="E354" s="71">
        <v>-0.25430909540671498</v>
      </c>
      <c r="F354" s="71">
        <v>-0.31429876618090302</v>
      </c>
      <c r="G354" s="71">
        <v>-3.5417911404310998E-2</v>
      </c>
      <c r="H354" s="71">
        <v>-0.56010778394894301</v>
      </c>
      <c r="I354" s="71">
        <v>0.82</v>
      </c>
      <c r="J354" s="71">
        <f>$T$3+TabRankingEficiência[[#This Row],[X2Perdas]]*$T$5+TabRankingEficiência[[#This Row],[X3PMS]]*$T$6+TabRankingEficiência[[#This Row],[X4IQ]]*$T$7</f>
        <v>1.577003793259605</v>
      </c>
      <c r="K354">
        <v>6.779144210099064E-2</v>
      </c>
      <c r="L354">
        <f t="shared" si="30"/>
        <v>1.11853595723693</v>
      </c>
      <c r="M354">
        <f t="shared" si="31"/>
        <v>1.37284505264364</v>
      </c>
      <c r="N354">
        <f t="shared" si="32"/>
        <v>1.577003793259605</v>
      </c>
      <c r="O354" s="32" t="str">
        <f t="shared" si="33"/>
        <v>B</v>
      </c>
      <c r="P354" s="32" t="str">
        <f t="shared" si="34"/>
        <v>B</v>
      </c>
      <c r="Q354" s="32" t="str">
        <f t="shared" si="35"/>
        <v>B</v>
      </c>
    </row>
    <row r="355" spans="1:17" x14ac:dyDescent="0.3">
      <c r="A355">
        <v>394</v>
      </c>
      <c r="B355" s="71" t="s">
        <v>668</v>
      </c>
      <c r="C355" s="71">
        <v>1.32869653783189</v>
      </c>
      <c r="D355" s="71">
        <v>1.63013278850875</v>
      </c>
      <c r="E355" s="71">
        <v>-0.30143625067686303</v>
      </c>
      <c r="F355" s="71">
        <v>0.28019346337652301</v>
      </c>
      <c r="G355" s="71">
        <v>-7.7651311707790299E-2</v>
      </c>
      <c r="H355" s="71">
        <v>-0.39892118668777399</v>
      </c>
      <c r="I355" s="71">
        <v>1.33</v>
      </c>
      <c r="J355" s="71">
        <f>$T$3+TabRankingEficiência[[#This Row],[X2Perdas]]*$T$5+TabRankingEficiência[[#This Row],[X3PMS]]*$T$6+TabRankingEficiência[[#This Row],[X4IQ]]*$T$7</f>
        <v>1.4481277959124721</v>
      </c>
      <c r="K355">
        <v>-8.4015300157013417E-2</v>
      </c>
      <c r="L355">
        <f t="shared" si="30"/>
        <v>1.32869653783189</v>
      </c>
      <c r="M355">
        <f t="shared" si="31"/>
        <v>1.63013278850875</v>
      </c>
      <c r="N355">
        <f t="shared" si="32"/>
        <v>1.4481277959124721</v>
      </c>
      <c r="O355" s="32" t="str">
        <f t="shared" si="33"/>
        <v>B</v>
      </c>
      <c r="P355" s="32" t="str">
        <f t="shared" si="34"/>
        <v>B</v>
      </c>
      <c r="Q355" s="32" t="str">
        <f t="shared" si="35"/>
        <v>B</v>
      </c>
    </row>
    <row r="356" spans="1:17" x14ac:dyDescent="0.3">
      <c r="A356">
        <v>395</v>
      </c>
      <c r="B356" s="71" t="s">
        <v>669</v>
      </c>
      <c r="C356" s="71">
        <v>1.2739453180185301</v>
      </c>
      <c r="D356" s="71">
        <v>1.3657361527691001</v>
      </c>
      <c r="E356" s="71">
        <v>-9.1790834750571995E-2</v>
      </c>
      <c r="F356" s="71">
        <v>-0.12205854741510801</v>
      </c>
      <c r="G356" s="71">
        <v>-4.7180543132518203E-2</v>
      </c>
      <c r="H356" s="71">
        <v>-0.442588656005313</v>
      </c>
      <c r="I356" s="71">
        <v>1.4</v>
      </c>
      <c r="J356" s="71">
        <f>$T$3+TabRankingEficiência[[#This Row],[X2Perdas]]*$T$5+TabRankingEficiência[[#This Row],[X3PMS]]*$T$6+TabRankingEficiência[[#This Row],[X4IQ]]*$T$7</f>
        <v>1.4450216034391175</v>
      </c>
      <c r="K356">
        <v>-0.11923558205114904</v>
      </c>
      <c r="L356">
        <f t="shared" si="30"/>
        <v>1.2739453180185301</v>
      </c>
      <c r="M356">
        <f t="shared" si="31"/>
        <v>1.3657361527691001</v>
      </c>
      <c r="N356">
        <f t="shared" si="32"/>
        <v>1.4450216034391175</v>
      </c>
      <c r="O356" s="32" t="str">
        <f t="shared" si="33"/>
        <v>B</v>
      </c>
      <c r="P356" s="32" t="str">
        <f t="shared" si="34"/>
        <v>B</v>
      </c>
      <c r="Q356" s="32" t="str">
        <f t="shared" si="35"/>
        <v>B</v>
      </c>
    </row>
    <row r="357" spans="1:17" x14ac:dyDescent="0.3">
      <c r="A357">
        <v>396</v>
      </c>
      <c r="B357" s="71" t="s">
        <v>670</v>
      </c>
      <c r="C357" s="71">
        <v>1.6193096774496401</v>
      </c>
      <c r="D357" s="71">
        <v>1.5620421801091</v>
      </c>
      <c r="E357" s="71">
        <v>5.7267497340544003E-2</v>
      </c>
      <c r="F357" s="71">
        <v>0.35342689199807797</v>
      </c>
      <c r="G357" s="71">
        <v>-2.5982610956774101E-2</v>
      </c>
      <c r="H357" s="71">
        <v>-0.35686273453120798</v>
      </c>
      <c r="I357" s="71">
        <v>1.37</v>
      </c>
      <c r="J357" s="71">
        <f>$T$3+TabRankingEficiência[[#This Row],[X2Perdas]]*$T$5+TabRankingEficiência[[#This Row],[X3PMS]]*$T$6+TabRankingEficiência[[#This Row],[X4IQ]]*$T$7</f>
        <v>1.3324670212660938</v>
      </c>
      <c r="K357">
        <v>-0.11513291704188111</v>
      </c>
      <c r="L357">
        <f t="shared" si="30"/>
        <v>1.6193096774496401</v>
      </c>
      <c r="M357">
        <f t="shared" si="31"/>
        <v>1.5620421801091</v>
      </c>
      <c r="N357">
        <f t="shared" si="32"/>
        <v>1.3324670212660938</v>
      </c>
      <c r="O357" s="32" t="str">
        <f t="shared" si="33"/>
        <v>B</v>
      </c>
      <c r="P357" s="32" t="str">
        <f t="shared" si="34"/>
        <v>B</v>
      </c>
      <c r="Q357" s="32" t="str">
        <f t="shared" si="35"/>
        <v>B</v>
      </c>
    </row>
    <row r="358" spans="1:17" x14ac:dyDescent="0.3">
      <c r="A358">
        <v>397</v>
      </c>
      <c r="B358" s="71" t="s">
        <v>671</v>
      </c>
      <c r="C358" s="71">
        <v>1.47340289385351</v>
      </c>
      <c r="D358" s="71">
        <v>1.49616816638385</v>
      </c>
      <c r="E358" s="71">
        <v>-2.2765272530336701E-2</v>
      </c>
      <c r="F358" s="71">
        <v>0.25680356008750699</v>
      </c>
      <c r="G358" s="71">
        <v>-1.9335469383493301E-2</v>
      </c>
      <c r="H358" s="71">
        <v>-0.36587708933313601</v>
      </c>
      <c r="I358" s="71">
        <v>1.42</v>
      </c>
      <c r="J358" s="71">
        <f>$T$3+TabRankingEficiência[[#This Row],[X2Perdas]]*$T$5+TabRankingEficiência[[#This Row],[X3PMS]]*$T$6+TabRankingEficiência[[#This Row],[X4IQ]]*$T$7</f>
        <v>1.3293565302764887</v>
      </c>
      <c r="K358">
        <v>-0.48207463018952046</v>
      </c>
      <c r="L358">
        <f t="shared" si="30"/>
        <v>1.47340289385351</v>
      </c>
      <c r="M358">
        <f t="shared" si="31"/>
        <v>1.49616816638385</v>
      </c>
      <c r="N358">
        <f t="shared" si="32"/>
        <v>1.3293565302764887</v>
      </c>
      <c r="O358" s="32" t="str">
        <f t="shared" si="33"/>
        <v>B</v>
      </c>
      <c r="P358" s="32" t="str">
        <f t="shared" si="34"/>
        <v>B</v>
      </c>
      <c r="Q358" s="32" t="str">
        <f t="shared" si="35"/>
        <v>B</v>
      </c>
    </row>
    <row r="359" spans="1:17" x14ac:dyDescent="0.3">
      <c r="A359">
        <v>398</v>
      </c>
      <c r="B359" s="71" t="s">
        <v>672</v>
      </c>
      <c r="C359" s="71">
        <v>1.60297712037423</v>
      </c>
      <c r="D359" s="71">
        <v>1.7118293110217599</v>
      </c>
      <c r="E359" s="71">
        <v>-0.108852190647528</v>
      </c>
      <c r="F359" s="71">
        <v>0.41661085245866403</v>
      </c>
      <c r="G359" s="71">
        <v>-1.52029672291154E-2</v>
      </c>
      <c r="H359" s="71">
        <v>-0.48541911772431201</v>
      </c>
      <c r="I359" s="71">
        <v>1.43</v>
      </c>
      <c r="J359" s="71">
        <f>$T$3+TabRankingEficiência[[#This Row],[X2Perdas]]*$T$5+TabRankingEficiência[[#This Row],[X3PMS]]*$T$6+TabRankingEficiência[[#This Row],[X4IQ]]*$T$7</f>
        <v>1.4412118090874704</v>
      </c>
      <c r="K359">
        <v>0.15007129788064155</v>
      </c>
      <c r="L359">
        <f t="shared" si="30"/>
        <v>1.60297712037423</v>
      </c>
      <c r="M359">
        <f t="shared" si="31"/>
        <v>1.7118293110217599</v>
      </c>
      <c r="N359">
        <f t="shared" si="32"/>
        <v>1.4412118090874704</v>
      </c>
      <c r="O359" s="32" t="str">
        <f t="shared" si="33"/>
        <v>B</v>
      </c>
      <c r="P359" s="32" t="str">
        <f t="shared" si="34"/>
        <v>B</v>
      </c>
      <c r="Q359" s="32" t="str">
        <f t="shared" si="35"/>
        <v>B</v>
      </c>
    </row>
    <row r="360" spans="1:17" x14ac:dyDescent="0.3">
      <c r="A360">
        <v>399</v>
      </c>
      <c r="B360" s="71" t="s">
        <v>673</v>
      </c>
      <c r="C360" s="71">
        <v>1.1919186206821699</v>
      </c>
      <c r="D360" s="71">
        <v>1.5572995005324399</v>
      </c>
      <c r="E360" s="71">
        <v>-0.36538087985027401</v>
      </c>
      <c r="F360" s="71">
        <v>0.15396541788666501</v>
      </c>
      <c r="G360" s="71">
        <v>2.3102786380149499E-2</v>
      </c>
      <c r="H360" s="71">
        <v>-0.56344962593540404</v>
      </c>
      <c r="I360" s="71">
        <v>1.57</v>
      </c>
      <c r="J360" s="71">
        <f>$T$3+TabRankingEficiência[[#This Row],[X2Perdas]]*$T$5+TabRankingEficiência[[#This Row],[X3PMS]]*$T$6+TabRankingEficiência[[#This Row],[X4IQ]]*$T$7</f>
        <v>1.457288335372287</v>
      </c>
      <c r="K360">
        <v>-2.5495888081024987E-2</v>
      </c>
      <c r="L360">
        <f t="shared" si="30"/>
        <v>1.1919186206821699</v>
      </c>
      <c r="M360">
        <f t="shared" si="31"/>
        <v>1.5572995005324399</v>
      </c>
      <c r="N360">
        <f t="shared" si="32"/>
        <v>1.457288335372287</v>
      </c>
      <c r="O360" s="32" t="str">
        <f t="shared" si="33"/>
        <v>B</v>
      </c>
      <c r="P360" s="32" t="str">
        <f t="shared" si="34"/>
        <v>B</v>
      </c>
      <c r="Q360" s="32" t="str">
        <f t="shared" si="35"/>
        <v>B</v>
      </c>
    </row>
    <row r="361" spans="1:17" x14ac:dyDescent="0.3">
      <c r="A361">
        <v>400</v>
      </c>
      <c r="B361" s="71" t="s">
        <v>674</v>
      </c>
      <c r="C361" s="71">
        <v>1.2759092593717301</v>
      </c>
      <c r="D361" s="71">
        <v>1.37100283907187</v>
      </c>
      <c r="E361" s="71">
        <v>-9.5093579700133504E-2</v>
      </c>
      <c r="F361" s="71">
        <v>7.4006732841285006E-2</v>
      </c>
      <c r="G361" s="71">
        <v>6.7248341733319797E-2</v>
      </c>
      <c r="H361" s="71">
        <v>-0.49413365912903601</v>
      </c>
      <c r="I361" s="71">
        <v>1.65</v>
      </c>
      <c r="J361" s="71">
        <f>$T$3+TabRankingEficiência[[#This Row],[X2Perdas]]*$T$5+TabRankingEficiência[[#This Row],[X3PMS]]*$T$6+TabRankingEficiência[[#This Row],[X4IQ]]*$T$7</f>
        <v>1.3229303583632332</v>
      </c>
      <c r="K361">
        <v>0.18734367580740185</v>
      </c>
      <c r="L361">
        <f t="shared" si="30"/>
        <v>1.2759092593717301</v>
      </c>
      <c r="M361">
        <f t="shared" si="31"/>
        <v>1.37100283907187</v>
      </c>
      <c r="N361">
        <f t="shared" si="32"/>
        <v>1.3229303583632332</v>
      </c>
      <c r="O361" s="32" t="str">
        <f t="shared" si="33"/>
        <v>B</v>
      </c>
      <c r="P361" s="32" t="str">
        <f t="shared" si="34"/>
        <v>B</v>
      </c>
      <c r="Q361" s="32" t="str">
        <f t="shared" si="35"/>
        <v>B</v>
      </c>
    </row>
    <row r="362" spans="1:17" x14ac:dyDescent="0.3">
      <c r="A362">
        <v>401</v>
      </c>
      <c r="B362" s="71" t="s">
        <v>675</v>
      </c>
      <c r="C362" s="71">
        <v>1.0140146488197099</v>
      </c>
      <c r="D362" s="71">
        <v>1.3656383732778501</v>
      </c>
      <c r="E362" s="71">
        <v>-0.351623724458135</v>
      </c>
      <c r="F362" s="71">
        <v>-0.28106557797092402</v>
      </c>
      <c r="G362" s="71">
        <v>-8.3758051634300092E-3</v>
      </c>
      <c r="H362" s="71">
        <v>-0.61226023531866403</v>
      </c>
      <c r="I362" s="71">
        <v>1.59</v>
      </c>
      <c r="J362" s="71">
        <f>$T$3+TabRankingEficiência[[#This Row],[X2Perdas]]*$T$5+TabRankingEficiência[[#This Row],[X3PMS]]*$T$6+TabRankingEficiência[[#This Row],[X4IQ]]*$T$7</f>
        <v>1.5482098644939939</v>
      </c>
      <c r="K362">
        <v>0.12499906942078964</v>
      </c>
      <c r="L362">
        <f t="shared" si="30"/>
        <v>1.0140146488197099</v>
      </c>
      <c r="M362">
        <f t="shared" si="31"/>
        <v>1.3656383732778501</v>
      </c>
      <c r="N362">
        <f t="shared" si="32"/>
        <v>1.5482098644939939</v>
      </c>
      <c r="O362" s="32" t="str">
        <f t="shared" si="33"/>
        <v>B</v>
      </c>
      <c r="P362" s="32" t="str">
        <f t="shared" si="34"/>
        <v>B</v>
      </c>
      <c r="Q362" s="32" t="str">
        <f t="shared" si="35"/>
        <v>B</v>
      </c>
    </row>
    <row r="363" spans="1:17" x14ac:dyDescent="0.3">
      <c r="A363">
        <v>402</v>
      </c>
      <c r="B363" s="71" t="s">
        <v>676</v>
      </c>
      <c r="C363" s="71">
        <v>1.0559470222637</v>
      </c>
      <c r="D363" s="71">
        <v>0.98584623674178495</v>
      </c>
      <c r="E363" s="71">
        <v>7.0100785521913803E-2</v>
      </c>
      <c r="F363" s="71">
        <v>0.282175396197062</v>
      </c>
      <c r="G363" s="71">
        <v>0.108402322663883</v>
      </c>
      <c r="H363" s="71">
        <v>2.15806312481563E-2</v>
      </c>
      <c r="I363" s="71">
        <v>0.81</v>
      </c>
      <c r="J363" s="71">
        <f>$T$3+TabRankingEficiência[[#This Row],[X2Perdas]]*$T$5+TabRankingEficiência[[#This Row],[X3PMS]]*$T$6+TabRankingEficiência[[#This Row],[X4IQ]]*$T$7</f>
        <v>0.80255384199135704</v>
      </c>
      <c r="K363">
        <v>0.16095748862302872</v>
      </c>
      <c r="L363">
        <f t="shared" si="30"/>
        <v>1.0559470222637</v>
      </c>
      <c r="M363">
        <f t="shared" si="31"/>
        <v>0.98584623674178495</v>
      </c>
      <c r="N363">
        <f t="shared" si="32"/>
        <v>0.80255384199135704</v>
      </c>
      <c r="O363" s="32" t="str">
        <f t="shared" si="33"/>
        <v>B</v>
      </c>
      <c r="P363" s="32" t="str">
        <f t="shared" si="34"/>
        <v>C</v>
      </c>
      <c r="Q363" s="32" t="str">
        <f t="shared" si="35"/>
        <v>C</v>
      </c>
    </row>
    <row r="364" spans="1:17" x14ac:dyDescent="0.3">
      <c r="A364">
        <v>403</v>
      </c>
      <c r="B364" s="71" t="s">
        <v>677</v>
      </c>
      <c r="C364" s="71">
        <v>1.1431080509800999</v>
      </c>
      <c r="D364" s="71">
        <v>0.99494748316331805</v>
      </c>
      <c r="E364" s="71">
        <v>0.14816056781678699</v>
      </c>
      <c r="F364" s="71">
        <v>0.105783890946893</v>
      </c>
      <c r="G364" s="71">
        <v>0.118467228407811</v>
      </c>
      <c r="H364" s="71">
        <v>-0.115465662702843</v>
      </c>
      <c r="I364" s="71">
        <v>0.77</v>
      </c>
      <c r="J364" s="71">
        <f>$T$3+TabRankingEficiência[[#This Row],[X2Perdas]]*$T$5+TabRankingEficiência[[#This Row],[X3PMS]]*$T$6+TabRankingEficiência[[#This Row],[X4IQ]]*$T$7</f>
        <v>0.92623354509859435</v>
      </c>
      <c r="K364">
        <v>-0.4467596567637997</v>
      </c>
      <c r="L364">
        <f t="shared" si="30"/>
        <v>1.1431080509800999</v>
      </c>
      <c r="M364">
        <f t="shared" si="31"/>
        <v>0.99494748316331805</v>
      </c>
      <c r="N364">
        <f t="shared" si="32"/>
        <v>0.92623354509859435</v>
      </c>
      <c r="O364" s="32" t="str">
        <f t="shared" si="33"/>
        <v>B</v>
      </c>
      <c r="P364" s="32" t="str">
        <f t="shared" si="34"/>
        <v>C</v>
      </c>
      <c r="Q364" s="32" t="str">
        <f t="shared" si="35"/>
        <v>C</v>
      </c>
    </row>
    <row r="365" spans="1:17" x14ac:dyDescent="0.3">
      <c r="A365">
        <v>404</v>
      </c>
      <c r="B365" s="71" t="s">
        <v>678</v>
      </c>
      <c r="C365" s="71">
        <v>1.16793757490148</v>
      </c>
      <c r="D365" s="71">
        <v>1.0096331376063501</v>
      </c>
      <c r="E365" s="71">
        <v>0.158304437295126</v>
      </c>
      <c r="F365" s="71">
        <v>0.28080571238609497</v>
      </c>
      <c r="G365" s="71">
        <v>0.19521793691314299</v>
      </c>
      <c r="H365" s="71">
        <v>-0.12780239773480001</v>
      </c>
      <c r="I365" s="71">
        <v>0.85</v>
      </c>
      <c r="J365" s="71">
        <f>$T$3+TabRankingEficiência[[#This Row],[X2Perdas]]*$T$5+TabRankingEficiência[[#This Row],[X3PMS]]*$T$6+TabRankingEficiência[[#This Row],[X4IQ]]*$T$7</f>
        <v>0.82723044702271609</v>
      </c>
      <c r="K365">
        <v>-0.62016646791416596</v>
      </c>
      <c r="L365">
        <f t="shared" si="30"/>
        <v>1.16793757490148</v>
      </c>
      <c r="M365">
        <f t="shared" si="31"/>
        <v>1.0096331376063501</v>
      </c>
      <c r="N365">
        <f t="shared" si="32"/>
        <v>0.82723044702271609</v>
      </c>
      <c r="O365" s="32" t="str">
        <f t="shared" si="33"/>
        <v>B</v>
      </c>
      <c r="P365" s="32" t="str">
        <f t="shared" si="34"/>
        <v>B</v>
      </c>
      <c r="Q365" s="32" t="str">
        <f t="shared" si="35"/>
        <v>C</v>
      </c>
    </row>
    <row r="366" spans="1:17" x14ac:dyDescent="0.3">
      <c r="A366">
        <v>405</v>
      </c>
      <c r="B366" s="71" t="s">
        <v>679</v>
      </c>
      <c r="C366" s="71">
        <v>0.88965905999225203</v>
      </c>
      <c r="D366" s="71">
        <v>0.96930185858447004</v>
      </c>
      <c r="E366" s="71">
        <v>-7.9642798592217207E-2</v>
      </c>
      <c r="F366" s="71">
        <v>2.1803855104447399E-2</v>
      </c>
      <c r="G366" s="71">
        <v>4.2235078472519103E-2</v>
      </c>
      <c r="H366" s="71">
        <v>-3.5746954306733802E-2</v>
      </c>
      <c r="I366" s="71">
        <v>0.74</v>
      </c>
      <c r="J366" s="71">
        <f>$T$3+TabRankingEficiência[[#This Row],[X2Perdas]]*$T$5+TabRankingEficiência[[#This Row],[X3PMS]]*$T$6+TabRankingEficiência[[#This Row],[X4IQ]]*$T$7</f>
        <v>0.95513874985583269</v>
      </c>
      <c r="K366">
        <v>-0.96164114608719564</v>
      </c>
      <c r="L366">
        <f t="shared" si="30"/>
        <v>0.88965905999225203</v>
      </c>
      <c r="M366">
        <f t="shared" si="31"/>
        <v>0.96930185858447004</v>
      </c>
      <c r="N366">
        <f t="shared" si="32"/>
        <v>0.95513874985583269</v>
      </c>
      <c r="O366" s="32" t="str">
        <f t="shared" si="33"/>
        <v>C</v>
      </c>
      <c r="P366" s="32" t="str">
        <f t="shared" si="34"/>
        <v>C</v>
      </c>
      <c r="Q366" s="32" t="str">
        <f t="shared" si="35"/>
        <v>C</v>
      </c>
    </row>
    <row r="367" spans="1:17" x14ac:dyDescent="0.3">
      <c r="A367">
        <v>406</v>
      </c>
      <c r="B367" s="71" t="s">
        <v>680</v>
      </c>
      <c r="C367" s="71">
        <v>0.89678212579226302</v>
      </c>
      <c r="D367" s="71">
        <v>1.0310908754536601</v>
      </c>
      <c r="E367" s="71">
        <v>-0.134308749661397</v>
      </c>
      <c r="F367" s="71">
        <v>9.0415912647908395E-2</v>
      </c>
      <c r="G367" s="71">
        <v>3.3226625393175099E-2</v>
      </c>
      <c r="H367" s="71">
        <v>-4.4983421804833501E-2</v>
      </c>
      <c r="I367" s="71">
        <v>0.82</v>
      </c>
      <c r="J367" s="71">
        <f>$T$3+TabRankingEficiência[[#This Row],[X2Perdas]]*$T$5+TabRankingEficiência[[#This Row],[X3PMS]]*$T$6+TabRankingEficiência[[#This Row],[X4IQ]]*$T$7</f>
        <v>0.97235949994703397</v>
      </c>
      <c r="K367">
        <v>0.14726031563304787</v>
      </c>
      <c r="L367">
        <f t="shared" si="30"/>
        <v>0.89678212579226302</v>
      </c>
      <c r="M367">
        <f t="shared" si="31"/>
        <v>1.0310908754536601</v>
      </c>
      <c r="N367">
        <f t="shared" si="32"/>
        <v>0.97235949994703397</v>
      </c>
      <c r="O367" s="32" t="str">
        <f t="shared" si="33"/>
        <v>C</v>
      </c>
      <c r="P367" s="32" t="str">
        <f t="shared" si="34"/>
        <v>B</v>
      </c>
      <c r="Q367" s="32" t="str">
        <f t="shared" si="35"/>
        <v>C</v>
      </c>
    </row>
    <row r="368" spans="1:17" x14ac:dyDescent="0.3">
      <c r="A368">
        <v>407</v>
      </c>
      <c r="B368" s="71" t="s">
        <v>681</v>
      </c>
      <c r="C368" s="71">
        <v>0.94765666273833304</v>
      </c>
      <c r="D368" s="71">
        <v>0.97119573238394696</v>
      </c>
      <c r="E368" s="71">
        <v>-2.3539069645614401E-2</v>
      </c>
      <c r="F368" s="71">
        <v>5.7033023248126598E-2</v>
      </c>
      <c r="G368" s="71">
        <v>8.7765341319256104E-2</v>
      </c>
      <c r="H368" s="71">
        <v>-8.3636675481127201E-2</v>
      </c>
      <c r="I368" s="71">
        <v>0.83</v>
      </c>
      <c r="J368" s="71">
        <f>$T$3+TabRankingEficiência[[#This Row],[X2Perdas]]*$T$5+TabRankingEficiência[[#This Row],[X3PMS]]*$T$6+TabRankingEficiência[[#This Row],[X4IQ]]*$T$7</f>
        <v>0.93414884753185579</v>
      </c>
      <c r="K368">
        <v>5.8623312401903105E-2</v>
      </c>
      <c r="L368">
        <f t="shared" si="30"/>
        <v>0.94765666273833304</v>
      </c>
      <c r="M368">
        <f t="shared" si="31"/>
        <v>0.97119573238394696</v>
      </c>
      <c r="N368">
        <f t="shared" si="32"/>
        <v>0.93414884753185579</v>
      </c>
      <c r="O368" s="32" t="str">
        <f t="shared" si="33"/>
        <v>C</v>
      </c>
      <c r="P368" s="32" t="str">
        <f t="shared" si="34"/>
        <v>C</v>
      </c>
      <c r="Q368" s="32" t="str">
        <f t="shared" si="35"/>
        <v>C</v>
      </c>
    </row>
    <row r="369" spans="1:17" x14ac:dyDescent="0.3">
      <c r="A369">
        <v>408</v>
      </c>
      <c r="B369" s="71" t="s">
        <v>682</v>
      </c>
      <c r="C369" s="71">
        <v>0.60955421573351698</v>
      </c>
      <c r="D369" s="71">
        <v>0.78736142508934803</v>
      </c>
      <c r="E369" s="71">
        <v>-0.177807209355831</v>
      </c>
      <c r="F369" s="71">
        <v>-0.13039817677715601</v>
      </c>
      <c r="G369" s="71">
        <v>9.8231443636543403E-2</v>
      </c>
      <c r="H369" s="71">
        <v>-3.6114737219596203E-2</v>
      </c>
      <c r="I369" s="71">
        <v>0.84</v>
      </c>
      <c r="J369" s="71">
        <f>$T$3+TabRankingEficiência[[#This Row],[X2Perdas]]*$T$5+TabRankingEficiência[[#This Row],[X3PMS]]*$T$6+TabRankingEficiência[[#This Row],[X4IQ]]*$T$7</f>
        <v>0.87206404060683718</v>
      </c>
      <c r="K369">
        <v>0.13865877499843626</v>
      </c>
      <c r="L369">
        <f t="shared" si="30"/>
        <v>0.60955421573351698</v>
      </c>
      <c r="M369">
        <f t="shared" si="31"/>
        <v>0.78736142508934803</v>
      </c>
      <c r="N369">
        <f t="shared" si="32"/>
        <v>0.87206404060683718</v>
      </c>
      <c r="O369" s="32" t="str">
        <f t="shared" si="33"/>
        <v>C</v>
      </c>
      <c r="P369" s="32" t="str">
        <f t="shared" si="34"/>
        <v>C</v>
      </c>
      <c r="Q369" s="32" t="str">
        <f t="shared" si="35"/>
        <v>C</v>
      </c>
    </row>
    <row r="370" spans="1:17" x14ac:dyDescent="0.3">
      <c r="A370">
        <v>409</v>
      </c>
      <c r="B370" s="71" t="s">
        <v>683</v>
      </c>
      <c r="C370" s="71">
        <v>0.81345328449688603</v>
      </c>
      <c r="D370" s="71">
        <v>0.78547467659013503</v>
      </c>
      <c r="E370" s="71">
        <v>2.79786079067504E-2</v>
      </c>
      <c r="F370" s="71">
        <v>-0.28185266687419702</v>
      </c>
      <c r="G370" s="71">
        <v>0.216713454984683</v>
      </c>
      <c r="H370" s="71">
        <v>-0.30384110240090301</v>
      </c>
      <c r="I370" s="71">
        <v>0.9</v>
      </c>
      <c r="J370" s="71">
        <f>$T$3+TabRankingEficiência[[#This Row],[X2Perdas]]*$T$5+TabRankingEficiência[[#This Row],[X3PMS]]*$T$6+TabRankingEficiência[[#This Row],[X4IQ]]*$T$7</f>
        <v>0.96855743637153124</v>
      </c>
      <c r="K370">
        <v>-3.3841358981977709E-2</v>
      </c>
      <c r="L370">
        <f t="shared" si="30"/>
        <v>0.81345328449688603</v>
      </c>
      <c r="M370">
        <f t="shared" si="31"/>
        <v>0.78547467659013503</v>
      </c>
      <c r="N370">
        <f t="shared" si="32"/>
        <v>0.96855743637153124</v>
      </c>
      <c r="O370" s="32" t="str">
        <f t="shared" si="33"/>
        <v>C</v>
      </c>
      <c r="P370" s="32" t="str">
        <f t="shared" si="34"/>
        <v>C</v>
      </c>
      <c r="Q370" s="32" t="str">
        <f t="shared" si="35"/>
        <v>C</v>
      </c>
    </row>
    <row r="371" spans="1:17" x14ac:dyDescent="0.3">
      <c r="A371">
        <v>410</v>
      </c>
      <c r="B371" s="71" t="s">
        <v>684</v>
      </c>
      <c r="C371" s="71">
        <v>0.81726415859294899</v>
      </c>
      <c r="D371" s="71">
        <v>0.82180888138652097</v>
      </c>
      <c r="E371" s="71">
        <v>-4.5447227935720997E-3</v>
      </c>
      <c r="F371" s="71">
        <v>-0.19053263112170399</v>
      </c>
      <c r="G371" s="71">
        <v>0.28659655096495201</v>
      </c>
      <c r="H371" s="71">
        <v>-0.37163261909345502</v>
      </c>
      <c r="I371" s="71">
        <v>0.77</v>
      </c>
      <c r="J371" s="71">
        <f>$T$3+TabRankingEficiência[[#This Row],[X2Perdas]]*$T$5+TabRankingEficiência[[#This Row],[X3PMS]]*$T$6+TabRankingEficiência[[#This Row],[X4IQ]]*$T$7</f>
        <v>0.94557297530493056</v>
      </c>
      <c r="K371">
        <v>2.4727041555343554E-2</v>
      </c>
      <c r="L371">
        <f t="shared" si="30"/>
        <v>0.81726415859294899</v>
      </c>
      <c r="M371">
        <f t="shared" si="31"/>
        <v>0.82180888138652097</v>
      </c>
      <c r="N371">
        <f t="shared" si="32"/>
        <v>0.94557297530493056</v>
      </c>
      <c r="O371" s="32" t="str">
        <f t="shared" si="33"/>
        <v>C</v>
      </c>
      <c r="P371" s="32" t="str">
        <f t="shared" si="34"/>
        <v>C</v>
      </c>
      <c r="Q371" s="32" t="str">
        <f t="shared" si="35"/>
        <v>C</v>
      </c>
    </row>
    <row r="372" spans="1:17" x14ac:dyDescent="0.3">
      <c r="A372">
        <v>411</v>
      </c>
      <c r="B372" s="71" t="s">
        <v>685</v>
      </c>
      <c r="C372" s="71">
        <v>1.5540659806802899</v>
      </c>
      <c r="D372" s="71">
        <v>1.1290074071860301</v>
      </c>
      <c r="E372" s="71">
        <v>0.42505857349425702</v>
      </c>
      <c r="F372" s="71">
        <v>1.8802666395227399E-2</v>
      </c>
      <c r="G372" s="71">
        <v>-2.1278779018926101E-2</v>
      </c>
      <c r="H372" s="71">
        <v>-0.109914721825262</v>
      </c>
      <c r="I372" s="71">
        <v>0.74</v>
      </c>
      <c r="J372" s="71">
        <f>$T$3+TabRankingEficiência[[#This Row],[X2Perdas]]*$T$5+TabRankingEficiência[[#This Row],[X3PMS]]*$T$6+TabRankingEficiência[[#This Row],[X4IQ]]*$T$7</f>
        <v>1.1167937776572998</v>
      </c>
      <c r="K372">
        <v>2.5602332001144479E-2</v>
      </c>
      <c r="L372">
        <f t="shared" si="30"/>
        <v>1.5540659806802899</v>
      </c>
      <c r="M372">
        <f t="shared" si="31"/>
        <v>1.1290074071860301</v>
      </c>
      <c r="N372">
        <f t="shared" si="32"/>
        <v>1.1167937776572998</v>
      </c>
      <c r="O372" s="32" t="str">
        <f t="shared" si="33"/>
        <v>B</v>
      </c>
      <c r="P372" s="32" t="str">
        <f t="shared" si="34"/>
        <v>B</v>
      </c>
      <c r="Q372" s="32" t="str">
        <f t="shared" si="35"/>
        <v>B</v>
      </c>
    </row>
    <row r="373" spans="1:17" x14ac:dyDescent="0.3">
      <c r="A373">
        <v>412</v>
      </c>
      <c r="B373" s="71" t="s">
        <v>686</v>
      </c>
      <c r="C373" s="71">
        <v>1.5214492454011299</v>
      </c>
      <c r="D373" s="71">
        <v>1.0202247768030599</v>
      </c>
      <c r="E373" s="71">
        <v>0.50122446859807401</v>
      </c>
      <c r="F373" s="71">
        <v>0.11633786572148599</v>
      </c>
      <c r="G373" s="71">
        <v>4.6434576856953902E-2</v>
      </c>
      <c r="H373" s="71">
        <v>-3.55417763894397E-2</v>
      </c>
      <c r="I373" s="71">
        <v>0.82</v>
      </c>
      <c r="J373" s="71">
        <f>$T$3+TabRankingEficiência[[#This Row],[X2Perdas]]*$T$5+TabRankingEficiência[[#This Row],[X3PMS]]*$T$6+TabRankingEficiência[[#This Row],[X4IQ]]*$T$7</f>
        <v>0.9446553037177684</v>
      </c>
      <c r="K373">
        <v>-0.33156255462428119</v>
      </c>
      <c r="L373">
        <f t="shared" si="30"/>
        <v>1.5214492454011299</v>
      </c>
      <c r="M373">
        <f t="shared" si="31"/>
        <v>1.0202247768030599</v>
      </c>
      <c r="N373">
        <f t="shared" si="32"/>
        <v>0.9446553037177684</v>
      </c>
      <c r="O373" s="32" t="str">
        <f t="shared" si="33"/>
        <v>B</v>
      </c>
      <c r="P373" s="32" t="str">
        <f t="shared" si="34"/>
        <v>B</v>
      </c>
      <c r="Q373" s="32" t="str">
        <f t="shared" si="35"/>
        <v>C</v>
      </c>
    </row>
    <row r="374" spans="1:17" x14ac:dyDescent="0.3">
      <c r="A374">
        <v>413</v>
      </c>
      <c r="B374" s="71" t="s">
        <v>687</v>
      </c>
      <c r="C374" s="71">
        <v>1.2924299938338699</v>
      </c>
      <c r="D374" s="71">
        <v>0.94296759459576696</v>
      </c>
      <c r="E374" s="71">
        <v>0.34946239923810302</v>
      </c>
      <c r="F374" s="71">
        <v>-4.6774298449594798E-2</v>
      </c>
      <c r="G374" s="71">
        <v>0.12708584323789399</v>
      </c>
      <c r="H374" s="71">
        <v>-0.178631647041056</v>
      </c>
      <c r="I374" s="71">
        <v>0.83</v>
      </c>
      <c r="J374" s="71">
        <f>$T$3+TabRankingEficiência[[#This Row],[X2Perdas]]*$T$5+TabRankingEficiência[[#This Row],[X3PMS]]*$T$6+TabRankingEficiência[[#This Row],[X4IQ]]*$T$7</f>
        <v>0.97335072966403691</v>
      </c>
      <c r="K374">
        <v>-0.50907707954073145</v>
      </c>
      <c r="L374">
        <f t="shared" si="30"/>
        <v>1.2924299938338699</v>
      </c>
      <c r="M374">
        <f t="shared" si="31"/>
        <v>0.94296759459576696</v>
      </c>
      <c r="N374">
        <f t="shared" si="32"/>
        <v>0.97335072966403691</v>
      </c>
      <c r="O374" s="32" t="str">
        <f t="shared" si="33"/>
        <v>B</v>
      </c>
      <c r="P374" s="32" t="str">
        <f t="shared" si="34"/>
        <v>C</v>
      </c>
      <c r="Q374" s="32" t="str">
        <f t="shared" si="35"/>
        <v>C</v>
      </c>
    </row>
    <row r="375" spans="1:17" x14ac:dyDescent="0.3">
      <c r="A375">
        <v>414</v>
      </c>
      <c r="B375" s="71" t="s">
        <v>688</v>
      </c>
      <c r="C375" s="71">
        <v>1.2894733357688799</v>
      </c>
      <c r="D375" s="71">
        <v>0.96206949273682896</v>
      </c>
      <c r="E375" s="71">
        <v>0.327403843032051</v>
      </c>
      <c r="F375" s="71">
        <v>-3.05613254407711E-2</v>
      </c>
      <c r="G375" s="71">
        <v>0.13071840512635</v>
      </c>
      <c r="H375" s="71">
        <v>-0.194098630997496</v>
      </c>
      <c r="I375" s="71">
        <v>0.86</v>
      </c>
      <c r="J375" s="71">
        <f>$T$3+TabRankingEficiência[[#This Row],[X2Perdas]]*$T$5+TabRankingEficiência[[#This Row],[X3PMS]]*$T$6+TabRankingEficiência[[#This Row],[X4IQ]]*$T$7</f>
        <v>0.98192118286389574</v>
      </c>
      <c r="K375">
        <v>-0.64099869791334507</v>
      </c>
      <c r="L375">
        <f t="shared" si="30"/>
        <v>1.2894733357688799</v>
      </c>
      <c r="M375">
        <f t="shared" si="31"/>
        <v>0.96206949273682896</v>
      </c>
      <c r="N375">
        <f t="shared" si="32"/>
        <v>0.98192118286389574</v>
      </c>
      <c r="O375" s="32" t="str">
        <f t="shared" si="33"/>
        <v>B</v>
      </c>
      <c r="P375" s="32" t="str">
        <f t="shared" si="34"/>
        <v>C</v>
      </c>
      <c r="Q375" s="32" t="str">
        <f t="shared" si="35"/>
        <v>C</v>
      </c>
    </row>
    <row r="376" spans="1:17" x14ac:dyDescent="0.3">
      <c r="A376">
        <v>415</v>
      </c>
      <c r="B376" s="71" t="s">
        <v>689</v>
      </c>
      <c r="C376" s="71">
        <v>0.98405583933994301</v>
      </c>
      <c r="D376" s="71">
        <v>1.14821096203587</v>
      </c>
      <c r="E376" s="71">
        <v>-0.164155122695923</v>
      </c>
      <c r="F376" s="71">
        <v>0.51615614926236397</v>
      </c>
      <c r="G376" s="71">
        <v>0.12565554888674299</v>
      </c>
      <c r="H376" s="71">
        <v>-2.7795286804424599E-2</v>
      </c>
      <c r="I376" s="71">
        <v>1.07</v>
      </c>
      <c r="J376" s="71">
        <f>$T$3+TabRankingEficiência[[#This Row],[X2Perdas]]*$T$5+TabRankingEficiência[[#This Row],[X3PMS]]*$T$6+TabRankingEficiência[[#This Row],[X4IQ]]*$T$7</f>
        <v>0.81293191950237975</v>
      </c>
      <c r="K376">
        <v>0.19884027663716863</v>
      </c>
      <c r="L376">
        <f t="shared" si="30"/>
        <v>0.98405583933994301</v>
      </c>
      <c r="M376">
        <f t="shared" si="31"/>
        <v>1.14821096203587</v>
      </c>
      <c r="N376">
        <f t="shared" si="32"/>
        <v>0.81293191950237975</v>
      </c>
      <c r="O376" s="32" t="str">
        <f t="shared" si="33"/>
        <v>C</v>
      </c>
      <c r="P376" s="32" t="str">
        <f t="shared" si="34"/>
        <v>B</v>
      </c>
      <c r="Q376" s="32" t="str">
        <f t="shared" si="35"/>
        <v>C</v>
      </c>
    </row>
    <row r="377" spans="1:17" x14ac:dyDescent="0.3">
      <c r="A377">
        <v>416</v>
      </c>
      <c r="B377" s="71" t="s">
        <v>690</v>
      </c>
      <c r="C377" s="71">
        <v>-0.91453974602648203</v>
      </c>
      <c r="D377" s="71">
        <v>0.61033533974876397</v>
      </c>
      <c r="E377" s="71">
        <v>-1.52487508577525</v>
      </c>
      <c r="F377" s="71">
        <v>-0.109544518544194</v>
      </c>
      <c r="G377" s="71">
        <v>0.102325986796902</v>
      </c>
      <c r="H377" s="71">
        <v>0.137453026576942</v>
      </c>
      <c r="I377" s="71">
        <v>1.08</v>
      </c>
      <c r="J377" s="71">
        <f>$T$3+TabRankingEficiência[[#This Row],[X2Perdas]]*$T$5+TabRankingEficiência[[#This Row],[X3PMS]]*$T$6+TabRankingEficiência[[#This Row],[X4IQ]]*$T$7</f>
        <v>0.68149206498545434</v>
      </c>
      <c r="K377">
        <v>0.24663527459268941</v>
      </c>
      <c r="L377">
        <f t="shared" si="30"/>
        <v>-0.91453974602648203</v>
      </c>
      <c r="M377">
        <f t="shared" si="31"/>
        <v>0.61033533974876397</v>
      </c>
      <c r="N377">
        <f t="shared" si="32"/>
        <v>0.68149206498545434</v>
      </c>
      <c r="O377" s="32" t="str">
        <f t="shared" si="33"/>
        <v>D</v>
      </c>
      <c r="P377" s="32" t="str">
        <f t="shared" si="34"/>
        <v>C</v>
      </c>
      <c r="Q377" s="32" t="str">
        <f t="shared" si="35"/>
        <v>C</v>
      </c>
    </row>
    <row r="378" spans="1:17" x14ac:dyDescent="0.3">
      <c r="A378">
        <v>417</v>
      </c>
      <c r="B378" s="71" t="s">
        <v>691</v>
      </c>
      <c r="C378" s="71">
        <v>0.95801601385163404</v>
      </c>
      <c r="D378" s="71">
        <v>1.51579135046368</v>
      </c>
      <c r="E378" s="71">
        <v>-0.55777533661204604</v>
      </c>
      <c r="F378" s="71">
        <v>0.88235209023684402</v>
      </c>
      <c r="G378" s="71">
        <v>3.3439304886020003E-2</v>
      </c>
      <c r="H378" s="71">
        <v>-2.4761926776671699E-2</v>
      </c>
      <c r="I378" s="71">
        <v>0.99</v>
      </c>
      <c r="J378" s="71">
        <f>$T$3+TabRankingEficiência[[#This Row],[X2Perdas]]*$T$5+TabRankingEficiência[[#This Row],[X3PMS]]*$T$6+TabRankingEficiência[[#This Row],[X4IQ]]*$T$7</f>
        <v>0.94264277049460354</v>
      </c>
      <c r="K378">
        <v>6.1936757911926543E-2</v>
      </c>
      <c r="L378">
        <f t="shared" si="30"/>
        <v>0.95801601385163404</v>
      </c>
      <c r="M378">
        <f t="shared" si="31"/>
        <v>1.51579135046368</v>
      </c>
      <c r="N378">
        <f t="shared" si="32"/>
        <v>0.94264277049460354</v>
      </c>
      <c r="O378" s="32" t="str">
        <f t="shared" si="33"/>
        <v>C</v>
      </c>
      <c r="P378" s="32" t="str">
        <f t="shared" si="34"/>
        <v>B</v>
      </c>
      <c r="Q378" s="32" t="str">
        <f t="shared" si="35"/>
        <v>C</v>
      </c>
    </row>
    <row r="379" spans="1:17" x14ac:dyDescent="0.3">
      <c r="A379">
        <v>418</v>
      </c>
      <c r="B379" s="71" t="s">
        <v>692</v>
      </c>
      <c r="C379" s="71">
        <v>0.78361721378937699</v>
      </c>
      <c r="D379" s="71">
        <v>0.89549962422923202</v>
      </c>
      <c r="E379" s="71">
        <v>-0.111882410439855</v>
      </c>
      <c r="F379" s="71">
        <v>-0.152373533857948</v>
      </c>
      <c r="G379" s="71">
        <v>0.12834557949410999</v>
      </c>
      <c r="H379" s="71">
        <v>-0.21974287526702799</v>
      </c>
      <c r="I379" s="71">
        <v>1.1499999999999999</v>
      </c>
      <c r="J379" s="71">
        <f>$T$3+TabRankingEficiência[[#This Row],[X2Perdas]]*$T$5+TabRankingEficiência[[#This Row],[X3PMS]]*$T$6+TabRankingEficiência[[#This Row],[X4IQ]]*$T$7</f>
        <v>0.99447675084556031</v>
      </c>
      <c r="K379">
        <v>5.1570439783700683E-2</v>
      </c>
      <c r="L379">
        <f t="shared" si="30"/>
        <v>0.78361721378937699</v>
      </c>
      <c r="M379">
        <f t="shared" si="31"/>
        <v>0.89549962422923202</v>
      </c>
      <c r="N379">
        <f t="shared" si="32"/>
        <v>0.99447675084556031</v>
      </c>
      <c r="O379" s="32" t="str">
        <f t="shared" si="33"/>
        <v>C</v>
      </c>
      <c r="P379" s="32" t="str">
        <f t="shared" si="34"/>
        <v>C</v>
      </c>
      <c r="Q379" s="32" t="str">
        <f t="shared" si="35"/>
        <v>C</v>
      </c>
    </row>
    <row r="380" spans="1:17" x14ac:dyDescent="0.3">
      <c r="A380">
        <v>419</v>
      </c>
      <c r="B380" s="71" t="s">
        <v>693</v>
      </c>
      <c r="C380" s="71">
        <v>0.97565329930811195</v>
      </c>
      <c r="D380" s="71">
        <v>1.0078958700353899</v>
      </c>
      <c r="E380" s="71">
        <v>-3.2242570727280401E-2</v>
      </c>
      <c r="F380" s="71">
        <v>0.381748142187877</v>
      </c>
      <c r="G380" s="71">
        <v>8.6620976897111193E-2</v>
      </c>
      <c r="H380" s="71">
        <v>0.10265980955932601</v>
      </c>
      <c r="I380" s="71">
        <v>0.68</v>
      </c>
      <c r="J380" s="71">
        <f>$T$3+TabRankingEficiência[[#This Row],[X2Perdas]]*$T$5+TabRankingEficiência[[#This Row],[X3PMS]]*$T$6+TabRankingEficiência[[#This Row],[X4IQ]]*$T$7</f>
        <v>0.75992410454426784</v>
      </c>
      <c r="K380">
        <v>0.2182575317195603</v>
      </c>
      <c r="L380">
        <f t="shared" si="30"/>
        <v>0.97565329930811195</v>
      </c>
      <c r="M380">
        <f t="shared" si="31"/>
        <v>1.0078958700353899</v>
      </c>
      <c r="N380">
        <f t="shared" si="32"/>
        <v>0.75992410454426784</v>
      </c>
      <c r="O380" s="32" t="str">
        <f t="shared" si="33"/>
        <v>C</v>
      </c>
      <c r="P380" s="32" t="str">
        <f t="shared" si="34"/>
        <v>B</v>
      </c>
      <c r="Q380" s="32" t="str">
        <f t="shared" si="35"/>
        <v>C</v>
      </c>
    </row>
    <row r="381" spans="1:17" x14ac:dyDescent="0.3">
      <c r="A381">
        <v>420</v>
      </c>
      <c r="B381" s="71" t="s">
        <v>694</v>
      </c>
      <c r="C381" s="71">
        <v>1.1652705897744999</v>
      </c>
      <c r="D381" s="71">
        <v>0.81697601718124702</v>
      </c>
      <c r="E381" s="71">
        <v>0.34829457259325602</v>
      </c>
      <c r="F381" s="71">
        <v>6.5700883897736706E-2</v>
      </c>
      <c r="G381" s="71">
        <v>0.14584720899777701</v>
      </c>
      <c r="H381" s="71">
        <v>8.4048016482791E-4</v>
      </c>
      <c r="I381" s="71">
        <v>0.75</v>
      </c>
      <c r="J381" s="71">
        <f>$T$3+TabRankingEficiência[[#This Row],[X2Perdas]]*$T$5+TabRankingEficiência[[#This Row],[X3PMS]]*$T$6+TabRankingEficiência[[#This Row],[X4IQ]]*$T$7</f>
        <v>0.7742987586068476</v>
      </c>
      <c r="K381">
        <v>-0.1875870368332655</v>
      </c>
      <c r="L381">
        <f t="shared" si="30"/>
        <v>1.1652705897744999</v>
      </c>
      <c r="M381">
        <f t="shared" si="31"/>
        <v>0.81697601718124702</v>
      </c>
      <c r="N381">
        <f t="shared" si="32"/>
        <v>0.7742987586068476</v>
      </c>
      <c r="O381" s="32" t="str">
        <f t="shared" si="33"/>
        <v>B</v>
      </c>
      <c r="P381" s="32" t="str">
        <f t="shared" si="34"/>
        <v>C</v>
      </c>
      <c r="Q381" s="32" t="str">
        <f t="shared" si="35"/>
        <v>C</v>
      </c>
    </row>
    <row r="382" spans="1:17" x14ac:dyDescent="0.3">
      <c r="A382">
        <v>421</v>
      </c>
      <c r="B382" s="71" t="s">
        <v>695</v>
      </c>
      <c r="C382" s="71">
        <v>1.0150296000980601</v>
      </c>
      <c r="D382" s="71">
        <v>0.87305199997997596</v>
      </c>
      <c r="E382" s="71">
        <v>0.141977600118081</v>
      </c>
      <c r="F382" s="71">
        <v>-3.6990253196367902E-2</v>
      </c>
      <c r="G382" s="71">
        <v>0.12011480167501599</v>
      </c>
      <c r="H382" s="71">
        <v>-7.9867885124786195E-2</v>
      </c>
      <c r="I382" s="71">
        <v>0.62</v>
      </c>
      <c r="J382" s="71">
        <f>$T$3+TabRankingEficiência[[#This Row],[X2Perdas]]*$T$5+TabRankingEficiência[[#This Row],[X3PMS]]*$T$6+TabRankingEficiência[[#This Row],[X4IQ]]*$T$7</f>
        <v>0.89707972239009171</v>
      </c>
      <c r="K382">
        <v>6.4716420305586997E-2</v>
      </c>
      <c r="L382">
        <f t="shared" si="30"/>
        <v>1.0150296000980601</v>
      </c>
      <c r="M382">
        <f t="shared" si="31"/>
        <v>0.87305199997997596</v>
      </c>
      <c r="N382">
        <f t="shared" si="32"/>
        <v>0.89707972239009171</v>
      </c>
      <c r="O382" s="32" t="str">
        <f t="shared" si="33"/>
        <v>B</v>
      </c>
      <c r="P382" s="32" t="str">
        <f t="shared" si="34"/>
        <v>C</v>
      </c>
      <c r="Q382" s="32" t="str">
        <f t="shared" si="35"/>
        <v>C</v>
      </c>
    </row>
    <row r="383" spans="1:17" x14ac:dyDescent="0.3">
      <c r="A383">
        <v>422</v>
      </c>
      <c r="B383" s="71" t="s">
        <v>696</v>
      </c>
      <c r="C383" s="71">
        <v>1.32007903142384</v>
      </c>
      <c r="D383" s="71">
        <v>1.07110894309834</v>
      </c>
      <c r="E383" s="71">
        <v>0.24897008832550399</v>
      </c>
      <c r="F383" s="71">
        <v>0.213608542892953</v>
      </c>
      <c r="G383" s="71">
        <v>9.0703873693498305E-2</v>
      </c>
      <c r="H383" s="71">
        <v>-8.0904878304674396E-2</v>
      </c>
      <c r="I383" s="71">
        <v>0.74</v>
      </c>
      <c r="J383" s="71">
        <f>$T$3+TabRankingEficiência[[#This Row],[X2Perdas]]*$T$5+TabRankingEficiência[[#This Row],[X3PMS]]*$T$6+TabRankingEficiência[[#This Row],[X4IQ]]*$T$7</f>
        <v>0.93235545185257485</v>
      </c>
      <c r="K383">
        <v>-0.48754627759711655</v>
      </c>
      <c r="L383">
        <f t="shared" si="30"/>
        <v>1.32007903142384</v>
      </c>
      <c r="M383">
        <f t="shared" si="31"/>
        <v>1.07110894309834</v>
      </c>
      <c r="N383">
        <f t="shared" si="32"/>
        <v>0.93235545185257485</v>
      </c>
      <c r="O383" s="32" t="str">
        <f t="shared" si="33"/>
        <v>B</v>
      </c>
      <c r="P383" s="32" t="str">
        <f t="shared" si="34"/>
        <v>B</v>
      </c>
      <c r="Q383" s="32" t="str">
        <f t="shared" si="35"/>
        <v>C</v>
      </c>
    </row>
    <row r="384" spans="1:17" x14ac:dyDescent="0.3">
      <c r="A384">
        <v>423</v>
      </c>
      <c r="B384" s="71" t="s">
        <v>697</v>
      </c>
      <c r="C384" s="71">
        <v>0.24069367340789399</v>
      </c>
      <c r="D384" s="71">
        <v>0.99652882019453104</v>
      </c>
      <c r="E384" s="71">
        <v>-0.75583514678663699</v>
      </c>
      <c r="F384" s="71">
        <v>8.7506196147863993E-2</v>
      </c>
      <c r="G384" s="71">
        <v>7.3524454678219803E-2</v>
      </c>
      <c r="H384" s="71">
        <v>-6.6392576989357702E-2</v>
      </c>
      <c r="I384" s="71">
        <v>0.78</v>
      </c>
      <c r="J384" s="71">
        <f>$T$3+TabRankingEficiência[[#This Row],[X2Perdas]]*$T$5+TabRankingEficiência[[#This Row],[X3PMS]]*$T$6+TabRankingEficiência[[#This Row],[X4IQ]]*$T$7</f>
        <v>0.93968750637480569</v>
      </c>
      <c r="K384">
        <v>0.18648706346906396</v>
      </c>
      <c r="L384">
        <f t="shared" si="30"/>
        <v>0.24069367340789399</v>
      </c>
      <c r="M384">
        <f t="shared" si="31"/>
        <v>0.99652882019453104</v>
      </c>
      <c r="N384">
        <f t="shared" si="32"/>
        <v>0.93968750637480569</v>
      </c>
      <c r="O384" s="32" t="str">
        <f t="shared" si="33"/>
        <v>C</v>
      </c>
      <c r="P384" s="32" t="str">
        <f t="shared" si="34"/>
        <v>C</v>
      </c>
      <c r="Q384" s="32" t="str">
        <f t="shared" si="35"/>
        <v>C</v>
      </c>
    </row>
    <row r="385" spans="1:17" x14ac:dyDescent="0.3">
      <c r="A385">
        <v>424</v>
      </c>
      <c r="B385" s="71" t="s">
        <v>698</v>
      </c>
      <c r="C385" s="71">
        <v>2.35693915282182E-2</v>
      </c>
      <c r="D385" s="71">
        <v>0.76012187197994197</v>
      </c>
      <c r="E385" s="71">
        <v>-0.73655248045172395</v>
      </c>
      <c r="F385" s="71">
        <v>-0.34624986429257598</v>
      </c>
      <c r="G385" s="71">
        <v>3.6384872092853002E-2</v>
      </c>
      <c r="H385" s="71">
        <v>-5.8322020890707697E-2</v>
      </c>
      <c r="I385" s="71">
        <v>0.75</v>
      </c>
      <c r="J385" s="71">
        <f>$T$3+TabRankingEficiência[[#This Row],[X2Perdas]]*$T$5+TabRankingEficiência[[#This Row],[X3PMS]]*$T$6+TabRankingEficiência[[#This Row],[X4IQ]]*$T$7</f>
        <v>0.98503505599076835</v>
      </c>
      <c r="K385">
        <v>5.5385663706748356E-2</v>
      </c>
      <c r="L385">
        <f t="shared" si="30"/>
        <v>2.35693915282182E-2</v>
      </c>
      <c r="M385">
        <f t="shared" si="31"/>
        <v>0.76012187197994197</v>
      </c>
      <c r="N385">
        <f t="shared" si="32"/>
        <v>0.98503505599076835</v>
      </c>
      <c r="O385" s="32" t="str">
        <f t="shared" si="33"/>
        <v>D</v>
      </c>
      <c r="P385" s="32" t="str">
        <f t="shared" si="34"/>
        <v>C</v>
      </c>
      <c r="Q385" s="32" t="str">
        <f t="shared" si="35"/>
        <v>C</v>
      </c>
    </row>
    <row r="386" spans="1:17" x14ac:dyDescent="0.3">
      <c r="A386">
        <v>425</v>
      </c>
      <c r="B386" s="71" t="s">
        <v>699</v>
      </c>
      <c r="C386" s="71">
        <v>-5.1994262255433903E-2</v>
      </c>
      <c r="D386" s="71">
        <v>1.15308658175394</v>
      </c>
      <c r="E386" s="71">
        <v>-1.2050808440093701</v>
      </c>
      <c r="F386" s="71">
        <v>0.200018002599439</v>
      </c>
      <c r="G386" s="71">
        <v>-4.2864275220985099E-2</v>
      </c>
      <c r="H386" s="71">
        <v>1.18223134060878E-2</v>
      </c>
      <c r="I386" s="71">
        <v>0.8</v>
      </c>
      <c r="J386" s="71">
        <f>$T$3+TabRankingEficiência[[#This Row],[X2Perdas]]*$T$5+TabRankingEficiência[[#This Row],[X3PMS]]*$T$6+TabRankingEficiência[[#This Row],[X4IQ]]*$T$7</f>
        <v>1.0231610844081482</v>
      </c>
      <c r="K386">
        <v>-5.3027940395779849E-2</v>
      </c>
      <c r="L386">
        <f t="shared" si="30"/>
        <v>-5.1994262255433903E-2</v>
      </c>
      <c r="M386">
        <f t="shared" si="31"/>
        <v>1.15308658175394</v>
      </c>
      <c r="N386">
        <f t="shared" si="32"/>
        <v>1.0231610844081482</v>
      </c>
      <c r="O386" s="32" t="str">
        <f t="shared" si="33"/>
        <v>D</v>
      </c>
      <c r="P386" s="32" t="str">
        <f t="shared" si="34"/>
        <v>B</v>
      </c>
      <c r="Q386" s="32" t="str">
        <f t="shared" si="35"/>
        <v>B</v>
      </c>
    </row>
    <row r="387" spans="1:17" x14ac:dyDescent="0.3">
      <c r="A387">
        <v>426</v>
      </c>
      <c r="B387" s="71" t="s">
        <v>700</v>
      </c>
      <c r="C387" s="71">
        <v>1.0289052858721599</v>
      </c>
      <c r="D387" s="71">
        <v>1.49121403422134</v>
      </c>
      <c r="E387" s="71">
        <v>-0.46230874834918001</v>
      </c>
      <c r="F387" s="71">
        <v>0.47802331647375101</v>
      </c>
      <c r="G387" s="71">
        <v>-0.100864416284356</v>
      </c>
      <c r="H387" s="71">
        <v>-6.9875162936150204E-2</v>
      </c>
      <c r="I387" s="71">
        <v>0.87</v>
      </c>
      <c r="J387" s="71">
        <f>$T$3+TabRankingEficiência[[#This Row],[X2Perdas]]*$T$5+TabRankingEficiência[[#This Row],[X3PMS]]*$T$6+TabRankingEficiência[[#This Row],[X4IQ]]*$T$7</f>
        <v>1.180704898400635</v>
      </c>
      <c r="K387">
        <v>9.3773589370136579E-2</v>
      </c>
      <c r="L387">
        <f t="shared" ref="L387:L450" si="36">C387</f>
        <v>1.0289052858721599</v>
      </c>
      <c r="M387">
        <f t="shared" ref="M387:M450" si="37">IF(ISERR(D387),C387,D387)</f>
        <v>1.49121403422134</v>
      </c>
      <c r="N387">
        <f t="shared" ref="N387:N450" si="38">IF(ISERR(J387),C387,J387)</f>
        <v>1.180704898400635</v>
      </c>
      <c r="O387" s="32" t="str">
        <f t="shared" ref="O387:O450" si="39">IF(Tipo="Quatro Níveis",IF(L387&gt;=(1+DesvPadRankingEbit),"A",IF(L387&gt;1,"B",IF(L387&lt;(1-DesvPadRankingEbit),"D","C"))),IF(L387&gt;=(1+(DesvPadRankingEbit*0.6)),"A",IF(L387&lt;(1-DesvPadRankingEbit*0.6),"C","B")))</f>
        <v>B</v>
      </c>
      <c r="P387" s="32" t="str">
        <f t="shared" ref="P387:P450" si="40">IF(Tipo="Quatro Níveis",IF(M387&gt;=(1+DesvPadRankingEbit),"A",IF(M387&gt;1,"B",IF(M387&lt;(1-DesvPadRankingEbit),"D","C"))),IF(M387&gt;=(1+(DesvPadRankingEbit*0.6)),"A",IF(M387&lt;(1-DesvPadRankingEbit*0.6),"C","B")))</f>
        <v>B</v>
      </c>
      <c r="Q387" s="32" t="str">
        <f t="shared" ref="Q387:Q450" si="41">IF(Tipo="Quatro Níveis",IF(N387&gt;=(1+DesvPadRankingEbit),"A",IF(N387&gt;1,"B",IF(N387&lt;(1-DesvPadRankingEbit),"D","C"))),IF(N387&gt;=(1+(DesvPadRankingEbit*0.6)),"A",IF(N387&lt;(1-DesvPadRankingEbit*0.6),"C","B")))</f>
        <v>B</v>
      </c>
    </row>
    <row r="388" spans="1:17" x14ac:dyDescent="0.3">
      <c r="A388">
        <v>427</v>
      </c>
      <c r="B388" s="71" t="s">
        <v>701</v>
      </c>
      <c r="C388" s="71">
        <v>1.46279095115099</v>
      </c>
      <c r="D388" s="71">
        <v>0.54658717904010401</v>
      </c>
      <c r="E388" s="71">
        <v>0.91620377211088599</v>
      </c>
      <c r="F388" s="71">
        <v>-1.02535634710866</v>
      </c>
      <c r="G388" s="71">
        <v>8.5032915434728101E-2</v>
      </c>
      <c r="H388" s="71">
        <v>-0.40532033814262403</v>
      </c>
      <c r="I388" s="71">
        <v>1.61</v>
      </c>
      <c r="J388" s="71">
        <f>$T$3+TabRankingEficiência[[#This Row],[X2Perdas]]*$T$5+TabRankingEficiência[[#This Row],[X3PMS]]*$T$6+TabRankingEficiência[[#This Row],[X4IQ]]*$T$7</f>
        <v>1.212626893582925</v>
      </c>
      <c r="K388">
        <v>6.4184610986199875E-3</v>
      </c>
      <c r="L388">
        <f t="shared" si="36"/>
        <v>1.46279095115099</v>
      </c>
      <c r="M388">
        <f t="shared" si="37"/>
        <v>0.54658717904010401</v>
      </c>
      <c r="N388">
        <f t="shared" si="38"/>
        <v>1.212626893582925</v>
      </c>
      <c r="O388" s="32" t="str">
        <f t="shared" si="39"/>
        <v>B</v>
      </c>
      <c r="P388" s="32" t="str">
        <f t="shared" si="40"/>
        <v>C</v>
      </c>
      <c r="Q388" s="32" t="str">
        <f t="shared" si="41"/>
        <v>B</v>
      </c>
    </row>
    <row r="389" spans="1:17" x14ac:dyDescent="0.3">
      <c r="A389">
        <v>428</v>
      </c>
      <c r="B389" s="71" t="s">
        <v>702</v>
      </c>
      <c r="C389" s="71">
        <v>1.42715883229583</v>
      </c>
      <c r="D389" s="71">
        <v>0.463083412392159</v>
      </c>
      <c r="E389" s="71">
        <v>0.96407541990367596</v>
      </c>
      <c r="F389" s="71">
        <v>-0.93720554572592396</v>
      </c>
      <c r="G389" s="71">
        <v>8.8512023936385201E-2</v>
      </c>
      <c r="H389" s="71">
        <v>-0.28801483692929303</v>
      </c>
      <c r="I389" s="71">
        <v>1.97</v>
      </c>
      <c r="J389" s="71">
        <f>$T$3+TabRankingEficiência[[#This Row],[X2Perdas]]*$T$5+TabRankingEficiência[[#This Row],[X3PMS]]*$T$6+TabRankingEficiência[[#This Row],[X4IQ]]*$T$7</f>
        <v>1.0718630975264376</v>
      </c>
      <c r="K389">
        <v>-0.25898103884737278</v>
      </c>
      <c r="L389">
        <f t="shared" si="36"/>
        <v>1.42715883229583</v>
      </c>
      <c r="M389">
        <f t="shared" si="37"/>
        <v>0.463083412392159</v>
      </c>
      <c r="N389">
        <f t="shared" si="38"/>
        <v>1.0718630975264376</v>
      </c>
      <c r="O389" s="32" t="str">
        <f t="shared" si="39"/>
        <v>B</v>
      </c>
      <c r="P389" s="32" t="str">
        <f t="shared" si="40"/>
        <v>C</v>
      </c>
      <c r="Q389" s="32" t="str">
        <f t="shared" si="41"/>
        <v>B</v>
      </c>
    </row>
    <row r="390" spans="1:17" x14ac:dyDescent="0.3">
      <c r="A390">
        <v>429</v>
      </c>
      <c r="B390" s="71" t="s">
        <v>703</v>
      </c>
      <c r="C390" s="71">
        <v>1.14817054589665</v>
      </c>
      <c r="D390" s="71">
        <v>1.5079262799093E-2</v>
      </c>
      <c r="E390" s="71">
        <v>1.1330912830975499</v>
      </c>
      <c r="F390" s="71">
        <v>-1.16928088602652</v>
      </c>
      <c r="G390" s="71">
        <v>0.18523818447990301</v>
      </c>
      <c r="H390" s="71">
        <v>-0.133502549776889</v>
      </c>
      <c r="I390" s="71">
        <v>2.15</v>
      </c>
      <c r="J390" s="71">
        <f>$T$3+TabRankingEficiência[[#This Row],[X2Perdas]]*$T$5+TabRankingEficiência[[#This Row],[X3PMS]]*$T$6+TabRankingEficiência[[#This Row],[X4IQ]]*$T$7</f>
        <v>0.77460789861974166</v>
      </c>
      <c r="K390">
        <v>-0.16026979936841379</v>
      </c>
      <c r="L390">
        <f t="shared" si="36"/>
        <v>1.14817054589665</v>
      </c>
      <c r="M390">
        <f t="shared" si="37"/>
        <v>1.5079262799093E-2</v>
      </c>
      <c r="N390">
        <f t="shared" si="38"/>
        <v>0.77460789861974166</v>
      </c>
      <c r="O390" s="32" t="str">
        <f t="shared" si="39"/>
        <v>B</v>
      </c>
      <c r="P390" s="32" t="str">
        <f t="shared" si="40"/>
        <v>D</v>
      </c>
      <c r="Q390" s="32" t="str">
        <f t="shared" si="41"/>
        <v>C</v>
      </c>
    </row>
    <row r="391" spans="1:17" x14ac:dyDescent="0.3">
      <c r="A391">
        <v>430</v>
      </c>
      <c r="B391" s="71" t="s">
        <v>704</v>
      </c>
      <c r="C391" s="71">
        <v>1.4108909561194001</v>
      </c>
      <c r="D391" s="71">
        <v>0.180575756492136</v>
      </c>
      <c r="E391" s="71">
        <v>1.2303151996272701</v>
      </c>
      <c r="F391" s="71">
        <v>-1.0134501603433499</v>
      </c>
      <c r="G391" s="71">
        <v>0.207427505061757</v>
      </c>
      <c r="H391" s="71">
        <v>-0.25501829838032197</v>
      </c>
      <c r="I391" s="71">
        <v>2.6</v>
      </c>
      <c r="J391" s="71">
        <f>$T$3+TabRankingEficiência[[#This Row],[X2Perdas]]*$T$5+TabRankingEficiência[[#This Row],[X3PMS]]*$T$6+TabRankingEficiência[[#This Row],[X4IQ]]*$T$7</f>
        <v>0.83888158100070287</v>
      </c>
      <c r="K391">
        <v>-0.21153453188725746</v>
      </c>
      <c r="L391">
        <f t="shared" si="36"/>
        <v>1.4108909561194001</v>
      </c>
      <c r="M391">
        <f t="shared" si="37"/>
        <v>0.180575756492136</v>
      </c>
      <c r="N391">
        <f t="shared" si="38"/>
        <v>0.83888158100070287</v>
      </c>
      <c r="O391" s="32" t="str">
        <f t="shared" si="39"/>
        <v>B</v>
      </c>
      <c r="P391" s="32" t="str">
        <f t="shared" si="40"/>
        <v>C</v>
      </c>
      <c r="Q391" s="32" t="str">
        <f t="shared" si="41"/>
        <v>C</v>
      </c>
    </row>
    <row r="392" spans="1:17" x14ac:dyDescent="0.3">
      <c r="A392">
        <v>431</v>
      </c>
      <c r="B392" s="71" t="s">
        <v>705</v>
      </c>
      <c r="C392" s="71">
        <v>0.45513888488340098</v>
      </c>
      <c r="D392" s="71">
        <v>-0.37717252081929098</v>
      </c>
      <c r="E392" s="71">
        <v>0.83231140570269202</v>
      </c>
      <c r="F392" s="71">
        <v>-1.4223515629244301</v>
      </c>
      <c r="G392" s="71">
        <v>0.29607246684639599</v>
      </c>
      <c r="H392" s="71">
        <v>-8.8134729332544501E-2</v>
      </c>
      <c r="I392" s="71">
        <v>2.67</v>
      </c>
      <c r="J392" s="71">
        <f>$T$3+TabRankingEficiência[[#This Row],[X2Perdas]]*$T$5+TabRankingEficiência[[#This Row],[X3PMS]]*$T$6+TabRankingEficiência[[#This Row],[X4IQ]]*$T$7</f>
        <v>0.54674298584439207</v>
      </c>
      <c r="K392">
        <v>0.11761420881456575</v>
      </c>
      <c r="L392">
        <f t="shared" si="36"/>
        <v>0.45513888488340098</v>
      </c>
      <c r="M392">
        <f t="shared" si="37"/>
        <v>-0.37717252081929098</v>
      </c>
      <c r="N392">
        <f t="shared" si="38"/>
        <v>0.54674298584439207</v>
      </c>
      <c r="O392" s="32" t="str">
        <f t="shared" si="39"/>
        <v>C</v>
      </c>
      <c r="P392" s="32" t="str">
        <f t="shared" si="40"/>
        <v>D</v>
      </c>
      <c r="Q392" s="32" t="str">
        <f t="shared" si="41"/>
        <v>C</v>
      </c>
    </row>
    <row r="393" spans="1:17" x14ac:dyDescent="0.3">
      <c r="A393">
        <v>432</v>
      </c>
      <c r="B393" s="71" t="s">
        <v>706</v>
      </c>
      <c r="C393" s="71">
        <v>-2.9701008848192201</v>
      </c>
      <c r="D393" s="71">
        <v>-1.4452429066427099</v>
      </c>
      <c r="E393" s="71">
        <v>-1.5248579781765199</v>
      </c>
      <c r="F393" s="71">
        <v>-2.0557356668508699</v>
      </c>
      <c r="G393" s="71">
        <v>0.50539075257160604</v>
      </c>
      <c r="H393" s="71">
        <v>0.31924824624037701</v>
      </c>
      <c r="I393" s="71">
        <v>2</v>
      </c>
      <c r="J393" s="71">
        <f>$T$3+TabRankingEficiência[[#This Row],[X2Perdas]]*$T$5+TabRankingEficiência[[#This Row],[X3PMS]]*$T$6+TabRankingEficiência[[#This Row],[X4IQ]]*$T$7</f>
        <v>-0.10990071016069157</v>
      </c>
      <c r="K393">
        <v>0.20441353914663574</v>
      </c>
      <c r="L393">
        <f t="shared" si="36"/>
        <v>-2.9701008848192201</v>
      </c>
      <c r="M393">
        <f t="shared" si="37"/>
        <v>-1.4452429066427099</v>
      </c>
      <c r="N393">
        <f t="shared" si="38"/>
        <v>-0.10990071016069157</v>
      </c>
      <c r="O393" s="32" t="str">
        <f t="shared" si="39"/>
        <v>D</v>
      </c>
      <c r="P393" s="32" t="str">
        <f t="shared" si="40"/>
        <v>D</v>
      </c>
      <c r="Q393" s="32" t="str">
        <f t="shared" si="41"/>
        <v>D</v>
      </c>
    </row>
    <row r="394" spans="1:17" x14ac:dyDescent="0.3">
      <c r="A394">
        <v>436</v>
      </c>
      <c r="B394" s="71" t="s">
        <v>708</v>
      </c>
      <c r="C394" s="71">
        <v>1.88139466628341</v>
      </c>
      <c r="D394" s="71">
        <v>0.52879311778735605</v>
      </c>
      <c r="E394" s="71">
        <v>1.3526015484960601</v>
      </c>
      <c r="F394" s="71">
        <v>-0.50259919696067401</v>
      </c>
      <c r="G394" s="71">
        <v>0.205277320922919</v>
      </c>
      <c r="H394" s="71">
        <v>-0.187726006521372</v>
      </c>
      <c r="I394" s="71">
        <v>1.1599999999999999</v>
      </c>
      <c r="J394" s="71">
        <f>$T$3+TabRankingEficiência[[#This Row],[X2Perdas]]*$T$5+TabRankingEficiência[[#This Row],[X3PMS]]*$T$6+TabRankingEficiência[[#This Row],[X4IQ]]*$T$7</f>
        <v>0.855265984139706</v>
      </c>
      <c r="K394">
        <v>-0.35326819744045346</v>
      </c>
      <c r="L394">
        <f t="shared" si="36"/>
        <v>1.88139466628341</v>
      </c>
      <c r="M394">
        <f t="shared" si="37"/>
        <v>0.52879311778735605</v>
      </c>
      <c r="N394">
        <f t="shared" si="38"/>
        <v>0.855265984139706</v>
      </c>
      <c r="O394" s="32" t="str">
        <f t="shared" si="39"/>
        <v>A</v>
      </c>
      <c r="P394" s="32" t="str">
        <f t="shared" si="40"/>
        <v>C</v>
      </c>
      <c r="Q394" s="32" t="str">
        <f t="shared" si="41"/>
        <v>C</v>
      </c>
    </row>
    <row r="395" spans="1:17" x14ac:dyDescent="0.3">
      <c r="A395">
        <v>437</v>
      </c>
      <c r="B395" s="71" t="s">
        <v>709</v>
      </c>
      <c r="C395" s="71">
        <v>1.0443396475408</v>
      </c>
      <c r="D395" s="71">
        <v>1.4431620060591801</v>
      </c>
      <c r="E395" s="71">
        <v>-0.39882235851837899</v>
      </c>
      <c r="F395" s="71">
        <v>0.59236607488260395</v>
      </c>
      <c r="G395" s="71">
        <v>0.101960529678529</v>
      </c>
      <c r="H395" s="71">
        <v>-0.236596522215716</v>
      </c>
      <c r="I395" s="71">
        <v>0.96</v>
      </c>
      <c r="J395" s="71">
        <f>$T$3+TabRankingEficiência[[#This Row],[X2Perdas]]*$T$5+TabRankingEficiência[[#This Row],[X3PMS]]*$T$6+TabRankingEficiência[[#This Row],[X4IQ]]*$T$7</f>
        <v>1.058379357049209</v>
      </c>
      <c r="K395">
        <v>-0.72945838371684957</v>
      </c>
      <c r="L395">
        <f t="shared" si="36"/>
        <v>1.0443396475408</v>
      </c>
      <c r="M395">
        <f t="shared" si="37"/>
        <v>1.4431620060591801</v>
      </c>
      <c r="N395">
        <f t="shared" si="38"/>
        <v>1.058379357049209</v>
      </c>
      <c r="O395" s="32" t="str">
        <f t="shared" si="39"/>
        <v>B</v>
      </c>
      <c r="P395" s="32" t="str">
        <f t="shared" si="40"/>
        <v>B</v>
      </c>
      <c r="Q395" s="32" t="str">
        <f t="shared" si="41"/>
        <v>B</v>
      </c>
    </row>
    <row r="396" spans="1:17" x14ac:dyDescent="0.3">
      <c r="A396">
        <v>438</v>
      </c>
      <c r="B396" s="71" t="s">
        <v>710</v>
      </c>
      <c r="C396" s="71">
        <v>0.770555286118075</v>
      </c>
      <c r="D396" s="71">
        <v>0.608643803008586</v>
      </c>
      <c r="E396" s="71">
        <v>0.161911483109489</v>
      </c>
      <c r="F396" s="71">
        <v>0.50326434048227997</v>
      </c>
      <c r="G396" s="71">
        <v>4.32488205244893E-2</v>
      </c>
      <c r="H396" s="71">
        <v>0.63288384118085805</v>
      </c>
      <c r="I396" s="71">
        <v>0.94</v>
      </c>
      <c r="J396" s="71">
        <f>$T$3+TabRankingEficiência[[#This Row],[X2Perdas]]*$T$5+TabRankingEficiência[[#This Row],[X3PMS]]*$T$6+TabRankingEficiência[[#This Row],[X4IQ]]*$T$7</f>
        <v>0.28173888003269448</v>
      </c>
      <c r="K396">
        <v>0.21598919194485022</v>
      </c>
      <c r="L396">
        <f t="shared" si="36"/>
        <v>0.770555286118075</v>
      </c>
      <c r="M396">
        <f t="shared" si="37"/>
        <v>0.608643803008586</v>
      </c>
      <c r="N396">
        <f t="shared" si="38"/>
        <v>0.28173888003269448</v>
      </c>
      <c r="O396" s="32" t="str">
        <f t="shared" si="39"/>
        <v>C</v>
      </c>
      <c r="P396" s="32" t="str">
        <f t="shared" si="40"/>
        <v>C</v>
      </c>
      <c r="Q396" s="32" t="str">
        <f t="shared" si="41"/>
        <v>C</v>
      </c>
    </row>
    <row r="397" spans="1:17" x14ac:dyDescent="0.3">
      <c r="A397">
        <v>439</v>
      </c>
      <c r="B397" s="71" t="s">
        <v>711</v>
      </c>
      <c r="C397" s="71">
        <v>0.75636841495353302</v>
      </c>
      <c r="D397" s="71">
        <v>0.60175509858269105</v>
      </c>
      <c r="E397" s="71">
        <v>0.154613316370842</v>
      </c>
      <c r="F397" s="71">
        <v>0.55854440016438101</v>
      </c>
      <c r="G397" s="71">
        <v>5.1196132879183899E-3</v>
      </c>
      <c r="H397" s="71">
        <v>0.72647104496112203</v>
      </c>
      <c r="I397" s="71">
        <v>1</v>
      </c>
      <c r="J397" s="71">
        <f>$T$3+TabRankingEficiência[[#This Row],[X2Perdas]]*$T$5+TabRankingEficiência[[#This Row],[X3PMS]]*$T$6+TabRankingEficiência[[#This Row],[X4IQ]]*$T$7</f>
        <v>0.23894196157525932</v>
      </c>
      <c r="K397">
        <v>0.51041896288071431</v>
      </c>
      <c r="L397">
        <f t="shared" si="36"/>
        <v>0.75636841495353302</v>
      </c>
      <c r="M397">
        <f t="shared" si="37"/>
        <v>0.60175509858269105</v>
      </c>
      <c r="N397">
        <f t="shared" si="38"/>
        <v>0.23894196157525932</v>
      </c>
      <c r="O397" s="32" t="str">
        <f t="shared" si="39"/>
        <v>C</v>
      </c>
      <c r="P397" s="32" t="str">
        <f t="shared" si="40"/>
        <v>C</v>
      </c>
      <c r="Q397" s="32" t="str">
        <f t="shared" si="41"/>
        <v>C</v>
      </c>
    </row>
    <row r="398" spans="1:17" x14ac:dyDescent="0.3">
      <c r="A398">
        <v>440</v>
      </c>
      <c r="B398" s="71" t="s">
        <v>712</v>
      </c>
      <c r="C398" s="71">
        <v>-0.19041047578009301</v>
      </c>
      <c r="D398" s="71">
        <v>-0.13958598185797699</v>
      </c>
      <c r="E398" s="71">
        <v>-5.0824493922116E-2</v>
      </c>
      <c r="F398" s="71">
        <v>0.18071556890769899</v>
      </c>
      <c r="G398" s="71">
        <v>4.4836950203590999E-2</v>
      </c>
      <c r="H398" s="71">
        <v>1.17117821822127</v>
      </c>
      <c r="I398" s="71">
        <v>1.02</v>
      </c>
      <c r="J398" s="71">
        <f>$T$3+TabRankingEficiência[[#This Row],[X2Perdas]]*$T$5+TabRankingEficiência[[#This Row],[X3PMS]]*$T$6+TabRankingEficiência[[#This Row],[X4IQ]]*$T$7</f>
        <v>-0.25697321632346593</v>
      </c>
      <c r="K398">
        <v>0.24877497583194047</v>
      </c>
      <c r="L398">
        <f t="shared" si="36"/>
        <v>-0.19041047578009301</v>
      </c>
      <c r="M398">
        <f t="shared" si="37"/>
        <v>-0.13958598185797699</v>
      </c>
      <c r="N398">
        <f t="shared" si="38"/>
        <v>-0.25697321632346593</v>
      </c>
      <c r="O398" s="32" t="str">
        <f t="shared" si="39"/>
        <v>D</v>
      </c>
      <c r="P398" s="32" t="str">
        <f t="shared" si="40"/>
        <v>D</v>
      </c>
      <c r="Q398" s="32" t="str">
        <f t="shared" si="41"/>
        <v>D</v>
      </c>
    </row>
    <row r="399" spans="1:17" x14ac:dyDescent="0.3">
      <c r="A399">
        <v>441</v>
      </c>
      <c r="B399" s="71" t="s">
        <v>713</v>
      </c>
      <c r="C399" s="71">
        <v>1.04610841966179</v>
      </c>
      <c r="D399" s="71">
        <v>0.25856987511774399</v>
      </c>
      <c r="E399" s="71">
        <v>0.78753854454405103</v>
      </c>
      <c r="F399" s="71">
        <v>0.38867817739560201</v>
      </c>
      <c r="G399" s="71">
        <v>-1.92821958328219E-2</v>
      </c>
      <c r="H399" s="71">
        <v>0.98796159446085796</v>
      </c>
      <c r="I399" s="71">
        <v>1.1499999999999999</v>
      </c>
      <c r="J399" s="71">
        <f>$T$3+TabRankingEficiência[[#This Row],[X2Perdas]]*$T$5+TabRankingEficiência[[#This Row],[X3PMS]]*$T$6+TabRankingEficiência[[#This Row],[X4IQ]]*$T$7</f>
        <v>6.0965734684436529E-3</v>
      </c>
      <c r="K399">
        <v>0.26733699223639251</v>
      </c>
      <c r="L399">
        <f t="shared" si="36"/>
        <v>1.04610841966179</v>
      </c>
      <c r="M399">
        <f t="shared" si="37"/>
        <v>0.25856987511774399</v>
      </c>
      <c r="N399">
        <f t="shared" si="38"/>
        <v>6.0965734684436529E-3</v>
      </c>
      <c r="O399" s="32" t="str">
        <f t="shared" si="39"/>
        <v>B</v>
      </c>
      <c r="P399" s="32" t="str">
        <f t="shared" si="40"/>
        <v>C</v>
      </c>
      <c r="Q399" s="32" t="str">
        <f t="shared" si="41"/>
        <v>D</v>
      </c>
    </row>
    <row r="400" spans="1:17" x14ac:dyDescent="0.3">
      <c r="A400">
        <v>442</v>
      </c>
      <c r="B400" s="71" t="s">
        <v>714</v>
      </c>
      <c r="C400" s="71">
        <v>-0.20421478926213699</v>
      </c>
      <c r="D400" s="71">
        <v>-0.18256053539452399</v>
      </c>
      <c r="E400" s="71">
        <v>-2.1654253867612799E-2</v>
      </c>
      <c r="F400" s="71">
        <v>-0.29862244254122899</v>
      </c>
      <c r="G400" s="71">
        <v>-9.6477716436074706E-3</v>
      </c>
      <c r="H400" s="71">
        <v>0.94544330723714698</v>
      </c>
      <c r="I400" s="71">
        <v>1.57</v>
      </c>
      <c r="J400" s="71">
        <f>$T$3+TabRankingEficiência[[#This Row],[X2Perdas]]*$T$5+TabRankingEficiência[[#This Row],[X3PMS]]*$T$6+TabRankingEficiência[[#This Row],[X4IQ]]*$T$7</f>
        <v>1.1415351083470526E-2</v>
      </c>
      <c r="K400">
        <v>9.2040982392042003E-2</v>
      </c>
      <c r="L400">
        <f t="shared" si="36"/>
        <v>-0.20421478926213699</v>
      </c>
      <c r="M400">
        <f t="shared" si="37"/>
        <v>-0.18256053539452399</v>
      </c>
      <c r="N400">
        <f t="shared" si="38"/>
        <v>1.1415351083470526E-2</v>
      </c>
      <c r="O400" s="32" t="str">
        <f t="shared" si="39"/>
        <v>D</v>
      </c>
      <c r="P400" s="32" t="str">
        <f t="shared" si="40"/>
        <v>D</v>
      </c>
      <c r="Q400" s="32" t="str">
        <f t="shared" si="41"/>
        <v>D</v>
      </c>
    </row>
    <row r="401" spans="1:17" x14ac:dyDescent="0.3">
      <c r="A401">
        <v>443</v>
      </c>
      <c r="B401" s="71" t="s">
        <v>715</v>
      </c>
      <c r="C401" s="71">
        <v>0.47870834939641399</v>
      </c>
      <c r="D401" s="71">
        <v>0.28325854295218</v>
      </c>
      <c r="E401" s="71">
        <v>0.19544980644423501</v>
      </c>
      <c r="F401" s="71">
        <v>1.1666256714210299</v>
      </c>
      <c r="G401" s="71">
        <v>0.12004761131977799</v>
      </c>
      <c r="H401" s="71">
        <v>1.2613169623381399</v>
      </c>
      <c r="I401" s="71">
        <v>1.45</v>
      </c>
      <c r="J401" s="71">
        <f>$T$3+TabRankingEficiência[[#This Row],[X2Perdas]]*$T$5+TabRankingEficiência[[#This Row],[X3PMS]]*$T$6+TabRankingEficiência[[#This Row],[X4IQ]]*$T$7</f>
        <v>-0.47454534772704748</v>
      </c>
      <c r="K401">
        <v>0.17877702188600245</v>
      </c>
      <c r="L401">
        <f t="shared" si="36"/>
        <v>0.47870834939641399</v>
      </c>
      <c r="M401">
        <f t="shared" si="37"/>
        <v>0.28325854295218</v>
      </c>
      <c r="N401">
        <f t="shared" si="38"/>
        <v>-0.47454534772704748</v>
      </c>
      <c r="O401" s="32" t="str">
        <f t="shared" si="39"/>
        <v>C</v>
      </c>
      <c r="P401" s="32" t="str">
        <f t="shared" si="40"/>
        <v>C</v>
      </c>
      <c r="Q401" s="32" t="str">
        <f t="shared" si="41"/>
        <v>D</v>
      </c>
    </row>
    <row r="402" spans="1:17" x14ac:dyDescent="0.3">
      <c r="A402">
        <v>444</v>
      </c>
      <c r="B402" s="71" t="s">
        <v>716</v>
      </c>
      <c r="C402" s="71">
        <v>-1.5927224322889799</v>
      </c>
      <c r="D402" s="71">
        <v>-1.09432591663155</v>
      </c>
      <c r="E402" s="71">
        <v>-0.49839651565743698</v>
      </c>
      <c r="F402" s="71">
        <v>-1.4482114014555301</v>
      </c>
      <c r="G402" s="71">
        <v>6.5243379067558505E-2</v>
      </c>
      <c r="H402" s="71">
        <v>1.02497783286008</v>
      </c>
      <c r="I402" s="71">
        <v>1.25</v>
      </c>
      <c r="J402" s="71">
        <f>$T$3+TabRankingEficiência[[#This Row],[X2Perdas]]*$T$5+TabRankingEficiência[[#This Row],[X3PMS]]*$T$6+TabRankingEficiência[[#This Row],[X4IQ]]*$T$7</f>
        <v>-0.15361266007150415</v>
      </c>
      <c r="K402">
        <v>-0.13091722150692398</v>
      </c>
      <c r="L402">
        <f t="shared" si="36"/>
        <v>-1.5927224322889799</v>
      </c>
      <c r="M402">
        <f t="shared" si="37"/>
        <v>-1.09432591663155</v>
      </c>
      <c r="N402">
        <f t="shared" si="38"/>
        <v>-0.15361266007150415</v>
      </c>
      <c r="O402" s="32" t="str">
        <f t="shared" si="39"/>
        <v>D</v>
      </c>
      <c r="P402" s="32" t="str">
        <f t="shared" si="40"/>
        <v>D</v>
      </c>
      <c r="Q402" s="32" t="str">
        <f t="shared" si="41"/>
        <v>D</v>
      </c>
    </row>
    <row r="403" spans="1:17" x14ac:dyDescent="0.3">
      <c r="A403">
        <v>445</v>
      </c>
      <c r="B403" s="71" t="s">
        <v>717</v>
      </c>
      <c r="C403" s="71">
        <v>1.5117866377664899</v>
      </c>
      <c r="D403" s="71">
        <v>0.30628730899968298</v>
      </c>
      <c r="E403" s="71">
        <v>1.2054993287668101</v>
      </c>
      <c r="F403" s="71">
        <v>1.0029935701594901</v>
      </c>
      <c r="G403" s="71">
        <v>0.41147870361799899</v>
      </c>
      <c r="H403" s="71">
        <v>0.72485650125024303</v>
      </c>
      <c r="I403" s="71">
        <v>1.37</v>
      </c>
      <c r="J403" s="71">
        <f>$T$3+TabRankingEficiência[[#This Row],[X2Perdas]]*$T$5+TabRankingEficiência[[#This Row],[X3PMS]]*$T$6+TabRankingEficiência[[#This Row],[X4IQ]]*$T$7</f>
        <v>-0.34522623850119671</v>
      </c>
      <c r="K403">
        <v>0.52837086499520558</v>
      </c>
      <c r="L403">
        <f t="shared" si="36"/>
        <v>1.5117866377664899</v>
      </c>
      <c r="M403">
        <f t="shared" si="37"/>
        <v>0.30628730899968298</v>
      </c>
      <c r="N403">
        <f t="shared" si="38"/>
        <v>-0.34522623850119671</v>
      </c>
      <c r="O403" s="32" t="str">
        <f t="shared" si="39"/>
        <v>B</v>
      </c>
      <c r="P403" s="32" t="str">
        <f t="shared" si="40"/>
        <v>C</v>
      </c>
      <c r="Q403" s="32" t="str">
        <f t="shared" si="41"/>
        <v>D</v>
      </c>
    </row>
    <row r="404" spans="1:17" x14ac:dyDescent="0.3">
      <c r="A404">
        <v>446</v>
      </c>
      <c r="B404" s="71" t="s">
        <v>718</v>
      </c>
      <c r="C404" s="71">
        <v>1.95758645745691</v>
      </c>
      <c r="D404" s="71">
        <v>1.83925344509969</v>
      </c>
      <c r="E404" s="71">
        <v>0.118333012357215</v>
      </c>
      <c r="F404" s="71">
        <v>0.40554911359643903</v>
      </c>
      <c r="G404" s="71">
        <v>-1.7773436310827801E-2</v>
      </c>
      <c r="H404" s="71">
        <v>-0.568583742860712</v>
      </c>
      <c r="I404" s="71">
        <v>0.55000000000000004</v>
      </c>
      <c r="J404" s="71">
        <f>$T$3+TabRankingEficiência[[#This Row],[X2Perdas]]*$T$5+TabRankingEficiência[[#This Row],[X3PMS]]*$T$6+TabRankingEficiência[[#This Row],[X4IQ]]*$T$7</f>
        <v>1.5758213060052806</v>
      </c>
      <c r="K404">
        <v>-0.81223530913833952</v>
      </c>
      <c r="L404">
        <f t="shared" si="36"/>
        <v>1.95758645745691</v>
      </c>
      <c r="M404">
        <f t="shared" si="37"/>
        <v>1.83925344509969</v>
      </c>
      <c r="N404">
        <f t="shared" si="38"/>
        <v>1.5758213060052806</v>
      </c>
      <c r="O404" s="32" t="str">
        <f t="shared" si="39"/>
        <v>A</v>
      </c>
      <c r="P404" s="32" t="str">
        <f t="shared" si="40"/>
        <v>B</v>
      </c>
      <c r="Q404" s="32" t="str">
        <f t="shared" si="41"/>
        <v>B</v>
      </c>
    </row>
    <row r="405" spans="1:17" x14ac:dyDescent="0.3">
      <c r="A405">
        <v>447</v>
      </c>
      <c r="B405" s="71" t="s">
        <v>719</v>
      </c>
      <c r="C405" s="71">
        <v>1.7461233333656601</v>
      </c>
      <c r="D405" s="71">
        <v>1.62184977595994</v>
      </c>
      <c r="E405" s="71">
        <v>0.12427355740572101</v>
      </c>
      <c r="F405" s="71">
        <v>0.21898372609655201</v>
      </c>
      <c r="G405" s="71">
        <v>-2.0312299306323299E-2</v>
      </c>
      <c r="H405" s="71">
        <v>-0.46991324951265201</v>
      </c>
      <c r="I405" s="71">
        <v>0.59</v>
      </c>
      <c r="J405" s="71">
        <f>$T$3+TabRankingEficiência[[#This Row],[X2Perdas]]*$T$5+TabRankingEficiência[[#This Row],[X3PMS]]*$T$6+TabRankingEficiência[[#This Row],[X4IQ]]*$T$7</f>
        <v>1.4796047322440173</v>
      </c>
      <c r="K405">
        <v>0.21309602489002677</v>
      </c>
      <c r="L405">
        <f t="shared" si="36"/>
        <v>1.7461233333656601</v>
      </c>
      <c r="M405">
        <f t="shared" si="37"/>
        <v>1.62184977595994</v>
      </c>
      <c r="N405">
        <f t="shared" si="38"/>
        <v>1.4796047322440173</v>
      </c>
      <c r="O405" s="32" t="str">
        <f t="shared" si="39"/>
        <v>B</v>
      </c>
      <c r="P405" s="32" t="str">
        <f t="shared" si="40"/>
        <v>B</v>
      </c>
      <c r="Q405" s="32" t="str">
        <f t="shared" si="41"/>
        <v>B</v>
      </c>
    </row>
    <row r="406" spans="1:17" x14ac:dyDescent="0.3">
      <c r="A406">
        <v>448</v>
      </c>
      <c r="B406" s="71" t="s">
        <v>720</v>
      </c>
      <c r="C406" s="71">
        <v>1.8311706797803899</v>
      </c>
      <c r="D406" s="71">
        <v>1.69612945399444</v>
      </c>
      <c r="E406" s="71">
        <v>0.13504122578594499</v>
      </c>
      <c r="F406" s="71">
        <v>0.63016256849472196</v>
      </c>
      <c r="G406" s="71">
        <v>2.9906238856521501E-2</v>
      </c>
      <c r="H406" s="71">
        <v>-0.34383218120479198</v>
      </c>
      <c r="I406" s="71">
        <v>0.56000000000000005</v>
      </c>
      <c r="J406" s="71">
        <f>$T$3+TabRankingEficiência[[#This Row],[X2Perdas]]*$T$5+TabRankingEficiência[[#This Row],[X3PMS]]*$T$6+TabRankingEficiência[[#This Row],[X4IQ]]*$T$7</f>
        <v>1.2867953737799718</v>
      </c>
      <c r="K406">
        <v>0.19060481531395657</v>
      </c>
      <c r="L406">
        <f t="shared" si="36"/>
        <v>1.8311706797803899</v>
      </c>
      <c r="M406">
        <f t="shared" si="37"/>
        <v>1.69612945399444</v>
      </c>
      <c r="N406">
        <f t="shared" si="38"/>
        <v>1.2867953737799718</v>
      </c>
      <c r="O406" s="32" t="str">
        <f t="shared" si="39"/>
        <v>B</v>
      </c>
      <c r="P406" s="32" t="str">
        <f t="shared" si="40"/>
        <v>B</v>
      </c>
      <c r="Q406" s="32" t="str">
        <f t="shared" si="41"/>
        <v>B</v>
      </c>
    </row>
    <row r="407" spans="1:17" x14ac:dyDescent="0.3">
      <c r="A407">
        <v>449</v>
      </c>
      <c r="B407" s="71" t="s">
        <v>721</v>
      </c>
      <c r="C407" s="71">
        <v>1.5590895704229399</v>
      </c>
      <c r="D407" s="71">
        <v>1.5436140305164701</v>
      </c>
      <c r="E407" s="71">
        <v>1.5475539906470499E-2</v>
      </c>
      <c r="F407" s="71">
        <v>0.126689801397673</v>
      </c>
      <c r="G407" s="72">
        <v>-1.25275388759767E-2</v>
      </c>
      <c r="H407" s="71">
        <v>-0.47135233825970102</v>
      </c>
      <c r="I407" s="71">
        <v>0.75</v>
      </c>
      <c r="J407" s="71">
        <f>$T$3+TabRankingEficiência[[#This Row],[X2Perdas]]*$T$5+TabRankingEficiência[[#This Row],[X3PMS]]*$T$6+TabRankingEficiência[[#This Row],[X4IQ]]*$T$7</f>
        <v>1.4613202607491811</v>
      </c>
      <c r="K407">
        <v>0.10586742378377156</v>
      </c>
      <c r="L407">
        <f t="shared" si="36"/>
        <v>1.5590895704229399</v>
      </c>
      <c r="M407">
        <f t="shared" si="37"/>
        <v>1.5436140305164701</v>
      </c>
      <c r="N407">
        <f t="shared" si="38"/>
        <v>1.4613202607491811</v>
      </c>
      <c r="O407" s="32" t="str">
        <f t="shared" si="39"/>
        <v>B</v>
      </c>
      <c r="P407" s="32" t="str">
        <f t="shared" si="40"/>
        <v>B</v>
      </c>
      <c r="Q407" s="32" t="str">
        <f t="shared" si="41"/>
        <v>B</v>
      </c>
    </row>
    <row r="408" spans="1:17" x14ac:dyDescent="0.3">
      <c r="A408">
        <v>450</v>
      </c>
      <c r="B408" s="71" t="s">
        <v>722</v>
      </c>
      <c r="C408" s="71">
        <v>1.58428466063283</v>
      </c>
      <c r="D408" s="71">
        <v>1.5613555975524001</v>
      </c>
      <c r="E408" s="71">
        <v>2.2929063080436001E-2</v>
      </c>
      <c r="F408" s="71">
        <v>0.21821514309102899</v>
      </c>
      <c r="G408" s="71">
        <v>-1.38960943445385E-2</v>
      </c>
      <c r="H408" s="71">
        <v>-0.42610471595917099</v>
      </c>
      <c r="I408" s="71">
        <v>0.73</v>
      </c>
      <c r="J408" s="71">
        <f>$T$3+TabRankingEficiência[[#This Row],[X2Perdas]]*$T$5+TabRankingEficiência[[#This Row],[X3PMS]]*$T$6+TabRankingEficiência[[#This Row],[X4IQ]]*$T$7</f>
        <v>1.4196098015439147</v>
      </c>
      <c r="K408">
        <v>0.12770289840926408</v>
      </c>
      <c r="L408">
        <f t="shared" si="36"/>
        <v>1.58428466063283</v>
      </c>
      <c r="M408">
        <f t="shared" si="37"/>
        <v>1.5613555975524001</v>
      </c>
      <c r="N408">
        <f t="shared" si="38"/>
        <v>1.4196098015439147</v>
      </c>
      <c r="O408" s="32" t="str">
        <f t="shared" si="39"/>
        <v>B</v>
      </c>
      <c r="P408" s="32" t="str">
        <f t="shared" si="40"/>
        <v>B</v>
      </c>
      <c r="Q408" s="32" t="str">
        <f t="shared" si="41"/>
        <v>B</v>
      </c>
    </row>
    <row r="409" spans="1:17" x14ac:dyDescent="0.3">
      <c r="A409">
        <v>451</v>
      </c>
      <c r="B409" s="71" t="s">
        <v>723</v>
      </c>
      <c r="C409" s="71">
        <v>1.72678189167104</v>
      </c>
      <c r="D409" s="71">
        <v>1.5160908515765801</v>
      </c>
      <c r="E409" s="71">
        <v>0.21069104009446299</v>
      </c>
      <c r="F409" s="71">
        <v>0.23017666155861799</v>
      </c>
      <c r="G409" s="71">
        <v>8.7683181622074795E-5</v>
      </c>
      <c r="H409" s="71">
        <v>-0.39493488853020098</v>
      </c>
      <c r="I409" s="71">
        <v>0.78</v>
      </c>
      <c r="J409" s="71">
        <f>$T$3+TabRankingEficiência[[#This Row],[X2Perdas]]*$T$5+TabRankingEficiência[[#This Row],[X3PMS]]*$T$6+TabRankingEficiência[[#This Row],[X4IQ]]*$T$7</f>
        <v>1.3665752237743798</v>
      </c>
      <c r="K409">
        <v>-2.1127253021838044E-2</v>
      </c>
      <c r="L409">
        <f t="shared" si="36"/>
        <v>1.72678189167104</v>
      </c>
      <c r="M409">
        <f t="shared" si="37"/>
        <v>1.5160908515765801</v>
      </c>
      <c r="N409">
        <f t="shared" si="38"/>
        <v>1.3665752237743798</v>
      </c>
      <c r="O409" s="32" t="str">
        <f t="shared" si="39"/>
        <v>B</v>
      </c>
      <c r="P409" s="32" t="str">
        <f t="shared" si="40"/>
        <v>B</v>
      </c>
      <c r="Q409" s="32" t="str">
        <f t="shared" si="41"/>
        <v>B</v>
      </c>
    </row>
    <row r="410" spans="1:17" x14ac:dyDescent="0.3">
      <c r="A410">
        <v>452</v>
      </c>
      <c r="B410" s="71" t="s">
        <v>724</v>
      </c>
      <c r="C410" s="71">
        <v>1.63530071915778</v>
      </c>
      <c r="D410" s="71">
        <v>1.71900865411174</v>
      </c>
      <c r="E410" s="71">
        <v>-8.3707934953962698E-2</v>
      </c>
      <c r="F410" s="71">
        <v>0.32603568493257401</v>
      </c>
      <c r="G410" s="71">
        <v>-4.9194522420345999E-2</v>
      </c>
      <c r="H410" s="71">
        <v>-0.47573970353059702</v>
      </c>
      <c r="I410" s="71">
        <v>0.92</v>
      </c>
      <c r="J410" s="71">
        <f>$T$3+TabRankingEficiência[[#This Row],[X2Perdas]]*$T$5+TabRankingEficiência[[#This Row],[X3PMS]]*$T$6+TabRankingEficiência[[#This Row],[X4IQ]]*$T$7</f>
        <v>1.5072259747187666</v>
      </c>
      <c r="K410">
        <v>-0.1041092399595791</v>
      </c>
      <c r="L410">
        <f t="shared" si="36"/>
        <v>1.63530071915778</v>
      </c>
      <c r="M410">
        <f t="shared" si="37"/>
        <v>1.71900865411174</v>
      </c>
      <c r="N410">
        <f t="shared" si="38"/>
        <v>1.5072259747187666</v>
      </c>
      <c r="O410" s="32" t="str">
        <f t="shared" si="39"/>
        <v>B</v>
      </c>
      <c r="P410" s="32" t="str">
        <f t="shared" si="40"/>
        <v>B</v>
      </c>
      <c r="Q410" s="32" t="str">
        <f t="shared" si="41"/>
        <v>B</v>
      </c>
    </row>
    <row r="411" spans="1:17" x14ac:dyDescent="0.3">
      <c r="A411">
        <v>453</v>
      </c>
      <c r="B411" s="71" t="s">
        <v>725</v>
      </c>
      <c r="C411" s="71">
        <v>1.6210741865041001</v>
      </c>
      <c r="D411" s="71">
        <v>1.0258207173390601</v>
      </c>
      <c r="E411" s="71">
        <v>0.59525346916503996</v>
      </c>
      <c r="F411" s="71">
        <v>-0.75060089084616599</v>
      </c>
      <c r="G411" s="71">
        <v>-6.7192064650533803E-2</v>
      </c>
      <c r="H411" s="71">
        <v>-0.45215526877902901</v>
      </c>
      <c r="I411" s="71">
        <v>0.84</v>
      </c>
      <c r="J411" s="71">
        <f>$T$3+TabRankingEficiência[[#This Row],[X2Perdas]]*$T$5+TabRankingEficiência[[#This Row],[X3PMS]]*$T$6+TabRankingEficiência[[#This Row],[X4IQ]]*$T$7</f>
        <v>1.5133878002215078</v>
      </c>
      <c r="K411">
        <v>-0.37638475008888861</v>
      </c>
      <c r="L411">
        <f t="shared" si="36"/>
        <v>1.6210741865041001</v>
      </c>
      <c r="M411">
        <f t="shared" si="37"/>
        <v>1.0258207173390601</v>
      </c>
      <c r="N411">
        <f t="shared" si="38"/>
        <v>1.5133878002215078</v>
      </c>
      <c r="O411" s="32" t="str">
        <f t="shared" si="39"/>
        <v>B</v>
      </c>
      <c r="P411" s="32" t="str">
        <f t="shared" si="40"/>
        <v>B</v>
      </c>
      <c r="Q411" s="32" t="str">
        <f t="shared" si="41"/>
        <v>B</v>
      </c>
    </row>
    <row r="412" spans="1:17" x14ac:dyDescent="0.3">
      <c r="A412">
        <v>454</v>
      </c>
      <c r="B412" s="71" t="s">
        <v>726</v>
      </c>
      <c r="C412" s="71">
        <v>1.4244788923857199</v>
      </c>
      <c r="D412" s="71">
        <v>1.558477896906</v>
      </c>
      <c r="E412" s="71">
        <v>-0.13399900452028299</v>
      </c>
      <c r="F412" s="71">
        <v>0.17078175311919699</v>
      </c>
      <c r="G412" s="71">
        <v>-0.127809017133375</v>
      </c>
      <c r="H412" s="71">
        <v>-0.31146433730452999</v>
      </c>
      <c r="I412" s="71">
        <v>1.04</v>
      </c>
      <c r="J412" s="71">
        <f>$T$3+TabRankingEficiência[[#This Row],[X2Perdas]]*$T$5+TabRankingEficiência[[#This Row],[X3PMS]]*$T$6+TabRankingEficiência[[#This Row],[X4IQ]]*$T$7</f>
        <v>1.4475433613980502</v>
      </c>
      <c r="K412">
        <v>-0.36196526913766536</v>
      </c>
      <c r="L412">
        <f t="shared" si="36"/>
        <v>1.4244788923857199</v>
      </c>
      <c r="M412">
        <f t="shared" si="37"/>
        <v>1.558477896906</v>
      </c>
      <c r="N412">
        <f t="shared" si="38"/>
        <v>1.4475433613980502</v>
      </c>
      <c r="O412" s="32" t="str">
        <f t="shared" si="39"/>
        <v>B</v>
      </c>
      <c r="P412" s="32" t="str">
        <f t="shared" si="40"/>
        <v>B</v>
      </c>
      <c r="Q412" s="32" t="str">
        <f t="shared" si="41"/>
        <v>B</v>
      </c>
    </row>
    <row r="413" spans="1:17" x14ac:dyDescent="0.3">
      <c r="A413">
        <v>455</v>
      </c>
      <c r="B413" s="71" t="s">
        <v>727</v>
      </c>
      <c r="C413" s="71">
        <v>0.91879460515036604</v>
      </c>
      <c r="D413" s="71">
        <v>1.3168345531346399</v>
      </c>
      <c r="E413" s="71">
        <v>-0.398039947984278</v>
      </c>
      <c r="F413" s="71">
        <v>-0.119791559602522</v>
      </c>
      <c r="G413" s="71">
        <v>-0.11463467407115301</v>
      </c>
      <c r="H413" s="71">
        <v>-0.28996245203934601</v>
      </c>
      <c r="I413" s="71">
        <v>1.28</v>
      </c>
      <c r="J413" s="71">
        <f>$T$3+TabRankingEficiência[[#This Row],[X2Perdas]]*$T$5+TabRankingEficiência[[#This Row],[X3PMS]]*$T$6+TabRankingEficiência[[#This Row],[X4IQ]]*$T$7</f>
        <v>1.3946474387595178</v>
      </c>
      <c r="K413">
        <v>-0.32839606862474757</v>
      </c>
      <c r="L413">
        <f t="shared" si="36"/>
        <v>0.91879460515036604</v>
      </c>
      <c r="M413">
        <f t="shared" si="37"/>
        <v>1.3168345531346399</v>
      </c>
      <c r="N413">
        <f t="shared" si="38"/>
        <v>1.3946474387595178</v>
      </c>
      <c r="O413" s="32" t="str">
        <f t="shared" si="39"/>
        <v>C</v>
      </c>
      <c r="P413" s="32" t="str">
        <f t="shared" si="40"/>
        <v>B</v>
      </c>
      <c r="Q413" s="32" t="str">
        <f t="shared" si="41"/>
        <v>B</v>
      </c>
    </row>
    <row r="414" spans="1:17" x14ac:dyDescent="0.3">
      <c r="A414">
        <v>456</v>
      </c>
      <c r="B414" s="71" t="s">
        <v>728</v>
      </c>
      <c r="C414" s="71">
        <v>1.94204635558482</v>
      </c>
      <c r="D414" s="71">
        <v>1.7459991144615301</v>
      </c>
      <c r="E414" s="71">
        <v>0.19604724112329</v>
      </c>
      <c r="F414" s="71">
        <v>0.77400499271561496</v>
      </c>
      <c r="G414" s="71">
        <v>-0.11822297823595</v>
      </c>
      <c r="H414" s="71">
        <v>-0.124423361480839</v>
      </c>
      <c r="I414" s="71">
        <v>1.1499999999999999</v>
      </c>
      <c r="J414" s="71">
        <f>$T$3+TabRankingEficiência[[#This Row],[X2Perdas]]*$T$5+TabRankingEficiência[[#This Row],[X3PMS]]*$T$6+TabRankingEficiência[[#This Row],[X4IQ]]*$T$7</f>
        <v>1.2432294521322318</v>
      </c>
      <c r="K414">
        <v>0.21689962348224467</v>
      </c>
      <c r="L414">
        <f t="shared" si="36"/>
        <v>1.94204635558482</v>
      </c>
      <c r="M414">
        <f t="shared" si="37"/>
        <v>1.7459991144615301</v>
      </c>
      <c r="N414">
        <f t="shared" si="38"/>
        <v>1.2432294521322318</v>
      </c>
      <c r="O414" s="32" t="str">
        <f t="shared" si="39"/>
        <v>A</v>
      </c>
      <c r="P414" s="32" t="str">
        <f t="shared" si="40"/>
        <v>B</v>
      </c>
      <c r="Q414" s="32" t="str">
        <f t="shared" si="41"/>
        <v>B</v>
      </c>
    </row>
    <row r="415" spans="1:17" x14ac:dyDescent="0.3">
      <c r="A415">
        <v>457</v>
      </c>
      <c r="B415" s="71" t="s">
        <v>729</v>
      </c>
      <c r="C415" s="71">
        <v>1.35154524806901</v>
      </c>
      <c r="D415" s="71">
        <v>1.6817881171849001</v>
      </c>
      <c r="E415" s="71">
        <v>-0.33024286911588702</v>
      </c>
      <c r="F415" s="71">
        <v>0.10273137797674201</v>
      </c>
      <c r="G415" s="71">
        <v>-9.0579662006723904E-2</v>
      </c>
      <c r="H415" s="71">
        <v>-0.53108521343857695</v>
      </c>
      <c r="I415" s="71">
        <v>1</v>
      </c>
      <c r="J415" s="71">
        <f>$T$3+TabRankingEficiência[[#This Row],[X2Perdas]]*$T$5+TabRankingEficiência[[#This Row],[X3PMS]]*$T$6+TabRankingEficiência[[#This Row],[X4IQ]]*$T$7</f>
        <v>1.6150569969698005</v>
      </c>
      <c r="K415">
        <v>2.6609328591402637E-2</v>
      </c>
      <c r="L415">
        <f t="shared" si="36"/>
        <v>1.35154524806901</v>
      </c>
      <c r="M415">
        <f t="shared" si="37"/>
        <v>1.6817881171849001</v>
      </c>
      <c r="N415">
        <f t="shared" si="38"/>
        <v>1.6150569969698005</v>
      </c>
      <c r="O415" s="32" t="str">
        <f t="shared" si="39"/>
        <v>B</v>
      </c>
      <c r="P415" s="32" t="str">
        <f t="shared" si="40"/>
        <v>B</v>
      </c>
      <c r="Q415" s="32" t="str">
        <f t="shared" si="41"/>
        <v>B</v>
      </c>
    </row>
    <row r="416" spans="1:17" x14ac:dyDescent="0.3">
      <c r="A416">
        <v>458</v>
      </c>
      <c r="B416" s="71" t="s">
        <v>730</v>
      </c>
      <c r="C416" s="71">
        <v>1.1824994117904</v>
      </c>
      <c r="D416" s="71">
        <v>2.0433551272366</v>
      </c>
      <c r="E416" s="71">
        <v>-0.86085571544620398</v>
      </c>
      <c r="F416" s="71">
        <v>0.95812151648962396</v>
      </c>
      <c r="G416" s="71">
        <v>7.4611803052728604E-3</v>
      </c>
      <c r="H416" s="71">
        <v>-0.46934486236608097</v>
      </c>
      <c r="I416" s="71">
        <v>0.94</v>
      </c>
      <c r="J416" s="71">
        <f>$T$3+TabRankingEficiência[[#This Row],[X2Perdas]]*$T$5+TabRankingEficiência[[#This Row],[X3PMS]]*$T$6+TabRankingEficiência[[#This Row],[X4IQ]]*$T$7</f>
        <v>1.4209890755321817</v>
      </c>
      <c r="K416">
        <v>0.27082356848653011</v>
      </c>
      <c r="L416">
        <f t="shared" si="36"/>
        <v>1.1824994117904</v>
      </c>
      <c r="M416">
        <f t="shared" si="37"/>
        <v>2.0433551272366</v>
      </c>
      <c r="N416">
        <f t="shared" si="38"/>
        <v>1.4209890755321817</v>
      </c>
      <c r="O416" s="32" t="str">
        <f t="shared" si="39"/>
        <v>B</v>
      </c>
      <c r="P416" s="32" t="str">
        <f t="shared" si="40"/>
        <v>A</v>
      </c>
      <c r="Q416" s="32" t="str">
        <f t="shared" si="41"/>
        <v>B</v>
      </c>
    </row>
    <row r="417" spans="1:17" x14ac:dyDescent="0.3">
      <c r="A417">
        <v>459</v>
      </c>
      <c r="B417" s="71" t="s">
        <v>731</v>
      </c>
      <c r="C417" s="71">
        <v>0.91956497261844194</v>
      </c>
      <c r="D417" s="71">
        <v>2.1141457437229598</v>
      </c>
      <c r="E417" s="71">
        <v>-1.19458077110451</v>
      </c>
      <c r="F417" s="71">
        <v>1.22153382833483</v>
      </c>
      <c r="G417" s="71">
        <v>9.9319551458714295E-2</v>
      </c>
      <c r="H417" s="71">
        <v>-0.494317541028853</v>
      </c>
      <c r="I417" s="71">
        <v>0.89</v>
      </c>
      <c r="J417" s="71">
        <f>$T$3+TabRankingEficiência[[#This Row],[X2Perdas]]*$T$5+TabRankingEficiência[[#This Row],[X3PMS]]*$T$6+TabRankingEficiência[[#This Row],[X4IQ]]*$T$7</f>
        <v>1.3206752155278347</v>
      </c>
      <c r="K417">
        <v>-5.3066035667144185E-2</v>
      </c>
      <c r="L417">
        <f t="shared" si="36"/>
        <v>0.91956497261844194</v>
      </c>
      <c r="M417">
        <f t="shared" si="37"/>
        <v>2.1141457437229598</v>
      </c>
      <c r="N417">
        <f t="shared" si="38"/>
        <v>1.3206752155278347</v>
      </c>
      <c r="O417" s="32" t="str">
        <f t="shared" si="39"/>
        <v>C</v>
      </c>
      <c r="P417" s="32" t="str">
        <f t="shared" si="40"/>
        <v>A</v>
      </c>
      <c r="Q417" s="32" t="str">
        <f t="shared" si="41"/>
        <v>B</v>
      </c>
    </row>
    <row r="418" spans="1:17" x14ac:dyDescent="0.3">
      <c r="A418">
        <v>460</v>
      </c>
      <c r="B418" s="71" t="s">
        <v>732</v>
      </c>
      <c r="C418" s="71">
        <v>-1.6979241690465999E-2</v>
      </c>
      <c r="D418" s="71">
        <v>1.1501699895791999</v>
      </c>
      <c r="E418" s="71">
        <v>-1.1671492312696601</v>
      </c>
      <c r="F418" s="71">
        <v>0.24185553863616599</v>
      </c>
      <c r="G418" s="71">
        <v>0.110064724905336</v>
      </c>
      <c r="H418" s="71">
        <v>-0.17350404572195899</v>
      </c>
      <c r="I418" s="71">
        <v>0.81</v>
      </c>
      <c r="J418" s="71">
        <f>$T$3+TabRankingEficiência[[#This Row],[X2Perdas]]*$T$5+TabRankingEficiência[[#This Row],[X3PMS]]*$T$6+TabRankingEficiência[[#This Row],[X4IQ]]*$T$7</f>
        <v>0.99306812507319653</v>
      </c>
      <c r="K418">
        <v>0.25668788554520372</v>
      </c>
      <c r="L418">
        <f t="shared" si="36"/>
        <v>-1.6979241690465999E-2</v>
      </c>
      <c r="M418">
        <f t="shared" si="37"/>
        <v>1.1501699895791999</v>
      </c>
      <c r="N418">
        <f t="shared" si="38"/>
        <v>0.99306812507319653</v>
      </c>
      <c r="O418" s="32" t="str">
        <f t="shared" si="39"/>
        <v>D</v>
      </c>
      <c r="P418" s="32" t="str">
        <f t="shared" si="40"/>
        <v>B</v>
      </c>
      <c r="Q418" s="32" t="str">
        <f t="shared" si="41"/>
        <v>C</v>
      </c>
    </row>
    <row r="419" spans="1:17" x14ac:dyDescent="0.3">
      <c r="A419">
        <v>461</v>
      </c>
      <c r="B419" s="71" t="s">
        <v>733</v>
      </c>
      <c r="C419" s="71">
        <v>2.1228331043723201</v>
      </c>
      <c r="D419" s="71">
        <v>3.0945355090225801</v>
      </c>
      <c r="E419" s="71">
        <v>-0.97170240465025204</v>
      </c>
      <c r="F419" s="71">
        <v>1.4719358572991901</v>
      </c>
      <c r="G419" s="71">
        <v>0.11525898374571</v>
      </c>
      <c r="H419" s="71">
        <v>-1.3451834773173199</v>
      </c>
      <c r="I419" s="71">
        <v>0.91</v>
      </c>
      <c r="J419" s="71">
        <f>$T$3+TabRankingEficiência[[#This Row],[X2Perdas]]*$T$5+TabRankingEficiência[[#This Row],[X3PMS]]*$T$6+TabRankingEficiência[[#This Row],[X4IQ]]*$T$7</f>
        <v>2.138411580999533</v>
      </c>
      <c r="K419">
        <v>-8.2234201388299288E-2</v>
      </c>
      <c r="L419">
        <f t="shared" si="36"/>
        <v>2.1228331043723201</v>
      </c>
      <c r="M419">
        <f t="shared" si="37"/>
        <v>3.0945355090225801</v>
      </c>
      <c r="N419">
        <f t="shared" si="38"/>
        <v>2.138411580999533</v>
      </c>
      <c r="O419" s="32" t="str">
        <f t="shared" si="39"/>
        <v>A</v>
      </c>
      <c r="P419" s="32" t="str">
        <f t="shared" si="40"/>
        <v>A</v>
      </c>
      <c r="Q419" s="32" t="str">
        <f t="shared" si="41"/>
        <v>A</v>
      </c>
    </row>
    <row r="420" spans="1:17" x14ac:dyDescent="0.3">
      <c r="A420" s="71">
        <v>462</v>
      </c>
      <c r="B420" s="71" t="s">
        <v>827</v>
      </c>
      <c r="C420" s="71">
        <v>2.2702508993825701</v>
      </c>
      <c r="D420" s="71">
        <v>1.92423975903915</v>
      </c>
      <c r="E420" s="71">
        <v>0.34601114034342401</v>
      </c>
      <c r="F420" s="71">
        <v>0.88398478197672004</v>
      </c>
      <c r="G420" s="71">
        <v>-3.3238236230098799E-2</v>
      </c>
      <c r="H420" s="71">
        <v>-0.33859674433106102</v>
      </c>
      <c r="I420" s="71">
        <v>0.91</v>
      </c>
      <c r="J420" s="71">
        <f>$T$3+TabRankingEficiência[[#This Row],[X2Perdas]]*$T$5+TabRankingEficiência[[#This Row],[X3PMS]]*$T$6+TabRankingEficiência[[#This Row],[X4IQ]]*$T$7</f>
        <v>1.350030633101412</v>
      </c>
      <c r="K420">
        <v>-0.75623853542595632</v>
      </c>
      <c r="L420">
        <f t="shared" si="36"/>
        <v>2.2702508993825701</v>
      </c>
      <c r="M420">
        <f t="shared" si="37"/>
        <v>1.92423975903915</v>
      </c>
      <c r="N420">
        <f t="shared" si="38"/>
        <v>1.350030633101412</v>
      </c>
      <c r="O420" s="32" t="str">
        <f t="shared" si="39"/>
        <v>A</v>
      </c>
      <c r="P420" s="32" t="str">
        <f t="shared" si="40"/>
        <v>A</v>
      </c>
      <c r="Q420" s="32" t="str">
        <f t="shared" si="41"/>
        <v>B</v>
      </c>
    </row>
    <row r="421" spans="1:17" x14ac:dyDescent="0.3">
      <c r="A421" s="71">
        <v>463</v>
      </c>
      <c r="B421" s="71" t="s">
        <v>828</v>
      </c>
      <c r="C421" s="71">
        <v>1.47600115120075</v>
      </c>
      <c r="D421" s="71">
        <v>1.5016813175133501</v>
      </c>
      <c r="E421" s="71">
        <v>-2.5680166312594101E-2</v>
      </c>
      <c r="F421" s="71">
        <v>0.46987356582707301</v>
      </c>
      <c r="G421" s="71">
        <v>-5.63032192690337E-2</v>
      </c>
      <c r="H421" s="71">
        <v>-0.15582816487550999</v>
      </c>
      <c r="I421" s="71">
        <v>1</v>
      </c>
      <c r="J421" s="71">
        <f>$T$3+TabRankingEficiência[[#This Row],[X2Perdas]]*$T$5+TabRankingEficiência[[#This Row],[X3PMS]]*$T$6+TabRankingEficiência[[#This Row],[X4IQ]]*$T$7</f>
        <v>1.1964660072096063</v>
      </c>
      <c r="K421">
        <v>0.43323414276481209</v>
      </c>
      <c r="L421">
        <f t="shared" si="36"/>
        <v>1.47600115120075</v>
      </c>
      <c r="M421">
        <f t="shared" si="37"/>
        <v>1.5016813175133501</v>
      </c>
      <c r="N421">
        <f t="shared" si="38"/>
        <v>1.1964660072096063</v>
      </c>
      <c r="O421" s="32" t="str">
        <f t="shared" si="39"/>
        <v>B</v>
      </c>
      <c r="P421" s="32" t="str">
        <f t="shared" si="40"/>
        <v>B</v>
      </c>
      <c r="Q421" s="32" t="str">
        <f t="shared" si="41"/>
        <v>B</v>
      </c>
    </row>
    <row r="422" spans="1:17" x14ac:dyDescent="0.3">
      <c r="A422" s="71">
        <v>467</v>
      </c>
      <c r="B422" s="71" t="s">
        <v>829</v>
      </c>
      <c r="C422" s="71">
        <v>1.5271369706316</v>
      </c>
      <c r="D422" s="71">
        <v>1.59179943898147</v>
      </c>
      <c r="E422" s="71">
        <v>-6.4662468349871799E-2</v>
      </c>
      <c r="F422" s="71">
        <v>0.396351049835104</v>
      </c>
      <c r="G422" s="71">
        <v>-0.10363037348873599</v>
      </c>
      <c r="H422" s="71">
        <v>-0.22198046653104</v>
      </c>
      <c r="I422" s="71">
        <v>0.88</v>
      </c>
      <c r="J422" s="71">
        <f>$T$3+TabRankingEficiência[[#This Row],[X2Perdas]]*$T$5+TabRankingEficiência[[#This Row],[X3PMS]]*$T$6+TabRankingEficiência[[#This Row],[X4IQ]]*$T$7</f>
        <v>1.3343420771235013</v>
      </c>
      <c r="K422">
        <v>0.74234702252642237</v>
      </c>
      <c r="L422">
        <f t="shared" si="36"/>
        <v>1.5271369706316</v>
      </c>
      <c r="M422">
        <f t="shared" si="37"/>
        <v>1.59179943898147</v>
      </c>
      <c r="N422">
        <f t="shared" si="38"/>
        <v>1.3343420771235013</v>
      </c>
      <c r="O422" s="32" t="str">
        <f t="shared" si="39"/>
        <v>B</v>
      </c>
      <c r="P422" s="32" t="str">
        <f t="shared" si="40"/>
        <v>B</v>
      </c>
      <c r="Q422" s="32" t="str">
        <f t="shared" si="41"/>
        <v>B</v>
      </c>
    </row>
    <row r="423" spans="1:17" x14ac:dyDescent="0.3">
      <c r="A423" s="71">
        <v>468</v>
      </c>
      <c r="B423" s="71" t="s">
        <v>830</v>
      </c>
      <c r="C423" s="71">
        <v>2.0304064254750598</v>
      </c>
      <c r="D423" s="71">
        <v>1.7856143053715401</v>
      </c>
      <c r="E423" s="71">
        <v>0.244792120103525</v>
      </c>
      <c r="F423" s="71">
        <v>0.59712321826748205</v>
      </c>
      <c r="G423" s="71">
        <v>-8.1367368613793206E-2</v>
      </c>
      <c r="H423" s="71">
        <v>-0.31576790801983001</v>
      </c>
      <c r="I423" s="71">
        <v>0.85</v>
      </c>
      <c r="J423" s="71">
        <f>$T$3+TabRankingEficiência[[#This Row],[X2Perdas]]*$T$5+TabRankingEficiência[[#This Row],[X3PMS]]*$T$6+TabRankingEficiência[[#This Row],[X4IQ]]*$T$7</f>
        <v>1.3977415634089658</v>
      </c>
      <c r="K423">
        <v>0.66659719072379597</v>
      </c>
      <c r="L423">
        <f t="shared" si="36"/>
        <v>2.0304064254750598</v>
      </c>
      <c r="M423">
        <f t="shared" si="37"/>
        <v>1.7856143053715401</v>
      </c>
      <c r="N423">
        <f t="shared" si="38"/>
        <v>1.3977415634089658</v>
      </c>
      <c r="O423" s="32" t="str">
        <f t="shared" si="39"/>
        <v>A</v>
      </c>
      <c r="P423" s="32" t="str">
        <f t="shared" si="40"/>
        <v>B</v>
      </c>
      <c r="Q423" s="32" t="str">
        <f t="shared" si="41"/>
        <v>B</v>
      </c>
    </row>
    <row r="424" spans="1:17" x14ac:dyDescent="0.3">
      <c r="A424" s="71">
        <v>469</v>
      </c>
      <c r="B424" s="71" t="s">
        <v>831</v>
      </c>
      <c r="C424" s="71">
        <v>1.5372317261778401</v>
      </c>
      <c r="D424" s="71">
        <v>1.78607287619114</v>
      </c>
      <c r="E424" s="71">
        <v>-0.24884115001329199</v>
      </c>
      <c r="F424" s="71">
        <v>0.15607643946676</v>
      </c>
      <c r="G424" s="71">
        <v>-0.110765732828496</v>
      </c>
      <c r="H424" s="71">
        <v>-0.56021474569648699</v>
      </c>
      <c r="I424" s="71">
        <v>0.77</v>
      </c>
      <c r="J424" s="71">
        <f>$T$3+TabRankingEficiência[[#This Row],[X2Perdas]]*$T$5+TabRankingEficiência[[#This Row],[X3PMS]]*$T$6+TabRankingEficiência[[#This Row],[X4IQ]]*$T$7</f>
        <v>1.6846904568181711</v>
      </c>
      <c r="K424">
        <v>1.0296558008804153</v>
      </c>
      <c r="L424">
        <f t="shared" si="36"/>
        <v>1.5372317261778401</v>
      </c>
      <c r="M424">
        <f t="shared" si="37"/>
        <v>1.78607287619114</v>
      </c>
      <c r="N424">
        <f t="shared" si="38"/>
        <v>1.6846904568181711</v>
      </c>
      <c r="O424" s="32" t="str">
        <f t="shared" si="39"/>
        <v>B</v>
      </c>
      <c r="P424" s="32" t="str">
        <f t="shared" si="40"/>
        <v>B</v>
      </c>
      <c r="Q424" s="32" t="str">
        <f t="shared" si="41"/>
        <v>B</v>
      </c>
    </row>
    <row r="425" spans="1:17" x14ac:dyDescent="0.3">
      <c r="A425" s="71">
        <v>470</v>
      </c>
      <c r="B425" s="71" t="s">
        <v>832</v>
      </c>
      <c r="C425" s="71">
        <v>1.25632334965378</v>
      </c>
      <c r="D425" s="71">
        <v>1.6916199004340799</v>
      </c>
      <c r="E425" s="71">
        <v>-0.43529655078030299</v>
      </c>
      <c r="F425" s="71">
        <v>-9.6547101738941599E-2</v>
      </c>
      <c r="G425" s="71">
        <v>-8.4998343953311295E-2</v>
      </c>
      <c r="H425" s="71">
        <v>-0.66693505835060696</v>
      </c>
      <c r="I425" s="71">
        <v>0.77</v>
      </c>
      <c r="J425" s="71">
        <f>$T$3+TabRankingEficiência[[#This Row],[X2Perdas]]*$T$5+TabRankingEficiência[[#This Row],[X3PMS]]*$T$6+TabRankingEficiência[[#This Row],[X4IQ]]*$T$7</f>
        <v>1.7543339064120693</v>
      </c>
      <c r="K425">
        <v>1.1647224841990111</v>
      </c>
      <c r="L425">
        <f t="shared" si="36"/>
        <v>1.25632334965378</v>
      </c>
      <c r="M425">
        <f t="shared" si="37"/>
        <v>1.6916199004340799</v>
      </c>
      <c r="N425">
        <f t="shared" si="38"/>
        <v>1.7543339064120693</v>
      </c>
      <c r="O425" s="32" t="str">
        <f t="shared" si="39"/>
        <v>B</v>
      </c>
      <c r="P425" s="32" t="str">
        <f t="shared" si="40"/>
        <v>B</v>
      </c>
      <c r="Q425" s="32" t="str">
        <f t="shared" si="41"/>
        <v>B</v>
      </c>
    </row>
    <row r="426" spans="1:17" x14ac:dyDescent="0.3">
      <c r="A426" s="71">
        <v>50</v>
      </c>
      <c r="B426" s="71" t="s">
        <v>833</v>
      </c>
      <c r="C426" s="71">
        <v>2.25994323216608</v>
      </c>
      <c r="D426" s="71">
        <v>2.20066071685814</v>
      </c>
      <c r="E426" s="71">
        <v>5.9282515307941298E-2</v>
      </c>
      <c r="F426" s="71">
        <v>0.66698062996061602</v>
      </c>
      <c r="G426" s="71">
        <v>-0.111379355859484</v>
      </c>
      <c r="H426" s="71">
        <v>-0.64640864902112505</v>
      </c>
      <c r="I426" s="71">
        <v>0.83</v>
      </c>
      <c r="J426" s="71">
        <f>$T$3+TabRankingEficiência[[#This Row],[X2Perdas]]*$T$5+TabRankingEficiência[[#This Row],[X3PMS]]*$T$6+TabRankingEficiência[[#This Row],[X4IQ]]*$T$7</f>
        <v>1.7674107646466635</v>
      </c>
      <c r="K426">
        <v>0.22728846917765821</v>
      </c>
      <c r="L426">
        <f t="shared" si="36"/>
        <v>2.25994323216608</v>
      </c>
      <c r="M426">
        <f t="shared" si="37"/>
        <v>2.20066071685814</v>
      </c>
      <c r="N426">
        <f t="shared" si="38"/>
        <v>1.7674107646466635</v>
      </c>
      <c r="O426" s="32" t="str">
        <f t="shared" si="39"/>
        <v>A</v>
      </c>
      <c r="P426" s="32" t="str">
        <f t="shared" si="40"/>
        <v>A</v>
      </c>
      <c r="Q426" s="32" t="str">
        <f t="shared" si="41"/>
        <v>B</v>
      </c>
    </row>
    <row r="427" spans="1:17" x14ac:dyDescent="0.3">
      <c r="A427" s="73">
        <v>52</v>
      </c>
      <c r="B427" s="73" t="s">
        <v>211</v>
      </c>
      <c r="C427" s="73">
        <v>2.2133102288659998</v>
      </c>
      <c r="D427" s="73" t="e">
        <v>#VALUE!</v>
      </c>
      <c r="E427" s="73" t="e">
        <v>#VALUE!</v>
      </c>
      <c r="F427" s="73">
        <v>0.65855698755901404</v>
      </c>
      <c r="G427" s="73" t="s">
        <v>735</v>
      </c>
      <c r="H427" s="73">
        <v>-0.63564076654375701</v>
      </c>
      <c r="I427" s="73">
        <v>0.11</v>
      </c>
      <c r="J427" s="71" t="e">
        <f>$T$3+TabRankingEficiência[[#This Row],[X2Perdas]]*$T$5+TabRankingEficiência[[#This Row],[X3PMS]]*$T$6+TabRankingEficiência[[#This Row],[X4IQ]]*$T$7</f>
        <v>#VALUE!</v>
      </c>
      <c r="K427">
        <v>1.4390941786602007</v>
      </c>
      <c r="L427">
        <f t="shared" si="36"/>
        <v>2.2133102288659998</v>
      </c>
      <c r="M427">
        <f t="shared" si="37"/>
        <v>2.2133102288659998</v>
      </c>
      <c r="N427">
        <f t="shared" si="38"/>
        <v>2.2133102288659998</v>
      </c>
      <c r="O427" s="32" t="str">
        <f t="shared" si="39"/>
        <v>A</v>
      </c>
      <c r="P427" s="32" t="str">
        <f t="shared" si="40"/>
        <v>A</v>
      </c>
      <c r="Q427" s="32" t="str">
        <f t="shared" si="41"/>
        <v>A</v>
      </c>
    </row>
    <row r="428" spans="1:17" x14ac:dyDescent="0.3">
      <c r="A428" s="71">
        <v>53</v>
      </c>
      <c r="B428" s="71" t="s">
        <v>244</v>
      </c>
      <c r="C428" s="71">
        <v>2.4150538776310801</v>
      </c>
      <c r="D428" s="71" t="e">
        <v>#VALUE!</v>
      </c>
      <c r="E428" s="71" t="e">
        <v>#VALUE!</v>
      </c>
      <c r="F428" s="71">
        <v>1.1488581673431899</v>
      </c>
      <c r="G428" s="71" t="s">
        <v>735</v>
      </c>
      <c r="H428" s="71">
        <v>-1.16457206240751</v>
      </c>
      <c r="I428" s="71">
        <v>0.9</v>
      </c>
      <c r="J428" s="71" t="e">
        <f>$T$3+TabRankingEficiência[[#This Row],[X2Perdas]]*$T$5+TabRankingEficiência[[#This Row],[X3PMS]]*$T$6+TabRankingEficiência[[#This Row],[X4IQ]]*$T$7</f>
        <v>#VALUE!</v>
      </c>
      <c r="K428">
        <v>1.2422988464293463</v>
      </c>
      <c r="L428">
        <f t="shared" si="36"/>
        <v>2.4150538776310801</v>
      </c>
      <c r="M428">
        <f t="shared" si="37"/>
        <v>2.4150538776310801</v>
      </c>
      <c r="N428">
        <f t="shared" si="38"/>
        <v>2.4150538776310801</v>
      </c>
      <c r="O428" s="32" t="str">
        <f t="shared" si="39"/>
        <v>A</v>
      </c>
      <c r="P428" s="32" t="str">
        <f t="shared" si="40"/>
        <v>A</v>
      </c>
      <c r="Q428" s="32" t="str">
        <f t="shared" si="41"/>
        <v>A</v>
      </c>
    </row>
    <row r="429" spans="1:17" x14ac:dyDescent="0.3">
      <c r="A429" s="71">
        <v>62</v>
      </c>
      <c r="B429" s="71" t="s">
        <v>347</v>
      </c>
      <c r="C429" s="71">
        <v>-0.83940016437437504</v>
      </c>
      <c r="D429" s="71">
        <v>-1.0799288263242637</v>
      </c>
      <c r="E429" s="71">
        <v>0.24052866194988864</v>
      </c>
      <c r="F429" s="71">
        <v>1.1182301103937</v>
      </c>
      <c r="G429" s="71">
        <v>9.8638357299899407E-2</v>
      </c>
      <c r="H429" s="71">
        <v>2.69156382507007</v>
      </c>
      <c r="I429" s="71">
        <v>0.51</v>
      </c>
      <c r="J429" s="71">
        <f>$T$3+TabRankingEficiência[[#This Row],[X2Perdas]]*$T$5+TabRankingEficiência[[#This Row],[X3PMS]]*$T$6+TabRankingEficiência[[#This Row],[X4IQ]]*$T$7</f>
        <v>-1.8062964599961893</v>
      </c>
      <c r="K429">
        <v>-0.96041390428622186</v>
      </c>
      <c r="L429">
        <f t="shared" si="36"/>
        <v>-0.83940016437437504</v>
      </c>
      <c r="M429">
        <f t="shared" si="37"/>
        <v>-1.0799288263242637</v>
      </c>
      <c r="N429">
        <f t="shared" si="38"/>
        <v>-1.8062964599961893</v>
      </c>
      <c r="O429" s="32" t="str">
        <f t="shared" si="39"/>
        <v>D</v>
      </c>
      <c r="P429" s="32" t="str">
        <f t="shared" si="40"/>
        <v>D</v>
      </c>
      <c r="Q429" s="32" t="str">
        <f t="shared" si="41"/>
        <v>D</v>
      </c>
    </row>
    <row r="430" spans="1:17" x14ac:dyDescent="0.3">
      <c r="A430" s="71">
        <v>63</v>
      </c>
      <c r="B430" s="71" t="s">
        <v>348</v>
      </c>
      <c r="C430" s="71">
        <v>-6.25782172085255</v>
      </c>
      <c r="D430" s="71">
        <v>-5.0901816378819644</v>
      </c>
      <c r="E430" s="71">
        <v>-1.1676400829705855</v>
      </c>
      <c r="F430" s="71">
        <v>-4.8407673742137396</v>
      </c>
      <c r="G430" s="71">
        <v>3.2316569936012E-2</v>
      </c>
      <c r="H430" s="71">
        <v>2.9057908375555299</v>
      </c>
      <c r="I430" s="71">
        <v>0.87</v>
      </c>
      <c r="J430" s="71">
        <f>$T$3+TabRankingEficiência[[#This Row],[X2Perdas]]*$T$5+TabRankingEficiência[[#This Row],[X3PMS]]*$T$6+TabRankingEficiência[[#This Row],[X4IQ]]*$T$7</f>
        <v>-1.9457691327259905</v>
      </c>
      <c r="K430">
        <v>-0.67218536745449708</v>
      </c>
      <c r="L430">
        <f t="shared" si="36"/>
        <v>-6.25782172085255</v>
      </c>
      <c r="M430">
        <f t="shared" si="37"/>
        <v>-5.0901816378819644</v>
      </c>
      <c r="N430">
        <f t="shared" si="38"/>
        <v>-1.9457691327259905</v>
      </c>
      <c r="O430" s="32" t="str">
        <f t="shared" si="39"/>
        <v>D</v>
      </c>
      <c r="P430" s="32" t="str">
        <f t="shared" si="40"/>
        <v>D</v>
      </c>
      <c r="Q430" s="32" t="str">
        <f t="shared" si="41"/>
        <v>D</v>
      </c>
    </row>
    <row r="431" spans="1:17" x14ac:dyDescent="0.3">
      <c r="A431" s="71">
        <v>64</v>
      </c>
      <c r="B431" s="71" t="s">
        <v>349</v>
      </c>
      <c r="C431" s="71">
        <v>-8.6582929223079308</v>
      </c>
      <c r="D431" s="71">
        <v>-2.199473154581983</v>
      </c>
      <c r="E431" s="71">
        <v>-6.4588197677259478</v>
      </c>
      <c r="F431" s="71">
        <v>-0.22511806356386599</v>
      </c>
      <c r="G431" s="71">
        <v>9.3316002340562504E-2</v>
      </c>
      <c r="H431" s="71">
        <v>2.9382257811458299</v>
      </c>
      <c r="I431" s="71">
        <v>0.7</v>
      </c>
      <c r="J431" s="71">
        <f>$T$3+TabRankingEficiência[[#This Row],[X2Perdas]]*$T$5+TabRankingEficiência[[#This Row],[X3PMS]]*$T$6+TabRankingEficiência[[#This Row],[X4IQ]]*$T$7</f>
        <v>-2.053243435307011</v>
      </c>
      <c r="K431">
        <v>5.6017140930773923E-2</v>
      </c>
      <c r="L431">
        <f t="shared" si="36"/>
        <v>-8.6582929223079308</v>
      </c>
      <c r="M431">
        <f t="shared" si="37"/>
        <v>-2.199473154581983</v>
      </c>
      <c r="N431">
        <f t="shared" si="38"/>
        <v>-2.053243435307011</v>
      </c>
      <c r="O431" s="32" t="str">
        <f t="shared" si="39"/>
        <v>D</v>
      </c>
      <c r="P431" s="32" t="str">
        <f t="shared" si="40"/>
        <v>D</v>
      </c>
      <c r="Q431" s="32" t="str">
        <f t="shared" si="41"/>
        <v>D</v>
      </c>
    </row>
    <row r="432" spans="1:17" x14ac:dyDescent="0.3">
      <c r="A432" s="71">
        <v>70</v>
      </c>
      <c r="B432" s="71" t="s">
        <v>350</v>
      </c>
      <c r="C432" s="71">
        <v>-5.5835967831187903</v>
      </c>
      <c r="D432" s="71">
        <v>-1.3850795028330416</v>
      </c>
      <c r="E432" s="71">
        <v>-4.1985172802857491</v>
      </c>
      <c r="F432" s="71">
        <v>-2.23649035307E-2</v>
      </c>
      <c r="G432" s="71">
        <v>-5.4817819472274203E-2</v>
      </c>
      <c r="H432" s="71">
        <v>2.4543178584215499</v>
      </c>
      <c r="I432" s="71">
        <v>0.73</v>
      </c>
      <c r="J432" s="71">
        <f>$T$3+TabRankingEficiência[[#This Row],[X2Perdas]]*$T$5+TabRankingEficiência[[#This Row],[X3PMS]]*$T$6+TabRankingEficiência[[#This Row],[X4IQ]]*$T$7</f>
        <v>-1.3705519544296312</v>
      </c>
      <c r="K432">
        <v>3.2345326302906754</v>
      </c>
      <c r="L432">
        <f t="shared" si="36"/>
        <v>-5.5835967831187903</v>
      </c>
      <c r="M432">
        <f t="shared" si="37"/>
        <v>-1.3850795028330416</v>
      </c>
      <c r="N432">
        <f t="shared" si="38"/>
        <v>-1.3705519544296312</v>
      </c>
      <c r="O432" s="32" t="str">
        <f t="shared" si="39"/>
        <v>D</v>
      </c>
      <c r="P432" s="32" t="str">
        <f t="shared" si="40"/>
        <v>D</v>
      </c>
      <c r="Q432" s="32" t="str">
        <f t="shared" si="41"/>
        <v>D</v>
      </c>
    </row>
    <row r="433" spans="1:17" x14ac:dyDescent="0.3">
      <c r="A433" s="71">
        <v>71</v>
      </c>
      <c r="B433" s="71" t="s">
        <v>351</v>
      </c>
      <c r="C433" s="71">
        <v>0.97418569665309795</v>
      </c>
      <c r="D433" s="71">
        <v>-2.8639222976608396</v>
      </c>
      <c r="E433" s="71">
        <v>3.8381079943139378</v>
      </c>
      <c r="F433" s="71">
        <v>-1.62658805206285</v>
      </c>
      <c r="G433" s="71">
        <v>-1.50495660633065E-3</v>
      </c>
      <c r="H433" s="71">
        <v>2.81951281696325</v>
      </c>
      <c r="I433" s="71">
        <v>0.76</v>
      </c>
      <c r="J433" s="71">
        <f>$T$3+TabRankingEficiência[[#This Row],[X2Perdas]]*$T$5+TabRankingEficiência[[#This Row],[X3PMS]]*$T$6+TabRankingEficiência[[#This Row],[X4IQ]]*$T$7</f>
        <v>-1.8073410954966953</v>
      </c>
      <c r="K433">
        <v>1.77377604990791</v>
      </c>
      <c r="L433">
        <f t="shared" si="36"/>
        <v>0.97418569665309795</v>
      </c>
      <c r="M433">
        <f t="shared" si="37"/>
        <v>-2.8639222976608396</v>
      </c>
      <c r="N433">
        <f t="shared" si="38"/>
        <v>-1.8073410954966953</v>
      </c>
      <c r="O433" s="32" t="str">
        <f t="shared" si="39"/>
        <v>C</v>
      </c>
      <c r="P433" s="32" t="str">
        <f t="shared" si="40"/>
        <v>D</v>
      </c>
      <c r="Q433" s="32" t="str">
        <f t="shared" si="41"/>
        <v>D</v>
      </c>
    </row>
    <row r="434" spans="1:17" x14ac:dyDescent="0.3">
      <c r="A434" s="71">
        <v>79</v>
      </c>
      <c r="B434" s="71" t="s">
        <v>352</v>
      </c>
      <c r="C434" s="71">
        <v>-2.2200171488765301</v>
      </c>
      <c r="D434" s="71">
        <v>-4.9450526075479129</v>
      </c>
      <c r="E434" s="71">
        <v>2.7250354586713827</v>
      </c>
      <c r="F434" s="71">
        <v>-4.0493992722121597</v>
      </c>
      <c r="G434" s="71">
        <v>2.8672645462082098E-2</v>
      </c>
      <c r="H434" s="71">
        <v>3.28864933597943</v>
      </c>
      <c r="I434" s="71">
        <v>0.79</v>
      </c>
      <c r="J434" s="71">
        <f>$T$3+TabRankingEficiência[[#This Row],[X2Perdas]]*$T$5+TabRankingEficiência[[#This Row],[X3PMS]]*$T$6+TabRankingEficiência[[#This Row],[X4IQ]]*$T$7</f>
        <v>-2.3146883025534879</v>
      </c>
      <c r="K434">
        <v>-0.11070338766596466</v>
      </c>
      <c r="L434">
        <f t="shared" si="36"/>
        <v>-2.2200171488765301</v>
      </c>
      <c r="M434">
        <f t="shared" si="37"/>
        <v>-4.9450526075479129</v>
      </c>
      <c r="N434">
        <f t="shared" si="38"/>
        <v>-2.3146883025534879</v>
      </c>
      <c r="O434" s="32" t="str">
        <f t="shared" si="39"/>
        <v>D</v>
      </c>
      <c r="P434" s="32" t="str">
        <f t="shared" si="40"/>
        <v>D</v>
      </c>
      <c r="Q434" s="32" t="str">
        <f t="shared" si="41"/>
        <v>D</v>
      </c>
    </row>
    <row r="435" spans="1:17" x14ac:dyDescent="0.3">
      <c r="A435" s="71">
        <v>80</v>
      </c>
      <c r="B435" s="71" t="s">
        <v>353</v>
      </c>
      <c r="C435" s="71">
        <v>-10.844207518233899</v>
      </c>
      <c r="D435" s="71">
        <v>0.58084373007173951</v>
      </c>
      <c r="E435" s="71">
        <v>-11.425051248305639</v>
      </c>
      <c r="F435" s="71">
        <v>4.2024999348322503</v>
      </c>
      <c r="G435" s="71">
        <v>0.13162083987544601</v>
      </c>
      <c r="H435" s="71">
        <v>2.9390630501163901</v>
      </c>
      <c r="I435" s="71">
        <v>1.45</v>
      </c>
      <c r="J435" s="71">
        <f>$T$3+TabRankingEficiência[[#This Row],[X2Perdas]]*$T$5+TabRankingEficiência[[#This Row],[X3PMS]]*$T$6+TabRankingEficiência[[#This Row],[X4IQ]]*$T$7</f>
        <v>-2.1489700218543248</v>
      </c>
      <c r="K435">
        <v>-0.22355512330401295</v>
      </c>
      <c r="L435">
        <f t="shared" si="36"/>
        <v>-10.844207518233899</v>
      </c>
      <c r="M435">
        <f t="shared" si="37"/>
        <v>0.58084373007173951</v>
      </c>
      <c r="N435">
        <f t="shared" si="38"/>
        <v>-2.1489700218543248</v>
      </c>
      <c r="O435" s="32" t="str">
        <f t="shared" si="39"/>
        <v>D</v>
      </c>
      <c r="P435" s="32" t="str">
        <f t="shared" si="40"/>
        <v>C</v>
      </c>
      <c r="Q435" s="32" t="str">
        <f t="shared" si="41"/>
        <v>D</v>
      </c>
    </row>
    <row r="436" spans="1:17" x14ac:dyDescent="0.3">
      <c r="A436" s="71">
        <v>81</v>
      </c>
      <c r="B436" s="71" t="s">
        <v>402</v>
      </c>
      <c r="C436" s="71">
        <v>-2.21408238905853E-2</v>
      </c>
      <c r="D436" s="71">
        <v>-1.2111323636690032</v>
      </c>
      <c r="E436" s="71">
        <v>1.1889915397784179</v>
      </c>
      <c r="F436" s="71">
        <v>-2.71182627356001</v>
      </c>
      <c r="G436" s="71">
        <v>7.2232622948839295E-2</v>
      </c>
      <c r="H436" s="71">
        <v>0.32704008800041301</v>
      </c>
      <c r="I436" s="71">
        <v>0.82</v>
      </c>
      <c r="J436" s="71">
        <f>$T$3+TabRankingEficiência[[#This Row],[X2Perdas]]*$T$5+TabRankingEficiência[[#This Row],[X3PMS]]*$T$6+TabRankingEficiência[[#This Row],[X4IQ]]*$T$7</f>
        <v>0.5503859633250987</v>
      </c>
      <c r="K436">
        <v>-5.9598719366693365E-2</v>
      </c>
      <c r="L436">
        <f t="shared" si="36"/>
        <v>-2.21408238905853E-2</v>
      </c>
      <c r="M436">
        <f t="shared" si="37"/>
        <v>-1.2111323636690032</v>
      </c>
      <c r="N436">
        <f t="shared" si="38"/>
        <v>0.5503859633250987</v>
      </c>
      <c r="O436" s="32" t="str">
        <f t="shared" si="39"/>
        <v>D</v>
      </c>
      <c r="P436" s="32" t="str">
        <f t="shared" si="40"/>
        <v>D</v>
      </c>
      <c r="Q436" s="32" t="str">
        <f t="shared" si="41"/>
        <v>C</v>
      </c>
    </row>
    <row r="437" spans="1:17" x14ac:dyDescent="0.3">
      <c r="A437" s="71">
        <v>101</v>
      </c>
      <c r="B437" s="71" t="s">
        <v>403</v>
      </c>
      <c r="C437" s="71">
        <v>0.42411367012025403</v>
      </c>
      <c r="D437" s="71">
        <v>-1.6336341348236452</v>
      </c>
      <c r="E437" s="71">
        <v>2.0577478049438991</v>
      </c>
      <c r="F437" s="71">
        <v>-3.2006891379964899</v>
      </c>
      <c r="G437" s="71">
        <v>6.38122018012619E-3</v>
      </c>
      <c r="H437" s="71">
        <v>0.51746938728018899</v>
      </c>
      <c r="I437" s="71">
        <v>0.97</v>
      </c>
      <c r="J437" s="71">
        <f>$T$3+TabRankingEficiência[[#This Row],[X2Perdas]]*$T$5+TabRankingEficiência[[#This Row],[X3PMS]]*$T$6+TabRankingEficiência[[#This Row],[X4IQ]]*$T$7</f>
        <v>0.44543436250685203</v>
      </c>
      <c r="K437">
        <v>0.15515252333495511</v>
      </c>
      <c r="L437">
        <f t="shared" si="36"/>
        <v>0.42411367012025403</v>
      </c>
      <c r="M437">
        <f t="shared" si="37"/>
        <v>-1.6336341348236452</v>
      </c>
      <c r="N437">
        <f t="shared" si="38"/>
        <v>0.44543436250685203</v>
      </c>
      <c r="O437" s="32" t="str">
        <f t="shared" si="39"/>
        <v>C</v>
      </c>
      <c r="P437" s="32" t="str">
        <f t="shared" si="40"/>
        <v>D</v>
      </c>
      <c r="Q437" s="32" t="str">
        <f t="shared" si="41"/>
        <v>C</v>
      </c>
    </row>
    <row r="438" spans="1:17" x14ac:dyDescent="0.3">
      <c r="A438" s="71">
        <v>119</v>
      </c>
      <c r="B438" s="71" t="s">
        <v>404</v>
      </c>
      <c r="C438" s="71">
        <v>-1.73485397141439</v>
      </c>
      <c r="D438" s="71">
        <v>-2.0414283121301029</v>
      </c>
      <c r="E438" s="71">
        <v>0.30657434071571288</v>
      </c>
      <c r="F438" s="71">
        <v>-3.4776734526253299</v>
      </c>
      <c r="G438" s="71">
        <v>4.3885757853529397E-2</v>
      </c>
      <c r="H438" s="71">
        <v>0.69074183171449499</v>
      </c>
      <c r="I438" s="71">
        <v>1.05</v>
      </c>
      <c r="J438" s="71">
        <f>$T$3+TabRankingEficiência[[#This Row],[X2Perdas]]*$T$5+TabRankingEficiência[[#This Row],[X3PMS]]*$T$6+TabRankingEficiência[[#This Row],[X4IQ]]*$T$7</f>
        <v>0.2175606141989983</v>
      </c>
      <c r="K438">
        <v>-0.15673451153660922</v>
      </c>
      <c r="L438">
        <f t="shared" si="36"/>
        <v>-1.73485397141439</v>
      </c>
      <c r="M438">
        <f t="shared" si="37"/>
        <v>-2.0414283121301029</v>
      </c>
      <c r="N438">
        <f t="shared" si="38"/>
        <v>0.2175606141989983</v>
      </c>
      <c r="O438" s="32" t="str">
        <f t="shared" si="39"/>
        <v>D</v>
      </c>
      <c r="P438" s="32" t="str">
        <f t="shared" si="40"/>
        <v>D</v>
      </c>
      <c r="Q438" s="32" t="str">
        <f t="shared" si="41"/>
        <v>C</v>
      </c>
    </row>
    <row r="439" spans="1:17" x14ac:dyDescent="0.3">
      <c r="A439" s="71">
        <v>133</v>
      </c>
      <c r="B439" s="71" t="s">
        <v>405</v>
      </c>
      <c r="C439" s="71">
        <v>-0.53877224759376796</v>
      </c>
      <c r="D439" s="71">
        <v>-1.6993503160356302</v>
      </c>
      <c r="E439" s="71">
        <v>1.1605780684418623</v>
      </c>
      <c r="F439" s="71">
        <v>-3.3463581279694399</v>
      </c>
      <c r="G439" s="71">
        <v>-3.5595702800685997E-2</v>
      </c>
      <c r="H439" s="71">
        <v>0.51978832820625498</v>
      </c>
      <c r="I439" s="71">
        <v>1.46</v>
      </c>
      <c r="J439" s="71">
        <f>$T$3+TabRankingEficiência[[#This Row],[X2Perdas]]*$T$5+TabRankingEficiência[[#This Row],[X3PMS]]*$T$6+TabRankingEficiência[[#This Row],[X4IQ]]*$T$7</f>
        <v>0.47434024392988072</v>
      </c>
      <c r="K439">
        <v>-0.25222586247928547</v>
      </c>
      <c r="L439">
        <f t="shared" si="36"/>
        <v>-0.53877224759376796</v>
      </c>
      <c r="M439">
        <f t="shared" si="37"/>
        <v>-1.6993503160356302</v>
      </c>
      <c r="N439">
        <f t="shared" si="38"/>
        <v>0.47434024392988072</v>
      </c>
      <c r="O439" s="32" t="str">
        <f t="shared" si="39"/>
        <v>D</v>
      </c>
      <c r="P439" s="32" t="str">
        <f t="shared" si="40"/>
        <v>D</v>
      </c>
      <c r="Q439" s="32" t="str">
        <f t="shared" si="41"/>
        <v>C</v>
      </c>
    </row>
    <row r="440" spans="1:17" x14ac:dyDescent="0.3">
      <c r="A440" s="71">
        <v>177</v>
      </c>
      <c r="B440" s="71" t="s">
        <v>406</v>
      </c>
      <c r="C440" s="71">
        <v>-2.9460442302847301</v>
      </c>
      <c r="D440" s="71">
        <v>-2.9732367108840223</v>
      </c>
      <c r="E440" s="71">
        <v>2.7192480599292246E-2</v>
      </c>
      <c r="F440" s="71">
        <v>-3.6894443452655499</v>
      </c>
      <c r="G440" s="71">
        <v>0.27623010644519103</v>
      </c>
      <c r="H440" s="71">
        <v>1.1426212645266101</v>
      </c>
      <c r="I440" s="71">
        <v>1.49</v>
      </c>
      <c r="J440" s="71">
        <f>$T$3+TabRankingEficiência[[#This Row],[X2Perdas]]*$T$5+TabRankingEficiência[[#This Row],[X3PMS]]*$T$6+TabRankingEficiência[[#This Row],[X4IQ]]*$T$7</f>
        <v>-0.57668797397755234</v>
      </c>
      <c r="K440">
        <v>0.85759606880596273</v>
      </c>
      <c r="L440">
        <f t="shared" si="36"/>
        <v>-2.9460442302847301</v>
      </c>
      <c r="M440">
        <f t="shared" si="37"/>
        <v>-2.9732367108840223</v>
      </c>
      <c r="N440">
        <f t="shared" si="38"/>
        <v>-0.57668797397755234</v>
      </c>
      <c r="O440" s="32" t="str">
        <f t="shared" si="39"/>
        <v>D</v>
      </c>
      <c r="P440" s="32" t="str">
        <f t="shared" si="40"/>
        <v>D</v>
      </c>
      <c r="Q440" s="32" t="str">
        <f t="shared" si="41"/>
        <v>D</v>
      </c>
    </row>
    <row r="441" spans="1:17" x14ac:dyDescent="0.3">
      <c r="A441" s="71">
        <v>211</v>
      </c>
      <c r="B441" s="71" t="s">
        <v>407</v>
      </c>
      <c r="C441" s="71">
        <v>2.6547079097153601</v>
      </c>
      <c r="D441" s="71">
        <v>-2.3227150865229222</v>
      </c>
      <c r="E441" s="71">
        <v>4.9774229962382819</v>
      </c>
      <c r="F441" s="71">
        <v>-3.3818185484577601</v>
      </c>
      <c r="G441" s="71">
        <v>0.25847769288056299</v>
      </c>
      <c r="H441" s="71">
        <v>0.71443528685075397</v>
      </c>
      <c r="I441" s="71">
        <v>1.44</v>
      </c>
      <c r="J441" s="71">
        <f>$T$3+TabRankingEficiência[[#This Row],[X2Perdas]]*$T$5+TabRankingEficiência[[#This Row],[X3PMS]]*$T$6+TabRankingEficiência[[#This Row],[X4IQ]]*$T$7</f>
        <v>-0.12599053607575222</v>
      </c>
      <c r="K441">
        <v>0.46322059913353097</v>
      </c>
      <c r="L441">
        <f t="shared" si="36"/>
        <v>2.6547079097153601</v>
      </c>
      <c r="M441">
        <f t="shared" si="37"/>
        <v>-2.3227150865229222</v>
      </c>
      <c r="N441">
        <f t="shared" si="38"/>
        <v>-0.12599053607575222</v>
      </c>
      <c r="O441" s="32" t="str">
        <f t="shared" si="39"/>
        <v>A</v>
      </c>
      <c r="P441" s="32" t="str">
        <f t="shared" si="40"/>
        <v>D</v>
      </c>
      <c r="Q441" s="32" t="str">
        <f t="shared" si="41"/>
        <v>D</v>
      </c>
    </row>
    <row r="442" spans="1:17" x14ac:dyDescent="0.3">
      <c r="A442" s="71">
        <v>212</v>
      </c>
      <c r="B442" s="71" t="s">
        <v>408</v>
      </c>
      <c r="C442" s="71">
        <v>-2.940014538862</v>
      </c>
      <c r="D442" s="71">
        <v>-0.69743248066436014</v>
      </c>
      <c r="E442" s="71">
        <v>-2.2425820581976401</v>
      </c>
      <c r="F442" s="71">
        <v>-0.63149226070105502</v>
      </c>
      <c r="G442" s="71">
        <v>0.37149991629337997</v>
      </c>
      <c r="H442" s="71">
        <v>0.71402512901402204</v>
      </c>
      <c r="I442" s="71">
        <v>1.52</v>
      </c>
      <c r="J442" s="71">
        <f>$T$3+TabRankingEficiência[[#This Row],[X2Perdas]]*$T$5+TabRankingEficiência[[#This Row],[X3PMS]]*$T$6+TabRankingEficiência[[#This Row],[X4IQ]]*$T$7</f>
        <v>-0.28723467359040722</v>
      </c>
      <c r="K442">
        <v>0.8016639193479369</v>
      </c>
      <c r="L442">
        <f t="shared" si="36"/>
        <v>-2.940014538862</v>
      </c>
      <c r="M442">
        <f t="shared" si="37"/>
        <v>-0.69743248066436014</v>
      </c>
      <c r="N442">
        <f t="shared" si="38"/>
        <v>-0.28723467359040722</v>
      </c>
      <c r="O442" s="32" t="str">
        <f t="shared" si="39"/>
        <v>D</v>
      </c>
      <c r="P442" s="32" t="str">
        <f t="shared" si="40"/>
        <v>D</v>
      </c>
      <c r="Q442" s="32" t="str">
        <f t="shared" si="41"/>
        <v>D</v>
      </c>
    </row>
    <row r="443" spans="1:17" x14ac:dyDescent="0.3">
      <c r="A443" s="71">
        <v>213</v>
      </c>
      <c r="B443" s="71" t="s">
        <v>417</v>
      </c>
      <c r="C443" s="71">
        <v>0.47595297509145701</v>
      </c>
      <c r="D443" s="71">
        <v>-2.6558167955813445</v>
      </c>
      <c r="E443" s="71">
        <v>3.1317697706728014</v>
      </c>
      <c r="F443" s="71">
        <v>-3.13568151262524</v>
      </c>
      <c r="G443" s="71">
        <v>0.61896127683708901</v>
      </c>
      <c r="H443" s="71">
        <v>0.73621615679575103</v>
      </c>
      <c r="I443" s="71">
        <v>0.9</v>
      </c>
      <c r="J443" s="71">
        <f>$T$3+TabRankingEficiência[[#This Row],[X2Perdas]]*$T$5+TabRankingEficiência[[#This Row],[X3PMS]]*$T$6+TabRankingEficiência[[#This Row],[X4IQ]]*$T$7</f>
        <v>-0.6189752375656199</v>
      </c>
      <c r="K443">
        <v>1.0159210921035728</v>
      </c>
      <c r="L443">
        <f t="shared" si="36"/>
        <v>0.47595297509145701</v>
      </c>
      <c r="M443">
        <f t="shared" si="37"/>
        <v>-2.6558167955813445</v>
      </c>
      <c r="N443">
        <f t="shared" si="38"/>
        <v>-0.6189752375656199</v>
      </c>
      <c r="O443" s="32" t="str">
        <f t="shared" si="39"/>
        <v>C</v>
      </c>
      <c r="P443" s="32" t="str">
        <f t="shared" si="40"/>
        <v>D</v>
      </c>
      <c r="Q443" s="32" t="str">
        <f t="shared" si="41"/>
        <v>D</v>
      </c>
    </row>
    <row r="444" spans="1:17" x14ac:dyDescent="0.3">
      <c r="A444" s="71">
        <v>215</v>
      </c>
      <c r="B444" s="71" t="s">
        <v>418</v>
      </c>
      <c r="C444" s="71">
        <v>0.166505957958966</v>
      </c>
      <c r="D444" s="71">
        <v>-1.2710792541264795</v>
      </c>
      <c r="E444" s="71">
        <v>1.4375852120854455</v>
      </c>
      <c r="F444" s="71">
        <v>-1.1787786892508201</v>
      </c>
      <c r="G444" s="71">
        <v>0.28659104159104498</v>
      </c>
      <c r="H444" s="71">
        <v>1.0929518224645101</v>
      </c>
      <c r="I444" s="71">
        <v>0.83</v>
      </c>
      <c r="J444" s="71">
        <f>$T$3+TabRankingEficiência[[#This Row],[X2Perdas]]*$T$5+TabRankingEficiência[[#This Row],[X3PMS]]*$T$6+TabRankingEficiência[[#This Row],[X4IQ]]*$T$7</f>
        <v>-0.50538113960105602</v>
      </c>
      <c r="K444">
        <v>1.1993862260170853</v>
      </c>
      <c r="L444">
        <f t="shared" si="36"/>
        <v>0.166505957958966</v>
      </c>
      <c r="M444">
        <f t="shared" si="37"/>
        <v>-1.2710792541264795</v>
      </c>
      <c r="N444">
        <f t="shared" si="38"/>
        <v>-0.50538113960105602</v>
      </c>
      <c r="O444" s="32" t="str">
        <f t="shared" si="39"/>
        <v>C</v>
      </c>
      <c r="P444" s="32" t="str">
        <f t="shared" si="40"/>
        <v>D</v>
      </c>
      <c r="Q444" s="32" t="str">
        <f t="shared" si="41"/>
        <v>D</v>
      </c>
    </row>
    <row r="445" spans="1:17" x14ac:dyDescent="0.3">
      <c r="A445" s="71">
        <v>216</v>
      </c>
      <c r="B445" s="71" t="s">
        <v>419</v>
      </c>
      <c r="C445" s="71">
        <v>-1.4453200446008201</v>
      </c>
      <c r="D445" s="71">
        <v>-2.3409965602199905</v>
      </c>
      <c r="E445" s="71">
        <v>0.89567651561917039</v>
      </c>
      <c r="F445" s="71">
        <v>-2.5642258422522599</v>
      </c>
      <c r="G445" s="71">
        <v>0.34689389170467899</v>
      </c>
      <c r="H445" s="71">
        <v>1.16882629498767</v>
      </c>
      <c r="I445" s="71">
        <v>1.03</v>
      </c>
      <c r="J445" s="71">
        <f>$T$3+TabRankingEficiência[[#This Row],[X2Perdas]]*$T$5+TabRankingEficiência[[#This Row],[X3PMS]]*$T$6+TabRankingEficiência[[#This Row],[X4IQ]]*$T$7</f>
        <v>-0.67535490031028611</v>
      </c>
      <c r="K445">
        <v>6.8714142950694068</v>
      </c>
      <c r="L445">
        <f t="shared" si="36"/>
        <v>-1.4453200446008201</v>
      </c>
      <c r="M445">
        <f t="shared" si="37"/>
        <v>-2.3409965602199905</v>
      </c>
      <c r="N445">
        <f t="shared" si="38"/>
        <v>-0.67535490031028611</v>
      </c>
      <c r="O445" s="32" t="str">
        <f t="shared" si="39"/>
        <v>D</v>
      </c>
      <c r="P445" s="32" t="str">
        <f t="shared" si="40"/>
        <v>D</v>
      </c>
      <c r="Q445" s="32" t="str">
        <f t="shared" si="41"/>
        <v>D</v>
      </c>
    </row>
    <row r="446" spans="1:17" x14ac:dyDescent="0.3">
      <c r="A446" s="71">
        <v>221</v>
      </c>
      <c r="B446" s="71" t="s">
        <v>420</v>
      </c>
      <c r="C446" s="71">
        <v>0.85184924581407295</v>
      </c>
      <c r="D446" s="71">
        <v>6.2781062033255758E-2</v>
      </c>
      <c r="E446" s="71">
        <v>0.78906818378081722</v>
      </c>
      <c r="F446" s="71">
        <v>0.115270144546847</v>
      </c>
      <c r="G446" s="71">
        <v>0.146824562866951</v>
      </c>
      <c r="H446" s="71">
        <v>0.78496222338240595</v>
      </c>
      <c r="I446" s="71">
        <v>0.93</v>
      </c>
      <c r="J446" s="71">
        <f>$T$3+TabRankingEficiência[[#This Row],[X2Perdas]]*$T$5+TabRankingEficiência[[#This Row],[X3PMS]]*$T$6+TabRankingEficiência[[#This Row],[X4IQ]]*$T$7</f>
        <v>-1.2094852458114445E-2</v>
      </c>
      <c r="K446">
        <v>0.11468021338408763</v>
      </c>
      <c r="L446">
        <f t="shared" si="36"/>
        <v>0.85184924581407295</v>
      </c>
      <c r="M446">
        <f t="shared" si="37"/>
        <v>6.2781062033255758E-2</v>
      </c>
      <c r="N446">
        <f t="shared" si="38"/>
        <v>-1.2094852458114445E-2</v>
      </c>
      <c r="O446" s="32" t="str">
        <f t="shared" si="39"/>
        <v>C</v>
      </c>
      <c r="P446" s="32" t="str">
        <f t="shared" si="40"/>
        <v>D</v>
      </c>
      <c r="Q446" s="32" t="str">
        <f t="shared" si="41"/>
        <v>D</v>
      </c>
    </row>
    <row r="447" spans="1:17" x14ac:dyDescent="0.3">
      <c r="A447" s="71">
        <v>222</v>
      </c>
      <c r="B447" s="71" t="s">
        <v>421</v>
      </c>
      <c r="C447" s="71">
        <v>-3.8928154801643302</v>
      </c>
      <c r="D447" s="71">
        <v>-4.1676483993859508</v>
      </c>
      <c r="E447" s="71">
        <v>0.27483291922162056</v>
      </c>
      <c r="F447" s="71">
        <v>-5.1683487023547903</v>
      </c>
      <c r="G447" s="71">
        <v>0.59213983734346798</v>
      </c>
      <c r="H447" s="71">
        <v>0.94802771182244905</v>
      </c>
      <c r="I447" s="71">
        <v>1.25</v>
      </c>
      <c r="J447" s="71">
        <f>$T$3+TabRankingEficiência[[#This Row],[X2Perdas]]*$T$5+TabRankingEficiência[[#This Row],[X3PMS]]*$T$6+TabRankingEficiência[[#This Row],[X4IQ]]*$T$7</f>
        <v>-0.81044921289732508</v>
      </c>
      <c r="K447">
        <v>-3.558264361828348</v>
      </c>
      <c r="L447">
        <f t="shared" si="36"/>
        <v>-3.8928154801643302</v>
      </c>
      <c r="M447">
        <f t="shared" si="37"/>
        <v>-4.1676483993859508</v>
      </c>
      <c r="N447">
        <f t="shared" si="38"/>
        <v>-0.81044921289732508</v>
      </c>
      <c r="O447" s="32" t="str">
        <f t="shared" si="39"/>
        <v>D</v>
      </c>
      <c r="P447" s="32" t="str">
        <f t="shared" si="40"/>
        <v>D</v>
      </c>
      <c r="Q447" s="32" t="str">
        <f t="shared" si="41"/>
        <v>D</v>
      </c>
    </row>
    <row r="448" spans="1:17" x14ac:dyDescent="0.3">
      <c r="A448" s="71">
        <v>223</v>
      </c>
      <c r="B448" s="71" t="s">
        <v>422</v>
      </c>
      <c r="C448" s="71">
        <v>5.8908586958918496</v>
      </c>
      <c r="D448" s="71">
        <v>-22.466054330178562</v>
      </c>
      <c r="E448" s="71">
        <v>28.356913026070412</v>
      </c>
      <c r="F448" s="71">
        <v>-30.967174972236201</v>
      </c>
      <c r="G448" s="71">
        <v>0.95850601832370597</v>
      </c>
      <c r="H448" s="71">
        <v>2.0020095759865</v>
      </c>
      <c r="I448" s="71">
        <v>1.05</v>
      </c>
      <c r="J448" s="71">
        <f>$T$3+TabRankingEficiência[[#This Row],[X2Perdas]]*$T$5+TabRankingEficiência[[#This Row],[X3PMS]]*$T$6+TabRankingEficiência[[#This Row],[X4IQ]]*$T$7</f>
        <v>-2.3507369218785055</v>
      </c>
      <c r="K448">
        <v>-1.1054349664684882</v>
      </c>
      <c r="L448">
        <f t="shared" si="36"/>
        <v>5.8908586958918496</v>
      </c>
      <c r="M448">
        <f t="shared" si="37"/>
        <v>-22.466054330178562</v>
      </c>
      <c r="N448">
        <f t="shared" si="38"/>
        <v>-2.3507369218785055</v>
      </c>
      <c r="O448" s="32" t="str">
        <f t="shared" si="39"/>
        <v>A</v>
      </c>
      <c r="P448" s="32" t="str">
        <f t="shared" si="40"/>
        <v>D</v>
      </c>
      <c r="Q448" s="32" t="str">
        <f t="shared" si="41"/>
        <v>D</v>
      </c>
    </row>
    <row r="449" spans="1:17" x14ac:dyDescent="0.3">
      <c r="A449" s="71">
        <v>280</v>
      </c>
      <c r="B449" s="71" t="s">
        <v>423</v>
      </c>
      <c r="C449" s="71">
        <v>-5.6304204602847303</v>
      </c>
      <c r="D449" s="71">
        <v>-7.7595737583627082</v>
      </c>
      <c r="E449" s="71">
        <v>2.1291532980779779</v>
      </c>
      <c r="F449" s="71">
        <v>-5.9464481421264397</v>
      </c>
      <c r="G449" s="71">
        <v>1.9661287778938199</v>
      </c>
      <c r="H449" s="71">
        <v>2.1208319056912299</v>
      </c>
      <c r="I449" s="71">
        <v>1.54</v>
      </c>
      <c r="J449" s="71">
        <f>$T$3+TabRankingEficiência[[#This Row],[X2Perdas]]*$T$5+TabRankingEficiência[[#This Row],[X3PMS]]*$T$6+TabRankingEficiência[[#This Row],[X4IQ]]*$T$7</f>
        <v>-3.8969452835951275</v>
      </c>
      <c r="K449">
        <v>0.52118928908342088</v>
      </c>
      <c r="L449">
        <f t="shared" si="36"/>
        <v>-5.6304204602847303</v>
      </c>
      <c r="M449">
        <f t="shared" si="37"/>
        <v>-7.7595737583627082</v>
      </c>
      <c r="N449">
        <f t="shared" si="38"/>
        <v>-3.8969452835951275</v>
      </c>
      <c r="O449" s="32" t="str">
        <f t="shared" si="39"/>
        <v>D</v>
      </c>
      <c r="P449" s="32" t="str">
        <f t="shared" si="40"/>
        <v>D</v>
      </c>
      <c r="Q449" s="32" t="str">
        <f t="shared" si="41"/>
        <v>D</v>
      </c>
    </row>
    <row r="450" spans="1:17" x14ac:dyDescent="0.3">
      <c r="A450" s="71">
        <v>284</v>
      </c>
      <c r="B450" s="71" t="s">
        <v>200</v>
      </c>
      <c r="C450" s="71">
        <v>0.574743974366967</v>
      </c>
      <c r="D450" s="71">
        <v>1.4879543008389808</v>
      </c>
      <c r="E450" s="71">
        <v>-0.91321032647201383</v>
      </c>
      <c r="F450" s="71">
        <v>0.81766064982646403</v>
      </c>
      <c r="G450" s="71">
        <v>-0.78847013576118596</v>
      </c>
      <c r="H450" s="71">
        <v>1.1467179404541199</v>
      </c>
      <c r="I450" s="71">
        <v>0.47</v>
      </c>
      <c r="J450" s="71">
        <f>$T$3+TabRankingEficiência[[#This Row],[X2Perdas]]*$T$5+TabRankingEficiência[[#This Row],[X3PMS]]*$T$6+TabRankingEficiência[[#This Row],[X4IQ]]*$T$7</f>
        <v>0.95682727623042962</v>
      </c>
      <c r="K450">
        <v>-1.4379067328076784</v>
      </c>
      <c r="L450">
        <f t="shared" si="36"/>
        <v>0.574743974366967</v>
      </c>
      <c r="M450">
        <f t="shared" si="37"/>
        <v>1.4879543008389808</v>
      </c>
      <c r="N450">
        <f t="shared" si="38"/>
        <v>0.95682727623042962</v>
      </c>
      <c r="O450" s="32" t="str">
        <f t="shared" si="39"/>
        <v>C</v>
      </c>
      <c r="P450" s="32" t="str">
        <f t="shared" si="40"/>
        <v>B</v>
      </c>
      <c r="Q450" s="32" t="str">
        <f t="shared" si="41"/>
        <v>C</v>
      </c>
    </row>
    <row r="451" spans="1:17" x14ac:dyDescent="0.3">
      <c r="A451" s="71">
        <v>285</v>
      </c>
      <c r="B451" s="71" t="s">
        <v>201</v>
      </c>
      <c r="C451" s="71">
        <v>0.32792181483491101</v>
      </c>
      <c r="D451" s="71">
        <v>2.061576117041001</v>
      </c>
      <c r="E451" s="71">
        <v>-1.73365430220609</v>
      </c>
      <c r="F451" s="71">
        <v>2.0546882760731502</v>
      </c>
      <c r="G451" s="71">
        <v>-0.82909904838078596</v>
      </c>
      <c r="H451" s="71">
        <v>1.42470901460346</v>
      </c>
      <c r="I451" s="71">
        <v>0.68</v>
      </c>
      <c r="J451" s="71">
        <f>$T$3+TabRankingEficiência[[#This Row],[X2Perdas]]*$T$5+TabRankingEficiência[[#This Row],[X3PMS]]*$T$6+TabRankingEficiência[[#This Row],[X4IQ]]*$T$7</f>
        <v>0.72691427315696766</v>
      </c>
      <c r="K451">
        <v>3.5932437661721393</v>
      </c>
      <c r="L451">
        <f t="shared" ref="L451:L472" si="42">C451</f>
        <v>0.32792181483491101</v>
      </c>
      <c r="M451">
        <f t="shared" ref="M451:M472" si="43">IF(ISERR(D451),C451,D451)</f>
        <v>2.061576117041001</v>
      </c>
      <c r="N451">
        <f t="shared" ref="N451:N472" si="44">IF(ISERR(J451),C451,J451)</f>
        <v>0.72691427315696766</v>
      </c>
      <c r="O451" s="32" t="str">
        <f t="shared" ref="O451:O472" si="45">IF(Tipo="Quatro Níveis",IF(L451&gt;=(1+DesvPadRankingEbit),"A",IF(L451&gt;1,"B",IF(L451&lt;(1-DesvPadRankingEbit),"D","C"))),IF(L451&gt;=(1+(DesvPadRankingEbit*0.6)),"A",IF(L451&lt;(1-DesvPadRankingEbit*0.6),"C","B")))</f>
        <v>C</v>
      </c>
      <c r="P451" s="32" t="str">
        <f t="shared" ref="P451:P472" si="46">IF(Tipo="Quatro Níveis",IF(M451&gt;=(1+DesvPadRankingEbit),"A",IF(M451&gt;1,"B",IF(M451&lt;(1-DesvPadRankingEbit),"D","C"))),IF(M451&gt;=(1+(DesvPadRankingEbit*0.6)),"A",IF(M451&lt;(1-DesvPadRankingEbit*0.6),"C","B")))</f>
        <v>A</v>
      </c>
      <c r="Q451" s="32" t="str">
        <f t="shared" ref="Q451:Q472" si="47">IF(Tipo="Quatro Níveis",IF(N451&gt;=(1+DesvPadRankingEbit),"A",IF(N451&gt;1,"B",IF(N451&lt;(1-DesvPadRankingEbit),"D","C"))),IF(N451&gt;=(1+(DesvPadRankingEbit*0.6)),"A",IF(N451&lt;(1-DesvPadRankingEbit*0.6),"C","B")))</f>
        <v>C</v>
      </c>
    </row>
    <row r="452" spans="1:17" x14ac:dyDescent="0.3">
      <c r="A452" s="71">
        <v>286</v>
      </c>
      <c r="B452" s="71" t="s">
        <v>207</v>
      </c>
      <c r="C452" s="71">
        <v>8.5523585966695705</v>
      </c>
      <c r="D452" s="71">
        <v>4.9047154796160575</v>
      </c>
      <c r="E452" s="71">
        <v>3.6476431170535131</v>
      </c>
      <c r="F452" s="71">
        <v>6.6812520663029797</v>
      </c>
      <c r="G452" s="71">
        <v>-0.295363428849795</v>
      </c>
      <c r="H452" s="71">
        <v>0.83146243940935405</v>
      </c>
      <c r="I452" s="71">
        <v>0.79</v>
      </c>
      <c r="J452" s="71">
        <f>$T$3+TabRankingEficiência[[#This Row],[X2Perdas]]*$T$5+TabRankingEficiência[[#This Row],[X3PMS]]*$T$6+TabRankingEficiência[[#This Row],[X4IQ]]*$T$7</f>
        <v>0.56478114207838781</v>
      </c>
      <c r="K452">
        <v>-2.1653388153468311</v>
      </c>
      <c r="L452">
        <f t="shared" si="42"/>
        <v>8.5523585966695705</v>
      </c>
      <c r="M452">
        <f t="shared" si="43"/>
        <v>4.9047154796160575</v>
      </c>
      <c r="N452">
        <f t="shared" si="44"/>
        <v>0.56478114207838781</v>
      </c>
      <c r="O452" s="32" t="str">
        <f t="shared" si="45"/>
        <v>A</v>
      </c>
      <c r="P452" s="32" t="str">
        <f t="shared" si="46"/>
        <v>A</v>
      </c>
      <c r="Q452" s="32" t="str">
        <f t="shared" si="47"/>
        <v>C</v>
      </c>
    </row>
    <row r="453" spans="1:17" x14ac:dyDescent="0.3">
      <c r="A453" s="71">
        <v>290</v>
      </c>
      <c r="B453" s="71" t="s">
        <v>215</v>
      </c>
      <c r="C453" s="71">
        <v>3.2214622560536799</v>
      </c>
      <c r="D453" s="71">
        <v>1.6370119975350959</v>
      </c>
      <c r="E453" s="71">
        <v>1.584450258518584</v>
      </c>
      <c r="F453" s="71">
        <v>-0.49074847698451801</v>
      </c>
      <c r="G453" s="71">
        <v>0.39917735096727702</v>
      </c>
      <c r="H453" s="71">
        <v>-1.56333469330174</v>
      </c>
      <c r="I453" s="71">
        <v>0.97</v>
      </c>
      <c r="J453" s="71">
        <f>$T$3+TabRankingEficiência[[#This Row],[X2Perdas]]*$T$5+TabRankingEficiência[[#This Row],[X3PMS]]*$T$6+TabRankingEficiência[[#This Row],[X4IQ]]*$T$7</f>
        <v>1.9557870033609037</v>
      </c>
      <c r="K453">
        <v>2.1440730161900072</v>
      </c>
      <c r="L453">
        <f t="shared" si="42"/>
        <v>3.2214622560536799</v>
      </c>
      <c r="M453">
        <f t="shared" si="43"/>
        <v>1.6370119975350959</v>
      </c>
      <c r="N453">
        <f t="shared" si="44"/>
        <v>1.9557870033609037</v>
      </c>
      <c r="O453" s="32" t="str">
        <f t="shared" si="45"/>
        <v>A</v>
      </c>
      <c r="P453" s="32" t="str">
        <f t="shared" si="46"/>
        <v>B</v>
      </c>
      <c r="Q453" s="32" t="str">
        <f t="shared" si="47"/>
        <v>A</v>
      </c>
    </row>
    <row r="454" spans="1:17" x14ac:dyDescent="0.3">
      <c r="A454" s="71">
        <v>299</v>
      </c>
      <c r="B454" s="71" t="s">
        <v>216</v>
      </c>
      <c r="C454" s="71">
        <v>0.44304894793074201</v>
      </c>
      <c r="D454" s="71">
        <v>-3.3563775578760668E-2</v>
      </c>
      <c r="E454" s="71">
        <v>0.47661272350950268</v>
      </c>
      <c r="F454" s="71">
        <v>-0.58382480505973899</v>
      </c>
      <c r="G454" s="71">
        <v>-9.4986605208124998E-3</v>
      </c>
      <c r="H454" s="71">
        <v>0.21744697987127201</v>
      </c>
      <c r="I454" s="71">
        <v>8.51</v>
      </c>
      <c r="J454" s="71">
        <f>$T$3+TabRankingEficiência[[#This Row],[X2Perdas]]*$T$5+TabRankingEficiência[[#This Row],[X3PMS]]*$T$6+TabRankingEficiência[[#This Row],[X4IQ]]*$T$7</f>
        <v>0.34567072918780412</v>
      </c>
      <c r="K454">
        <v>-0.48872371209660814</v>
      </c>
      <c r="L454">
        <f t="shared" si="42"/>
        <v>0.44304894793074201</v>
      </c>
      <c r="M454">
        <f t="shared" si="43"/>
        <v>-3.3563775578760668E-2</v>
      </c>
      <c r="N454">
        <f t="shared" si="44"/>
        <v>0.34567072918780412</v>
      </c>
      <c r="O454" s="32" t="str">
        <f t="shared" si="45"/>
        <v>C</v>
      </c>
      <c r="P454" s="32" t="str">
        <f t="shared" si="46"/>
        <v>D</v>
      </c>
      <c r="Q454" s="32" t="str">
        <f t="shared" si="47"/>
        <v>C</v>
      </c>
    </row>
    <row r="455" spans="1:17" x14ac:dyDescent="0.3">
      <c r="A455" s="71">
        <v>300</v>
      </c>
      <c r="B455" s="71" t="s">
        <v>221</v>
      </c>
      <c r="C455" s="71">
        <v>0.60447897424256303</v>
      </c>
      <c r="D455" s="71">
        <v>-1.1294143895163946</v>
      </c>
      <c r="E455" s="71">
        <v>1.7338933637589578</v>
      </c>
      <c r="F455" s="71">
        <v>-1.4403994967943601</v>
      </c>
      <c r="G455" s="71">
        <v>-2.2569542993209301E-2</v>
      </c>
      <c r="H455" s="71">
        <v>1.24027438081705</v>
      </c>
      <c r="I455" s="71">
        <v>0.34</v>
      </c>
      <c r="J455" s="71">
        <f>$T$3+TabRankingEficiência[[#This Row],[X2Perdas]]*$T$5+TabRankingEficiência[[#This Row],[X3PMS]]*$T$6+TabRankingEficiência[[#This Row],[X4IQ]]*$T$7</f>
        <v>-0.19377550418858772</v>
      </c>
      <c r="K455">
        <v>-0.80133845535822412</v>
      </c>
      <c r="L455">
        <f t="shared" si="42"/>
        <v>0.60447897424256303</v>
      </c>
      <c r="M455">
        <f t="shared" si="43"/>
        <v>-1.1294143895163946</v>
      </c>
      <c r="N455">
        <f t="shared" si="44"/>
        <v>-0.19377550418858772</v>
      </c>
      <c r="O455" s="32" t="str">
        <f t="shared" si="45"/>
        <v>C</v>
      </c>
      <c r="P455" s="32" t="str">
        <f t="shared" si="46"/>
        <v>D</v>
      </c>
      <c r="Q455" s="32" t="str">
        <f t="shared" si="47"/>
        <v>D</v>
      </c>
    </row>
    <row r="456" spans="1:17" x14ac:dyDescent="0.3">
      <c r="A456" s="71">
        <v>301</v>
      </c>
      <c r="B456" s="71" t="s">
        <v>223</v>
      </c>
      <c r="C456" s="71">
        <v>0.74726989256776299</v>
      </c>
      <c r="D456" s="71">
        <v>-1.6885560130575326</v>
      </c>
      <c r="E456" s="71">
        <v>2.4358259056252956</v>
      </c>
      <c r="F456" s="71">
        <v>-4.0823798863406804</v>
      </c>
      <c r="G456" s="71">
        <v>-5.2704156253364401E-2</v>
      </c>
      <c r="H456" s="71">
        <v>0.12279244238954</v>
      </c>
      <c r="I456" s="71">
        <v>0.15</v>
      </c>
      <c r="J456" s="71">
        <f>$T$3+TabRankingEficiência[[#This Row],[X2Perdas]]*$T$5+TabRankingEficiência[[#This Row],[X3PMS]]*$T$6+TabRankingEficiência[[#This Row],[X4IQ]]*$T$7</f>
        <v>0.96323147703888057</v>
      </c>
      <c r="K456">
        <v>-2.0837724846709995</v>
      </c>
      <c r="L456">
        <f t="shared" si="42"/>
        <v>0.74726989256776299</v>
      </c>
      <c r="M456">
        <f t="shared" si="43"/>
        <v>-1.6885560130575326</v>
      </c>
      <c r="N456">
        <f t="shared" si="44"/>
        <v>0.96323147703888057</v>
      </c>
      <c r="O456" s="32" t="str">
        <f t="shared" si="45"/>
        <v>C</v>
      </c>
      <c r="P456" s="32" t="str">
        <f t="shared" si="46"/>
        <v>D</v>
      </c>
      <c r="Q456" s="32" t="str">
        <f t="shared" si="47"/>
        <v>C</v>
      </c>
    </row>
    <row r="457" spans="1:17" x14ac:dyDescent="0.3">
      <c r="A457" s="71">
        <v>307</v>
      </c>
      <c r="B457" s="71" t="s">
        <v>270</v>
      </c>
      <c r="C457" s="71">
        <v>8.2818972567010096</v>
      </c>
      <c r="D457" s="71">
        <v>-4.1027492334946146E-2</v>
      </c>
      <c r="E457" s="71">
        <v>8.3229247490359555</v>
      </c>
      <c r="F457" s="71">
        <v>-0.15385825078184201</v>
      </c>
      <c r="G457" s="71">
        <v>4.5604647248975297E-2</v>
      </c>
      <c r="H457" s="71">
        <v>0.87521341557941701</v>
      </c>
      <c r="I457" s="71">
        <v>0.57999999999999996</v>
      </c>
      <c r="J457" s="71">
        <f>$T$3+TabRankingEficiência[[#This Row],[X2Perdas]]*$T$5+TabRankingEficiência[[#This Row],[X3PMS]]*$T$6+TabRankingEficiência[[#This Row],[X4IQ]]*$T$7</f>
        <v>5.8914060394269198E-2</v>
      </c>
      <c r="K457">
        <v>3.4252470744905348</v>
      </c>
      <c r="L457">
        <f t="shared" si="42"/>
        <v>8.2818972567010096</v>
      </c>
      <c r="M457">
        <f t="shared" si="43"/>
        <v>-4.1027492334946146E-2</v>
      </c>
      <c r="N457">
        <f t="shared" si="44"/>
        <v>5.8914060394269198E-2</v>
      </c>
      <c r="O457" s="32" t="str">
        <f t="shared" si="45"/>
        <v>A</v>
      </c>
      <c r="P457" s="32" t="str">
        <f t="shared" si="46"/>
        <v>D</v>
      </c>
      <c r="Q457" s="32" t="str">
        <f t="shared" si="47"/>
        <v>D</v>
      </c>
    </row>
    <row r="458" spans="1:17" x14ac:dyDescent="0.3">
      <c r="A458" s="71">
        <v>308</v>
      </c>
      <c r="B458" s="71" t="s">
        <v>275</v>
      </c>
      <c r="C458" s="71">
        <v>3.34835506784139</v>
      </c>
      <c r="D458" s="71">
        <v>-0.17153779538945074</v>
      </c>
      <c r="E458" s="71">
        <v>3.5198928632308406</v>
      </c>
      <c r="F458" s="71">
        <v>-4.6058030591644998</v>
      </c>
      <c r="G458" s="71">
        <v>0.296914424468053</v>
      </c>
      <c r="H458" s="71">
        <v>-2.2726762760815702</v>
      </c>
      <c r="I458" s="71">
        <v>0.59</v>
      </c>
      <c r="J458" s="71">
        <f>$T$3+TabRankingEficiência[[#This Row],[X2Perdas]]*$T$5+TabRankingEficiência[[#This Row],[X3PMS]]*$T$6+TabRankingEficiência[[#This Row],[X4IQ]]*$T$7</f>
        <v>2.8202491705923252</v>
      </c>
      <c r="K458">
        <v>-7.0639731672109765</v>
      </c>
      <c r="L458">
        <f t="shared" si="42"/>
        <v>3.34835506784139</v>
      </c>
      <c r="M458">
        <f t="shared" si="43"/>
        <v>-0.17153779538945074</v>
      </c>
      <c r="N458">
        <f t="shared" si="44"/>
        <v>2.8202491705923252</v>
      </c>
      <c r="O458" s="32" t="str">
        <f t="shared" si="45"/>
        <v>A</v>
      </c>
      <c r="P458" s="32" t="str">
        <f t="shared" si="46"/>
        <v>D</v>
      </c>
      <c r="Q458" s="32" t="str">
        <f t="shared" si="47"/>
        <v>A</v>
      </c>
    </row>
    <row r="459" spans="1:17" x14ac:dyDescent="0.3">
      <c r="A459" s="71">
        <v>348</v>
      </c>
      <c r="B459" s="71" t="s">
        <v>299</v>
      </c>
      <c r="C459" s="71">
        <v>0.57367014903890401</v>
      </c>
      <c r="D459" s="71">
        <v>-1.3693074071680613</v>
      </c>
      <c r="E459" s="71">
        <v>1.9429775562069653</v>
      </c>
      <c r="F459" s="71">
        <v>-3.0550312217309301</v>
      </c>
      <c r="G459" s="71">
        <v>0.40228387202339499</v>
      </c>
      <c r="H459" s="71">
        <v>-0.20687509707389301</v>
      </c>
      <c r="I459" s="71">
        <v>0.89</v>
      </c>
      <c r="J459" s="71">
        <f>$T$3+TabRankingEficiência[[#This Row],[X2Perdas]]*$T$5+TabRankingEficiência[[#This Row],[X3PMS]]*$T$6+TabRankingEficiência[[#This Row],[X4IQ]]*$T$7</f>
        <v>0.61514622066464653</v>
      </c>
      <c r="K459">
        <v>-0.46448716207541929</v>
      </c>
      <c r="L459">
        <f t="shared" si="42"/>
        <v>0.57367014903890401</v>
      </c>
      <c r="M459">
        <f t="shared" si="43"/>
        <v>-1.3693074071680613</v>
      </c>
      <c r="N459">
        <f t="shared" si="44"/>
        <v>0.61514622066464653</v>
      </c>
      <c r="O459" s="32" t="str">
        <f t="shared" si="45"/>
        <v>C</v>
      </c>
      <c r="P459" s="32" t="str">
        <f t="shared" si="46"/>
        <v>D</v>
      </c>
      <c r="Q459" s="32" t="str">
        <f t="shared" si="47"/>
        <v>C</v>
      </c>
    </row>
    <row r="460" spans="1:17" x14ac:dyDescent="0.3">
      <c r="A460" s="71">
        <v>373</v>
      </c>
      <c r="B460" s="71" t="s">
        <v>314</v>
      </c>
      <c r="C460" s="71">
        <v>6.8910857303825903</v>
      </c>
      <c r="D460" s="71">
        <v>-0.39875306192169041</v>
      </c>
      <c r="E460" s="71">
        <v>7.2898387923042804</v>
      </c>
      <c r="F460" s="71">
        <v>2.4414048469911398</v>
      </c>
      <c r="G460" s="71">
        <v>-3.2800219343791299E-2</v>
      </c>
      <c r="H460" s="71">
        <v>3.0687268469080902</v>
      </c>
      <c r="I460" s="71">
        <v>0.3</v>
      </c>
      <c r="J460" s="71">
        <f>$T$3+TabRankingEficiência[[#This Row],[X2Perdas]]*$T$5+TabRankingEficiência[[#This Row],[X3PMS]]*$T$6+TabRankingEficiência[[#This Row],[X4IQ]]*$T$7</f>
        <v>-1.9846140086634749</v>
      </c>
      <c r="K460">
        <v>-3.2720119381723922E-3</v>
      </c>
      <c r="L460">
        <f t="shared" si="42"/>
        <v>6.8910857303825903</v>
      </c>
      <c r="M460">
        <f t="shared" si="43"/>
        <v>-0.39875306192169041</v>
      </c>
      <c r="N460">
        <f t="shared" si="44"/>
        <v>-1.9846140086634749</v>
      </c>
      <c r="O460" s="32" t="str">
        <f t="shared" si="45"/>
        <v>A</v>
      </c>
      <c r="P460" s="32" t="str">
        <f t="shared" si="46"/>
        <v>D</v>
      </c>
      <c r="Q460" s="32" t="str">
        <f t="shared" si="47"/>
        <v>D</v>
      </c>
    </row>
    <row r="461" spans="1:17" x14ac:dyDescent="0.3">
      <c r="A461" s="71">
        <v>377</v>
      </c>
      <c r="B461" s="71" t="s">
        <v>339</v>
      </c>
      <c r="C461" s="71">
        <v>2.72781109741529</v>
      </c>
      <c r="D461" s="71">
        <v>-0.60302584162360184</v>
      </c>
      <c r="E461" s="71">
        <v>3.3308369390388917</v>
      </c>
      <c r="F461" s="71">
        <v>-4.3094695751389702</v>
      </c>
      <c r="G461" s="71">
        <v>0.20923822993483801</v>
      </c>
      <c r="H461" s="71">
        <v>-1.5376586448443801</v>
      </c>
      <c r="I461" s="71">
        <v>0.94</v>
      </c>
      <c r="J461" s="71">
        <f>$T$3+TabRankingEficiência[[#This Row],[X2Perdas]]*$T$5+TabRankingEficiência[[#This Row],[X3PMS]]*$T$6+TabRankingEficiência[[#This Row],[X4IQ]]*$T$7</f>
        <v>2.1962720744133475</v>
      </c>
      <c r="K461">
        <v>-0.61829437152475109</v>
      </c>
      <c r="L461">
        <f t="shared" si="42"/>
        <v>2.72781109741529</v>
      </c>
      <c r="M461">
        <f t="shared" si="43"/>
        <v>-0.60302584162360184</v>
      </c>
      <c r="N461">
        <f t="shared" si="44"/>
        <v>2.1962720744133475</v>
      </c>
      <c r="O461" s="32" t="str">
        <f t="shared" si="45"/>
        <v>A</v>
      </c>
      <c r="P461" s="32" t="str">
        <f t="shared" si="46"/>
        <v>D</v>
      </c>
      <c r="Q461" s="32" t="str">
        <f t="shared" si="47"/>
        <v>A</v>
      </c>
    </row>
    <row r="462" spans="1:17" x14ac:dyDescent="0.3">
      <c r="A462" s="71">
        <v>378</v>
      </c>
      <c r="B462" s="71" t="s">
        <v>358</v>
      </c>
      <c r="C462" s="71">
        <v>1.1860108527728599</v>
      </c>
      <c r="D462" s="71">
        <v>2.8437578537301968</v>
      </c>
      <c r="E462" s="71">
        <v>-1.657747000957337</v>
      </c>
      <c r="F462" s="71">
        <v>1.0951286511721601</v>
      </c>
      <c r="G462" s="71">
        <v>-1.1868916780865</v>
      </c>
      <c r="H462" s="71">
        <v>0.48044974505188698</v>
      </c>
      <c r="I462" s="71">
        <v>1.1399999999999999</v>
      </c>
      <c r="J462" s="71">
        <f>$T$3+TabRankingEficiência[[#This Row],[X2Perdas]]*$T$5+TabRankingEficiência[[#This Row],[X3PMS]]*$T$6+TabRankingEficiência[[#This Row],[X4IQ]]*$T$7</f>
        <v>2.1323962122178015</v>
      </c>
      <c r="K462">
        <v>-0.65727534442447366</v>
      </c>
      <c r="L462">
        <f t="shared" si="42"/>
        <v>1.1860108527728599</v>
      </c>
      <c r="M462">
        <f t="shared" si="43"/>
        <v>2.8437578537301968</v>
      </c>
      <c r="N462">
        <f t="shared" si="44"/>
        <v>2.1323962122178015</v>
      </c>
      <c r="O462" s="32" t="str">
        <f t="shared" si="45"/>
        <v>B</v>
      </c>
      <c r="P462" s="32" t="str">
        <f t="shared" si="46"/>
        <v>A</v>
      </c>
      <c r="Q462" s="32" t="str">
        <f t="shared" si="47"/>
        <v>A</v>
      </c>
    </row>
    <row r="463" spans="1:17" x14ac:dyDescent="0.3">
      <c r="A463" s="71">
        <v>379</v>
      </c>
      <c r="B463" s="71" t="s">
        <v>359</v>
      </c>
      <c r="C463" s="71">
        <v>-1.0559350573574</v>
      </c>
      <c r="D463" s="71">
        <v>1.5853768195975548</v>
      </c>
      <c r="E463" s="71">
        <v>-2.6413118769549548</v>
      </c>
      <c r="F463" s="71">
        <v>-7.9028491643833796</v>
      </c>
      <c r="G463" s="71">
        <v>0</v>
      </c>
      <c r="H463" s="71">
        <v>-5.8007526310322097</v>
      </c>
      <c r="I463" s="71">
        <v>0.62</v>
      </c>
      <c r="J463" s="71">
        <f>$T$3+TabRankingEficiência[[#This Row],[X2Perdas]]*$T$5+TabRankingEficiência[[#This Row],[X3PMS]]*$T$6+TabRankingEficiência[[#This Row],[X4IQ]]*$T$7</f>
        <v>6.7188227833967877</v>
      </c>
      <c r="K463">
        <v>-1.2637613304671711</v>
      </c>
      <c r="L463">
        <f t="shared" si="42"/>
        <v>-1.0559350573574</v>
      </c>
      <c r="M463">
        <f t="shared" si="43"/>
        <v>1.5853768195975548</v>
      </c>
      <c r="N463">
        <f t="shared" si="44"/>
        <v>6.7188227833967877</v>
      </c>
      <c r="O463" s="32" t="str">
        <f t="shared" si="45"/>
        <v>D</v>
      </c>
      <c r="P463" s="32" t="str">
        <f t="shared" si="46"/>
        <v>B</v>
      </c>
      <c r="Q463" s="32" t="str">
        <f t="shared" si="47"/>
        <v>A</v>
      </c>
    </row>
    <row r="464" spans="1:17" x14ac:dyDescent="0.3">
      <c r="A464" s="71">
        <v>433</v>
      </c>
      <c r="B464" s="71" t="s">
        <v>360</v>
      </c>
      <c r="C464" s="71">
        <v>0.31549073501684799</v>
      </c>
      <c r="D464" s="71">
        <v>2.1149737548560319</v>
      </c>
      <c r="E464" s="71">
        <v>-1.799483019839184</v>
      </c>
      <c r="F464" s="71">
        <v>-1.2639605292196201</v>
      </c>
      <c r="G464" s="71">
        <v>-1.0398979687411201</v>
      </c>
      <c r="H464" s="71">
        <v>-0.51753076082679605</v>
      </c>
      <c r="I464" s="71">
        <v>0.75</v>
      </c>
      <c r="J464" s="71">
        <f>$T$3+TabRankingEficiência[[#This Row],[X2Perdas]]*$T$5+TabRankingEficiência[[#This Row],[X3PMS]]*$T$6+TabRankingEficiência[[#This Row],[X4IQ]]*$T$7</f>
        <v>2.9360033534426151</v>
      </c>
      <c r="K464">
        <v>0.13416129336771387</v>
      </c>
      <c r="L464">
        <f t="shared" si="42"/>
        <v>0.31549073501684799</v>
      </c>
      <c r="M464">
        <f t="shared" si="43"/>
        <v>2.1149737548560319</v>
      </c>
      <c r="N464">
        <f t="shared" si="44"/>
        <v>2.9360033534426151</v>
      </c>
      <c r="O464" s="32" t="str">
        <f t="shared" si="45"/>
        <v>C</v>
      </c>
      <c r="P464" s="32" t="str">
        <f t="shared" si="46"/>
        <v>A</v>
      </c>
      <c r="Q464" s="32" t="str">
        <f t="shared" si="47"/>
        <v>A</v>
      </c>
    </row>
    <row r="465" spans="1:17" x14ac:dyDescent="0.3">
      <c r="A465" s="71">
        <v>434</v>
      </c>
      <c r="B465" s="71" t="s">
        <v>385</v>
      </c>
      <c r="C465" s="71">
        <v>3.33430607479333</v>
      </c>
      <c r="D465" s="71">
        <v>9.5158369423570532E-3</v>
      </c>
      <c r="E465" s="71">
        <v>3.3247902378509728</v>
      </c>
      <c r="F465" s="71">
        <v>-4.5844407230844304</v>
      </c>
      <c r="G465" s="71">
        <v>-7.71382714941031E-2</v>
      </c>
      <c r="H465" s="71">
        <v>-1.9165460666832099</v>
      </c>
      <c r="I465" s="71">
        <v>0.61</v>
      </c>
      <c r="J465" s="71">
        <f>$T$3+TabRankingEficiência[[#This Row],[X2Perdas]]*$T$5+TabRankingEficiência[[#This Row],[X3PMS]]*$T$6+TabRankingEficiência[[#This Row],[X4IQ]]*$T$7</f>
        <v>2.9874264912741797</v>
      </c>
      <c r="K465">
        <v>2.9843288081146113E-2</v>
      </c>
      <c r="L465">
        <f t="shared" si="42"/>
        <v>3.33430607479333</v>
      </c>
      <c r="M465">
        <f t="shared" si="43"/>
        <v>9.5158369423570532E-3</v>
      </c>
      <c r="N465">
        <f t="shared" si="44"/>
        <v>2.9874264912741797</v>
      </c>
      <c r="O465" s="32" t="str">
        <f t="shared" si="45"/>
        <v>A</v>
      </c>
      <c r="P465" s="32" t="str">
        <f t="shared" si="46"/>
        <v>D</v>
      </c>
      <c r="Q465" s="32" t="str">
        <f t="shared" si="47"/>
        <v>A</v>
      </c>
    </row>
    <row r="466" spans="1:17" x14ac:dyDescent="0.3">
      <c r="A466" s="71">
        <v>435</v>
      </c>
      <c r="B466" s="71" t="s">
        <v>393</v>
      </c>
      <c r="C466" s="71">
        <v>2.4744164721551698</v>
      </c>
      <c r="D466" s="71">
        <v>-9.2290148210556602E-2</v>
      </c>
      <c r="E466" s="71">
        <v>2.5667066203657263</v>
      </c>
      <c r="F466" s="71">
        <v>-2.5429453092847201</v>
      </c>
      <c r="G466" s="71">
        <v>0.11434261272982001</v>
      </c>
      <c r="H466" s="71">
        <v>-0.77619684753477702</v>
      </c>
      <c r="I466" s="71">
        <v>1.23</v>
      </c>
      <c r="J466" s="71">
        <f>$T$3+TabRankingEficiência[[#This Row],[X2Perdas]]*$T$5+TabRankingEficiência[[#This Row],[X3PMS]]*$T$6+TabRankingEficiência[[#This Row],[X4IQ]]*$T$7</f>
        <v>1.559528336816594</v>
      </c>
      <c r="K466">
        <v>6.3182996975570394E-2</v>
      </c>
      <c r="L466">
        <f t="shared" si="42"/>
        <v>2.4744164721551698</v>
      </c>
      <c r="M466">
        <f t="shared" si="43"/>
        <v>-9.2290148210556602E-2</v>
      </c>
      <c r="N466">
        <f t="shared" si="44"/>
        <v>1.559528336816594</v>
      </c>
      <c r="O466" s="32" t="str">
        <f t="shared" si="45"/>
        <v>A</v>
      </c>
      <c r="P466" s="32" t="str">
        <f t="shared" si="46"/>
        <v>D</v>
      </c>
      <c r="Q466" s="32" t="str">
        <f t="shared" si="47"/>
        <v>B</v>
      </c>
    </row>
    <row r="467" spans="1:17" x14ac:dyDescent="0.3">
      <c r="A467" s="71">
        <v>464</v>
      </c>
      <c r="B467" s="71" t="s">
        <v>438</v>
      </c>
      <c r="C467" s="71">
        <v>-5.0279129415387702</v>
      </c>
      <c r="D467" s="71">
        <v>-2.9289104474151157</v>
      </c>
      <c r="E467" s="71">
        <v>-2.0990024941236545</v>
      </c>
      <c r="F467" s="71">
        <v>-2.79837594436336</v>
      </c>
      <c r="G467" s="71">
        <v>1.3452110475988599</v>
      </c>
      <c r="H467" s="71">
        <v>0.16163050906378801</v>
      </c>
      <c r="I467" s="71">
        <v>1.8</v>
      </c>
      <c r="J467" s="71">
        <f>$T$3+TabRankingEficiência[[#This Row],[X2Perdas]]*$T$5+TabRankingEficiência[[#This Row],[X3PMS]]*$T$6+TabRankingEficiência[[#This Row],[X4IQ]]*$T$7</f>
        <v>-1.1111721358291307</v>
      </c>
      <c r="K467">
        <v>2.3896636113248166</v>
      </c>
      <c r="L467">
        <f t="shared" si="42"/>
        <v>-5.0279129415387702</v>
      </c>
      <c r="M467">
        <f t="shared" si="43"/>
        <v>-2.9289104474151157</v>
      </c>
      <c r="N467">
        <f t="shared" si="44"/>
        <v>-1.1111721358291307</v>
      </c>
      <c r="O467" s="32" t="str">
        <f t="shared" si="45"/>
        <v>D</v>
      </c>
      <c r="P467" s="32" t="str">
        <f t="shared" si="46"/>
        <v>D</v>
      </c>
      <c r="Q467" s="32" t="str">
        <f t="shared" si="47"/>
        <v>D</v>
      </c>
    </row>
    <row r="468" spans="1:17" x14ac:dyDescent="0.3">
      <c r="A468" s="71">
        <v>465</v>
      </c>
      <c r="B468" s="71" t="s">
        <v>444</v>
      </c>
      <c r="C468" s="71">
        <v>10.9424221192542</v>
      </c>
      <c r="D468" s="71">
        <v>8.6956511854262324</v>
      </c>
      <c r="E468" s="71">
        <v>2.2467709338279676</v>
      </c>
      <c r="F468" s="71">
        <v>13.5150552077817</v>
      </c>
      <c r="G468" s="71">
        <v>1.43890903106962</v>
      </c>
      <c r="H468" s="71">
        <v>-0.98093208208560501</v>
      </c>
      <c r="I468" s="71">
        <v>1.28</v>
      </c>
      <c r="J468" s="71">
        <f>$T$3+TabRankingEficiência[[#This Row],[X2Perdas]]*$T$5+TabRankingEficiência[[#This Row],[X3PMS]]*$T$6+TabRankingEficiência[[#This Row],[X4IQ]]*$T$7</f>
        <v>-8.330994160472667E-2</v>
      </c>
      <c r="K468">
        <v>2.3855761620152247</v>
      </c>
      <c r="L468">
        <f t="shared" si="42"/>
        <v>10.9424221192542</v>
      </c>
      <c r="M468">
        <f t="shared" si="43"/>
        <v>8.6956511854262324</v>
      </c>
      <c r="N468">
        <f t="shared" si="44"/>
        <v>-8.330994160472667E-2</v>
      </c>
      <c r="O468" s="32" t="str">
        <f t="shared" si="45"/>
        <v>A</v>
      </c>
      <c r="P468" s="32" t="str">
        <f t="shared" si="46"/>
        <v>A</v>
      </c>
      <c r="Q468" s="32" t="str">
        <f t="shared" si="47"/>
        <v>D</v>
      </c>
    </row>
    <row r="469" spans="1:17" x14ac:dyDescent="0.3">
      <c r="A469" s="71">
        <v>466</v>
      </c>
      <c r="B469" s="71" t="s">
        <v>445</v>
      </c>
      <c r="C469" s="71">
        <v>-25.925394399718499</v>
      </c>
      <c r="D469" s="71">
        <v>-16.507841743080931</v>
      </c>
      <c r="E469" s="71">
        <v>-9.417552656637568</v>
      </c>
      <c r="F469" s="71">
        <v>-18.5962740880063</v>
      </c>
      <c r="G469" s="71">
        <v>4.7360745892807499</v>
      </c>
      <c r="H469" s="71">
        <v>-1.2216718678235099</v>
      </c>
      <c r="I469" s="71">
        <v>1.22</v>
      </c>
      <c r="J469" s="71">
        <f>$T$3+TabRankingEficiência[[#This Row],[X2Perdas]]*$T$5+TabRankingEficiência[[#This Row],[X3PMS]]*$T$6+TabRankingEficiência[[#This Row],[X4IQ]]*$T$7</f>
        <v>-4.4282782624803616</v>
      </c>
      <c r="K469">
        <v>1.9760965566214628</v>
      </c>
      <c r="L469">
        <f t="shared" si="42"/>
        <v>-25.925394399718499</v>
      </c>
      <c r="M469">
        <f t="shared" si="43"/>
        <v>-16.507841743080931</v>
      </c>
      <c r="N469">
        <f t="shared" si="44"/>
        <v>-4.4282782624803616</v>
      </c>
      <c r="O469" s="32" t="str">
        <f t="shared" si="45"/>
        <v>D</v>
      </c>
      <c r="P469" s="32" t="str">
        <f t="shared" si="46"/>
        <v>D</v>
      </c>
      <c r="Q469" s="32" t="str">
        <f t="shared" si="47"/>
        <v>D</v>
      </c>
    </row>
    <row r="470" spans="1:17" x14ac:dyDescent="0.3">
      <c r="A470" s="71">
        <v>9</v>
      </c>
      <c r="B470" s="71" t="s">
        <v>510</v>
      </c>
      <c r="C470" s="71">
        <v>9.47216027547225</v>
      </c>
      <c r="D470" s="71">
        <v>-3.6231434292365416E-2</v>
      </c>
      <c r="E470" s="71">
        <v>9.5083917097646147</v>
      </c>
      <c r="F470" s="71">
        <v>-4.6252683168539699E-2</v>
      </c>
      <c r="G470" s="71">
        <v>0.179486166396047</v>
      </c>
      <c r="H470" s="71">
        <v>0.72123250497441305</v>
      </c>
      <c r="I470" s="71">
        <v>1.1399999999999999</v>
      </c>
      <c r="J470" s="71">
        <f>$T$3+TabRankingEficiência[[#This Row],[X2Perdas]]*$T$5+TabRankingEficiência[[#This Row],[X3PMS]]*$T$6+TabRankingEficiência[[#This Row],[X4IQ]]*$T$7</f>
        <v>-6.1871243495029704E-3</v>
      </c>
      <c r="K470" t="e">
        <v>#VALUE!</v>
      </c>
      <c r="L470">
        <f t="shared" si="42"/>
        <v>9.47216027547225</v>
      </c>
      <c r="M470">
        <f t="shared" si="43"/>
        <v>-3.6231434292365416E-2</v>
      </c>
      <c r="N470">
        <f t="shared" si="44"/>
        <v>-6.1871243495029704E-3</v>
      </c>
      <c r="O470" s="32" t="str">
        <f t="shared" si="45"/>
        <v>A</v>
      </c>
      <c r="P470" s="32" t="str">
        <f t="shared" si="46"/>
        <v>D</v>
      </c>
      <c r="Q470" s="32" t="str">
        <f t="shared" si="47"/>
        <v>D</v>
      </c>
    </row>
    <row r="471" spans="1:17" x14ac:dyDescent="0.3">
      <c r="A471" s="71">
        <v>74</v>
      </c>
      <c r="B471" s="71" t="s">
        <v>707</v>
      </c>
      <c r="C471" s="71">
        <v>-0.24385931213428599</v>
      </c>
      <c r="D471" s="71">
        <v>-1.6412331474324116</v>
      </c>
      <c r="E471" s="71">
        <v>1.3973738352981255</v>
      </c>
      <c r="F471" s="71">
        <v>-2.99287292776344</v>
      </c>
      <c r="G471" s="71">
        <v>0.50379854078070696</v>
      </c>
      <c r="H471" s="71">
        <v>-6.9141969199359096E-2</v>
      </c>
      <c r="I471" s="71">
        <v>1.52</v>
      </c>
      <c r="J471" s="71">
        <f>$T$3+TabRankingEficiência[[#This Row],[X2Perdas]]*$T$5+TabRankingEficiência[[#This Row],[X3PMS]]*$T$6+TabRankingEficiência[[#This Row],[X4IQ]]*$T$7</f>
        <v>0.30284437848478518</v>
      </c>
      <c r="K471" t="e">
        <v>#VALUE!</v>
      </c>
      <c r="L471">
        <f t="shared" si="42"/>
        <v>-0.24385931213428599</v>
      </c>
      <c r="M471">
        <f t="shared" si="43"/>
        <v>-1.6412331474324116</v>
      </c>
      <c r="N471">
        <f t="shared" si="44"/>
        <v>0.30284437848478518</v>
      </c>
      <c r="O471" s="32" t="str">
        <f t="shared" si="45"/>
        <v>D</v>
      </c>
      <c r="P471" s="32" t="str">
        <f t="shared" si="46"/>
        <v>D</v>
      </c>
      <c r="Q471" s="32" t="str">
        <f t="shared" si="47"/>
        <v>C</v>
      </c>
    </row>
    <row r="472" spans="1:17" x14ac:dyDescent="0.3">
      <c r="A472" s="71">
        <v>107</v>
      </c>
      <c r="B472" s="71" t="s">
        <v>244</v>
      </c>
      <c r="C472" s="71">
        <v>2.4150538776310801</v>
      </c>
      <c r="D472" s="71" t="e">
        <v>#VALUE!</v>
      </c>
      <c r="E472" s="71" t="e">
        <v>#VALUE!</v>
      </c>
      <c r="F472" s="71">
        <v>1.1488581673431899</v>
      </c>
      <c r="G472" s="71" t="s">
        <v>735</v>
      </c>
      <c r="H472" s="71">
        <v>-1.16457206240751</v>
      </c>
      <c r="I472" s="71">
        <v>0.9</v>
      </c>
      <c r="J472" s="71" t="e">
        <f>$T$3+TabRankingEficiência[[#This Row],[X2Perdas]]*$T$5+TabRankingEficiência[[#This Row],[X3PMS]]*$T$6+TabRankingEficiência[[#This Row],[X4IQ]]*$T$7</f>
        <v>#VALUE!</v>
      </c>
      <c r="K472" t="e">
        <v>#VALUE!</v>
      </c>
      <c r="L472">
        <f t="shared" si="42"/>
        <v>2.4150538776310801</v>
      </c>
      <c r="M472">
        <f t="shared" si="43"/>
        <v>2.4150538776310801</v>
      </c>
      <c r="N472">
        <f t="shared" si="44"/>
        <v>2.4150538776310801</v>
      </c>
      <c r="O472" s="32" t="str">
        <f t="shared" si="45"/>
        <v>A</v>
      </c>
      <c r="P472" s="32" t="str">
        <f t="shared" si="46"/>
        <v>A</v>
      </c>
      <c r="Q472" s="32" t="str">
        <f t="shared" si="47"/>
        <v>A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15</vt:i4>
      </vt:variant>
    </vt:vector>
  </HeadingPairs>
  <TitlesOfParts>
    <vt:vector size="26" baseType="lpstr">
      <vt:lpstr>Rakings</vt:lpstr>
      <vt:lpstr>Indicadores</vt:lpstr>
      <vt:lpstr>Indicadores Macro</vt:lpstr>
      <vt:lpstr>Tabelas Análise</vt:lpstr>
      <vt:lpstr>BD Cont</vt:lpstr>
      <vt:lpstr>BD N Cont</vt:lpstr>
      <vt:lpstr>Ordenação</vt:lpstr>
      <vt:lpstr>Empresas</vt:lpstr>
      <vt:lpstr>Demonstrativos a plotar</vt:lpstr>
      <vt:lpstr>Apresentação</vt:lpstr>
      <vt:lpstr>RegOperacional</vt:lpstr>
      <vt:lpstr>DesvPadRankingEbit</vt:lpstr>
      <vt:lpstr>DifEditaAjProv</vt:lpstr>
      <vt:lpstr>DifEditaAjProveOutros</vt:lpstr>
      <vt:lpstr>Estaduais</vt:lpstr>
      <vt:lpstr>Federais</vt:lpstr>
      <vt:lpstr>ListaEbitda</vt:lpstr>
      <vt:lpstr>ListaFederais</vt:lpstr>
      <vt:lpstr>ListaTamanho</vt:lpstr>
      <vt:lpstr>PontoCorteGrandes</vt:lpstr>
      <vt:lpstr>Reclassificado</vt:lpstr>
      <vt:lpstr>TabelaDREs</vt:lpstr>
      <vt:lpstr>Tamanho</vt:lpstr>
      <vt:lpstr>Tipo</vt:lpstr>
      <vt:lpstr>TipoEbitda</vt:lpstr>
      <vt:lpstr>TipoRating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Brandão</dc:creator>
  <cp:lastModifiedBy>Roberto Brandão</cp:lastModifiedBy>
  <dcterms:created xsi:type="dcterms:W3CDTF">2016-10-18T19:44:48Z</dcterms:created>
  <dcterms:modified xsi:type="dcterms:W3CDTF">2017-11-08T08:52:08Z</dcterms:modified>
</cp:coreProperties>
</file>